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/>
  <mc:AlternateContent xmlns:mc="http://schemas.openxmlformats.org/markup-compatibility/2006">
    <mc:Choice Requires="x15">
      <x15ac:absPath xmlns:x15ac="http://schemas.microsoft.com/office/spreadsheetml/2010/11/ac" url="C:\Users\ctrakarnki001\OneDrive - PwC\Desktop\Manager Portfolio\Audit engagement\EWG\EWG YE2025\EW Q2'2025\EWG Q2'2025 - FS\"/>
    </mc:Choice>
  </mc:AlternateContent>
  <xr:revisionPtr revIDLastSave="0" documentId="13_ncr:1_{8D3F03A1-6271-4E46-8645-6A35AD649739}" xr6:coauthVersionLast="47" xr6:coauthVersionMax="47" xr10:uidLastSave="{00000000-0000-0000-0000-000000000000}"/>
  <bookViews>
    <workbookView xWindow="-108" yWindow="-108" windowWidth="23256" windowHeight="13896" tabRatio="830" activeTab="1" xr2:uid="{00000000-000D-0000-FFFF-FFFF00000000}"/>
  </bookViews>
  <sheets>
    <sheet name="BS YE2-4" sheetId="1" r:id="rId1"/>
    <sheet name="Eng 5-6 (3M)" sheetId="25" r:id="rId2"/>
    <sheet name="Eng 7-8 (6M)" sheetId="26" r:id="rId3"/>
    <sheet name="conso EN 9" sheetId="27" r:id="rId4"/>
    <sheet name="separate EN10" sheetId="28" r:id="rId5"/>
    <sheet name="11-12" sheetId="29" r:id="rId6"/>
  </sheets>
  <definedNames>
    <definedName name="_xlnm.Print_Area" localSheetId="5">'11-12'!$A$1:$O$117</definedName>
    <definedName name="_xlnm.Print_Area" localSheetId="1">'Eng 5-6 (3M)'!$A$1:$L$102</definedName>
    <definedName name="_xlnm.Print_Area" localSheetId="2">'Eng 7-8 (6M)'!$A$1:$L$104</definedName>
    <definedName name="_xlnm.Print_Area" localSheetId="4">'separate EN10'!$A$1:$P$32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23" i="28" l="1"/>
  <c r="P22" i="28"/>
  <c r="P21" i="28"/>
  <c r="P20" i="28"/>
  <c r="I82" i="29"/>
  <c r="M82" i="29"/>
  <c r="L86" i="25"/>
  <c r="H86" i="25"/>
  <c r="L87" i="26"/>
  <c r="H87" i="26"/>
  <c r="F35" i="26"/>
  <c r="F40" i="26" s="1"/>
  <c r="J35" i="26"/>
  <c r="J40" i="26" s="1"/>
  <c r="F35" i="25"/>
  <c r="F40" i="25" s="1"/>
  <c r="J35" i="25"/>
  <c r="J40" i="25" s="1"/>
  <c r="J21" i="25"/>
  <c r="J24" i="25" s="1"/>
  <c r="F21" i="25"/>
  <c r="R26" i="27"/>
  <c r="L26" i="27"/>
  <c r="A32" i="28"/>
  <c r="O102" i="29"/>
  <c r="M102" i="29"/>
  <c r="K102" i="29"/>
  <c r="I102" i="29"/>
  <c r="O82" i="29"/>
  <c r="K82" i="29"/>
  <c r="A60" i="29"/>
  <c r="O31" i="29"/>
  <c r="O44" i="29" s="1"/>
  <c r="O48" i="29" s="1"/>
  <c r="K31" i="29"/>
  <c r="K44" i="29" s="1"/>
  <c r="K48" i="29" s="1"/>
  <c r="J25" i="28"/>
  <c r="H25" i="28"/>
  <c r="F25" i="28"/>
  <c r="N17" i="28"/>
  <c r="L17" i="28"/>
  <c r="J17" i="28"/>
  <c r="H17" i="28"/>
  <c r="F17" i="28"/>
  <c r="P15" i="28"/>
  <c r="P14" i="28"/>
  <c r="P13" i="28"/>
  <c r="A32" i="27"/>
  <c r="J26" i="27"/>
  <c r="H26" i="27"/>
  <c r="F26" i="27"/>
  <c r="P22" i="27"/>
  <c r="T22" i="27" s="1"/>
  <c r="P21" i="27"/>
  <c r="T21" i="27" s="1"/>
  <c r="R18" i="27"/>
  <c r="N18" i="27"/>
  <c r="L18" i="27"/>
  <c r="J18" i="27"/>
  <c r="H18" i="27"/>
  <c r="F18" i="27"/>
  <c r="P16" i="27"/>
  <c r="T16" i="27" s="1"/>
  <c r="P15" i="27"/>
  <c r="P14" i="27"/>
  <c r="T14" i="27" s="1"/>
  <c r="P13" i="27"/>
  <c r="T13" i="27" s="1"/>
  <c r="A104" i="26"/>
  <c r="L82" i="26"/>
  <c r="H82" i="26"/>
  <c r="L75" i="26"/>
  <c r="H75" i="26"/>
  <c r="A55" i="26"/>
  <c r="L35" i="26"/>
  <c r="L40" i="26" s="1"/>
  <c r="H35" i="26"/>
  <c r="H40" i="26" s="1"/>
  <c r="L21" i="26"/>
  <c r="L24" i="26" s="1"/>
  <c r="J21" i="26"/>
  <c r="H21" i="26"/>
  <c r="H24" i="26" s="1"/>
  <c r="F21" i="26"/>
  <c r="A102" i="25"/>
  <c r="L81" i="25"/>
  <c r="H81" i="25"/>
  <c r="A54" i="25"/>
  <c r="L35" i="25"/>
  <c r="L40" i="25" s="1"/>
  <c r="H35" i="25"/>
  <c r="H40" i="25" s="1"/>
  <c r="L21" i="25"/>
  <c r="H21" i="25"/>
  <c r="H24" i="25" s="1"/>
  <c r="F24" i="26" l="1"/>
  <c r="F42" i="26" s="1"/>
  <c r="J24" i="26"/>
  <c r="J42" i="26" s="1"/>
  <c r="F24" i="25"/>
  <c r="F42" i="25" s="1"/>
  <c r="F45" i="25" s="1"/>
  <c r="F74" i="25" s="1"/>
  <c r="P23" i="27"/>
  <c r="T23" i="27" s="1"/>
  <c r="L25" i="28"/>
  <c r="P17" i="28"/>
  <c r="L24" i="25"/>
  <c r="J42" i="25"/>
  <c r="H42" i="25"/>
  <c r="L42" i="26"/>
  <c r="P18" i="27"/>
  <c r="H42" i="26"/>
  <c r="T18" i="27"/>
  <c r="J45" i="25" l="1"/>
  <c r="J68" i="25" s="1"/>
  <c r="F81" i="25"/>
  <c r="F86" i="25"/>
  <c r="J45" i="26"/>
  <c r="J69" i="26" s="1"/>
  <c r="J75" i="26" s="1"/>
  <c r="J87" i="26" s="1"/>
  <c r="M31" i="29"/>
  <c r="M44" i="29" s="1"/>
  <c r="M48" i="29" s="1"/>
  <c r="M107" i="29" s="1"/>
  <c r="F45" i="26"/>
  <c r="F69" i="26" s="1"/>
  <c r="I31" i="29"/>
  <c r="I44" i="29" s="1"/>
  <c r="I48" i="29" s="1"/>
  <c r="I107" i="29" s="1"/>
  <c r="O107" i="29"/>
  <c r="K107" i="29"/>
  <c r="L45" i="26"/>
  <c r="H45" i="26"/>
  <c r="L42" i="25"/>
  <c r="L45" i="25" s="1"/>
  <c r="H45" i="25"/>
  <c r="F68" i="25"/>
  <c r="J93" i="1"/>
  <c r="F93" i="1"/>
  <c r="J80" i="1"/>
  <c r="L80" i="1"/>
  <c r="H80" i="1"/>
  <c r="F80" i="1"/>
  <c r="L93" i="1"/>
  <c r="H93" i="1"/>
  <c r="J74" i="25" l="1"/>
  <c r="J86" i="25" s="1"/>
  <c r="J82" i="26"/>
  <c r="F75" i="26"/>
  <c r="F82" i="26"/>
  <c r="H69" i="26"/>
  <c r="L69" i="26"/>
  <c r="H74" i="25"/>
  <c r="H68" i="25"/>
  <c r="L74" i="25"/>
  <c r="L68" i="25"/>
  <c r="L95" i="1"/>
  <c r="J81" i="25" l="1"/>
  <c r="N25" i="28"/>
  <c r="P25" i="28"/>
  <c r="L129" i="1"/>
  <c r="H129" i="1"/>
  <c r="L38" i="1"/>
  <c r="H38" i="1"/>
  <c r="L24" i="1"/>
  <c r="H24" i="1"/>
  <c r="H132" i="1" l="1"/>
  <c r="L132" i="1"/>
  <c r="H95" i="1"/>
  <c r="L40" i="1"/>
  <c r="H40" i="1"/>
  <c r="J129" i="1"/>
  <c r="J132" i="1" s="1"/>
  <c r="L134" i="1"/>
  <c r="J38" i="1"/>
  <c r="J24" i="1"/>
  <c r="H134" i="1" l="1"/>
  <c r="J40" i="1"/>
  <c r="J95" i="1"/>
  <c r="J134" i="1" s="1"/>
  <c r="F38" i="1"/>
  <c r="F24" i="1" l="1"/>
  <c r="F95" i="1" l="1"/>
  <c r="F40" i="1"/>
  <c r="F87" i="26" l="1"/>
  <c r="P24" i="27" l="1"/>
  <c r="N26" i="27" l="1"/>
  <c r="T24" i="27"/>
  <c r="T26" i="27" s="1"/>
  <c r="P26" i="27"/>
  <c r="F129" i="1" l="1"/>
  <c r="F132" i="1" s="1"/>
  <c r="F134" i="1" s="1"/>
</calcChain>
</file>

<file path=xl/sharedStrings.xml><?xml version="1.0" encoding="utf-8"?>
<sst xmlns="http://schemas.openxmlformats.org/spreadsheetml/2006/main" count="513" uniqueCount="222">
  <si>
    <t>Eastern Water Resources Development and Management Public Company Limited</t>
  </si>
  <si>
    <t>Statement of Financial Position</t>
  </si>
  <si>
    <t>(Unit: Baht’000)</t>
  </si>
  <si>
    <t>Consolidated</t>
  </si>
  <si>
    <t>Separate</t>
  </si>
  <si>
    <t>financial information</t>
  </si>
  <si>
    <t>(Unaudited)</t>
  </si>
  <si>
    <t>(Audited)</t>
  </si>
  <si>
    <t>31 December</t>
  </si>
  <si>
    <t>Notes</t>
  </si>
  <si>
    <t>2025</t>
  </si>
  <si>
    <t>2024</t>
  </si>
  <si>
    <t>Assets</t>
  </si>
  <si>
    <t>Current assets</t>
  </si>
  <si>
    <t>Cash and cash equivalents</t>
  </si>
  <si>
    <t xml:space="preserve">Financial assets measured at </t>
  </si>
  <si>
    <t>amortised cost</t>
  </si>
  <si>
    <t>Trade and other current receivables</t>
  </si>
  <si>
    <t xml:space="preserve">Inventories </t>
  </si>
  <si>
    <t>Other current assets</t>
  </si>
  <si>
    <t>Total current assets</t>
  </si>
  <si>
    <t>Non-current assets</t>
  </si>
  <si>
    <t>Restricted deposits at financial institutions</t>
  </si>
  <si>
    <t>-</t>
  </si>
  <si>
    <t>Investment in a subsidiary</t>
  </si>
  <si>
    <t>Investment property - net</t>
  </si>
  <si>
    <t>Property, plant and equipment - net</t>
  </si>
  <si>
    <t>Right-of-use assets - net</t>
  </si>
  <si>
    <t>Goodwill</t>
  </si>
  <si>
    <t>Intangible assets - net</t>
  </si>
  <si>
    <t>Deferred tax assets - net</t>
  </si>
  <si>
    <t>Other non-current assets - net</t>
  </si>
  <si>
    <t>Total non-current assets</t>
  </si>
  <si>
    <t>Total assets</t>
  </si>
  <si>
    <t xml:space="preserve">          ___________________________________                 ___________________________________</t>
  </si>
  <si>
    <t xml:space="preserve">            (                                                     )                                (                                                     )</t>
  </si>
  <si>
    <t>The accompanying notes are an integral part of this interim financial information.</t>
  </si>
  <si>
    <t>Liabilities and equity</t>
  </si>
  <si>
    <t>Current liabilities</t>
  </si>
  <si>
    <t xml:space="preserve">Short-term borrowings from </t>
  </si>
  <si>
    <t>financial institutions</t>
  </si>
  <si>
    <t>Trade and other current payables</t>
  </si>
  <si>
    <t xml:space="preserve">Current portion of long-term borrowings </t>
  </si>
  <si>
    <t>from financial institutions</t>
  </si>
  <si>
    <t>Current portion of debentures</t>
  </si>
  <si>
    <t xml:space="preserve">Current portion of lease liabilities </t>
  </si>
  <si>
    <t>Current corporate income tax payable</t>
  </si>
  <si>
    <t>Accrued expenses</t>
  </si>
  <si>
    <t>Other current liabilities</t>
  </si>
  <si>
    <t>Total current liabilities</t>
  </si>
  <si>
    <t>Non-current liabilities</t>
  </si>
  <si>
    <t xml:space="preserve">Long-term borrowings from </t>
  </si>
  <si>
    <t xml:space="preserve">financial institutions </t>
  </si>
  <si>
    <t>Debentures</t>
  </si>
  <si>
    <t>Lease liabilities</t>
  </si>
  <si>
    <t>Deferred tax liabilities - net</t>
  </si>
  <si>
    <t>Employee benefit obligations</t>
  </si>
  <si>
    <t>Other long-term provisions</t>
  </si>
  <si>
    <t>Other non-current liabilities</t>
  </si>
  <si>
    <t>Total non-current liabilities</t>
  </si>
  <si>
    <t>Total liabilities</t>
  </si>
  <si>
    <t>Equity</t>
  </si>
  <si>
    <t>Share capital</t>
  </si>
  <si>
    <t>Registered share capital</t>
  </si>
  <si>
    <t xml:space="preserve">   Ordinary shares, 1,663,725,149 shares </t>
  </si>
  <si>
    <t xml:space="preserve">      of par Baht 1 each</t>
  </si>
  <si>
    <t>Issued and paid-up share capital</t>
  </si>
  <si>
    <t>Share premium</t>
  </si>
  <si>
    <t xml:space="preserve">Retained earnings </t>
  </si>
  <si>
    <t xml:space="preserve">Appropriated </t>
  </si>
  <si>
    <t>- legal reserve</t>
  </si>
  <si>
    <t xml:space="preserve">                      </t>
  </si>
  <si>
    <t>- concession reserve</t>
  </si>
  <si>
    <t xml:space="preserve">Unappropriated </t>
  </si>
  <si>
    <t>Equity attributable to owners of the Company</t>
  </si>
  <si>
    <t>Non-controlling interests</t>
  </si>
  <si>
    <t>Total equity</t>
  </si>
  <si>
    <t>Total liabilities and equity</t>
  </si>
  <si>
    <t xml:space="preserve">Eastern Water Resources Development and Management Public Company Limited </t>
  </si>
  <si>
    <t>Statement of Comprehensive Income</t>
  </si>
  <si>
    <t>Note</t>
  </si>
  <si>
    <t>Revenues</t>
  </si>
  <si>
    <t>Sales - raw water</t>
  </si>
  <si>
    <t>Sales - tap water</t>
  </si>
  <si>
    <t>Sales - industrial water</t>
  </si>
  <si>
    <t>Construction revenue under</t>
  </si>
  <si>
    <t>concession agreements</t>
  </si>
  <si>
    <t>Rental and service income</t>
  </si>
  <si>
    <t>Total sales and service income</t>
  </si>
  <si>
    <t>Other income</t>
  </si>
  <si>
    <t>Total revenues</t>
  </si>
  <si>
    <t>Expenses</t>
  </si>
  <si>
    <t>Cost of sales - raw water</t>
  </si>
  <si>
    <t>Cost of sales - tap water</t>
  </si>
  <si>
    <t>Cost of sales - industrial water</t>
  </si>
  <si>
    <t xml:space="preserve">Construction cost under </t>
  </si>
  <si>
    <t>Cost of rental and services</t>
  </si>
  <si>
    <t>Total cost of sales and services</t>
  </si>
  <si>
    <t>Selling expenses</t>
  </si>
  <si>
    <t>Administrative expenses</t>
  </si>
  <si>
    <t xml:space="preserve">Finance costs </t>
  </si>
  <si>
    <t>Total expenses</t>
  </si>
  <si>
    <t>Income tax</t>
  </si>
  <si>
    <t>Profit (loss) for the period</t>
  </si>
  <si>
    <t>Other comprehensive income:</t>
  </si>
  <si>
    <t xml:space="preserve">Other comprehensive income </t>
  </si>
  <si>
    <t>for the period, net of tax</t>
  </si>
  <si>
    <t>for the period</t>
  </si>
  <si>
    <t>Profit (loss) attributable to:</t>
  </si>
  <si>
    <t>Owners of the Company</t>
  </si>
  <si>
    <t>Earnings (loss) per share (Baht)</t>
  </si>
  <si>
    <t>- owners of the Company</t>
  </si>
  <si>
    <t>Basic earnings (loss) per share</t>
  </si>
  <si>
    <t>Statement of Changes in Equity</t>
  </si>
  <si>
    <t>Consolidated financial information</t>
  </si>
  <si>
    <t>Issued and</t>
  </si>
  <si>
    <t>Retained earnings</t>
  </si>
  <si>
    <t>Total</t>
  </si>
  <si>
    <t xml:space="preserve"> paid-up</t>
  </si>
  <si>
    <t>Premium on</t>
  </si>
  <si>
    <t>Appropriated</t>
  </si>
  <si>
    <t>owners of</t>
  </si>
  <si>
    <t>Non-controlling</t>
  </si>
  <si>
    <t>share capital</t>
  </si>
  <si>
    <t>Unappropriated</t>
  </si>
  <si>
    <t>the Company</t>
  </si>
  <si>
    <t>interests</t>
  </si>
  <si>
    <t>equity</t>
  </si>
  <si>
    <t>Opening balance as at 1 January 2024</t>
  </si>
  <si>
    <t xml:space="preserve">Appropriation of concession reserve </t>
  </si>
  <si>
    <t>Opening balance as at 1 January 2025</t>
  </si>
  <si>
    <t>Total comprehensive income for the period</t>
  </si>
  <si>
    <t>Separate financial information</t>
  </si>
  <si>
    <t>Appropriation of concession reserve</t>
  </si>
  <si>
    <t>Statement of Cash Flows</t>
  </si>
  <si>
    <t xml:space="preserve"> financial information</t>
  </si>
  <si>
    <t>Cash flows from operating activities</t>
  </si>
  <si>
    <t xml:space="preserve">Adjustments to reconcile profit before </t>
  </si>
  <si>
    <t xml:space="preserve">income tax to net cash received </t>
  </si>
  <si>
    <t>(paid) from operating activities</t>
  </si>
  <si>
    <t>Bad debt expenses</t>
  </si>
  <si>
    <t>Depreciation</t>
  </si>
  <si>
    <t>Amortisation of intangible assets</t>
  </si>
  <si>
    <t>(Gain) loss on disposal/write-off of fixed assets</t>
  </si>
  <si>
    <t>Provision for decommissioning</t>
  </si>
  <si>
    <t>Long-term provisions</t>
  </si>
  <si>
    <t>Interest income</t>
  </si>
  <si>
    <t>Interest expenses</t>
  </si>
  <si>
    <t xml:space="preserve">Profit from operating activities before </t>
  </si>
  <si>
    <t>changes in working capital</t>
  </si>
  <si>
    <t>Changes in working capital</t>
  </si>
  <si>
    <t>Other non-current assets</t>
  </si>
  <si>
    <t>Employee benefit obligations - paid</t>
  </si>
  <si>
    <t>Cash provided by operations</t>
  </si>
  <si>
    <t>Income tax paid</t>
  </si>
  <si>
    <t>Income tax received</t>
  </si>
  <si>
    <t>Net cash generated from operating activities</t>
  </si>
  <si>
    <t>Cash flows from investing activities</t>
  </si>
  <si>
    <t>Payment for financial assets measured at amortised cost</t>
  </si>
  <si>
    <t>Proceeds from disposal of financial assets</t>
  </si>
  <si>
    <t>measured at amortised cost</t>
  </si>
  <si>
    <t>Interest received</t>
  </si>
  <si>
    <t>Proceeds from disposal of fixed assets</t>
  </si>
  <si>
    <t>Payment for fixed assets</t>
  </si>
  <si>
    <t>and advance for construction</t>
  </si>
  <si>
    <t>Payment for intangible assets</t>
  </si>
  <si>
    <t>Interest paid capitalised in qualifying assets</t>
  </si>
  <si>
    <t>Cash flows from financing activities</t>
  </si>
  <si>
    <t>Proceeds from short-term borrowings from</t>
  </si>
  <si>
    <t>Payment for short-term borrowings from</t>
  </si>
  <si>
    <t>Payment for long-term borrowings from</t>
  </si>
  <si>
    <t>Payment for upfront fee of long-term borrowings from</t>
  </si>
  <si>
    <t>Payment for lease liabilities</t>
  </si>
  <si>
    <t>Dividend paid</t>
  </si>
  <si>
    <t>Interest paid</t>
  </si>
  <si>
    <t>Net increase (decrease) in cash and cash equivalents</t>
  </si>
  <si>
    <t>Cash and cash equivalents at the beginning of the period</t>
  </si>
  <si>
    <t>Cash and cash equivalents at the end of the period</t>
  </si>
  <si>
    <t>Supplemental cash flow information</t>
  </si>
  <si>
    <t>Non-cash transactions:</t>
  </si>
  <si>
    <t>Acquisition of right-of-use assets under lease liabilities</t>
  </si>
  <si>
    <t>12.1</t>
  </si>
  <si>
    <t>13</t>
  </si>
  <si>
    <t>12.2</t>
  </si>
  <si>
    <t>12.3</t>
  </si>
  <si>
    <t>Profit before income tax</t>
  </si>
  <si>
    <t>Profit for the period</t>
  </si>
  <si>
    <t>Total comprehensive income</t>
  </si>
  <si>
    <t>Profit attributable to:</t>
  </si>
  <si>
    <t>Earnings per share (Baht)</t>
  </si>
  <si>
    <t>Basic earnings per share</t>
  </si>
  <si>
    <t>Profit (loss) before income tax</t>
  </si>
  <si>
    <t xml:space="preserve"> attributable to:</t>
  </si>
  <si>
    <t>Attributable to owners of the parent</t>
  </si>
  <si>
    <t>Closing balance as at 30 June 2024</t>
  </si>
  <si>
    <t>Dividend income</t>
  </si>
  <si>
    <t>Long-term provisions - paid</t>
  </si>
  <si>
    <t>Increase in restricted deposits at financial institutions</t>
  </si>
  <si>
    <t>Dividend received from a subsidiary</t>
  </si>
  <si>
    <t>Purchase of fixed assets and intangible assets</t>
  </si>
  <si>
    <t>on payable and accrued construction expense</t>
  </si>
  <si>
    <t>For the three-month period ended 30 June 2025</t>
  </si>
  <si>
    <t>Closing balance as at 30 June 2025</t>
  </si>
  <si>
    <t>For the six-month period ended 30 June 2025</t>
  </si>
  <si>
    <t>As at 30 June 2025</t>
  </si>
  <si>
    <t>30 June</t>
  </si>
  <si>
    <t>Gain on lease reassessments</t>
  </si>
  <si>
    <t>Payment for investment property</t>
  </si>
  <si>
    <t>related parties</t>
  </si>
  <si>
    <t>Proceeds for long-term borrowings from</t>
  </si>
  <si>
    <t xml:space="preserve">Net cash generated from (used in) investing activities </t>
  </si>
  <si>
    <r>
      <t xml:space="preserve">Statement of Financial Position </t>
    </r>
    <r>
      <rPr>
        <sz val="9"/>
        <rFont val="Arial"/>
        <family val="2"/>
        <scheme val="minor"/>
      </rPr>
      <t>(continued)</t>
    </r>
  </si>
  <si>
    <r>
      <t>Liabilities and equity</t>
    </r>
    <r>
      <rPr>
        <sz val="9"/>
        <rFont val="Arial"/>
        <family val="2"/>
        <scheme val="minor"/>
      </rPr>
      <t xml:space="preserve"> (continued)</t>
    </r>
  </si>
  <si>
    <r>
      <t xml:space="preserve">Statement of Comprehensive Income </t>
    </r>
    <r>
      <rPr>
        <sz val="9"/>
        <rFont val="Arial"/>
        <family val="2"/>
        <scheme val="minor"/>
      </rPr>
      <t>(continued)</t>
    </r>
  </si>
  <si>
    <r>
      <t xml:space="preserve">Statement of Changes in Equity </t>
    </r>
    <r>
      <rPr>
        <sz val="9"/>
        <rFont val="Arial"/>
        <family val="2"/>
        <scheme val="minor"/>
      </rPr>
      <t>(continued)</t>
    </r>
  </si>
  <si>
    <r>
      <t>Statement of Cash Flows</t>
    </r>
    <r>
      <rPr>
        <sz val="9"/>
        <rFont val="Arial"/>
        <family val="2"/>
        <scheme val="minor"/>
      </rPr>
      <t xml:space="preserve"> (continued)</t>
    </r>
  </si>
  <si>
    <t>12</t>
  </si>
  <si>
    <t>17.4</t>
  </si>
  <si>
    <t>Payment for debentures</t>
  </si>
  <si>
    <t>Short-term borrowings from related parties</t>
  </si>
  <si>
    <t>(Reversal) loss on impairment of fixed assets</t>
  </si>
  <si>
    <t>Net cash used in financing activities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</si>
</sst>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90">
    <numFmt numFmtId="41" formatCode="_-* #,##0_-;\-* #,##0_-;_-* &quot;-&quot;_-;_-@_-"/>
    <numFmt numFmtId="43" formatCode="_-* #,##0.00_-;\-* #,##0.00_-;_-* &quot;-&quot;??_-;_-@_-"/>
    <numFmt numFmtId="164" formatCode="&quot;$&quot;#,##0_);[Red]\(&quot;$&quot;#,##0\)"/>
    <numFmt numFmtId="165" formatCode="&quot;$&quot;#,##0.00_);[Red]\(&quot;$&quot;#,##0.00\)"/>
    <numFmt numFmtId="166" formatCode="_(&quot;$&quot;* #,##0_);_(&quot;$&quot;* \(#,##0\);_(&quot;$&quot;* &quot;-&quot;_);_(@_)"/>
    <numFmt numFmtId="167" formatCode="_(* #,##0_);_(* \(#,##0\);_(* &quot;-&quot;_);_(@_)"/>
    <numFmt numFmtId="168" formatCode="_(&quot;$&quot;* #,##0.00_);_(&quot;$&quot;* \(#,##0.00\);_(&quot;$&quot;* &quot;-&quot;??_);_(@_)"/>
    <numFmt numFmtId="169" formatCode="#,##0;\(#,##0\);\-"/>
    <numFmt numFmtId="170" formatCode="#,##0;\(#,##0\);_(* &quot;-&quot;???_);_(@_)"/>
    <numFmt numFmtId="171" formatCode="#,##0.0_);\(#,##0.0\)"/>
    <numFmt numFmtId="172" formatCode="#,##0;\(#,##0\);&quot;-&quot;;@"/>
    <numFmt numFmtId="173" formatCode="#,##0.0;\(#,##0.0\);&quot;-&quot;;@"/>
    <numFmt numFmtId="174" formatCode="#,##0.00;\(#,##0.00\);&quot;-&quot;;@"/>
    <numFmt numFmtId="175" formatCode="#,##0.00;\(#,##0.00\);\-"/>
    <numFmt numFmtId="176" formatCode="#,##0;\(#,##0\)"/>
    <numFmt numFmtId="177" formatCode="#,##0.00\ &quot;F&quot;;\-#,##0.00\ &quot;F&quot;"/>
    <numFmt numFmtId="178" formatCode="dd\-mmm\-yy_)"/>
    <numFmt numFmtId="179" formatCode="0.0%"/>
    <numFmt numFmtId="180" formatCode="0.00_)"/>
    <numFmt numFmtId="181" formatCode="_-* #,##0.00\ &quot;€&quot;_-;\-* #,##0.00\ &quot;€&quot;_-;_-* &quot;-&quot;??\ &quot;€&quot;_-;_-@_-"/>
    <numFmt numFmtId="182" formatCode="_-* #,##0.00\ _€_-;\-* #,##0.00\ _€_-;_-* &quot;-&quot;??\ _€_-;_-@_-"/>
    <numFmt numFmtId="183" formatCode="0."/>
    <numFmt numFmtId="184" formatCode="_(* #,##0_);_(* \(#,##0\);_(* &quot;-&quot;??_);_(@_)"/>
    <numFmt numFmtId="185" formatCode="#,##0.00_ ;[Red]\-#,##0.00\ "/>
    <numFmt numFmtId="186" formatCode="#,##0.000_);[Red]\(#,##0.000\)"/>
    <numFmt numFmtId="187" formatCode="0.000"/>
    <numFmt numFmtId="188" formatCode="_-&quot;฿&quot;* #,##0_-;\-&quot;฿&quot;* #,##0_-;_-&quot;฿&quot;* &quot;-&quot;_-;_-@_-"/>
    <numFmt numFmtId="189" formatCode="_-&quot;฿&quot;* #,##0.00_-;\-&quot;฿&quot;* #,##0.00_-;_-&quot;฿&quot;* &quot;-&quot;??_-;_-@_-"/>
    <numFmt numFmtId="190" formatCode="&quot;$&quot;#,##0.00_);[Red]&quot;\&quot;\(&quot;$&quot;#,##0.00&quot;\&quot;\)"/>
    <numFmt numFmtId="191" formatCode="&quot;\&quot;\?#,##0_);&quot;\&quot;\-&quot;\&quot;\?#,##0"/>
    <numFmt numFmtId="192" formatCode="_-&quot;Dfl.&quot;\ * #,##0.00_-;_-&quot;Dfl.&quot;\ * #,##0.00\-;_-&quot;Dfl.&quot;\ * &quot;-&quot;??_-;_-@_-"/>
    <numFmt numFmtId="193" formatCode="_-* #,##0.00_-;_-* #,##0.00\-;_-* &quot;-&quot;??_-;_-@_-"/>
    <numFmt numFmtId="194" formatCode="_-&quot;?&quot;* #,##0_-;\-&quot;?&quot;* #,##0_-;_-&quot;?&quot;* &quot;-&quot;_-;_-@_-"/>
    <numFmt numFmtId="195" formatCode="_-&quot;?&quot;* #,##0.00_-;\-&quot;?&quot;* #,##0.00_-;_-&quot;?&quot;* &quot;-&quot;??_-;_-@_-"/>
    <numFmt numFmtId="196" formatCode="_-* #,##0_-;_-* #,##0\-;_-* &quot;-&quot;_-;_-@_-"/>
    <numFmt numFmtId="197" formatCode="_ &quot;\&quot;* #,##0.00_ ;_ &quot;\&quot;* \-#,##0.00_ ;_ &quot;\&quot;* &quot;-&quot;??_ ;_ @_ "/>
    <numFmt numFmtId="198" formatCode="&quot;\&quot;#,##0;[Red]&quot;\&quot;\-#,##0"/>
    <numFmt numFmtId="199" formatCode="&quot;\&quot;#,##0.00;[Red]&quot;\&quot;\-#,##0.00"/>
    <numFmt numFmtId="200" formatCode="###0_);[Red]\(###0\)"/>
    <numFmt numFmtId="201" formatCode="General_)"/>
    <numFmt numFmtId="202" formatCode="#,##0.000_);\(#,##0.000\)"/>
    <numFmt numFmtId="203" formatCode="_(* #,##0.0_);_(* \(#,##0.00\);_(* &quot;-&quot;??_);_(@_)"/>
    <numFmt numFmtId="204" formatCode="&quot;$&quot;#,\);\(&quot;$&quot;#,##0\)"/>
    <numFmt numFmtId="205" formatCode="0.000_)"/>
    <numFmt numFmtId="206" formatCode="\t0.00"/>
    <numFmt numFmtId="207" formatCode="#,##0.00&quot; F&quot;_);\(#,##0.00&quot; F&quot;\)"/>
    <numFmt numFmtId="208" formatCode="_-[$€]* #,##0.00_-;\-[$€]* #,##0.00_-;_-[$€]* &quot;-&quot;??_-;_-@_-"/>
    <numFmt numFmtId="209" formatCode="#,##0\ \ ;\(#,##0\)\ ;\—\ \ \ \ "/>
    <numFmt numFmtId="210" formatCode="0_ "/>
    <numFmt numFmtId="211" formatCode="000\-000"/>
    <numFmt numFmtId="212" formatCode="&quot;?&quot;#,##0;[Red]\-&quot;?&quot;#,##0"/>
    <numFmt numFmtId="213" formatCode="0.0&quot;  &quot;"/>
    <numFmt numFmtId="214" formatCode="#,##0.00\ &quot;FB&quot;;[Red]\-#,##0.00\ &quot;FB&quot;"/>
    <numFmt numFmtId="215" formatCode="#,##0&quot; F&quot;_);[Red]\(#,##0&quot; F&quot;\)"/>
    <numFmt numFmtId="216" formatCode="\60\4\7\:"/>
    <numFmt numFmtId="217" formatCode="#,##0&quot;£&quot;_);[Red]\(#,##0&quot;£&quot;\)"/>
    <numFmt numFmtId="218" formatCode="&quot;$&quot;#,\);\(&quot;$&quot;#,\)"/>
    <numFmt numFmtId="219" formatCode="&quot;$&quot;#,;\(&quot;$&quot;#,\)"/>
    <numFmt numFmtId="220" formatCode="_ * #,##0_ ;_ * \-#,##0_ ;_ * &quot;-&quot;_ ;_ @_ "/>
    <numFmt numFmtId="221" formatCode="_ * #,##0.00_ ;_ * \-#,##0.00_ ;_ * &quot;-&quot;??_ ;_ @_ "/>
    <numFmt numFmtId="222" formatCode="_ &quot;\&quot;* #,##0_ ;_ &quot;\&quot;* \-#,##0_ ;_ &quot;\&quot;* &quot;-&quot;_ ;_ @_ "/>
    <numFmt numFmtId="223" formatCode="_-&quot;$&quot;* #,##0_-;\-&quot;$&quot;* #,##0_-;_-&quot;$&quot;* &quot;-&quot;_-;_-@_-"/>
    <numFmt numFmtId="224" formatCode="_-&quot;$&quot;* #,##0.00_-;\-&quot;$&quot;* #,##0.00_-;_-&quot;$&quot;* &quot;-&quot;??_-;_-@_-"/>
    <numFmt numFmtId="225" formatCode="mmm\-yyyy"/>
    <numFmt numFmtId="226" formatCode="#,##0.0\ \ \ _);\(#,##0.0\)"/>
    <numFmt numFmtId="227" formatCode="0&quot; bp&quot;"/>
    <numFmt numFmtId="228" formatCode="_(* #,##0.0_);_(* \(#,##0.0\);_(* &quot;-&quot;?_);@_)"/>
    <numFmt numFmtId="229" formatCode="0.0000"/>
    <numFmt numFmtId="230" formatCode="&quot;$&quot;#,##0.00_);[Red]\(&quot;$&quot;#,##0.00\);&quot;--  &quot;;_(@_)"/>
    <numFmt numFmtId="231" formatCode="mmm\-d\-yyyy"/>
    <numFmt numFmtId="232" formatCode="#,##0.0_);[Red]\(#,##0.0\);&quot;--  &quot;"/>
    <numFmt numFmtId="233" formatCode="#,##0.0_);[Red]\(#,##0.0\)"/>
    <numFmt numFmtId="234" formatCode="#,##0.00&quot;x&quot;;[Red]\(#,##0.00&quot;x&quot;\)"/>
    <numFmt numFmtId="235" formatCode="#,##0.00_)&quot; &quot;;[Red]\(#,##0.00\)&quot; &quot;"/>
    <numFmt numFmtId="236" formatCode="0%;[Red]\(0%\)"/>
    <numFmt numFmtId="237" formatCode="0.0%;[Red]\(0.0%\)"/>
    <numFmt numFmtId="238" formatCode="0.0%;[Red]\(0.0%\);&quot;--  &quot;"/>
    <numFmt numFmtId="239" formatCode="0.000%;[Red]\(0.000%\)"/>
    <numFmt numFmtId="240" formatCode="0.000%;;&quot;-- &quot;"/>
    <numFmt numFmtId="241" formatCode="_-* #,##0.00_-;\-* #,##0.00_-;_-* \-??_-;_-@_-"/>
    <numFmt numFmtId="242" formatCode="_-&quot;£ &quot;* #,##0_-;\-&quot;£ &quot;* #,##0_-;_-&quot;£ &quot;* &quot;-&quot;_-;_-@_-"/>
    <numFmt numFmtId="243" formatCode="_-&quot;\&quot;* #,##0_-;\-&quot;\&quot;* #,##0_-;_-&quot;\&quot;* &quot;-&quot;_-;_-@_-"/>
    <numFmt numFmtId="244" formatCode="&quot;$&quot;#,##0.00"/>
    <numFmt numFmtId="245" formatCode="&quot;$&quot;#,##0.00;\-&quot;$&quot;#,##0.00"/>
    <numFmt numFmtId="246" formatCode="0_);[Red]\(0\)"/>
    <numFmt numFmtId="247" formatCode="0.00_);\(0.00\)"/>
    <numFmt numFmtId="248" formatCode="&quot;0&quot;#.0"/>
    <numFmt numFmtId="249" formatCode="&quot;0&quot;#"/>
    <numFmt numFmtId="250" formatCode="#,##0.000;\(#,##0.000\);\-"/>
    <numFmt numFmtId="251" formatCode="#,##0.000;\(#,##0.000\);&quot;-&quot;;@"/>
  </numFmts>
  <fonts count="279">
    <font>
      <sz val="10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0"/>
      <name val="ApFont"/>
      <charset val="222"/>
    </font>
    <font>
      <sz val="10"/>
      <name val="ApFont"/>
    </font>
    <font>
      <sz val="9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4"/>
      <name val="Cordia New"/>
      <family val="2"/>
    </font>
    <font>
      <sz val="14"/>
      <name val="AngsanaUPC"/>
      <family val="1"/>
      <charset val="222"/>
    </font>
    <font>
      <sz val="14"/>
      <name val="AngsanaUPC"/>
      <family val="1"/>
    </font>
    <font>
      <sz val="8"/>
      <name val="Arial"/>
      <family val="2"/>
      <charset val="222"/>
    </font>
    <font>
      <sz val="7"/>
      <name val="Small Fonts"/>
      <family val="2"/>
    </font>
    <font>
      <b/>
      <i/>
      <sz val="16"/>
      <name val="Helv"/>
      <charset val="222"/>
    </font>
    <font>
      <sz val="12"/>
      <name val="Times New Roman"/>
      <family val="1"/>
    </font>
    <font>
      <sz val="10"/>
      <color theme="1"/>
      <name val="Arial"/>
      <family val="2"/>
      <scheme val="minor"/>
    </font>
    <font>
      <sz val="10"/>
      <color theme="0"/>
      <name val="Arial"/>
      <family val="2"/>
      <scheme val="minor"/>
    </font>
    <font>
      <sz val="10"/>
      <color rgb="FF9C0006"/>
      <name val="Arial"/>
      <family val="2"/>
      <scheme val="minor"/>
    </font>
    <font>
      <b/>
      <sz val="10"/>
      <color rgb="FFFA7D00"/>
      <name val="Arial"/>
      <family val="2"/>
      <scheme val="minor"/>
    </font>
    <font>
      <b/>
      <sz val="10"/>
      <color theme="0"/>
      <name val="Arial"/>
      <family val="2"/>
      <scheme val="minor"/>
    </font>
    <font>
      <i/>
      <sz val="10"/>
      <color rgb="FF7F7F7F"/>
      <name val="Arial"/>
      <family val="2"/>
      <scheme val="minor"/>
    </font>
    <font>
      <sz val="10"/>
      <color rgb="FF006100"/>
      <name val="Arial"/>
      <family val="2"/>
      <scheme val="minor"/>
    </font>
    <font>
      <b/>
      <sz val="15"/>
      <color theme="3"/>
      <name val="Arial"/>
      <family val="2"/>
      <scheme val="minor"/>
    </font>
    <font>
      <b/>
      <sz val="13"/>
      <color theme="3"/>
      <name val="Arial"/>
      <family val="2"/>
      <scheme val="minor"/>
    </font>
    <font>
      <b/>
      <sz val="11"/>
      <color theme="3"/>
      <name val="Arial"/>
      <family val="2"/>
      <scheme val="minor"/>
    </font>
    <font>
      <sz val="10"/>
      <color rgb="FF3F3F76"/>
      <name val="Arial"/>
      <family val="2"/>
      <scheme val="minor"/>
    </font>
    <font>
      <sz val="10"/>
      <color rgb="FFFA7D00"/>
      <name val="Arial"/>
      <family val="2"/>
      <scheme val="minor"/>
    </font>
    <font>
      <sz val="10"/>
      <color rgb="FF9C6500"/>
      <name val="Arial"/>
      <family val="2"/>
      <scheme val="minor"/>
    </font>
    <font>
      <sz val="11"/>
      <color theme="1"/>
      <name val="Arial"/>
      <family val="2"/>
      <charset val="222"/>
      <scheme val="minor"/>
    </font>
    <font>
      <b/>
      <sz val="10"/>
      <color rgb="FF3F3F3F"/>
      <name val="Arial"/>
      <family val="2"/>
      <scheme val="minor"/>
    </font>
    <font>
      <b/>
      <sz val="10"/>
      <color theme="1"/>
      <name val="Arial"/>
      <family val="2"/>
      <scheme val="minor"/>
    </font>
    <font>
      <sz val="10"/>
      <color rgb="FFFF0000"/>
      <name val="Arial"/>
      <family val="2"/>
      <scheme val="minor"/>
    </font>
    <font>
      <sz val="11"/>
      <color indexed="8"/>
      <name val="Tahoma"/>
      <family val="2"/>
    </font>
    <font>
      <sz val="18"/>
      <color theme="3"/>
      <name val="Georgia"/>
      <family val="2"/>
      <scheme val="major"/>
    </font>
    <font>
      <sz val="10"/>
      <color theme="1"/>
      <name val="Arial"/>
      <family val="2"/>
    </font>
    <font>
      <sz val="11"/>
      <color theme="1"/>
      <name val="Arial"/>
      <family val="2"/>
    </font>
    <font>
      <u/>
      <sz val="10"/>
      <color rgb="FF0563C1"/>
      <name val="Georgia"/>
      <family val="1"/>
    </font>
    <font>
      <u/>
      <sz val="10"/>
      <color rgb="FF7A1818"/>
      <name val="Georgia"/>
      <family val="1"/>
    </font>
    <font>
      <b/>
      <sz val="11"/>
      <color theme="0"/>
      <name val="Arial"/>
      <family val="2"/>
      <scheme val="minor"/>
    </font>
    <font>
      <sz val="11"/>
      <color rgb="FFFF0000"/>
      <name val="Arial"/>
      <family val="2"/>
      <scheme val="minor"/>
    </font>
    <font>
      <b/>
      <sz val="11"/>
      <color theme="1"/>
      <name val="Arial"/>
      <family val="2"/>
      <scheme val="minor"/>
    </font>
    <font>
      <sz val="10"/>
      <color theme="1"/>
      <name val="Arial Unicode MS"/>
      <family val="2"/>
    </font>
    <font>
      <b/>
      <sz val="10"/>
      <name val="Arial"/>
      <family val="2"/>
    </font>
    <font>
      <b/>
      <sz val="8"/>
      <name val="Arial"/>
      <family val="2"/>
    </font>
    <font>
      <sz val="10"/>
      <color indexed="10"/>
      <name val="Arial"/>
      <family val="2"/>
    </font>
    <font>
      <sz val="14"/>
      <name val="Cordia New"/>
      <family val="2"/>
      <charset val="222"/>
    </font>
    <font>
      <b/>
      <sz val="12"/>
      <name val="Arial"/>
      <family val="2"/>
    </font>
    <font>
      <i/>
      <sz val="8"/>
      <name val="Arial"/>
      <family val="2"/>
    </font>
    <font>
      <sz val="10"/>
      <name val="Tahoma"/>
      <family val="2"/>
    </font>
    <font>
      <sz val="14"/>
      <color theme="1"/>
      <name val="TH SarabunPSK"/>
      <family val="2"/>
    </font>
    <font>
      <sz val="10"/>
      <name val="Arial"/>
      <family val="2"/>
      <charset val="222"/>
    </font>
    <font>
      <b/>
      <sz val="12"/>
      <name val="Tahoma"/>
      <family val="2"/>
    </font>
    <font>
      <sz val="11"/>
      <color rgb="FF006100"/>
      <name val="Arial"/>
      <family val="2"/>
      <scheme val="minor"/>
    </font>
    <font>
      <sz val="11"/>
      <color rgb="FF9C0006"/>
      <name val="Arial"/>
      <family val="2"/>
      <scheme val="minor"/>
    </font>
    <font>
      <sz val="11"/>
      <color rgb="FF3F3F76"/>
      <name val="Arial"/>
      <family val="2"/>
      <scheme val="minor"/>
    </font>
    <font>
      <b/>
      <sz val="11"/>
      <color rgb="FF3F3F3F"/>
      <name val="Arial"/>
      <family val="2"/>
      <scheme val="minor"/>
    </font>
    <font>
      <b/>
      <sz val="11"/>
      <color rgb="FFFA7D00"/>
      <name val="Arial"/>
      <family val="2"/>
      <scheme val="minor"/>
    </font>
    <font>
      <sz val="11"/>
      <color rgb="FFFA7D00"/>
      <name val="Arial"/>
      <family val="2"/>
      <scheme val="minor"/>
    </font>
    <font>
      <i/>
      <sz val="11"/>
      <color rgb="FF7F7F7F"/>
      <name val="Arial"/>
      <family val="2"/>
      <scheme val="minor"/>
    </font>
    <font>
      <sz val="11"/>
      <color theme="0"/>
      <name val="Arial"/>
      <family val="2"/>
      <scheme val="minor"/>
    </font>
    <font>
      <u/>
      <sz val="9"/>
      <color theme="10"/>
      <name val="Arial"/>
      <family val="2"/>
    </font>
    <font>
      <u/>
      <sz val="11"/>
      <color theme="10"/>
      <name val="Arial"/>
      <family val="2"/>
      <scheme val="minor"/>
    </font>
    <font>
      <u/>
      <sz val="10"/>
      <color theme="10"/>
      <name val="Georgia"/>
      <family val="1"/>
    </font>
    <font>
      <sz val="10"/>
      <name val="Helv"/>
    </font>
    <font>
      <sz val="10"/>
      <name val=".VnArial"/>
      <family val="1"/>
    </font>
    <font>
      <sz val="12"/>
      <name val="???"/>
      <family val="1"/>
    </font>
    <font>
      <sz val="14"/>
      <name val="?? ??"/>
    </font>
    <font>
      <sz val="14"/>
      <name val="?? ??"/>
      <charset val="222"/>
    </font>
    <font>
      <u/>
      <sz val="8"/>
      <color indexed="12"/>
      <name val="Arial"/>
      <family val="2"/>
    </font>
    <font>
      <u/>
      <sz val="8.4"/>
      <color indexed="12"/>
      <name val="Arial"/>
      <family val="2"/>
    </font>
    <font>
      <sz val="12"/>
      <name val="????"/>
    </font>
    <font>
      <sz val="11"/>
      <name val="?l?r ?o?S?V?b?N"/>
    </font>
    <font>
      <sz val="11"/>
      <name val="®l®r ®o™S™V™b™N"/>
      <family val="3"/>
      <charset val="128"/>
    </font>
    <font>
      <sz val="11"/>
      <name val="Arial"/>
      <family val="2"/>
    </font>
    <font>
      <sz val="11"/>
      <color indexed="8"/>
      <name val="Tahoma"/>
      <family val="2"/>
      <charset val="222"/>
    </font>
    <font>
      <sz val="10"/>
      <name val="Courier"/>
      <family val="3"/>
    </font>
    <font>
      <sz val="11"/>
      <color indexed="9"/>
      <name val="Tahoma"/>
      <family val="2"/>
      <charset val="222"/>
    </font>
    <font>
      <sz val="11"/>
      <color indexed="9"/>
      <name val="Tahoma"/>
      <family val="2"/>
    </font>
    <font>
      <b/>
      <sz val="12"/>
      <name val="?UAAA?"/>
      <family val="1"/>
    </font>
    <font>
      <sz val="11"/>
      <color indexed="20"/>
      <name val="Tahoma"/>
      <family val="2"/>
      <charset val="222"/>
    </font>
    <font>
      <sz val="9"/>
      <name val="Times New Roman"/>
      <family val="1"/>
    </font>
    <font>
      <b/>
      <sz val="11"/>
      <color indexed="52"/>
      <name val="Tahoma"/>
      <family val="2"/>
      <charset val="222"/>
    </font>
    <font>
      <b/>
      <sz val="11"/>
      <color indexed="9"/>
      <name val="Tahoma"/>
      <family val="2"/>
      <charset val="222"/>
    </font>
    <font>
      <sz val="11"/>
      <name val="Tms Rmn"/>
    </font>
    <font>
      <sz val="11"/>
      <name val="Tms Rmn"/>
      <family val="1"/>
    </font>
    <font>
      <sz val="11"/>
      <color indexed="8"/>
      <name val="Calibri"/>
      <family val="2"/>
      <charset val="222"/>
    </font>
    <font>
      <sz val="11"/>
      <color indexed="8"/>
      <name val="Calibri"/>
      <family val="2"/>
    </font>
    <font>
      <sz val="6"/>
      <name val="Arial"/>
      <family val="2"/>
    </font>
    <font>
      <sz val="10"/>
      <name val="MS Serif"/>
      <family val="1"/>
    </font>
    <font>
      <b/>
      <sz val="10"/>
      <name val="Tms Rmn"/>
    </font>
    <font>
      <b/>
      <sz val="10"/>
      <name val="Tms Rmn"/>
      <family val="1"/>
    </font>
    <font>
      <sz val="10"/>
      <color indexed="8"/>
      <name val="Arial"/>
      <family val="2"/>
    </font>
    <font>
      <sz val="10"/>
      <name val="MS Sans Serif"/>
      <family val="2"/>
      <charset val="222"/>
    </font>
    <font>
      <sz val="10"/>
      <color indexed="16"/>
      <name val="MS Serif"/>
      <family val="1"/>
    </font>
    <font>
      <i/>
      <sz val="11"/>
      <color indexed="23"/>
      <name val="Tahoma"/>
      <family val="2"/>
      <charset val="222"/>
    </font>
    <font>
      <sz val="11"/>
      <name val="Times New Roman"/>
      <family val="1"/>
    </font>
    <font>
      <sz val="11"/>
      <color indexed="17"/>
      <name val="Tahoma"/>
      <family val="2"/>
      <charset val="222"/>
    </font>
    <font>
      <b/>
      <sz val="15"/>
      <color indexed="56"/>
      <name val="Tahoma"/>
      <family val="2"/>
      <charset val="222"/>
    </font>
    <font>
      <b/>
      <sz val="13"/>
      <color indexed="56"/>
      <name val="Tahoma"/>
      <family val="2"/>
      <charset val="222"/>
    </font>
    <font>
      <b/>
      <sz val="11"/>
      <color indexed="56"/>
      <name val="Tahoma"/>
      <family val="2"/>
      <charset val="222"/>
    </font>
    <font>
      <b/>
      <i/>
      <sz val="11"/>
      <name val="Helv"/>
    </font>
    <font>
      <b/>
      <sz val="12"/>
      <name val="Helv"/>
    </font>
    <font>
      <u/>
      <sz val="10"/>
      <color theme="10"/>
      <name val="Arial Unicode MS"/>
      <family val="2"/>
    </font>
    <font>
      <sz val="11"/>
      <color indexed="62"/>
      <name val="Tahoma"/>
      <family val="2"/>
      <charset val="222"/>
    </font>
    <font>
      <sz val="8"/>
      <color indexed="12"/>
      <name val="Helv"/>
    </font>
    <font>
      <sz val="8"/>
      <color indexed="12"/>
      <name val="Helv"/>
      <charset val="222"/>
    </font>
    <font>
      <sz val="18"/>
      <name val="Times New Roman"/>
      <family val="1"/>
    </font>
    <font>
      <b/>
      <sz val="13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sz val="10"/>
      <name val="Times New Roman"/>
      <family val="1"/>
    </font>
    <font>
      <sz val="8"/>
      <name val="Letter Gothic"/>
      <family val="3"/>
    </font>
    <font>
      <sz val="11"/>
      <color indexed="52"/>
      <name val="Tahoma"/>
      <family val="2"/>
      <charset val="222"/>
    </font>
    <font>
      <sz val="14"/>
      <name val="Helv"/>
      <family val="2"/>
    </font>
    <font>
      <sz val="12"/>
      <name val="Helv"/>
      <family val="2"/>
    </font>
    <font>
      <sz val="24"/>
      <name val="Helv"/>
      <family val="2"/>
    </font>
    <font>
      <sz val="11"/>
      <color indexed="60"/>
      <name val="Tahoma"/>
      <family val="2"/>
      <charset val="222"/>
    </font>
    <font>
      <sz val="11"/>
      <color rgb="FF9C6500"/>
      <name val="Arial"/>
      <family val="2"/>
      <scheme val="minor"/>
    </font>
    <font>
      <b/>
      <i/>
      <sz val="16"/>
      <name val="Helv"/>
    </font>
    <font>
      <b/>
      <sz val="11"/>
      <color indexed="63"/>
      <name val="Tahoma"/>
      <family val="2"/>
      <charset val="222"/>
    </font>
    <font>
      <sz val="11"/>
      <color indexed="8"/>
      <name val="Times New Roman"/>
      <family val="1"/>
    </font>
    <font>
      <b/>
      <sz val="11"/>
      <color indexed="16"/>
      <name val="Times New Roman"/>
      <family val="1"/>
    </font>
    <font>
      <sz val="8"/>
      <name val="Helv"/>
    </font>
    <font>
      <sz val="8"/>
      <name val="Helv"/>
      <charset val="222"/>
    </font>
    <font>
      <b/>
      <u/>
      <sz val="10"/>
      <name val="Helv"/>
    </font>
    <font>
      <b/>
      <u/>
      <sz val="10"/>
      <name val="Helv"/>
      <charset val="222"/>
    </font>
    <font>
      <sz val="10"/>
      <name val="MS Sans Serif"/>
      <family val="2"/>
    </font>
    <font>
      <sz val="28"/>
      <name val="Angsana New"/>
      <family val="1"/>
    </font>
    <font>
      <sz val="28"/>
      <name val="Angsana New"/>
      <family val="1"/>
      <charset val="222"/>
    </font>
    <font>
      <b/>
      <sz val="10"/>
      <name val="MS Sans Serif"/>
      <family val="2"/>
      <charset val="222"/>
    </font>
    <font>
      <u/>
      <sz val="9"/>
      <name val="Helv"/>
    </font>
    <font>
      <sz val="9"/>
      <name val="Microsoft Sans Serif"/>
      <family val="2"/>
    </font>
    <font>
      <b/>
      <sz val="10"/>
      <name val="Tahoma"/>
      <family val="2"/>
    </font>
    <font>
      <b/>
      <sz val="8"/>
      <color indexed="8"/>
      <name val="Helv"/>
    </font>
    <font>
      <b/>
      <sz val="8"/>
      <color indexed="8"/>
      <name val="Helv"/>
      <family val="2"/>
    </font>
    <font>
      <b/>
      <sz val="18"/>
      <color indexed="56"/>
      <name val="Tahoma"/>
      <family val="2"/>
      <charset val="222"/>
    </font>
    <font>
      <b/>
      <sz val="11"/>
      <color indexed="8"/>
      <name val="Tahoma"/>
      <family val="2"/>
      <charset val="222"/>
    </font>
    <font>
      <sz val="11"/>
      <color indexed="10"/>
      <name val="Tahoma"/>
      <family val="2"/>
      <charset val="222"/>
    </font>
    <font>
      <sz val="10"/>
      <name val="Geneva"/>
    </font>
    <font>
      <sz val="10"/>
      <name val="Geneva"/>
      <family val="2"/>
    </font>
    <font>
      <u/>
      <sz val="9"/>
      <color indexed="36"/>
      <name val="ＭＳ Ｐゴシック"/>
    </font>
    <font>
      <u/>
      <sz val="9"/>
      <color indexed="36"/>
      <name val="ＭＳ Ｐゴシック"/>
      <family val="3"/>
      <charset val="128"/>
    </font>
    <font>
      <b/>
      <sz val="11"/>
      <color indexed="52"/>
      <name val="Tahoma"/>
      <family val="2"/>
    </font>
    <font>
      <sz val="11"/>
      <color indexed="10"/>
      <name val="Tahoma"/>
      <family val="2"/>
    </font>
    <font>
      <i/>
      <sz val="11"/>
      <color indexed="23"/>
      <name val="Tahoma"/>
      <family val="2"/>
    </font>
    <font>
      <sz val="12"/>
      <name val="Arial"/>
      <family val="2"/>
    </font>
    <font>
      <sz val="11"/>
      <name val="?? ?????"/>
      <family val="3"/>
      <charset val="128"/>
    </font>
    <font>
      <b/>
      <sz val="18"/>
      <color indexed="56"/>
      <name val="Tahoma"/>
      <family val="2"/>
    </font>
    <font>
      <u/>
      <sz val="10"/>
      <color indexed="12"/>
      <name val="Arial"/>
      <family val="2"/>
    </font>
    <font>
      <b/>
      <sz val="11"/>
      <color indexed="9"/>
      <name val="Tahoma"/>
      <family val="2"/>
    </font>
    <font>
      <sz val="11"/>
      <color indexed="52"/>
      <name val="Tahoma"/>
      <family val="2"/>
    </font>
    <font>
      <sz val="11"/>
      <color indexed="17"/>
      <name val="Tahoma"/>
      <family val="2"/>
    </font>
    <font>
      <u/>
      <sz val="10"/>
      <color indexed="36"/>
      <name val="Arial"/>
      <family val="2"/>
    </font>
    <font>
      <sz val="12"/>
      <name val="นูลมรผ"/>
    </font>
    <font>
      <sz val="11"/>
      <color indexed="62"/>
      <name val="Tahoma"/>
      <family val="2"/>
    </font>
    <font>
      <sz val="11"/>
      <color indexed="60"/>
      <name val="Tahoma"/>
      <family val="2"/>
    </font>
    <font>
      <b/>
      <sz val="11"/>
      <color indexed="8"/>
      <name val="Tahoma"/>
      <family val="2"/>
    </font>
    <font>
      <sz val="11"/>
      <color indexed="20"/>
      <name val="Tahoma"/>
      <family val="2"/>
    </font>
    <font>
      <sz val="11"/>
      <name val="ตธฟ๒"/>
      <family val="3"/>
      <charset val="129"/>
    </font>
    <font>
      <b/>
      <sz val="11"/>
      <color indexed="63"/>
      <name val="Tahoma"/>
      <family val="2"/>
    </font>
    <font>
      <b/>
      <sz val="15"/>
      <color indexed="56"/>
      <name val="Tahoma"/>
      <family val="2"/>
    </font>
    <font>
      <b/>
      <sz val="13"/>
      <color indexed="56"/>
      <name val="Tahoma"/>
      <family val="2"/>
    </font>
    <font>
      <b/>
      <sz val="11"/>
      <color indexed="56"/>
      <name val="Tahoma"/>
      <family val="2"/>
    </font>
    <font>
      <sz val="12"/>
      <name val="바탕체"/>
      <family val="1"/>
      <charset val="129"/>
    </font>
    <font>
      <sz val="14"/>
      <name val="ＭＳ 明朝"/>
    </font>
    <font>
      <sz val="14"/>
      <name val="ＭＳ 明朝"/>
      <family val="1"/>
      <charset val="128"/>
    </font>
    <font>
      <sz val="11"/>
      <name val="??"/>
      <family val="1"/>
      <charset val="128"/>
    </font>
    <font>
      <u/>
      <sz val="9"/>
      <color indexed="12"/>
      <name val="ＭＳ Ｐゴシック"/>
    </font>
    <font>
      <u/>
      <sz val="9"/>
      <color indexed="12"/>
      <name val="ＭＳ Ｐゴシック"/>
      <family val="3"/>
      <charset val="128"/>
    </font>
    <font>
      <sz val="12"/>
      <name val="新細明體"/>
    </font>
    <font>
      <sz val="14"/>
      <color indexed="8"/>
      <name val="Cordia New"/>
      <family val="2"/>
      <charset val="222"/>
    </font>
    <font>
      <sz val="11"/>
      <color indexed="9"/>
      <name val="Calibri"/>
      <family val="2"/>
    </font>
    <font>
      <sz val="14"/>
      <color indexed="9"/>
      <name val="Cordia New"/>
      <family val="2"/>
      <charset val="222"/>
    </font>
    <font>
      <sz val="8"/>
      <name val="Times New Roman"/>
      <family val="1"/>
    </font>
    <font>
      <sz val="11"/>
      <color indexed="20"/>
      <name val="Calibri"/>
      <family val="2"/>
    </font>
    <font>
      <i/>
      <sz val="8"/>
      <color indexed="12"/>
      <name val="Arial"/>
      <family val="2"/>
    </font>
    <font>
      <b/>
      <sz val="8"/>
      <color indexed="24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4"/>
      <name val="Arial Narrow"/>
      <family val="2"/>
    </font>
    <font>
      <sz val="11"/>
      <color indexed="62"/>
      <name val="Calibri"/>
      <family val="2"/>
    </font>
    <font>
      <sz val="10"/>
      <color indexed="12"/>
      <name val="Times New Roman"/>
      <family val="1"/>
    </font>
    <font>
      <sz val="12"/>
      <color indexed="37"/>
      <name val="swiss"/>
    </font>
    <font>
      <b/>
      <sz val="10"/>
      <color indexed="37"/>
      <name val="Arial MT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0"/>
      <color indexed="55"/>
      <name val="Arial"/>
      <family val="2"/>
    </font>
    <font>
      <sz val="8"/>
      <name val="Arial Narrow"/>
      <family val="2"/>
    </font>
    <font>
      <b/>
      <u/>
      <sz val="12"/>
      <name val="Arial Narrow"/>
      <family val="2"/>
    </font>
    <font>
      <sz val="10"/>
      <color indexed="8"/>
      <name val="Times New Roman"/>
      <family val="1"/>
    </font>
    <font>
      <sz val="12"/>
      <color indexed="8"/>
      <name val="Times New Roman"/>
      <family val="1"/>
    </font>
    <font>
      <sz val="8"/>
      <color indexed="8"/>
      <name val="Times New Roman"/>
      <family val="1"/>
    </font>
    <font>
      <b/>
      <u/>
      <sz val="10"/>
      <name val="Arial Narrow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7"/>
      <color indexed="12"/>
      <name val="Arial"/>
      <family val="2"/>
    </font>
    <font>
      <i/>
      <sz val="12"/>
      <color indexed="8"/>
      <name val="Arial MT"/>
    </font>
    <font>
      <sz val="11"/>
      <color indexed="10"/>
      <name val="Calibri"/>
      <family val="2"/>
    </font>
    <font>
      <b/>
      <sz val="14"/>
      <color indexed="52"/>
      <name val="Cordia New"/>
      <family val="2"/>
      <charset val="222"/>
    </font>
    <font>
      <sz val="14"/>
      <color indexed="10"/>
      <name val="Cordia New"/>
      <family val="2"/>
      <charset val="222"/>
    </font>
    <font>
      <i/>
      <sz val="14"/>
      <color indexed="23"/>
      <name val="Cordia New"/>
      <family val="2"/>
      <charset val="222"/>
    </font>
    <font>
      <b/>
      <sz val="14"/>
      <color indexed="9"/>
      <name val="Cordia New"/>
      <family val="2"/>
      <charset val="222"/>
    </font>
    <font>
      <sz val="14"/>
      <color indexed="52"/>
      <name val="Cordia New"/>
      <family val="2"/>
      <charset val="222"/>
    </font>
    <font>
      <sz val="14"/>
      <color indexed="17"/>
      <name val="Cordia New"/>
      <family val="2"/>
      <charset val="222"/>
    </font>
    <font>
      <sz val="14"/>
      <color indexed="62"/>
      <name val="Cordia New"/>
      <family val="2"/>
      <charset val="222"/>
    </font>
    <font>
      <sz val="14"/>
      <color indexed="60"/>
      <name val="Cordia New"/>
      <family val="2"/>
      <charset val="222"/>
    </font>
    <font>
      <b/>
      <sz val="14"/>
      <color indexed="8"/>
      <name val="Cordia New"/>
      <family val="2"/>
      <charset val="222"/>
    </font>
    <font>
      <sz val="14"/>
      <color indexed="20"/>
      <name val="Cordia New"/>
      <family val="2"/>
      <charset val="222"/>
    </font>
    <font>
      <b/>
      <sz val="14"/>
      <color indexed="63"/>
      <name val="Cordia New"/>
      <family val="2"/>
      <charset val="222"/>
    </font>
    <font>
      <b/>
      <sz val="15"/>
      <color indexed="56"/>
      <name val="Cordia New"/>
      <family val="2"/>
      <charset val="222"/>
    </font>
    <font>
      <b/>
      <sz val="13"/>
      <color indexed="56"/>
      <name val="Cordia New"/>
      <family val="2"/>
      <charset val="222"/>
    </font>
    <font>
      <b/>
      <sz val="11"/>
      <color indexed="56"/>
      <name val="Cordia New"/>
      <family val="2"/>
      <charset val="222"/>
    </font>
    <font>
      <sz val="18"/>
      <color theme="1"/>
      <name val="Arial"/>
      <family val="2"/>
      <charset val="222"/>
      <scheme val="minor"/>
    </font>
    <font>
      <u/>
      <sz val="9.9"/>
      <color theme="10"/>
      <name val="Arial"/>
      <family val="2"/>
    </font>
    <font>
      <b/>
      <sz val="18"/>
      <color theme="3"/>
      <name val="Georgia"/>
      <family val="2"/>
      <charset val="222"/>
      <scheme val="major"/>
    </font>
    <font>
      <b/>
      <sz val="15"/>
      <color theme="3"/>
      <name val="Arial"/>
      <family val="2"/>
      <charset val="222"/>
      <scheme val="minor"/>
    </font>
    <font>
      <b/>
      <sz val="13"/>
      <color theme="3"/>
      <name val="Arial"/>
      <family val="2"/>
      <charset val="222"/>
      <scheme val="minor"/>
    </font>
    <font>
      <b/>
      <sz val="11"/>
      <color theme="3"/>
      <name val="Arial"/>
      <family val="2"/>
      <charset val="222"/>
      <scheme val="minor"/>
    </font>
    <font>
      <sz val="18"/>
      <color rgb="FF006100"/>
      <name val="Arial"/>
      <family val="2"/>
      <charset val="222"/>
      <scheme val="minor"/>
    </font>
    <font>
      <sz val="18"/>
      <color rgb="FF9C0006"/>
      <name val="Arial"/>
      <family val="2"/>
      <charset val="222"/>
      <scheme val="minor"/>
    </font>
    <font>
      <sz val="18"/>
      <color rgb="FF9C6500"/>
      <name val="Arial"/>
      <family val="2"/>
      <charset val="222"/>
      <scheme val="minor"/>
    </font>
    <font>
      <sz val="18"/>
      <color rgb="FF3F3F76"/>
      <name val="Arial"/>
      <family val="2"/>
      <charset val="222"/>
      <scheme val="minor"/>
    </font>
    <font>
      <b/>
      <sz val="18"/>
      <color rgb="FF3F3F3F"/>
      <name val="Arial"/>
      <family val="2"/>
      <charset val="222"/>
      <scheme val="minor"/>
    </font>
    <font>
      <b/>
      <sz val="18"/>
      <color rgb="FFFA7D00"/>
      <name val="Arial"/>
      <family val="2"/>
      <charset val="222"/>
      <scheme val="minor"/>
    </font>
    <font>
      <sz val="18"/>
      <color rgb="FFFA7D00"/>
      <name val="Arial"/>
      <family val="2"/>
      <charset val="222"/>
      <scheme val="minor"/>
    </font>
    <font>
      <b/>
      <sz val="18"/>
      <color theme="0"/>
      <name val="Arial"/>
      <family val="2"/>
      <charset val="222"/>
      <scheme val="minor"/>
    </font>
    <font>
      <sz val="18"/>
      <color rgb="FFFF0000"/>
      <name val="Arial"/>
      <family val="2"/>
      <charset val="222"/>
      <scheme val="minor"/>
    </font>
    <font>
      <i/>
      <sz val="18"/>
      <color rgb="FF7F7F7F"/>
      <name val="Arial"/>
      <family val="2"/>
      <charset val="222"/>
      <scheme val="minor"/>
    </font>
    <font>
      <b/>
      <sz val="18"/>
      <color theme="1"/>
      <name val="Arial"/>
      <family val="2"/>
      <charset val="222"/>
      <scheme val="minor"/>
    </font>
    <font>
      <sz val="18"/>
      <color theme="0"/>
      <name val="Arial"/>
      <family val="2"/>
      <charset val="222"/>
      <scheme val="minor"/>
    </font>
    <font>
      <sz val="18"/>
      <color theme="3"/>
      <name val="Georgia"/>
      <family val="2"/>
      <charset val="222"/>
      <scheme val="major"/>
    </font>
    <font>
      <sz val="11"/>
      <color rgb="FF006100"/>
      <name val="Arial"/>
      <family val="2"/>
      <charset val="222"/>
      <scheme val="minor"/>
    </font>
    <font>
      <sz val="11"/>
      <color rgb="FF9C0006"/>
      <name val="Arial"/>
      <family val="2"/>
      <charset val="222"/>
      <scheme val="minor"/>
    </font>
    <font>
      <sz val="11"/>
      <color rgb="FF9C6500"/>
      <name val="Arial"/>
      <family val="2"/>
      <charset val="222"/>
      <scheme val="minor"/>
    </font>
    <font>
      <sz val="11"/>
      <color rgb="FF3F3F76"/>
      <name val="Arial"/>
      <family val="2"/>
      <charset val="222"/>
      <scheme val="minor"/>
    </font>
    <font>
      <b/>
      <sz val="11"/>
      <color rgb="FF3F3F3F"/>
      <name val="Arial"/>
      <family val="2"/>
      <charset val="222"/>
      <scheme val="minor"/>
    </font>
    <font>
      <b/>
      <sz val="11"/>
      <color rgb="FFFA7D00"/>
      <name val="Arial"/>
      <family val="2"/>
      <charset val="222"/>
      <scheme val="minor"/>
    </font>
    <font>
      <sz val="11"/>
      <color rgb="FFFA7D00"/>
      <name val="Arial"/>
      <family val="2"/>
      <charset val="222"/>
      <scheme val="minor"/>
    </font>
    <font>
      <b/>
      <sz val="11"/>
      <color theme="0"/>
      <name val="Arial"/>
      <family val="2"/>
      <charset val="222"/>
      <scheme val="minor"/>
    </font>
    <font>
      <sz val="11"/>
      <color rgb="FFFF0000"/>
      <name val="Arial"/>
      <family val="2"/>
      <charset val="222"/>
      <scheme val="minor"/>
    </font>
    <font>
      <i/>
      <sz val="11"/>
      <color rgb="FF7F7F7F"/>
      <name val="Arial"/>
      <family val="2"/>
      <charset val="222"/>
      <scheme val="minor"/>
    </font>
    <font>
      <b/>
      <sz val="11"/>
      <color theme="1"/>
      <name val="Arial"/>
      <family val="2"/>
      <charset val="222"/>
      <scheme val="minor"/>
    </font>
    <font>
      <sz val="11"/>
      <color theme="0"/>
      <name val="Arial"/>
      <family val="2"/>
      <charset val="222"/>
      <scheme val="minor"/>
    </font>
    <font>
      <b/>
      <sz val="18"/>
      <color theme="3"/>
      <name val="Georgia"/>
      <family val="2"/>
      <scheme val="major"/>
    </font>
    <font>
      <sz val="10"/>
      <color indexed="24"/>
      <name val="Arial"/>
      <family val="2"/>
    </font>
    <font>
      <b/>
      <sz val="15"/>
      <color theme="3"/>
      <name val="Angsana New"/>
      <family val="2"/>
    </font>
    <font>
      <b/>
      <sz val="18"/>
      <color indexed="24"/>
      <name val="Arial"/>
      <family val="2"/>
    </font>
    <font>
      <b/>
      <sz val="13"/>
      <color theme="3"/>
      <name val="Angsana New"/>
      <family val="2"/>
    </font>
    <font>
      <b/>
      <sz val="12"/>
      <color indexed="24"/>
      <name val="Arial"/>
      <family val="2"/>
    </font>
    <font>
      <b/>
      <sz val="11"/>
      <color theme="3"/>
      <name val="Angsana New"/>
      <family val="2"/>
    </font>
    <font>
      <b/>
      <sz val="10"/>
      <name val="Helv"/>
    </font>
    <font>
      <sz val="10"/>
      <name val="Cordia New"/>
      <family val="2"/>
    </font>
    <font>
      <sz val="15"/>
      <color theme="1"/>
      <name val="Angsana New"/>
      <family val="2"/>
    </font>
    <font>
      <sz val="12"/>
      <color indexed="9"/>
      <name val="Arial"/>
      <family val="2"/>
    </font>
    <font>
      <b/>
      <sz val="15"/>
      <color theme="1"/>
      <name val="Angsana New"/>
      <family val="2"/>
    </font>
    <font>
      <b/>
      <sz val="18"/>
      <color indexed="10"/>
      <name val="Arial"/>
      <family val="2"/>
      <charset val="222"/>
      <scheme val="minor"/>
    </font>
    <font>
      <sz val="10"/>
      <color indexed="8"/>
      <name val="Calibri"/>
      <family val="2"/>
    </font>
    <font>
      <b/>
      <sz val="15"/>
      <color indexed="62"/>
      <name val="Arial"/>
      <family val="2"/>
      <charset val="222"/>
      <scheme val="minor"/>
    </font>
    <font>
      <b/>
      <sz val="13"/>
      <color indexed="62"/>
      <name val="Arial"/>
      <family val="2"/>
      <charset val="222"/>
      <scheme val="minor"/>
    </font>
    <font>
      <b/>
      <sz val="11"/>
      <color indexed="62"/>
      <name val="Arial"/>
      <family val="2"/>
      <charset val="222"/>
      <scheme val="minor"/>
    </font>
    <font>
      <sz val="18"/>
      <color indexed="10"/>
      <name val="Arial"/>
      <family val="2"/>
      <charset val="222"/>
      <scheme val="minor"/>
    </font>
    <font>
      <sz val="18"/>
      <color indexed="19"/>
      <name val="Arial"/>
      <family val="2"/>
      <charset val="222"/>
      <scheme val="minor"/>
    </font>
    <font>
      <b/>
      <sz val="18"/>
      <color indexed="62"/>
      <name val="Georgia"/>
      <family val="2"/>
      <charset val="222"/>
      <scheme val="major"/>
    </font>
    <font>
      <sz val="11"/>
      <color theme="1"/>
      <name val="Arial Narrow"/>
      <family val="2"/>
      <charset val="222"/>
    </font>
    <font>
      <sz val="11"/>
      <color theme="1"/>
      <name val="Arial"/>
      <family val="2"/>
      <charset val="238"/>
      <scheme val="minor"/>
    </font>
    <font>
      <b/>
      <sz val="9"/>
      <name val="Arial"/>
      <family val="2"/>
      <scheme val="minor"/>
    </font>
    <font>
      <sz val="9"/>
      <name val="Arial"/>
      <family val="2"/>
      <scheme val="minor"/>
    </font>
    <font>
      <i/>
      <sz val="9"/>
      <name val="Arial"/>
      <family val="2"/>
      <scheme val="minor"/>
    </font>
    <font>
      <u/>
      <sz val="9"/>
      <name val="Arial"/>
      <family val="2"/>
      <scheme val="minor"/>
    </font>
    <font>
      <b/>
      <u/>
      <sz val="9"/>
      <name val="Arial"/>
      <family val="2"/>
      <scheme val="minor"/>
    </font>
  </fonts>
  <fills count="8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mediumGray">
        <fgColor indexed="22"/>
      </patternFill>
    </fill>
    <fill>
      <patternFill patternType="solid">
        <fgColor indexed="55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3"/>
        <bgColor indexed="8"/>
      </patternFill>
    </fill>
    <fill>
      <patternFill patternType="gray0625">
        <fgColor indexed="26"/>
        <bgColor indexed="43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9"/>
      </patternFill>
    </fill>
  </fills>
  <borders count="4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/>
      <right/>
      <top style="double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/>
      <bottom/>
      <diagonal/>
    </border>
    <border>
      <left/>
      <right/>
      <top style="medium">
        <color indexed="8"/>
      </top>
      <bottom/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2551">
    <xf numFmtId="0" fontId="0" fillId="0" borderId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17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17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7" fillId="26" borderId="0" applyNumberFormat="0" applyBorder="0" applyAlignment="0" applyProtection="0"/>
    <xf numFmtId="0" fontId="17" fillId="27" borderId="0" applyNumberFormat="0" applyBorder="0" applyAlignment="0" applyProtection="0"/>
    <xf numFmtId="0" fontId="18" fillId="28" borderId="0" applyNumberFormat="0" applyBorder="0" applyAlignment="0" applyProtection="0"/>
    <xf numFmtId="0" fontId="19" fillId="29" borderId="6" applyNumberFormat="0" applyAlignment="0" applyProtection="0"/>
    <xf numFmtId="0" fontId="20" fillId="30" borderId="7" applyNumberFormat="0" applyAlignment="0" applyProtection="0"/>
    <xf numFmtId="43" fontId="16" fillId="0" borderId="0" applyFont="0" applyFill="0" applyBorder="0" applyAlignment="0" applyProtection="0"/>
    <xf numFmtId="4" fontId="4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7" fontId="10" fillId="0" borderId="0"/>
    <xf numFmtId="177" fontId="11" fillId="0" borderId="0"/>
    <xf numFmtId="178" fontId="10" fillId="0" borderId="0"/>
    <xf numFmtId="178" fontId="11" fillId="0" borderId="0"/>
    <xf numFmtId="179" fontId="10" fillId="0" borderId="0"/>
    <xf numFmtId="179" fontId="11" fillId="0" borderId="0"/>
    <xf numFmtId="0" fontId="21" fillId="0" borderId="0" applyNumberFormat="0" applyFill="0" applyBorder="0" applyAlignment="0" applyProtection="0"/>
    <xf numFmtId="0" fontId="22" fillId="31" borderId="0" applyNumberFormat="0" applyBorder="0" applyAlignment="0" applyProtection="0"/>
    <xf numFmtId="38" fontId="12" fillId="2" borderId="0" applyNumberFormat="0" applyBorder="0" applyAlignment="0" applyProtection="0"/>
    <xf numFmtId="38" fontId="7" fillId="2" borderId="0" applyNumberFormat="0" applyBorder="0" applyAlignment="0" applyProtection="0"/>
    <xf numFmtId="0" fontId="23" fillId="0" borderId="8" applyNumberFormat="0" applyFill="0" applyAlignment="0" applyProtection="0"/>
    <xf numFmtId="0" fontId="24" fillId="0" borderId="9" applyNumberFormat="0" applyFill="0" applyAlignment="0" applyProtection="0"/>
    <xf numFmtId="0" fontId="25" fillId="0" borderId="10" applyNumberFormat="0" applyFill="0" applyAlignment="0" applyProtection="0"/>
    <xf numFmtId="0" fontId="25" fillId="0" borderId="0" applyNumberFormat="0" applyFill="0" applyBorder="0" applyAlignment="0" applyProtection="0"/>
    <xf numFmtId="0" fontId="26" fillId="32" borderId="6" applyNumberFormat="0" applyAlignment="0" applyProtection="0"/>
    <xf numFmtId="10" fontId="12" fillId="3" borderId="1" applyNumberFormat="0" applyBorder="0" applyAlignment="0" applyProtection="0"/>
    <xf numFmtId="10" fontId="7" fillId="3" borderId="1" applyNumberFormat="0" applyBorder="0" applyAlignment="0" applyProtection="0"/>
    <xf numFmtId="0" fontId="27" fillId="0" borderId="11" applyNumberFormat="0" applyFill="0" applyAlignment="0" applyProtection="0"/>
    <xf numFmtId="0" fontId="28" fillId="33" borderId="0" applyNumberFormat="0" applyBorder="0" applyAlignment="0" applyProtection="0"/>
    <xf numFmtId="37" fontId="13" fillId="0" borderId="0"/>
    <xf numFmtId="180" fontId="14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" fillId="0" borderId="0"/>
    <xf numFmtId="0" fontId="5" fillId="0" borderId="0"/>
    <xf numFmtId="0" fontId="30" fillId="29" borderId="12" applyNumberFormat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37" fontId="15" fillId="0" borderId="0"/>
    <xf numFmtId="1" fontId="8" fillId="0" borderId="2" applyNumberFormat="0" applyFill="0" applyAlignment="0" applyProtection="0">
      <alignment horizontal="center" vertical="center"/>
    </xf>
    <xf numFmtId="1" fontId="8" fillId="0" borderId="2" applyNumberFormat="0" applyFill="0" applyAlignment="0" applyProtection="0">
      <alignment horizontal="center" vertical="center"/>
    </xf>
    <xf numFmtId="0" fontId="31" fillId="0" borderId="13" applyNumberFormat="0" applyFill="0" applyAlignment="0" applyProtection="0"/>
    <xf numFmtId="0" fontId="32" fillId="0" borderId="0" applyNumberFormat="0" applyFill="0" applyBorder="0" applyAlignment="0" applyProtection="0"/>
    <xf numFmtId="4" fontId="5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" fillId="0" borderId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2" fillId="0" borderId="0"/>
    <xf numFmtId="0" fontId="35" fillId="0" borderId="0">
      <protection locked="0"/>
    </xf>
    <xf numFmtId="181" fontId="8" fillId="0" borderId="0" applyFont="0" applyFill="0" applyBorder="0" applyAlignment="0" applyProtection="0"/>
    <xf numFmtId="182" fontId="8" fillId="0" borderId="0" applyFont="0" applyFill="0" applyBorder="0" applyAlignment="0" applyProtection="0"/>
    <xf numFmtId="0" fontId="36" fillId="0" borderId="0"/>
    <xf numFmtId="0" fontId="35" fillId="0" borderId="0"/>
    <xf numFmtId="0" fontId="37" fillId="0" borderId="0" applyNumberFormat="0" applyFill="0" applyBorder="0" applyAlignment="0">
      <alignment vertical="top"/>
      <protection locked="0"/>
    </xf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>
      <alignment vertical="top"/>
      <protection locked="0"/>
    </xf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1" fillId="0" borderId="0"/>
    <xf numFmtId="0" fontId="42" fillId="0" borderId="0"/>
    <xf numFmtId="0" fontId="9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5" fillId="0" borderId="0">
      <protection locked="0"/>
    </xf>
    <xf numFmtId="0" fontId="29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6" fillId="0" borderId="0"/>
    <xf numFmtId="43" fontId="16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8" fillId="0" borderId="0"/>
    <xf numFmtId="4" fontId="5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29" fillId="0" borderId="0"/>
    <xf numFmtId="0" fontId="29" fillId="0" borderId="0"/>
    <xf numFmtId="43" fontId="4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2" fillId="0" borderId="0"/>
    <xf numFmtId="0" fontId="1" fillId="0" borderId="0"/>
    <xf numFmtId="0" fontId="16" fillId="0" borderId="0"/>
    <xf numFmtId="43" fontId="16" fillId="0" borderId="0" applyFont="0" applyFill="0" applyBorder="0" applyAlignment="0" applyProtection="0"/>
    <xf numFmtId="0" fontId="16" fillId="0" borderId="0"/>
    <xf numFmtId="0" fontId="9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5" fillId="0" borderId="0">
      <protection locked="0"/>
    </xf>
    <xf numFmtId="43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0" fillId="0" borderId="0" applyFont="0" applyFill="0" applyBorder="0" applyAlignment="0" applyProtection="0"/>
    <xf numFmtId="0" fontId="50" fillId="0" borderId="0"/>
    <xf numFmtId="43" fontId="8" fillId="0" borderId="0" applyFont="0" applyFill="0" applyBorder="0" applyAlignment="0" applyProtection="0"/>
    <xf numFmtId="0" fontId="1" fillId="0" borderId="0"/>
    <xf numFmtId="0" fontId="35" fillId="0" borderId="0">
      <protection locked="0"/>
    </xf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61" fillId="0" borderId="0" applyNumberFormat="0" applyFill="0" applyBorder="0" applyAlignment="0" applyProtection="0">
      <alignment vertical="top"/>
      <protection locked="0"/>
    </xf>
    <xf numFmtId="0" fontId="35" fillId="0" borderId="0"/>
    <xf numFmtId="0" fontId="35" fillId="0" borderId="0"/>
    <xf numFmtId="0" fontId="36" fillId="0" borderId="0"/>
    <xf numFmtId="0" fontId="35" fillId="0" borderId="0"/>
    <xf numFmtId="0" fontId="36" fillId="0" borderId="0"/>
    <xf numFmtId="0" fontId="1" fillId="0" borderId="0"/>
    <xf numFmtId="0" fontId="1" fillId="0" borderId="0"/>
    <xf numFmtId="0" fontId="35" fillId="0" borderId="0"/>
    <xf numFmtId="0" fontId="1" fillId="0" borderId="0"/>
    <xf numFmtId="43" fontId="1" fillId="0" borderId="0" applyFont="0" applyFill="0" applyBorder="0" applyAlignment="0" applyProtection="0"/>
    <xf numFmtId="0" fontId="16" fillId="0" borderId="0"/>
    <xf numFmtId="43" fontId="16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2" fillId="0" borderId="0" applyNumberFormat="0" applyFill="0" applyBorder="0" applyAlignment="0" applyProtection="0"/>
    <xf numFmtId="0" fontId="29" fillId="0" borderId="0"/>
    <xf numFmtId="43" fontId="29" fillId="0" borderId="0" applyFont="0" applyFill="0" applyBorder="0" applyAlignment="0" applyProtection="0"/>
    <xf numFmtId="0" fontId="9" fillId="0" borderId="0"/>
    <xf numFmtId="9" fontId="1" fillId="0" borderId="0" applyFont="0" applyFill="0" applyBorder="0" applyAlignment="0" applyProtection="0"/>
    <xf numFmtId="0" fontId="37" fillId="0" borderId="0" applyNumberFormat="0" applyFill="0" applyBorder="0" applyAlignment="0">
      <alignment vertical="top"/>
      <protection locked="0"/>
    </xf>
    <xf numFmtId="0" fontId="4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3" fillId="0" borderId="17" applyNumberFormat="0" applyFill="0" applyAlignment="0">
      <alignment wrapText="1"/>
      <protection locked="0"/>
    </xf>
    <xf numFmtId="0" fontId="42" fillId="0" borderId="0"/>
    <xf numFmtId="0" fontId="16" fillId="0" borderId="0"/>
    <xf numFmtId="43" fontId="36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35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35" fillId="0" borderId="0">
      <protection locked="0"/>
    </xf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42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273" fillId="0" borderId="0"/>
    <xf numFmtId="0" fontId="1" fillId="0" borderId="0"/>
    <xf numFmtId="0" fontId="29" fillId="0" borderId="0"/>
    <xf numFmtId="0" fontId="9" fillId="0" borderId="0"/>
    <xf numFmtId="43" fontId="273" fillId="0" borderId="0" applyFont="0" applyFill="0" applyBorder="0" applyAlignment="0" applyProtection="0"/>
    <xf numFmtId="0" fontId="9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42" fillId="0" borderId="0" applyFont="0" applyFill="0" applyBorder="0" applyAlignment="0" applyProtection="0"/>
    <xf numFmtId="3" fontId="64" fillId="0" borderId="0" applyFont="0" applyFill="0" applyBorder="0" applyAlignment="0" applyProtection="0"/>
    <xf numFmtId="4" fontId="64" fillId="0" borderId="0" applyFont="0" applyFill="0" applyBorder="0" applyAlignment="0" applyProtection="0"/>
    <xf numFmtId="190" fontId="64" fillId="0" borderId="0" applyFont="0" applyFill="0" applyBorder="0" applyAlignment="0" applyProtection="0"/>
    <xf numFmtId="191" fontId="64" fillId="0" borderId="0" applyFont="0" applyFill="0" applyBorder="0" applyAlignment="0" applyProtection="0"/>
    <xf numFmtId="0" fontId="8" fillId="0" borderId="0"/>
    <xf numFmtId="192" fontId="8" fillId="0" borderId="0"/>
    <xf numFmtId="166" fontId="65" fillId="0" borderId="0" applyFont="0" applyFill="0" applyBorder="0" applyAlignment="0" applyProtection="0"/>
    <xf numFmtId="166" fontId="65" fillId="0" borderId="0" applyFont="0" applyFill="0" applyBorder="0" applyAlignment="0" applyProtection="0"/>
    <xf numFmtId="166" fontId="65" fillId="0" borderId="0" applyFont="0" applyFill="0" applyBorder="0" applyAlignment="0" applyProtection="0"/>
    <xf numFmtId="166" fontId="65" fillId="0" borderId="0" applyFont="0" applyFill="0" applyBorder="0" applyAlignment="0" applyProtection="0"/>
    <xf numFmtId="166" fontId="65" fillId="0" borderId="0" applyFont="0" applyFill="0" applyBorder="0" applyAlignment="0" applyProtection="0"/>
    <xf numFmtId="0" fontId="66" fillId="0" borderId="0"/>
    <xf numFmtId="0" fontId="66" fillId="0" borderId="0"/>
    <xf numFmtId="0" fontId="67" fillId="0" borderId="0"/>
    <xf numFmtId="0" fontId="68" fillId="0" borderId="0"/>
    <xf numFmtId="193" fontId="8" fillId="0" borderId="0"/>
    <xf numFmtId="0" fontId="69" fillId="0" borderId="0">
      <alignment vertical="top"/>
      <protection locked="0"/>
    </xf>
    <xf numFmtId="41" fontId="10" fillId="0" borderId="0"/>
    <xf numFmtId="0" fontId="70" fillId="0" borderId="0" applyNumberFormat="0" applyFill="0" applyBorder="0" applyAlignment="0" applyProtection="0">
      <alignment vertical="top"/>
      <protection locked="0"/>
    </xf>
    <xf numFmtId="0" fontId="70" fillId="0" borderId="0" applyNumberFormat="0" applyFill="0" applyBorder="0" applyAlignment="0" applyProtection="0">
      <alignment vertical="top"/>
      <protection locked="0"/>
    </xf>
    <xf numFmtId="194" fontId="10" fillId="0" borderId="0"/>
    <xf numFmtId="195" fontId="10" fillId="0" borderId="0"/>
    <xf numFmtId="43" fontId="10" fillId="0" borderId="0"/>
    <xf numFmtId="196" fontId="8" fillId="0" borderId="0"/>
    <xf numFmtId="41" fontId="71" fillId="0" borderId="0"/>
    <xf numFmtId="0" fontId="67" fillId="0" borderId="0"/>
    <xf numFmtId="197" fontId="66" fillId="0" borderId="0" applyFont="0" applyFill="0" applyBorder="0" applyAlignment="0" applyProtection="0"/>
    <xf numFmtId="198" fontId="72" fillId="0" borderId="0"/>
    <xf numFmtId="199" fontId="72" fillId="0" borderId="0"/>
    <xf numFmtId="0" fontId="72" fillId="0" borderId="0"/>
    <xf numFmtId="0" fontId="73" fillId="0" borderId="0"/>
    <xf numFmtId="0" fontId="74" fillId="0" borderId="0"/>
    <xf numFmtId="9" fontId="64" fillId="0" borderId="0" applyFont="0" applyFill="0" applyBorder="0" applyAlignment="0" applyProtection="0"/>
    <xf numFmtId="0" fontId="15" fillId="0" borderId="0"/>
    <xf numFmtId="10" fontId="64" fillId="0" borderId="0" applyFont="0" applyFill="0" applyBorder="0" applyAlignment="0" applyProtection="0"/>
    <xf numFmtId="0" fontId="1" fillId="4" borderId="0" applyNumberFormat="0" applyBorder="0" applyAlignment="0" applyProtection="0"/>
    <xf numFmtId="0" fontId="75" fillId="42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6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75" fillId="4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6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75" fillId="4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6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75" fillId="4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6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75" fillId="4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6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75" fillId="4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6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3" fillId="39" borderId="0"/>
    <xf numFmtId="0" fontId="75" fillId="42" borderId="0" applyNumberFormat="0" applyBorder="0" applyAlignment="0" applyProtection="0"/>
    <xf numFmtId="0" fontId="33" fillId="40" borderId="0"/>
    <xf numFmtId="0" fontId="75" fillId="43" borderId="0" applyNumberFormat="0" applyBorder="0" applyAlignment="0" applyProtection="0"/>
    <xf numFmtId="0" fontId="33" fillId="35" borderId="0"/>
    <xf numFmtId="0" fontId="75" fillId="44" borderId="0" applyNumberFormat="0" applyBorder="0" applyAlignment="0" applyProtection="0"/>
    <xf numFmtId="0" fontId="33" fillId="48" borderId="0"/>
    <xf numFmtId="0" fontId="75" fillId="45" borderId="0" applyNumberFormat="0" applyBorder="0" applyAlignment="0" applyProtection="0"/>
    <xf numFmtId="0" fontId="33" fillId="49" borderId="0"/>
    <xf numFmtId="0" fontId="75" fillId="46" borderId="0" applyNumberFormat="0" applyBorder="0" applyAlignment="0" applyProtection="0"/>
    <xf numFmtId="0" fontId="33" fillId="38" borderId="0"/>
    <xf numFmtId="0" fontId="75" fillId="47" borderId="0" applyNumberFormat="0" applyBorder="0" applyAlignment="0" applyProtection="0"/>
    <xf numFmtId="0" fontId="76" fillId="0" borderId="0"/>
    <xf numFmtId="0" fontId="1" fillId="10" borderId="0" applyNumberFormat="0" applyBorder="0" applyAlignment="0" applyProtection="0"/>
    <xf numFmtId="0" fontId="75" fillId="5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6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75" fillId="5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6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75" fillId="5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6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5" fillId="45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6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75" fillId="5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6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75" fillId="5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6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54" borderId="0"/>
    <xf numFmtId="0" fontId="75" fillId="50" borderId="0" applyNumberFormat="0" applyBorder="0" applyAlignment="0" applyProtection="0"/>
    <xf numFmtId="0" fontId="33" fillId="55" borderId="0"/>
    <xf numFmtId="0" fontId="75" fillId="51" borderId="0" applyNumberFormat="0" applyBorder="0" applyAlignment="0" applyProtection="0"/>
    <xf numFmtId="0" fontId="33" fillId="56" borderId="0"/>
    <xf numFmtId="0" fontId="75" fillId="52" borderId="0" applyNumberFormat="0" applyBorder="0" applyAlignment="0" applyProtection="0"/>
    <xf numFmtId="0" fontId="33" fillId="48" borderId="0"/>
    <xf numFmtId="0" fontId="75" fillId="45" borderId="0" applyNumberFormat="0" applyBorder="0" applyAlignment="0" applyProtection="0"/>
    <xf numFmtId="0" fontId="33" fillId="54" borderId="0"/>
    <xf numFmtId="0" fontId="75" fillId="50" borderId="0" applyNumberFormat="0" applyBorder="0" applyAlignment="0" applyProtection="0"/>
    <xf numFmtId="0" fontId="33" fillId="41" borderId="0"/>
    <xf numFmtId="0" fontId="75" fillId="53" borderId="0" applyNumberFormat="0" applyBorder="0" applyAlignment="0" applyProtection="0"/>
    <xf numFmtId="0" fontId="77" fillId="57" borderId="0" applyNumberFormat="0" applyBorder="0" applyAlignment="0" applyProtection="0"/>
    <xf numFmtId="0" fontId="60" fillId="16" borderId="0" applyNumberFormat="0" applyBorder="0" applyAlignment="0" applyProtection="0"/>
    <xf numFmtId="0" fontId="17" fillId="16" borderId="0" applyNumberFormat="0" applyBorder="0" applyAlignment="0" applyProtection="0"/>
    <xf numFmtId="0" fontId="60" fillId="16" borderId="0" applyNumberFormat="0" applyBorder="0" applyAlignment="0" applyProtection="0"/>
    <xf numFmtId="0" fontId="77" fillId="51" borderId="0" applyNumberFormat="0" applyBorder="0" applyAlignment="0" applyProtection="0"/>
    <xf numFmtId="0" fontId="60" fillId="17" borderId="0" applyNumberFormat="0" applyBorder="0" applyAlignment="0" applyProtection="0"/>
    <xf numFmtId="0" fontId="17" fillId="17" borderId="0" applyNumberFormat="0" applyBorder="0" applyAlignment="0" applyProtection="0"/>
    <xf numFmtId="0" fontId="60" fillId="17" borderId="0" applyNumberFormat="0" applyBorder="0" applyAlignment="0" applyProtection="0"/>
    <xf numFmtId="0" fontId="77" fillId="52" borderId="0" applyNumberFormat="0" applyBorder="0" applyAlignment="0" applyProtection="0"/>
    <xf numFmtId="0" fontId="60" fillId="18" borderId="0" applyNumberFormat="0" applyBorder="0" applyAlignment="0" applyProtection="0"/>
    <xf numFmtId="0" fontId="17" fillId="18" borderId="0" applyNumberFormat="0" applyBorder="0" applyAlignment="0" applyProtection="0"/>
    <xf numFmtId="0" fontId="60" fillId="18" borderId="0" applyNumberFormat="0" applyBorder="0" applyAlignment="0" applyProtection="0"/>
    <xf numFmtId="0" fontId="77" fillId="58" borderId="0" applyNumberFormat="0" applyBorder="0" applyAlignment="0" applyProtection="0"/>
    <xf numFmtId="0" fontId="60" fillId="19" borderId="0" applyNumberFormat="0" applyBorder="0" applyAlignment="0" applyProtection="0"/>
    <xf numFmtId="0" fontId="17" fillId="19" borderId="0" applyNumberFormat="0" applyBorder="0" applyAlignment="0" applyProtection="0"/>
    <xf numFmtId="0" fontId="60" fillId="19" borderId="0" applyNumberFormat="0" applyBorder="0" applyAlignment="0" applyProtection="0"/>
    <xf numFmtId="0" fontId="77" fillId="59" borderId="0" applyNumberFormat="0" applyBorder="0" applyAlignment="0" applyProtection="0"/>
    <xf numFmtId="0" fontId="60" fillId="20" borderId="0" applyNumberFormat="0" applyBorder="0" applyAlignment="0" applyProtection="0"/>
    <xf numFmtId="0" fontId="17" fillId="20" borderId="0" applyNumberFormat="0" applyBorder="0" applyAlignment="0" applyProtection="0"/>
    <xf numFmtId="0" fontId="60" fillId="20" borderId="0" applyNumberFormat="0" applyBorder="0" applyAlignment="0" applyProtection="0"/>
    <xf numFmtId="0" fontId="77" fillId="60" borderId="0" applyNumberFormat="0" applyBorder="0" applyAlignment="0" applyProtection="0"/>
    <xf numFmtId="0" fontId="60" fillId="21" borderId="0" applyNumberFormat="0" applyBorder="0" applyAlignment="0" applyProtection="0"/>
    <xf numFmtId="0" fontId="17" fillId="21" borderId="0" applyNumberFormat="0" applyBorder="0" applyAlignment="0" applyProtection="0"/>
    <xf numFmtId="0" fontId="60" fillId="21" borderId="0" applyNumberFormat="0" applyBorder="0" applyAlignment="0" applyProtection="0"/>
    <xf numFmtId="0" fontId="78" fillId="61" borderId="0"/>
    <xf numFmtId="0" fontId="77" fillId="57" borderId="0" applyNumberFormat="0" applyBorder="0" applyAlignment="0" applyProtection="0"/>
    <xf numFmtId="0" fontId="78" fillId="55" borderId="0"/>
    <xf numFmtId="0" fontId="77" fillId="51" borderId="0" applyNumberFormat="0" applyBorder="0" applyAlignment="0" applyProtection="0"/>
    <xf numFmtId="0" fontId="78" fillId="56" borderId="0"/>
    <xf numFmtId="0" fontId="77" fillId="52" borderId="0" applyNumberFormat="0" applyBorder="0" applyAlignment="0" applyProtection="0"/>
    <xf numFmtId="0" fontId="78" fillId="62" borderId="0"/>
    <xf numFmtId="0" fontId="77" fillId="58" borderId="0" applyNumberFormat="0" applyBorder="0" applyAlignment="0" applyProtection="0"/>
    <xf numFmtId="0" fontId="78" fillId="63" borderId="0"/>
    <xf numFmtId="0" fontId="77" fillId="59" borderId="0" applyNumberFormat="0" applyBorder="0" applyAlignment="0" applyProtection="0"/>
    <xf numFmtId="0" fontId="78" fillId="64" borderId="0"/>
    <xf numFmtId="0" fontId="77" fillId="60" borderId="0" applyNumberFormat="0" applyBorder="0" applyAlignment="0" applyProtection="0"/>
    <xf numFmtId="9" fontId="10" fillId="0" borderId="0"/>
    <xf numFmtId="9" fontId="11" fillId="0" borderId="0"/>
    <xf numFmtId="0" fontId="79" fillId="0" borderId="0" applyFont="0" applyFill="0" applyBorder="0" applyAlignment="0" applyProtection="0"/>
    <xf numFmtId="0" fontId="79" fillId="0" borderId="0" applyFont="0" applyFill="0" applyBorder="0" applyAlignment="0" applyProtection="0"/>
    <xf numFmtId="0" fontId="77" fillId="65" borderId="0" applyNumberFormat="0" applyBorder="0" applyAlignment="0" applyProtection="0"/>
    <xf numFmtId="0" fontId="60" fillId="22" borderId="0" applyNumberFormat="0" applyBorder="0" applyAlignment="0" applyProtection="0"/>
    <xf numFmtId="0" fontId="17" fillId="22" borderId="0" applyNumberFormat="0" applyBorder="0" applyAlignment="0" applyProtection="0"/>
    <xf numFmtId="0" fontId="60" fillId="22" borderId="0" applyNumberFormat="0" applyBorder="0" applyAlignment="0" applyProtection="0"/>
    <xf numFmtId="0" fontId="77" fillId="66" borderId="0" applyNumberFormat="0" applyBorder="0" applyAlignment="0" applyProtection="0"/>
    <xf numFmtId="0" fontId="60" fillId="23" borderId="0" applyNumberFormat="0" applyBorder="0" applyAlignment="0" applyProtection="0"/>
    <xf numFmtId="0" fontId="17" fillId="23" borderId="0" applyNumberFormat="0" applyBorder="0" applyAlignment="0" applyProtection="0"/>
    <xf numFmtId="0" fontId="60" fillId="23" borderId="0" applyNumberFormat="0" applyBorder="0" applyAlignment="0" applyProtection="0"/>
    <xf numFmtId="0" fontId="77" fillId="67" borderId="0" applyNumberFormat="0" applyBorder="0" applyAlignment="0" applyProtection="0"/>
    <xf numFmtId="0" fontId="60" fillId="24" borderId="0" applyNumberFormat="0" applyBorder="0" applyAlignment="0" applyProtection="0"/>
    <xf numFmtId="0" fontId="17" fillId="24" borderId="0" applyNumberFormat="0" applyBorder="0" applyAlignment="0" applyProtection="0"/>
    <xf numFmtId="0" fontId="60" fillId="24" borderId="0" applyNumberFormat="0" applyBorder="0" applyAlignment="0" applyProtection="0"/>
    <xf numFmtId="0" fontId="77" fillId="58" borderId="0" applyNumberFormat="0" applyBorder="0" applyAlignment="0" applyProtection="0"/>
    <xf numFmtId="0" fontId="60" fillId="25" borderId="0" applyNumberFormat="0" applyBorder="0" applyAlignment="0" applyProtection="0"/>
    <xf numFmtId="0" fontId="17" fillId="25" borderId="0" applyNumberFormat="0" applyBorder="0" applyAlignment="0" applyProtection="0"/>
    <xf numFmtId="0" fontId="60" fillId="25" borderId="0" applyNumberFormat="0" applyBorder="0" applyAlignment="0" applyProtection="0"/>
    <xf numFmtId="0" fontId="77" fillId="59" borderId="0" applyNumberFormat="0" applyBorder="0" applyAlignment="0" applyProtection="0"/>
    <xf numFmtId="0" fontId="60" fillId="26" borderId="0" applyNumberFormat="0" applyBorder="0" applyAlignment="0" applyProtection="0"/>
    <xf numFmtId="0" fontId="17" fillId="26" borderId="0" applyNumberFormat="0" applyBorder="0" applyAlignment="0" applyProtection="0"/>
    <xf numFmtId="0" fontId="60" fillId="26" borderId="0" applyNumberFormat="0" applyBorder="0" applyAlignment="0" applyProtection="0"/>
    <xf numFmtId="0" fontId="77" fillId="68" borderId="0" applyNumberFormat="0" applyBorder="0" applyAlignment="0" applyProtection="0"/>
    <xf numFmtId="0" fontId="60" fillId="27" borderId="0" applyNumberFormat="0" applyBorder="0" applyAlignment="0" applyProtection="0"/>
    <xf numFmtId="0" fontId="17" fillId="27" borderId="0" applyNumberFormat="0" applyBorder="0" applyAlignment="0" applyProtection="0"/>
    <xf numFmtId="0" fontId="60" fillId="27" borderId="0" applyNumberFormat="0" applyBorder="0" applyAlignment="0" applyProtection="0"/>
    <xf numFmtId="0" fontId="79" fillId="0" borderId="0" applyFont="0" applyFill="0" applyBorder="0" applyAlignment="0" applyProtection="0"/>
    <xf numFmtId="0" fontId="79" fillId="0" borderId="0" applyFont="0" applyFill="0" applyBorder="0" applyAlignment="0" applyProtection="0"/>
    <xf numFmtId="0" fontId="7" fillId="0" borderId="0"/>
    <xf numFmtId="0" fontId="80" fillId="43" borderId="0" applyNumberFormat="0" applyBorder="0" applyAlignment="0" applyProtection="0"/>
    <xf numFmtId="0" fontId="54" fillId="28" borderId="0" applyNumberFormat="0" applyBorder="0" applyAlignment="0" applyProtection="0"/>
    <xf numFmtId="0" fontId="18" fillId="28" borderId="0" applyNumberFormat="0" applyBorder="0" applyAlignment="0" applyProtection="0"/>
    <xf numFmtId="0" fontId="54" fillId="28" borderId="0" applyNumberFormat="0" applyBorder="0" applyAlignment="0" applyProtection="0"/>
    <xf numFmtId="0" fontId="15" fillId="0" borderId="0"/>
    <xf numFmtId="200" fontId="8" fillId="0" borderId="0"/>
    <xf numFmtId="0" fontId="8" fillId="0" borderId="0" applyFill="0" applyBorder="0" applyAlignment="0"/>
    <xf numFmtId="200" fontId="8" fillId="0" borderId="0" applyFill="0" applyBorder="0" applyAlignment="0"/>
    <xf numFmtId="201" fontId="81" fillId="0" borderId="0"/>
    <xf numFmtId="0" fontId="8" fillId="0" borderId="0" applyFill="0" applyBorder="0" applyAlignment="0"/>
    <xf numFmtId="0" fontId="8" fillId="0" borderId="0" applyFill="0" applyBorder="0" applyAlignment="0"/>
    <xf numFmtId="201" fontId="81" fillId="0" borderId="0" applyFill="0" applyBorder="0" applyAlignment="0"/>
    <xf numFmtId="187" fontId="81" fillId="0" borderId="0"/>
    <xf numFmtId="0" fontId="8" fillId="0" borderId="0" applyFill="0" applyBorder="0" applyAlignment="0"/>
    <xf numFmtId="0" fontId="8" fillId="0" borderId="0" applyFill="0" applyBorder="0" applyAlignment="0"/>
    <xf numFmtId="187" fontId="81" fillId="0" borderId="0" applyFill="0" applyBorder="0" applyAlignment="0"/>
    <xf numFmtId="171" fontId="76" fillId="0" borderId="0"/>
    <xf numFmtId="0" fontId="8" fillId="0" borderId="0" applyFill="0" applyBorder="0" applyAlignment="0"/>
    <xf numFmtId="0" fontId="8" fillId="0" borderId="0" applyFill="0" applyBorder="0" applyAlignment="0"/>
    <xf numFmtId="171" fontId="76" fillId="0" borderId="0" applyFill="0" applyBorder="0" applyAlignment="0"/>
    <xf numFmtId="202" fontId="76" fillId="0" borderId="0"/>
    <xf numFmtId="0" fontId="8" fillId="0" borderId="0" applyFill="0" applyBorder="0" applyAlignment="0"/>
    <xf numFmtId="0" fontId="8" fillId="0" borderId="0" applyFill="0" applyBorder="0" applyAlignment="0"/>
    <xf numFmtId="202" fontId="76" fillId="0" borderId="0" applyFill="0" applyBorder="0" applyAlignment="0"/>
    <xf numFmtId="203" fontId="81" fillId="0" borderId="0"/>
    <xf numFmtId="0" fontId="8" fillId="0" borderId="0" applyFill="0" applyBorder="0" applyAlignment="0"/>
    <xf numFmtId="203" fontId="81" fillId="0" borderId="0" applyFill="0" applyBorder="0" applyAlignment="0"/>
    <xf numFmtId="204" fontId="76" fillId="0" borderId="0"/>
    <xf numFmtId="0" fontId="8" fillId="0" borderId="0" applyFill="0" applyBorder="0" applyAlignment="0"/>
    <xf numFmtId="0" fontId="8" fillId="0" borderId="0" applyFill="0" applyBorder="0" applyAlignment="0"/>
    <xf numFmtId="204" fontId="76" fillId="0" borderId="0" applyFill="0" applyBorder="0" applyAlignment="0"/>
    <xf numFmtId="201" fontId="81" fillId="0" borderId="0"/>
    <xf numFmtId="0" fontId="8" fillId="0" borderId="0" applyFill="0" applyBorder="0" applyAlignment="0"/>
    <xf numFmtId="0" fontId="8" fillId="0" borderId="0" applyFill="0" applyBorder="0" applyAlignment="0"/>
    <xf numFmtId="201" fontId="81" fillId="0" borderId="0" applyFill="0" applyBorder="0" applyAlignment="0"/>
    <xf numFmtId="0" fontId="82" fillId="69" borderId="25" applyNumberFormat="0" applyAlignment="0" applyProtection="0"/>
    <xf numFmtId="0" fontId="57" fillId="29" borderId="6" applyNumberFormat="0" applyAlignment="0" applyProtection="0"/>
    <xf numFmtId="0" fontId="82" fillId="69" borderId="25" applyNumberFormat="0" applyAlignment="0" applyProtection="0"/>
    <xf numFmtId="0" fontId="82" fillId="69" borderId="25" applyNumberFormat="0" applyAlignment="0" applyProtection="0"/>
    <xf numFmtId="0" fontId="82" fillId="69" borderId="25" applyNumberFormat="0" applyAlignment="0" applyProtection="0"/>
    <xf numFmtId="0" fontId="82" fillId="69" borderId="25" applyNumberFormat="0" applyAlignment="0" applyProtection="0"/>
    <xf numFmtId="0" fontId="82" fillId="69" borderId="25" applyNumberFormat="0" applyAlignment="0" applyProtection="0"/>
    <xf numFmtId="0" fontId="82" fillId="69" borderId="25" applyNumberFormat="0" applyAlignment="0" applyProtection="0"/>
    <xf numFmtId="0" fontId="82" fillId="69" borderId="25" applyNumberFormat="0" applyAlignment="0" applyProtection="0"/>
    <xf numFmtId="0" fontId="82" fillId="69" borderId="25" applyNumberFormat="0" applyAlignment="0" applyProtection="0"/>
    <xf numFmtId="0" fontId="82" fillId="69" borderId="25" applyNumberFormat="0" applyAlignment="0" applyProtection="0"/>
    <xf numFmtId="0" fontId="19" fillId="29" borderId="6" applyNumberFormat="0" applyAlignment="0" applyProtection="0"/>
    <xf numFmtId="0" fontId="57" fillId="29" borderId="6" applyNumberFormat="0" applyAlignment="0" applyProtection="0"/>
    <xf numFmtId="0" fontId="83" fillId="70" borderId="26" applyNumberFormat="0" applyAlignment="0" applyProtection="0"/>
    <xf numFmtId="0" fontId="39" fillId="30" borderId="7" applyNumberFormat="0" applyAlignment="0" applyProtection="0"/>
    <xf numFmtId="0" fontId="83" fillId="70" borderId="26" applyNumberFormat="0" applyAlignment="0" applyProtection="0"/>
    <xf numFmtId="0" fontId="83" fillId="70" borderId="26" applyNumberFormat="0" applyAlignment="0" applyProtection="0"/>
    <xf numFmtId="0" fontId="83" fillId="70" borderId="26" applyNumberFormat="0" applyAlignment="0" applyProtection="0"/>
    <xf numFmtId="0" fontId="83" fillId="70" borderId="26" applyNumberFormat="0" applyAlignment="0" applyProtection="0"/>
    <xf numFmtId="0" fontId="83" fillId="70" borderId="26" applyNumberFormat="0" applyAlignment="0" applyProtection="0"/>
    <xf numFmtId="0" fontId="83" fillId="70" borderId="26" applyNumberFormat="0" applyAlignment="0" applyProtection="0"/>
    <xf numFmtId="0" fontId="83" fillId="70" borderId="26" applyNumberFormat="0" applyAlignment="0" applyProtection="0"/>
    <xf numFmtId="0" fontId="83" fillId="70" borderId="26" applyNumberFormat="0" applyAlignment="0" applyProtection="0"/>
    <xf numFmtId="0" fontId="83" fillId="70" borderId="26" applyNumberFormat="0" applyAlignment="0" applyProtection="0"/>
    <xf numFmtId="0" fontId="83" fillId="70" borderId="26" applyNumberFormat="0" applyAlignment="0" applyProtection="0"/>
    <xf numFmtId="0" fontId="83" fillId="70" borderId="26" applyNumberFormat="0" applyAlignment="0" applyProtection="0"/>
    <xf numFmtId="0" fontId="20" fillId="30" borderId="7" applyNumberFormat="0" applyAlignment="0" applyProtection="0"/>
    <xf numFmtId="0" fontId="39" fillId="30" borderId="7" applyNumberFormat="0" applyAlignment="0" applyProtection="0"/>
    <xf numFmtId="205" fontId="84" fillId="0" borderId="0"/>
    <xf numFmtId="206" fontId="8" fillId="0" borderId="0"/>
    <xf numFmtId="205" fontId="85" fillId="0" borderId="0"/>
    <xf numFmtId="205" fontId="84" fillId="0" borderId="0"/>
    <xf numFmtId="206" fontId="8" fillId="0" borderId="0"/>
    <xf numFmtId="205" fontId="85" fillId="0" borderId="0"/>
    <xf numFmtId="205" fontId="84" fillId="0" borderId="0"/>
    <xf numFmtId="206" fontId="8" fillId="0" borderId="0"/>
    <xf numFmtId="205" fontId="85" fillId="0" borderId="0"/>
    <xf numFmtId="205" fontId="84" fillId="0" borderId="0"/>
    <xf numFmtId="206" fontId="8" fillId="0" borderId="0"/>
    <xf numFmtId="205" fontId="85" fillId="0" borderId="0"/>
    <xf numFmtId="205" fontId="84" fillId="0" borderId="0"/>
    <xf numFmtId="206" fontId="8" fillId="0" borderId="0"/>
    <xf numFmtId="205" fontId="85" fillId="0" borderId="0"/>
    <xf numFmtId="205" fontId="84" fillId="0" borderId="0"/>
    <xf numFmtId="206" fontId="8" fillId="0" borderId="0"/>
    <xf numFmtId="205" fontId="85" fillId="0" borderId="0"/>
    <xf numFmtId="205" fontId="84" fillId="0" borderId="0"/>
    <xf numFmtId="206" fontId="8" fillId="0" borderId="0"/>
    <xf numFmtId="205" fontId="85" fillId="0" borderId="0"/>
    <xf numFmtId="205" fontId="84" fillId="0" borderId="0"/>
    <xf numFmtId="206" fontId="8" fillId="0" borderId="0"/>
    <xf numFmtId="205" fontId="85" fillId="0" borderId="0"/>
    <xf numFmtId="203" fontId="81" fillId="0" borderId="0"/>
    <xf numFmtId="0" fontId="8" fillId="0" borderId="0" applyFont="0" applyFill="0" applyBorder="0" applyAlignment="0" applyProtection="0"/>
    <xf numFmtId="203" fontId="81" fillId="0" borderId="0" applyFont="0" applyFill="0" applyBorder="0" applyAlignment="0" applyProtection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2" fillId="0" borderId="0"/>
    <xf numFmtId="43" fontId="42" fillId="0" borderId="0"/>
    <xf numFmtId="43" fontId="42" fillId="0" borderId="0"/>
    <xf numFmtId="43" fontId="42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0" fontId="8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0" fontId="8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/>
    <xf numFmtId="43" fontId="1" fillId="0" borderId="0"/>
    <xf numFmtId="43" fontId="1" fillId="0" borderId="0"/>
    <xf numFmtId="43" fontId="1" fillId="0" borderId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2" fillId="0" borderId="0"/>
    <xf numFmtId="43" fontId="42" fillId="0" borderId="0"/>
    <xf numFmtId="43" fontId="42" fillId="0" borderId="0"/>
    <xf numFmtId="43" fontId="4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2" fillId="0" borderId="0"/>
    <xf numFmtId="43" fontId="42" fillId="0" borderId="0"/>
    <xf numFmtId="43" fontId="42" fillId="0" borderId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5" fontId="8" fillId="0" borderId="0" applyNumberForma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5" fontId="8" fillId="0" borderId="0" applyNumberForma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185" fontId="9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185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" fontId="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185" fontId="8" fillId="0" borderId="0" applyNumberForma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7" fillId="0" borderId="0"/>
    <xf numFmtId="43" fontId="87" fillId="0" borderId="0"/>
    <xf numFmtId="43" fontId="87" fillId="0" borderId="0"/>
    <xf numFmtId="43" fontId="87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177" fontId="10" fillId="0" borderId="0"/>
    <xf numFmtId="3" fontId="88" fillId="0" borderId="0" applyFont="0" applyFill="0" applyBorder="0" applyAlignment="0" applyProtection="0"/>
    <xf numFmtId="0" fontId="89" fillId="0" borderId="0">
      <alignment horizontal="left"/>
    </xf>
    <xf numFmtId="0" fontId="89" fillId="0" borderId="0" applyNumberFormat="0" applyAlignment="0">
      <alignment horizontal="left"/>
    </xf>
    <xf numFmtId="0" fontId="90" fillId="0" borderId="0"/>
    <xf numFmtId="0" fontId="91" fillId="0" borderId="0"/>
    <xf numFmtId="0" fontId="90" fillId="0" borderId="0"/>
    <xf numFmtId="0" fontId="91" fillId="0" borderId="0"/>
    <xf numFmtId="201" fontId="81" fillId="0" borderId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201" fontId="81" fillId="0" borderId="0" applyFont="0" applyFill="0" applyBorder="0" applyAlignment="0" applyProtection="0"/>
    <xf numFmtId="0" fontId="88" fillId="0" borderId="0" applyFont="0" applyFill="0" applyBorder="0" applyAlignment="0" applyProtection="0"/>
    <xf numFmtId="178" fontId="10" fillId="0" borderId="0"/>
    <xf numFmtId="207" fontId="8" fillId="0" borderId="0"/>
    <xf numFmtId="0" fontId="43" fillId="2" borderId="0">
      <alignment horizontal="left"/>
    </xf>
    <xf numFmtId="0" fontId="43" fillId="2" borderId="0" applyNumberFormat="0" applyFont="0" applyFill="0" applyBorder="0" applyProtection="0">
      <alignment horizontal="left"/>
    </xf>
    <xf numFmtId="3" fontId="64" fillId="0" borderId="0"/>
    <xf numFmtId="14" fontId="92" fillId="0" borderId="0"/>
    <xf numFmtId="14" fontId="92" fillId="0" borderId="0" applyFill="0" applyBorder="0" applyAlignment="0"/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179" fontId="10" fillId="0" borderId="0"/>
    <xf numFmtId="203" fontId="81" fillId="0" borderId="0"/>
    <xf numFmtId="0" fontId="8" fillId="0" borderId="0" applyFill="0" applyBorder="0" applyAlignment="0"/>
    <xf numFmtId="203" fontId="81" fillId="0" borderId="0" applyFill="0" applyBorder="0" applyAlignment="0"/>
    <xf numFmtId="201" fontId="81" fillId="0" borderId="0"/>
    <xf numFmtId="0" fontId="8" fillId="0" borderId="0" applyFill="0" applyBorder="0" applyAlignment="0"/>
    <xf numFmtId="0" fontId="8" fillId="0" borderId="0" applyFill="0" applyBorder="0" applyAlignment="0"/>
    <xf numFmtId="201" fontId="81" fillId="0" borderId="0" applyFill="0" applyBorder="0" applyAlignment="0"/>
    <xf numFmtId="203" fontId="81" fillId="0" borderId="0"/>
    <xf numFmtId="0" fontId="8" fillId="0" borderId="0" applyFill="0" applyBorder="0" applyAlignment="0"/>
    <xf numFmtId="203" fontId="81" fillId="0" borderId="0" applyFill="0" applyBorder="0" applyAlignment="0"/>
    <xf numFmtId="204" fontId="76" fillId="0" borderId="0"/>
    <xf numFmtId="0" fontId="8" fillId="0" borderId="0" applyFill="0" applyBorder="0" applyAlignment="0"/>
    <xf numFmtId="0" fontId="8" fillId="0" borderId="0" applyFill="0" applyBorder="0" applyAlignment="0"/>
    <xf numFmtId="204" fontId="76" fillId="0" borderId="0" applyFill="0" applyBorder="0" applyAlignment="0"/>
    <xf numFmtId="201" fontId="81" fillId="0" borderId="0"/>
    <xf numFmtId="0" fontId="8" fillId="0" borderId="0" applyFill="0" applyBorder="0" applyAlignment="0"/>
    <xf numFmtId="0" fontId="8" fillId="0" borderId="0" applyFill="0" applyBorder="0" applyAlignment="0"/>
    <xf numFmtId="201" fontId="81" fillId="0" borderId="0" applyFill="0" applyBorder="0" applyAlignment="0"/>
    <xf numFmtId="0" fontId="94" fillId="0" borderId="0">
      <alignment horizontal="left"/>
    </xf>
    <xf numFmtId="0" fontId="94" fillId="0" borderId="0" applyNumberFormat="0" applyAlignment="0">
      <alignment horizontal="left"/>
    </xf>
    <xf numFmtId="208" fontId="9" fillId="0" borderId="0" applyFont="0" applyFill="0" applyBorder="0" applyAlignment="0" applyProtection="0"/>
    <xf numFmtId="208" fontId="9" fillId="0" borderId="0" applyFont="0" applyFill="0" applyBorder="0" applyAlignment="0" applyProtection="0"/>
    <xf numFmtId="0" fontId="95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209" fontId="96" fillId="0" borderId="0">
      <alignment horizontal="right"/>
    </xf>
    <xf numFmtId="0" fontId="97" fillId="44" borderId="0" applyNumberFormat="0" applyBorder="0" applyAlignment="0" applyProtection="0"/>
    <xf numFmtId="0" fontId="53" fillId="31" borderId="0" applyNumberFormat="0" applyBorder="0" applyAlignment="0" applyProtection="0"/>
    <xf numFmtId="0" fontId="22" fillId="31" borderId="0" applyNumberFormat="0" applyBorder="0" applyAlignment="0" applyProtection="0"/>
    <xf numFmtId="0" fontId="53" fillId="31" borderId="0" applyNumberFormat="0" applyBorder="0" applyAlignment="0" applyProtection="0"/>
    <xf numFmtId="38" fontId="7" fillId="2" borderId="0"/>
    <xf numFmtId="0" fontId="47" fillId="0" borderId="23">
      <alignment horizontal="left" vertical="center"/>
    </xf>
    <xf numFmtId="0" fontId="47" fillId="0" borderId="23" applyNumberFormat="0" applyAlignment="0" applyProtection="0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183" fontId="52" fillId="3" borderId="0">
      <alignment horizontal="left" vertical="top"/>
    </xf>
    <xf numFmtId="0" fontId="98" fillId="0" borderId="28" applyNumberFormat="0" applyFill="0" applyAlignment="0" applyProtection="0"/>
    <xf numFmtId="0" fontId="99" fillId="0" borderId="29" applyNumberFormat="0" applyFill="0" applyAlignment="0" applyProtection="0"/>
    <xf numFmtId="0" fontId="100" fillId="0" borderId="30" applyNumberFormat="0" applyFill="0" applyAlignment="0" applyProtection="0"/>
    <xf numFmtId="0" fontId="100" fillId="0" borderId="0" applyNumberFormat="0" applyFill="0" applyBorder="0" applyAlignment="0" applyProtection="0"/>
    <xf numFmtId="210" fontId="15" fillId="0" borderId="20">
      <alignment horizontal="left"/>
    </xf>
    <xf numFmtId="210" fontId="15" fillId="0" borderId="20">
      <alignment horizontal="left"/>
    </xf>
    <xf numFmtId="211" fontId="15" fillId="0" borderId="15">
      <alignment horizontal="left"/>
    </xf>
    <xf numFmtId="211" fontId="15" fillId="0" borderId="15">
      <alignment horizontal="left"/>
    </xf>
    <xf numFmtId="211" fontId="15" fillId="0" borderId="15">
      <alignment horizontal="left"/>
    </xf>
    <xf numFmtId="211" fontId="15" fillId="0" borderId="15">
      <alignment horizontal="left"/>
    </xf>
    <xf numFmtId="211" fontId="15" fillId="0" borderId="15">
      <alignment horizontal="left"/>
    </xf>
    <xf numFmtId="211" fontId="15" fillId="0" borderId="15">
      <alignment horizontal="left"/>
    </xf>
    <xf numFmtId="0" fontId="101" fillId="0" borderId="21">
      <alignment horizontal="right"/>
    </xf>
    <xf numFmtId="0" fontId="102" fillId="1" borderId="15">
      <alignment horizontal="left"/>
    </xf>
    <xf numFmtId="0" fontId="102" fillId="1" borderId="15">
      <alignment horizontal="left"/>
    </xf>
    <xf numFmtId="0" fontId="102" fillId="1" borderId="15">
      <alignment horizontal="left"/>
    </xf>
    <xf numFmtId="0" fontId="103" fillId="0" borderId="0">
      <alignment vertical="top"/>
      <protection locked="0"/>
    </xf>
    <xf numFmtId="0" fontId="49" fillId="3" borderId="0">
      <alignment horizontal="left" wrapText="1"/>
    </xf>
    <xf numFmtId="212" fontId="8" fillId="0" borderId="0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0" fontId="55" fillId="32" borderId="6" applyNumberFormat="0" applyAlignment="0" applyProtection="0"/>
    <xf numFmtId="0" fontId="55" fillId="32" borderId="6" applyNumberFormat="0" applyAlignment="0" applyProtection="0"/>
    <xf numFmtId="0" fontId="55" fillId="32" borderId="6" applyNumberFormat="0" applyAlignment="0" applyProtection="0"/>
    <xf numFmtId="0" fontId="55" fillId="32" borderId="6" applyNumberFormat="0" applyAlignment="0" applyProtection="0"/>
    <xf numFmtId="0" fontId="55" fillId="32" borderId="6" applyNumberFormat="0" applyAlignment="0" applyProtection="0"/>
    <xf numFmtId="0" fontId="55" fillId="32" borderId="6" applyNumberFormat="0" applyAlignment="0" applyProtection="0"/>
    <xf numFmtId="0" fontId="55" fillId="32" borderId="6" applyNumberFormat="0" applyAlignment="0" applyProtection="0"/>
    <xf numFmtId="0" fontId="55" fillId="32" borderId="6" applyNumberFormat="0" applyAlignment="0" applyProtection="0"/>
    <xf numFmtId="0" fontId="26" fillId="32" borderId="6" applyNumberFormat="0" applyAlignment="0" applyProtection="0"/>
    <xf numFmtId="0" fontId="26" fillId="32" borderId="6" applyNumberFormat="0" applyAlignment="0" applyProtection="0"/>
    <xf numFmtId="0" fontId="104" fillId="47" borderId="25" applyNumberFormat="0" applyAlignment="0" applyProtection="0"/>
    <xf numFmtId="0" fontId="55" fillId="32" borderId="6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26" fillId="32" borderId="6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26" fillId="32" borderId="6" applyNumberFormat="0" applyAlignment="0" applyProtection="0"/>
    <xf numFmtId="0" fontId="26" fillId="32" borderId="6" applyNumberFormat="0" applyAlignment="0" applyProtection="0"/>
    <xf numFmtId="0" fontId="26" fillId="32" borderId="6" applyNumberFormat="0" applyAlignment="0" applyProtection="0"/>
    <xf numFmtId="0" fontId="26" fillId="32" borderId="6" applyNumberFormat="0" applyAlignment="0" applyProtection="0"/>
    <xf numFmtId="213" fontId="8" fillId="0" borderId="0"/>
    <xf numFmtId="179" fontId="105" fillId="0" borderId="0"/>
    <xf numFmtId="179" fontId="106" fillId="0" borderId="0"/>
    <xf numFmtId="38" fontId="107" fillId="0" borderId="0"/>
    <xf numFmtId="38" fontId="108" fillId="0" borderId="0"/>
    <xf numFmtId="38" fontId="109" fillId="0" borderId="0"/>
    <xf numFmtId="38" fontId="110" fillId="0" borderId="0"/>
    <xf numFmtId="0" fontId="96" fillId="0" borderId="0"/>
    <xf numFmtId="0" fontId="96" fillId="0" borderId="0"/>
    <xf numFmtId="0" fontId="111" fillId="0" borderId="0">
      <alignment horizontal="left" vertical="center"/>
    </xf>
    <xf numFmtId="0" fontId="111" fillId="0" borderId="0" applyNumberFormat="0" applyFont="0" applyFill="0" applyBorder="0" applyProtection="0">
      <alignment horizontal="left" vertical="center"/>
    </xf>
    <xf numFmtId="0" fontId="112" fillId="0" borderId="0"/>
    <xf numFmtId="203" fontId="81" fillId="0" borderId="0"/>
    <xf numFmtId="0" fontId="8" fillId="0" borderId="0" applyFill="0" applyBorder="0" applyAlignment="0"/>
    <xf numFmtId="203" fontId="81" fillId="0" borderId="0" applyFill="0" applyBorder="0" applyAlignment="0"/>
    <xf numFmtId="201" fontId="81" fillId="0" borderId="0"/>
    <xf numFmtId="0" fontId="8" fillId="0" borderId="0" applyFill="0" applyBorder="0" applyAlignment="0"/>
    <xf numFmtId="0" fontId="8" fillId="0" borderId="0" applyFill="0" applyBorder="0" applyAlignment="0"/>
    <xf numFmtId="201" fontId="81" fillId="0" borderId="0" applyFill="0" applyBorder="0" applyAlignment="0"/>
    <xf numFmtId="203" fontId="81" fillId="0" borderId="0"/>
    <xf numFmtId="0" fontId="8" fillId="0" borderId="0" applyFill="0" applyBorder="0" applyAlignment="0"/>
    <xf numFmtId="203" fontId="81" fillId="0" borderId="0" applyFill="0" applyBorder="0" applyAlignment="0"/>
    <xf numFmtId="204" fontId="76" fillId="0" borderId="0"/>
    <xf numFmtId="0" fontId="8" fillId="0" borderId="0" applyFill="0" applyBorder="0" applyAlignment="0"/>
    <xf numFmtId="0" fontId="8" fillId="0" borderId="0" applyFill="0" applyBorder="0" applyAlignment="0"/>
    <xf numFmtId="204" fontId="76" fillId="0" borderId="0" applyFill="0" applyBorder="0" applyAlignment="0"/>
    <xf numFmtId="201" fontId="81" fillId="0" borderId="0"/>
    <xf numFmtId="0" fontId="8" fillId="0" borderId="0" applyFill="0" applyBorder="0" applyAlignment="0"/>
    <xf numFmtId="0" fontId="8" fillId="0" borderId="0" applyFill="0" applyBorder="0" applyAlignment="0"/>
    <xf numFmtId="201" fontId="81" fillId="0" borderId="0" applyFill="0" applyBorder="0" applyAlignment="0"/>
    <xf numFmtId="0" fontId="113" fillId="0" borderId="31" applyNumberFormat="0" applyFill="0" applyAlignment="0" applyProtection="0"/>
    <xf numFmtId="0" fontId="58" fillId="0" borderId="11" applyNumberFormat="0" applyFill="0" applyAlignment="0" applyProtection="0"/>
    <xf numFmtId="0" fontId="27" fillId="0" borderId="11" applyNumberFormat="0" applyFill="0" applyAlignment="0" applyProtection="0"/>
    <xf numFmtId="0" fontId="58" fillId="0" borderId="11" applyNumberFormat="0" applyFill="0" applyAlignment="0" applyProtection="0"/>
    <xf numFmtId="0" fontId="114" fillId="0" borderId="0"/>
    <xf numFmtId="0" fontId="115" fillId="0" borderId="0"/>
    <xf numFmtId="0" fontId="114" fillId="0" borderId="0"/>
    <xf numFmtId="0" fontId="115" fillId="0" borderId="0"/>
    <xf numFmtId="0" fontId="116" fillId="0" borderId="0"/>
    <xf numFmtId="38" fontId="93" fillId="0" borderId="0"/>
    <xf numFmtId="40" fontId="93" fillId="0" borderId="0"/>
    <xf numFmtId="164" fontId="93" fillId="0" borderId="0"/>
    <xf numFmtId="165" fontId="93" fillId="0" borderId="0"/>
    <xf numFmtId="164" fontId="93" fillId="0" borderId="0" applyFont="0" applyFill="0" applyBorder="0" applyAlignment="0" applyProtection="0"/>
    <xf numFmtId="165" fontId="93" fillId="0" borderId="0" applyFont="0" applyFill="0" applyBorder="0" applyAlignment="0" applyProtection="0"/>
    <xf numFmtId="184" fontId="8" fillId="0" borderId="0"/>
    <xf numFmtId="0" fontId="117" fillId="71" borderId="0" applyNumberFormat="0" applyBorder="0" applyAlignment="0" applyProtection="0"/>
    <xf numFmtId="0" fontId="118" fillId="33" borderId="0" applyNumberFormat="0" applyBorder="0" applyAlignment="0" applyProtection="0"/>
    <xf numFmtId="0" fontId="28" fillId="33" borderId="0" applyNumberFormat="0" applyBorder="0" applyAlignment="0" applyProtection="0"/>
    <xf numFmtId="0" fontId="118" fillId="33" borderId="0" applyNumberFormat="0" applyBorder="0" applyAlignment="0" applyProtection="0"/>
    <xf numFmtId="0" fontId="114" fillId="0" borderId="0"/>
    <xf numFmtId="0" fontId="115" fillId="0" borderId="0"/>
    <xf numFmtId="0" fontId="115" fillId="0" borderId="0"/>
    <xf numFmtId="180" fontId="119" fillId="0" borderId="0"/>
    <xf numFmtId="214" fontId="10" fillId="0" borderId="0"/>
    <xf numFmtId="214" fontId="10" fillId="0" borderId="0"/>
    <xf numFmtId="0" fontId="90" fillId="0" borderId="0"/>
    <xf numFmtId="0" fontId="9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2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9" fillId="0" borderId="0" applyFont="0" applyFill="0" applyBorder="0" applyAlignment="0" applyProtection="0"/>
    <xf numFmtId="0" fontId="5" fillId="0" borderId="0"/>
    <xf numFmtId="43" fontId="273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5" fillId="0" borderId="0"/>
    <xf numFmtId="0" fontId="5" fillId="0" borderId="0"/>
    <xf numFmtId="0" fontId="42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2" fillId="0" borderId="0"/>
    <xf numFmtId="0" fontId="42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73" fillId="0" borderId="0" applyFont="0" applyFill="0" applyBorder="0" applyAlignment="0" applyProtection="0"/>
    <xf numFmtId="0" fontId="9" fillId="0" borderId="0"/>
    <xf numFmtId="0" fontId="9" fillId="0" borderId="0"/>
    <xf numFmtId="0" fontId="8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9" fillId="0" borderId="0"/>
    <xf numFmtId="0" fontId="8" fillId="0" borderId="0"/>
    <xf numFmtId="0" fontId="9" fillId="0" borderId="0"/>
    <xf numFmtId="0" fontId="42" fillId="0" borderId="0"/>
    <xf numFmtId="0" fontId="16" fillId="0" borderId="0"/>
    <xf numFmtId="0" fontId="16" fillId="0" borderId="0"/>
    <xf numFmtId="0" fontId="42" fillId="0" borderId="0"/>
    <xf numFmtId="0" fontId="4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8" fillId="0" borderId="0"/>
    <xf numFmtId="0" fontId="9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5" fontId="8" fillId="0" borderId="0"/>
    <xf numFmtId="0" fontId="1" fillId="34" borderId="14" applyNumberFormat="0" applyFont="0" applyAlignment="0" applyProtection="0"/>
    <xf numFmtId="0" fontId="9" fillId="72" borderId="32" applyNumberFormat="0" applyFont="0" applyAlignment="0" applyProtection="0"/>
    <xf numFmtId="0" fontId="9" fillId="72" borderId="32" applyNumberFormat="0" applyFont="0" applyAlignment="0" applyProtection="0"/>
    <xf numFmtId="0" fontId="9" fillId="72" borderId="32" applyNumberFormat="0" applyFont="0" applyAlignment="0" applyProtection="0"/>
    <xf numFmtId="0" fontId="9" fillId="72" borderId="32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75" fillId="72" borderId="32" applyNumberFormat="0" applyFont="0" applyAlignment="0" applyProtection="0"/>
    <xf numFmtId="0" fontId="75" fillId="72" borderId="32" applyNumberFormat="0" applyFont="0" applyAlignment="0" applyProtection="0"/>
    <xf numFmtId="0" fontId="75" fillId="72" borderId="32" applyNumberFormat="0" applyFont="0" applyAlignment="0" applyProtection="0"/>
    <xf numFmtId="0" fontId="75" fillId="72" borderId="32" applyNumberFormat="0" applyFont="0" applyAlignment="0" applyProtection="0"/>
    <xf numFmtId="0" fontId="75" fillId="72" borderId="32" applyNumberFormat="0" applyFont="0" applyAlignment="0" applyProtection="0"/>
    <xf numFmtId="0" fontId="75" fillId="72" borderId="32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20" fillId="69" borderId="33" applyNumberFormat="0" applyAlignment="0" applyProtection="0"/>
    <xf numFmtId="0" fontId="56" fillId="29" borderId="12" applyNumberFormat="0" applyAlignment="0" applyProtection="0"/>
    <xf numFmtId="0" fontId="120" fillId="69" borderId="33" applyNumberFormat="0" applyAlignment="0" applyProtection="0"/>
    <xf numFmtId="0" fontId="120" fillId="69" borderId="33" applyNumberFormat="0" applyAlignment="0" applyProtection="0"/>
    <xf numFmtId="0" fontId="120" fillId="69" borderId="33" applyNumberFormat="0" applyAlignment="0" applyProtection="0"/>
    <xf numFmtId="0" fontId="120" fillId="69" borderId="33" applyNumberFormat="0" applyAlignment="0" applyProtection="0"/>
    <xf numFmtId="0" fontId="120" fillId="69" borderId="33" applyNumberFormat="0" applyAlignment="0" applyProtection="0"/>
    <xf numFmtId="0" fontId="120" fillId="69" borderId="33" applyNumberFormat="0" applyAlignment="0" applyProtection="0"/>
    <xf numFmtId="0" fontId="120" fillId="69" borderId="33" applyNumberFormat="0" applyAlignment="0" applyProtection="0"/>
    <xf numFmtId="0" fontId="120" fillId="69" borderId="33" applyNumberFormat="0" applyAlignment="0" applyProtection="0"/>
    <xf numFmtId="0" fontId="120" fillId="69" borderId="33" applyNumberFormat="0" applyAlignment="0" applyProtection="0"/>
    <xf numFmtId="0" fontId="120" fillId="69" borderId="33" applyNumberFormat="0" applyAlignment="0" applyProtection="0"/>
    <xf numFmtId="0" fontId="120" fillId="69" borderId="33" applyNumberFormat="0" applyAlignment="0" applyProtection="0"/>
    <xf numFmtId="0" fontId="30" fillId="29" borderId="12" applyNumberFormat="0" applyAlignment="0" applyProtection="0"/>
    <xf numFmtId="0" fontId="56" fillId="29" borderId="12" applyNumberFormat="0" applyAlignment="0" applyProtection="0"/>
    <xf numFmtId="40" fontId="121" fillId="37" borderId="0">
      <alignment horizontal="right"/>
    </xf>
    <xf numFmtId="0" fontId="122" fillId="37" borderId="16"/>
    <xf numFmtId="0" fontId="123" fillId="0" borderId="0">
      <alignment horizontal="center"/>
    </xf>
    <xf numFmtId="0" fontId="124" fillId="0" borderId="0">
      <alignment horizontal="center"/>
    </xf>
    <xf numFmtId="0" fontId="125" fillId="0" borderId="0">
      <alignment horizontal="center"/>
    </xf>
    <xf numFmtId="0" fontId="126" fillId="0" borderId="0">
      <alignment horizontal="center"/>
    </xf>
    <xf numFmtId="202" fontId="76" fillId="0" borderId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202" fontId="76" fillId="0" borderId="0" applyFont="0" applyFill="0" applyBorder="0" applyAlignment="0" applyProtection="0"/>
    <xf numFmtId="216" fontId="81" fillId="0" borderId="0"/>
    <xf numFmtId="0" fontId="8" fillId="0" borderId="0" applyFont="0" applyFill="0" applyBorder="0" applyAlignment="0" applyProtection="0"/>
    <xf numFmtId="216" fontId="81" fillId="0" borderId="0" applyFont="0" applyFill="0" applyBorder="0" applyAlignment="0" applyProtection="0"/>
    <xf numFmtId="10" fontId="8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" fillId="0" borderId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" fillId="0" borderId="0"/>
    <xf numFmtId="9" fontId="9" fillId="0" borderId="0" applyFont="0" applyFill="0" applyBorder="0" applyAlignment="0" applyProtection="0"/>
    <xf numFmtId="9" fontId="8" fillId="0" borderId="0" applyNumberFormat="0" applyFill="0" applyBorder="0" applyAlignment="0" applyProtection="0"/>
    <xf numFmtId="9" fontId="9" fillId="0" borderId="0"/>
    <xf numFmtId="9" fontId="9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3" fillId="0" borderId="19"/>
    <xf numFmtId="9" fontId="93" fillId="0" borderId="19" applyNumberFormat="0" applyBorder="0"/>
    <xf numFmtId="9" fontId="127" fillId="0" borderId="19" applyNumberFormat="0" applyBorder="0"/>
    <xf numFmtId="3" fontId="128" fillId="0" borderId="0"/>
    <xf numFmtId="3" fontId="129" fillId="0" borderId="0" applyNumberFormat="0" applyFill="0" applyBorder="0" applyAlignment="0" applyProtection="0"/>
    <xf numFmtId="203" fontId="81" fillId="0" borderId="0"/>
    <xf numFmtId="0" fontId="8" fillId="0" borderId="0" applyFill="0" applyBorder="0" applyAlignment="0"/>
    <xf numFmtId="203" fontId="81" fillId="0" borderId="0" applyFill="0" applyBorder="0" applyAlignment="0"/>
    <xf numFmtId="201" fontId="81" fillId="0" borderId="0"/>
    <xf numFmtId="0" fontId="8" fillId="0" borderId="0" applyFill="0" applyBorder="0" applyAlignment="0"/>
    <xf numFmtId="0" fontId="8" fillId="0" borderId="0" applyFill="0" applyBorder="0" applyAlignment="0"/>
    <xf numFmtId="201" fontId="81" fillId="0" borderId="0" applyFill="0" applyBorder="0" applyAlignment="0"/>
    <xf numFmtId="203" fontId="81" fillId="0" borderId="0"/>
    <xf numFmtId="0" fontId="8" fillId="0" borderId="0" applyFill="0" applyBorder="0" applyAlignment="0"/>
    <xf numFmtId="203" fontId="81" fillId="0" borderId="0" applyFill="0" applyBorder="0" applyAlignment="0"/>
    <xf numFmtId="204" fontId="76" fillId="0" borderId="0"/>
    <xf numFmtId="0" fontId="8" fillId="0" borderId="0" applyFill="0" applyBorder="0" applyAlignment="0"/>
    <xf numFmtId="0" fontId="8" fillId="0" borderId="0" applyFill="0" applyBorder="0" applyAlignment="0"/>
    <xf numFmtId="204" fontId="76" fillId="0" borderId="0" applyFill="0" applyBorder="0" applyAlignment="0"/>
    <xf numFmtId="201" fontId="81" fillId="0" borderId="0"/>
    <xf numFmtId="0" fontId="8" fillId="0" borderId="0" applyFill="0" applyBorder="0" applyAlignment="0"/>
    <xf numFmtId="0" fontId="8" fillId="0" borderId="0" applyFill="0" applyBorder="0" applyAlignment="0"/>
    <xf numFmtId="201" fontId="81" fillId="0" borderId="0" applyFill="0" applyBorder="0" applyAlignment="0"/>
    <xf numFmtId="0" fontId="93" fillId="0" borderId="0">
      <alignment horizontal="left"/>
    </xf>
    <xf numFmtId="0" fontId="93" fillId="0" borderId="0" applyNumberFormat="0" applyFont="0" applyFill="0" applyBorder="0" applyAlignment="0" applyProtection="0">
      <alignment horizontal="left"/>
    </xf>
    <xf numFmtId="15" fontId="93" fillId="0" borderId="0"/>
    <xf numFmtId="15" fontId="93" fillId="0" borderId="0" applyFont="0" applyFill="0" applyBorder="0" applyAlignment="0" applyProtection="0"/>
    <xf numFmtId="4" fontId="93" fillId="0" borderId="0"/>
    <xf numFmtId="4" fontId="93" fillId="0" borderId="0" applyFont="0" applyFill="0" applyBorder="0" applyAlignment="0" applyProtection="0"/>
    <xf numFmtId="0" fontId="130" fillId="0" borderId="18">
      <alignment horizontal="center"/>
    </xf>
    <xf numFmtId="0" fontId="130" fillId="0" borderId="18">
      <alignment horizontal="center"/>
    </xf>
    <xf numFmtId="0" fontId="130" fillId="0" borderId="18">
      <alignment horizontal="center"/>
    </xf>
    <xf numFmtId="0" fontId="130" fillId="0" borderId="18">
      <alignment horizontal="center"/>
    </xf>
    <xf numFmtId="0" fontId="130" fillId="0" borderId="18">
      <alignment horizontal="center"/>
    </xf>
    <xf numFmtId="3" fontId="93" fillId="0" borderId="0"/>
    <xf numFmtId="3" fontId="93" fillId="0" borderId="0" applyFont="0" applyFill="0" applyBorder="0" applyAlignment="0" applyProtection="0"/>
    <xf numFmtId="0" fontId="93" fillId="73" borderId="0"/>
    <xf numFmtId="0" fontId="93" fillId="73" borderId="0" applyNumberFormat="0" applyFont="0" applyBorder="0" applyAlignment="0" applyProtection="0"/>
    <xf numFmtId="1" fontId="8" fillId="0" borderId="2">
      <alignment horizontal="center" vertical="center"/>
    </xf>
    <xf numFmtId="217" fontId="8" fillId="0" borderId="0">
      <alignment horizontal="left"/>
    </xf>
    <xf numFmtId="217" fontId="8" fillId="0" borderId="0" applyNumberFormat="0" applyFill="0" applyBorder="0" applyAlignment="0" applyProtection="0">
      <alignment horizontal="left"/>
    </xf>
    <xf numFmtId="38" fontId="111" fillId="0" borderId="0"/>
    <xf numFmtId="38" fontId="111" fillId="0" borderId="0" applyNumberFormat="0" applyFont="0" applyFill="0" applyBorder="0" applyAlignment="0"/>
    <xf numFmtId="0" fontId="131" fillId="0" borderId="0">
      <alignment horizontal="left"/>
    </xf>
    <xf numFmtId="39" fontId="64" fillId="0" borderId="0"/>
    <xf numFmtId="0" fontId="92" fillId="0" borderId="0">
      <alignment vertical="top"/>
    </xf>
    <xf numFmtId="0" fontId="132" fillId="0" borderId="0"/>
    <xf numFmtId="0" fontId="132" fillId="0" borderId="0" applyNumberFormat="0" applyBorder="0"/>
    <xf numFmtId="0" fontId="133" fillId="3" borderId="0">
      <alignment wrapText="1"/>
    </xf>
    <xf numFmtId="40" fontId="134" fillId="0" borderId="0">
      <alignment horizontal="right"/>
    </xf>
    <xf numFmtId="40" fontId="135" fillId="0" borderId="0" applyBorder="0">
      <alignment horizontal="right"/>
    </xf>
    <xf numFmtId="49" fontId="92" fillId="0" borderId="0"/>
    <xf numFmtId="49" fontId="92" fillId="0" borderId="0" applyFill="0" applyBorder="0" applyAlignment="0"/>
    <xf numFmtId="218" fontId="76" fillId="0" borderId="0"/>
    <xf numFmtId="0" fontId="8" fillId="0" borderId="0" applyFill="0" applyBorder="0" applyAlignment="0"/>
    <xf numFmtId="0" fontId="8" fillId="0" borderId="0" applyFill="0" applyBorder="0" applyAlignment="0"/>
    <xf numFmtId="218" fontId="76" fillId="0" borderId="0" applyFill="0" applyBorder="0" applyAlignment="0"/>
    <xf numFmtId="219" fontId="76" fillId="0" borderId="0"/>
    <xf numFmtId="220" fontId="8" fillId="0" borderId="0" applyFill="0" applyBorder="0" applyAlignment="0"/>
    <xf numFmtId="220" fontId="8" fillId="0" borderId="0" applyFill="0" applyBorder="0" applyAlignment="0"/>
    <xf numFmtId="219" fontId="76" fillId="0" borderId="0" applyFill="0" applyBorder="0" applyAlignment="0"/>
    <xf numFmtId="0" fontId="136" fillId="0" borderId="0" applyNumberFormat="0" applyFill="0" applyBorder="0" applyAlignment="0" applyProtection="0"/>
    <xf numFmtId="0" fontId="137" fillId="0" borderId="34" applyNumberFormat="0" applyFill="0" applyAlignment="0" applyProtection="0"/>
    <xf numFmtId="0" fontId="41" fillId="0" borderId="13" applyNumberFormat="0" applyFill="0" applyAlignment="0" applyProtection="0"/>
    <xf numFmtId="0" fontId="137" fillId="0" borderId="34" applyNumberFormat="0" applyFill="0" applyAlignment="0" applyProtection="0"/>
    <xf numFmtId="0" fontId="137" fillId="0" borderId="34" applyNumberFormat="0" applyFill="0" applyAlignment="0" applyProtection="0"/>
    <xf numFmtId="0" fontId="137" fillId="0" borderId="34" applyNumberFormat="0" applyFill="0" applyAlignment="0" applyProtection="0"/>
    <xf numFmtId="0" fontId="137" fillId="0" borderId="34" applyNumberFormat="0" applyFill="0" applyAlignment="0" applyProtection="0"/>
    <xf numFmtId="0" fontId="137" fillId="0" borderId="34" applyNumberFormat="0" applyFill="0" applyAlignment="0" applyProtection="0"/>
    <xf numFmtId="0" fontId="137" fillId="0" borderId="34" applyNumberFormat="0" applyFill="0" applyAlignment="0" applyProtection="0"/>
    <xf numFmtId="0" fontId="137" fillId="0" borderId="34" applyNumberFormat="0" applyFill="0" applyAlignment="0" applyProtection="0"/>
    <xf numFmtId="0" fontId="137" fillId="0" borderId="34" applyNumberFormat="0" applyFill="0" applyAlignment="0" applyProtection="0"/>
    <xf numFmtId="0" fontId="137" fillId="0" borderId="34" applyNumberFormat="0" applyFill="0" applyAlignment="0" applyProtection="0"/>
    <xf numFmtId="0" fontId="137" fillId="0" borderId="34" applyNumberFormat="0" applyFill="0" applyAlignment="0" applyProtection="0"/>
    <xf numFmtId="0" fontId="137" fillId="0" borderId="34" applyNumberFormat="0" applyFill="0" applyAlignment="0" applyProtection="0"/>
    <xf numFmtId="0" fontId="31" fillId="0" borderId="13" applyNumberFormat="0" applyFill="0" applyAlignment="0" applyProtection="0"/>
    <xf numFmtId="0" fontId="41" fillId="0" borderId="13" applyNumberFormat="0" applyFill="0" applyAlignment="0" applyProtection="0"/>
    <xf numFmtId="0" fontId="138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39" fillId="0" borderId="0">
      <alignment horizontal="center" vertical="center" wrapText="1"/>
    </xf>
    <xf numFmtId="0" fontId="140" fillId="0" borderId="0" applyNumberFormat="0" applyFont="0" applyFill="0" applyBorder="0" applyProtection="0">
      <alignment horizontal="center" vertical="center" wrapText="1"/>
    </xf>
    <xf numFmtId="0" fontId="141" fillId="0" borderId="0">
      <alignment vertical="top"/>
      <protection locked="0"/>
    </xf>
    <xf numFmtId="0" fontId="142" fillId="0" borderId="0" applyNumberFormat="0" applyFill="0" applyBorder="0" applyAlignment="0" applyProtection="0">
      <alignment vertical="top"/>
      <protection locked="0"/>
    </xf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82" fillId="69" borderId="25" applyNumberFormat="0" applyAlignment="0" applyProtection="0"/>
    <xf numFmtId="0" fontId="82" fillId="69" borderId="25" applyNumberFormat="0" applyAlignment="0" applyProtection="0"/>
    <xf numFmtId="0" fontId="82" fillId="69" borderId="25" applyNumberFormat="0" applyAlignment="0" applyProtection="0"/>
    <xf numFmtId="0" fontId="82" fillId="69" borderId="25" applyNumberFormat="0" applyAlignment="0" applyProtection="0"/>
    <xf numFmtId="0" fontId="82" fillId="69" borderId="25" applyNumberFormat="0" applyAlignment="0" applyProtection="0"/>
    <xf numFmtId="0" fontId="82" fillId="69" borderId="25" applyNumberFormat="0" applyAlignment="0" applyProtection="0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4" fillId="0" borderId="0"/>
    <xf numFmtId="0" fontId="138" fillId="0" borderId="0" applyNumberFormat="0" applyFill="0" applyBorder="0" applyAlignment="0" applyProtection="0"/>
    <xf numFmtId="0" fontId="145" fillId="0" borderId="0"/>
    <xf numFmtId="0" fontId="95" fillId="0" borderId="0" applyNumberFormat="0" applyFill="0" applyBorder="0" applyAlignment="0" applyProtection="0"/>
    <xf numFmtId="0" fontId="146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/>
    <xf numFmtId="41" fontId="9" fillId="0" borderId="0"/>
    <xf numFmtId="41" fontId="9" fillId="0" borderId="0"/>
    <xf numFmtId="41" fontId="9" fillId="0" borderId="0"/>
    <xf numFmtId="38" fontId="147" fillId="0" borderId="0" applyFont="0" applyFill="0" applyBorder="0" applyAlignment="0" applyProtection="0"/>
    <xf numFmtId="188" fontId="9" fillId="0" borderId="0"/>
    <xf numFmtId="188" fontId="9" fillId="0" borderId="0"/>
    <xf numFmtId="188" fontId="9" fillId="0" borderId="0"/>
    <xf numFmtId="188" fontId="9" fillId="0" borderId="0" applyFont="0" applyFill="0" applyBorder="0" applyAlignment="0" applyProtection="0"/>
    <xf numFmtId="188" fontId="9" fillId="0" borderId="0"/>
    <xf numFmtId="188" fontId="9" fillId="0" borderId="0" applyFont="0" applyFill="0" applyBorder="0" applyAlignment="0" applyProtection="0"/>
    <xf numFmtId="198" fontId="147" fillId="0" borderId="0" applyFont="0" applyFill="0" applyBorder="0" applyAlignment="0" applyProtection="0"/>
    <xf numFmtId="189" fontId="8" fillId="0" borderId="0"/>
    <xf numFmtId="0" fontId="64" fillId="0" borderId="0" applyFont="0" applyFill="0" applyBorder="0" applyAlignment="0" applyProtection="0"/>
    <xf numFmtId="0" fontId="148" fillId="0" borderId="0"/>
    <xf numFmtId="0" fontId="136" fillId="0" borderId="0" applyNumberFormat="0" applyFill="0" applyBorder="0" applyAlignment="0" applyProtection="0"/>
    <xf numFmtId="0" fontId="149" fillId="0" borderId="0">
      <alignment vertical="top"/>
      <protection locked="0"/>
    </xf>
    <xf numFmtId="0" fontId="149" fillId="0" borderId="0" applyNumberFormat="0" applyFill="0" applyBorder="0" applyAlignment="0" applyProtection="0">
      <alignment vertical="top"/>
      <protection locked="0"/>
    </xf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83" fillId="70" borderId="26" applyNumberFormat="0" applyAlignment="0" applyProtection="0"/>
    <xf numFmtId="0" fontId="83" fillId="70" borderId="26" applyNumberFormat="0" applyAlignment="0" applyProtection="0"/>
    <xf numFmtId="0" fontId="83" fillId="70" borderId="26" applyNumberFormat="0" applyAlignment="0" applyProtection="0"/>
    <xf numFmtId="0" fontId="83" fillId="70" borderId="26" applyNumberFormat="0" applyAlignment="0" applyProtection="0"/>
    <xf numFmtId="0" fontId="83" fillId="70" borderId="26" applyNumberFormat="0" applyAlignment="0" applyProtection="0"/>
    <xf numFmtId="0" fontId="83" fillId="70" borderId="26" applyNumberFormat="0" applyAlignment="0" applyProtection="0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1" fillId="0" borderId="31"/>
    <xf numFmtId="0" fontId="113" fillId="0" borderId="31" applyNumberFormat="0" applyFill="0" applyAlignment="0" applyProtection="0"/>
    <xf numFmtId="0" fontId="152" fillId="35" borderId="0"/>
    <xf numFmtId="0" fontId="97" fillId="44" borderId="0" applyNumberFormat="0" applyBorder="0" applyAlignment="0" applyProtection="0"/>
    <xf numFmtId="0" fontId="153" fillId="0" borderId="0">
      <alignment vertical="top"/>
      <protection locked="0"/>
    </xf>
    <xf numFmtId="0" fontId="153" fillId="0" borderId="0" applyNumberFormat="0" applyFill="0" applyBorder="0" applyAlignment="0" applyProtection="0">
      <alignment vertical="top"/>
      <protection locked="0"/>
    </xf>
    <xf numFmtId="9" fontId="154" fillId="0" borderId="0"/>
    <xf numFmtId="0" fontId="33" fillId="0" borderId="0"/>
    <xf numFmtId="0" fontId="75" fillId="0" borderId="0"/>
    <xf numFmtId="0" fontId="9" fillId="0" borderId="0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6" fillId="36" borderId="0"/>
    <xf numFmtId="0" fontId="117" fillId="71" borderId="0" applyNumberFormat="0" applyBorder="0" applyAlignment="0" applyProtection="0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37" fillId="0" borderId="34" applyNumberFormat="0" applyFill="0" applyAlignment="0" applyProtection="0"/>
    <xf numFmtId="0" fontId="137" fillId="0" borderId="34" applyNumberFormat="0" applyFill="0" applyAlignment="0" applyProtection="0"/>
    <xf numFmtId="0" fontId="137" fillId="0" borderId="34" applyNumberFormat="0" applyFill="0" applyAlignment="0" applyProtection="0"/>
    <xf numFmtId="0" fontId="137" fillId="0" borderId="34" applyNumberFormat="0" applyFill="0" applyAlignment="0" applyProtection="0"/>
    <xf numFmtId="0" fontId="137" fillId="0" borderId="34" applyNumberFormat="0" applyFill="0" applyAlignment="0" applyProtection="0"/>
    <xf numFmtId="0" fontId="137" fillId="0" borderId="34" applyNumberFormat="0" applyFill="0" applyAlignment="0" applyProtection="0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8" fillId="40" borderId="0"/>
    <xf numFmtId="0" fontId="80" fillId="43" borderId="0" applyNumberFormat="0" applyBorder="0" applyAlignment="0" applyProtection="0"/>
    <xf numFmtId="164" fontId="8" fillId="0" borderId="0"/>
    <xf numFmtId="165" fontId="8" fillId="0" borderId="0"/>
    <xf numFmtId="220" fontId="159" fillId="0" borderId="0" applyFont="0" applyFill="0" applyBorder="0" applyAlignment="0" applyProtection="0"/>
    <xf numFmtId="221" fontId="159" fillId="0" borderId="0" applyFont="0" applyFill="0" applyBorder="0" applyAlignment="0" applyProtection="0"/>
    <xf numFmtId="222" fontId="159" fillId="0" borderId="0" applyFont="0" applyFill="0" applyBorder="0" applyAlignment="0" applyProtection="0"/>
    <xf numFmtId="197" fontId="159" fillId="0" borderId="0" applyFont="0" applyFill="0" applyBorder="0" applyAlignment="0" applyProtection="0"/>
    <xf numFmtId="0" fontId="154" fillId="0" borderId="0"/>
    <xf numFmtId="0" fontId="78" fillId="75" borderId="0"/>
    <xf numFmtId="0" fontId="77" fillId="65" borderId="0" applyNumberFormat="0" applyBorder="0" applyAlignment="0" applyProtection="0"/>
    <xf numFmtId="0" fontId="78" fillId="76" borderId="0"/>
    <xf numFmtId="0" fontId="77" fillId="66" borderId="0" applyNumberFormat="0" applyBorder="0" applyAlignment="0" applyProtection="0"/>
    <xf numFmtId="0" fontId="78" fillId="77" borderId="0"/>
    <xf numFmtId="0" fontId="77" fillId="67" borderId="0" applyNumberFormat="0" applyBorder="0" applyAlignment="0" applyProtection="0"/>
    <xf numFmtId="0" fontId="78" fillId="62" borderId="0"/>
    <xf numFmtId="0" fontId="77" fillId="58" borderId="0" applyNumberFormat="0" applyBorder="0" applyAlignment="0" applyProtection="0"/>
    <xf numFmtId="0" fontId="78" fillId="63" borderId="0"/>
    <xf numFmtId="0" fontId="77" fillId="59" borderId="0" applyNumberFormat="0" applyBorder="0" applyAlignment="0" applyProtection="0"/>
    <xf numFmtId="0" fontId="78" fillId="78" borderId="0"/>
    <xf numFmtId="0" fontId="77" fillId="68" borderId="0" applyNumberFormat="0" applyBorder="0" applyAlignment="0" applyProtection="0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20" fillId="69" borderId="33" applyNumberFormat="0" applyAlignment="0" applyProtection="0"/>
    <xf numFmtId="0" fontId="120" fillId="69" borderId="33" applyNumberFormat="0" applyAlignment="0" applyProtection="0"/>
    <xf numFmtId="0" fontId="120" fillId="69" borderId="33" applyNumberFormat="0" applyAlignment="0" applyProtection="0"/>
    <xf numFmtId="0" fontId="120" fillId="69" borderId="33" applyNumberFormat="0" applyAlignment="0" applyProtection="0"/>
    <xf numFmtId="0" fontId="120" fillId="69" borderId="33" applyNumberFormat="0" applyAlignment="0" applyProtection="0"/>
    <xf numFmtId="0" fontId="120" fillId="69" borderId="33" applyNumberFormat="0" applyAlignment="0" applyProtection="0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72" borderId="32" applyNumberFormat="0" applyFont="0" applyAlignment="0" applyProtection="0"/>
    <xf numFmtId="0" fontId="8" fillId="72" borderId="32" applyNumberFormat="0" applyFont="0" applyAlignment="0" applyProtection="0"/>
    <xf numFmtId="0" fontId="8" fillId="72" borderId="32" applyNumberFormat="0" applyFont="0" applyAlignment="0" applyProtection="0"/>
    <xf numFmtId="0" fontId="8" fillId="72" borderId="32" applyNumberFormat="0" applyFont="0" applyAlignment="0" applyProtection="0"/>
    <xf numFmtId="0" fontId="8" fillId="72" borderId="32" applyNumberFormat="0" applyFont="0" applyAlignment="0" applyProtection="0"/>
    <xf numFmtId="0" fontId="8" fillId="72" borderId="32" applyNumberFormat="0" applyFont="0" applyAlignment="0" applyProtection="0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161" fillId="0" borderId="28"/>
    <xf numFmtId="0" fontId="98" fillId="0" borderId="28" applyNumberFormat="0" applyFill="0" applyAlignment="0" applyProtection="0"/>
    <xf numFmtId="0" fontId="162" fillId="0" borderId="29"/>
    <xf numFmtId="0" fontId="99" fillId="0" borderId="29" applyNumberFormat="0" applyFill="0" applyAlignment="0" applyProtection="0"/>
    <xf numFmtId="0" fontId="163" fillId="0" borderId="30"/>
    <xf numFmtId="0" fontId="163" fillId="0" borderId="30"/>
    <xf numFmtId="0" fontId="100" fillId="0" borderId="30" applyNumberFormat="0" applyFill="0" applyAlignment="0" applyProtection="0"/>
    <xf numFmtId="0" fontId="163" fillId="0" borderId="0"/>
    <xf numFmtId="0" fontId="100" fillId="0" borderId="0" applyNumberFormat="0" applyFill="0" applyBorder="0" applyAlignment="0" applyProtection="0"/>
    <xf numFmtId="41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164" fillId="0" borderId="0"/>
    <xf numFmtId="201" fontId="64" fillId="0" borderId="0"/>
    <xf numFmtId="41" fontId="15" fillId="0" borderId="0"/>
    <xf numFmtId="43" fontId="15" fillId="0" borderId="0"/>
    <xf numFmtId="0" fontId="165" fillId="0" borderId="0"/>
    <xf numFmtId="0" fontId="166" fillId="0" borderId="0"/>
    <xf numFmtId="43" fontId="111" fillId="0" borderId="0" applyFont="0" applyFill="0" applyBorder="0" applyAlignment="0" applyProtection="0"/>
    <xf numFmtId="38" fontId="167" fillId="0" borderId="0" applyFont="0" applyFill="0" applyBorder="0" applyAlignment="0" applyProtection="0"/>
    <xf numFmtId="0" fontId="6" fillId="0" borderId="0">
      <alignment vertical="center"/>
    </xf>
    <xf numFmtId="0" fontId="168" fillId="0" borderId="0">
      <alignment vertical="top"/>
      <protection locked="0"/>
    </xf>
    <xf numFmtId="0" fontId="169" fillId="0" borderId="0" applyNumberFormat="0" applyFill="0" applyBorder="0" applyAlignment="0" applyProtection="0">
      <alignment vertical="top"/>
      <protection locked="0"/>
    </xf>
    <xf numFmtId="223" fontId="170" fillId="0" borderId="0"/>
    <xf numFmtId="223" fontId="15" fillId="0" borderId="0"/>
    <xf numFmtId="224" fontId="15" fillId="0" borderId="0"/>
    <xf numFmtId="199" fontId="167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2" fillId="0" borderId="0"/>
    <xf numFmtId="43" fontId="42" fillId="0" borderId="0"/>
    <xf numFmtId="43" fontId="42" fillId="0" borderId="0"/>
    <xf numFmtId="43" fontId="42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/>
    <xf numFmtId="43" fontId="1" fillId="0" borderId="0"/>
    <xf numFmtId="43" fontId="1" fillId="0" borderId="0"/>
    <xf numFmtId="43" fontId="1" fillId="0" borderId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2" fillId="0" borderId="0"/>
    <xf numFmtId="43" fontId="42" fillId="0" borderId="0"/>
    <xf numFmtId="43" fontId="42" fillId="0" borderId="0"/>
    <xf numFmtId="43" fontId="4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2" fillId="0" borderId="0"/>
    <xf numFmtId="43" fontId="42" fillId="0" borderId="0"/>
    <xf numFmtId="43" fontId="42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7" fillId="0" borderId="0"/>
    <xf numFmtId="43" fontId="87" fillId="0" borderId="0"/>
    <xf numFmtId="43" fontId="87" fillId="0" borderId="0"/>
    <xf numFmtId="43" fontId="87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/>
    <xf numFmtId="41" fontId="9" fillId="0" borderId="0"/>
    <xf numFmtId="41" fontId="9" fillId="0" borderId="0"/>
    <xf numFmtId="41" fontId="9" fillId="0" borderId="0"/>
    <xf numFmtId="188" fontId="9" fillId="0" borderId="0"/>
    <xf numFmtId="188" fontId="9" fillId="0" borderId="0"/>
    <xf numFmtId="188" fontId="9" fillId="0" borderId="0"/>
    <xf numFmtId="188" fontId="9" fillId="0" borderId="0" applyFont="0" applyFill="0" applyBorder="0" applyAlignment="0" applyProtection="0"/>
    <xf numFmtId="188" fontId="9" fillId="0" borderId="0"/>
    <xf numFmtId="188" fontId="9" fillId="0" borderId="0" applyFont="0" applyFill="0" applyBorder="0" applyAlignment="0" applyProtection="0"/>
    <xf numFmtId="0" fontId="5" fillId="0" borderId="0"/>
    <xf numFmtId="0" fontId="87" fillId="42" borderId="0" applyNumberFormat="0" applyBorder="0" applyAlignment="0" applyProtection="0"/>
    <xf numFmtId="0" fontId="16" fillId="4" borderId="0" applyNumberFormat="0" applyBorder="0" applyAlignment="0" applyProtection="0"/>
    <xf numFmtId="0" fontId="87" fillId="43" borderId="0" applyNumberFormat="0" applyBorder="0" applyAlignment="0" applyProtection="0"/>
    <xf numFmtId="0" fontId="16" fillId="5" borderId="0" applyNumberFormat="0" applyBorder="0" applyAlignment="0" applyProtection="0"/>
    <xf numFmtId="0" fontId="87" fillId="44" borderId="0" applyNumberFormat="0" applyBorder="0" applyAlignment="0" applyProtection="0"/>
    <xf numFmtId="0" fontId="16" fillId="6" borderId="0" applyNumberFormat="0" applyBorder="0" applyAlignment="0" applyProtection="0"/>
    <xf numFmtId="0" fontId="87" fillId="45" borderId="0" applyNumberFormat="0" applyBorder="0" applyAlignment="0" applyProtection="0"/>
    <xf numFmtId="0" fontId="16" fillId="7" borderId="0" applyNumberFormat="0" applyBorder="0" applyAlignment="0" applyProtection="0"/>
    <xf numFmtId="0" fontId="87" fillId="46" borderId="0" applyNumberFormat="0" applyBorder="0" applyAlignment="0" applyProtection="0"/>
    <xf numFmtId="0" fontId="16" fillId="8" borderId="0" applyNumberFormat="0" applyBorder="0" applyAlignment="0" applyProtection="0"/>
    <xf numFmtId="0" fontId="87" fillId="47" borderId="0" applyNumberFormat="0" applyBorder="0" applyAlignment="0" applyProtection="0"/>
    <xf numFmtId="0" fontId="16" fillId="9" borderId="0" applyNumberFormat="0" applyBorder="0" applyAlignment="0" applyProtection="0"/>
    <xf numFmtId="0" fontId="171" fillId="42" borderId="0" applyNumberFormat="0" applyBorder="0" applyAlignment="0" applyProtection="0"/>
    <xf numFmtId="0" fontId="171" fillId="43" borderId="0" applyNumberFormat="0" applyBorder="0" applyAlignment="0" applyProtection="0"/>
    <xf numFmtId="0" fontId="171" fillId="44" borderId="0" applyNumberFormat="0" applyBorder="0" applyAlignment="0" applyProtection="0"/>
    <xf numFmtId="0" fontId="171" fillId="45" borderId="0" applyNumberFormat="0" applyBorder="0" applyAlignment="0" applyProtection="0"/>
    <xf numFmtId="0" fontId="171" fillId="46" borderId="0" applyNumberFormat="0" applyBorder="0" applyAlignment="0" applyProtection="0"/>
    <xf numFmtId="0" fontId="171" fillId="47" borderId="0" applyNumberFormat="0" applyBorder="0" applyAlignment="0" applyProtection="0"/>
    <xf numFmtId="0" fontId="87" fillId="50" borderId="0" applyNumberFormat="0" applyBorder="0" applyAlignment="0" applyProtection="0"/>
    <xf numFmtId="0" fontId="16" fillId="10" borderId="0" applyNumberFormat="0" applyBorder="0" applyAlignment="0" applyProtection="0"/>
    <xf numFmtId="0" fontId="87" fillId="51" borderId="0" applyNumberFormat="0" applyBorder="0" applyAlignment="0" applyProtection="0"/>
    <xf numFmtId="0" fontId="16" fillId="11" borderId="0" applyNumberFormat="0" applyBorder="0" applyAlignment="0" applyProtection="0"/>
    <xf numFmtId="0" fontId="87" fillId="52" borderId="0" applyNumberFormat="0" applyBorder="0" applyAlignment="0" applyProtection="0"/>
    <xf numFmtId="0" fontId="16" fillId="12" borderId="0" applyNumberFormat="0" applyBorder="0" applyAlignment="0" applyProtection="0"/>
    <xf numFmtId="0" fontId="87" fillId="45" borderId="0" applyNumberFormat="0" applyBorder="0" applyAlignment="0" applyProtection="0"/>
    <xf numFmtId="0" fontId="16" fillId="13" borderId="0" applyNumberFormat="0" applyBorder="0" applyAlignment="0" applyProtection="0"/>
    <xf numFmtId="0" fontId="87" fillId="50" borderId="0" applyNumberFormat="0" applyBorder="0" applyAlignment="0" applyProtection="0"/>
    <xf numFmtId="0" fontId="16" fillId="14" borderId="0" applyNumberFormat="0" applyBorder="0" applyAlignment="0" applyProtection="0"/>
    <xf numFmtId="0" fontId="87" fillId="53" borderId="0" applyNumberFormat="0" applyBorder="0" applyAlignment="0" applyProtection="0"/>
    <xf numFmtId="0" fontId="16" fillId="15" borderId="0" applyNumberFormat="0" applyBorder="0" applyAlignment="0" applyProtection="0"/>
    <xf numFmtId="0" fontId="171" fillId="50" borderId="0" applyNumberFormat="0" applyBorder="0" applyAlignment="0" applyProtection="0"/>
    <xf numFmtId="0" fontId="171" fillId="51" borderId="0" applyNumberFormat="0" applyBorder="0" applyAlignment="0" applyProtection="0"/>
    <xf numFmtId="0" fontId="171" fillId="52" borderId="0" applyNumberFormat="0" applyBorder="0" applyAlignment="0" applyProtection="0"/>
    <xf numFmtId="0" fontId="171" fillId="45" borderId="0" applyNumberFormat="0" applyBorder="0" applyAlignment="0" applyProtection="0"/>
    <xf numFmtId="0" fontId="171" fillId="50" borderId="0" applyNumberFormat="0" applyBorder="0" applyAlignment="0" applyProtection="0"/>
    <xf numFmtId="0" fontId="171" fillId="53" borderId="0" applyNumberFormat="0" applyBorder="0" applyAlignment="0" applyProtection="0"/>
    <xf numFmtId="0" fontId="172" fillId="57" borderId="0" applyNumberFormat="0" applyBorder="0" applyAlignment="0" applyProtection="0"/>
    <xf numFmtId="0" fontId="172" fillId="51" borderId="0" applyNumberFormat="0" applyBorder="0" applyAlignment="0" applyProtection="0"/>
    <xf numFmtId="0" fontId="172" fillId="52" borderId="0" applyNumberFormat="0" applyBorder="0" applyAlignment="0" applyProtection="0"/>
    <xf numFmtId="0" fontId="172" fillId="58" borderId="0" applyNumberFormat="0" applyBorder="0" applyAlignment="0" applyProtection="0"/>
    <xf numFmtId="0" fontId="172" fillId="59" borderId="0" applyNumberFormat="0" applyBorder="0" applyAlignment="0" applyProtection="0"/>
    <xf numFmtId="0" fontId="172" fillId="60" borderId="0" applyNumberFormat="0" applyBorder="0" applyAlignment="0" applyProtection="0"/>
    <xf numFmtId="0" fontId="173" fillId="57" borderId="0" applyNumberFormat="0" applyBorder="0" applyAlignment="0" applyProtection="0"/>
    <xf numFmtId="0" fontId="173" fillId="51" borderId="0" applyNumberFormat="0" applyBorder="0" applyAlignment="0" applyProtection="0"/>
    <xf numFmtId="0" fontId="173" fillId="52" borderId="0" applyNumberFormat="0" applyBorder="0" applyAlignment="0" applyProtection="0"/>
    <xf numFmtId="0" fontId="173" fillId="58" borderId="0" applyNumberFormat="0" applyBorder="0" applyAlignment="0" applyProtection="0"/>
    <xf numFmtId="0" fontId="173" fillId="59" borderId="0" applyNumberFormat="0" applyBorder="0" applyAlignment="0" applyProtection="0"/>
    <xf numFmtId="0" fontId="173" fillId="60" borderId="0" applyNumberFormat="0" applyBorder="0" applyAlignment="0" applyProtection="0"/>
    <xf numFmtId="9" fontId="10" fillId="0" borderId="0"/>
    <xf numFmtId="0" fontId="172" fillId="65" borderId="0" applyNumberFormat="0" applyBorder="0" applyAlignment="0" applyProtection="0"/>
    <xf numFmtId="0" fontId="172" fillId="66" borderId="0" applyNumberFormat="0" applyBorder="0" applyAlignment="0" applyProtection="0"/>
    <xf numFmtId="0" fontId="172" fillId="67" borderId="0" applyNumberFormat="0" applyBorder="0" applyAlignment="0" applyProtection="0"/>
    <xf numFmtId="0" fontId="172" fillId="58" borderId="0" applyNumberFormat="0" applyBorder="0" applyAlignment="0" applyProtection="0"/>
    <xf numFmtId="0" fontId="172" fillId="59" borderId="0" applyNumberFormat="0" applyBorder="0" applyAlignment="0" applyProtection="0"/>
    <xf numFmtId="0" fontId="172" fillId="68" borderId="0" applyNumberFormat="0" applyBorder="0" applyAlignment="0" applyProtection="0"/>
    <xf numFmtId="226" fontId="174" fillId="0" borderId="0"/>
    <xf numFmtId="184" fontId="45" fillId="0" borderId="0" applyNumberFormat="0" applyFill="0" applyBorder="0" applyAlignment="0" applyProtection="0"/>
    <xf numFmtId="0" fontId="175" fillId="43" borderId="0" applyNumberFormat="0" applyBorder="0" applyAlignment="0" applyProtection="0"/>
    <xf numFmtId="227" fontId="176" fillId="36" borderId="0" applyFont="0" applyFill="0" applyBorder="0" applyAlignment="0" applyProtection="0"/>
    <xf numFmtId="49" fontId="177" fillId="0" borderId="0" applyFont="0" applyFill="0" applyBorder="0" applyAlignment="0" applyProtection="0">
      <alignment horizontal="left"/>
    </xf>
    <xf numFmtId="228" fontId="6" fillId="0" borderId="0" applyAlignment="0" applyProtection="0"/>
    <xf numFmtId="179" fontId="7" fillId="0" borderId="0" applyFill="0" applyBorder="0" applyAlignment="0" applyProtection="0"/>
    <xf numFmtId="49" fontId="7" fillId="0" borderId="0" applyNumberFormat="0" applyAlignment="0" applyProtection="0">
      <alignment horizontal="left"/>
    </xf>
    <xf numFmtId="49" fontId="178" fillId="0" borderId="35" applyNumberFormat="0" applyAlignment="0" applyProtection="0">
      <alignment horizontal="left" wrapText="1"/>
    </xf>
    <xf numFmtId="49" fontId="178" fillId="0" borderId="0" applyNumberFormat="0" applyAlignment="0" applyProtection="0">
      <alignment horizontal="left" wrapText="1"/>
    </xf>
    <xf numFmtId="49" fontId="179" fillId="0" borderId="0" applyAlignment="0" applyProtection="0">
      <alignment horizontal="left"/>
    </xf>
    <xf numFmtId="0" fontId="180" fillId="69" borderId="25" applyNumberFormat="0" applyAlignment="0" applyProtection="0"/>
    <xf numFmtId="0" fontId="19" fillId="29" borderId="6" applyNumberFormat="0" applyAlignment="0" applyProtection="0"/>
    <xf numFmtId="0" fontId="181" fillId="70" borderId="26" applyNumberFormat="0" applyAlignment="0" applyProtection="0"/>
    <xf numFmtId="0" fontId="20" fillId="30" borderId="7" applyNumberFormat="0" applyAlignment="0" applyProtection="0"/>
    <xf numFmtId="4" fontId="5" fillId="0" borderId="0" applyFont="0" applyFill="0" applyBorder="0" applyAlignment="0" applyProtection="0"/>
    <xf numFmtId="40" fontId="8" fillId="0" borderId="0" applyBorder="0" applyProtection="0"/>
    <xf numFmtId="37" fontId="92" fillId="0" borderId="0"/>
    <xf numFmtId="43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229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NumberFormat="0" applyFill="0" applyBorder="0" applyAlignment="0" applyProtection="0"/>
    <xf numFmtId="43" fontId="1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198" fillId="0" borderId="0" applyNumberFormat="0" applyBorder="0" applyAlignment="0"/>
    <xf numFmtId="177" fontId="11" fillId="0" borderId="0"/>
    <xf numFmtId="230" fontId="7" fillId="0" borderId="36" applyFont="0" applyFill="0" applyBorder="0" applyAlignment="0" applyProtection="0"/>
    <xf numFmtId="0" fontId="198" fillId="0" borderId="0" applyNumberFormat="0" applyBorder="0" applyAlignment="0"/>
    <xf numFmtId="178" fontId="11" fillId="0" borderId="0"/>
    <xf numFmtId="231" fontId="7" fillId="3" borderId="0" applyFont="0" applyFill="0" applyBorder="0" applyAlignment="0" applyProtection="0"/>
    <xf numFmtId="225" fontId="44" fillId="0" borderId="3"/>
    <xf numFmtId="0" fontId="198" fillId="0" borderId="0" applyNumberFormat="0" applyBorder="0" applyAlignment="0"/>
    <xf numFmtId="179" fontId="11" fillId="0" borderId="0"/>
    <xf numFmtId="0" fontId="182" fillId="0" borderId="0" applyNumberFormat="0" applyFill="0" applyBorder="0" applyAlignment="0" applyProtection="0"/>
    <xf numFmtId="0" fontId="183" fillId="44" borderId="0" applyNumberFormat="0" applyBorder="0" applyAlignment="0" applyProtection="0"/>
    <xf numFmtId="0" fontId="184" fillId="0" borderId="28" applyNumberFormat="0" applyFill="0" applyAlignment="0" applyProtection="0"/>
    <xf numFmtId="0" fontId="185" fillId="0" borderId="29" applyNumberFormat="0" applyFill="0" applyAlignment="0" applyProtection="0"/>
    <xf numFmtId="0" fontId="186" fillId="0" borderId="30" applyNumberFormat="0" applyFill="0" applyAlignment="0" applyProtection="0"/>
    <xf numFmtId="0" fontId="186" fillId="0" borderId="0" applyNumberFormat="0" applyFill="0" applyBorder="0" applyAlignment="0" applyProtection="0"/>
    <xf numFmtId="0" fontId="187" fillId="0" borderId="0"/>
    <xf numFmtId="10" fontId="7" fillId="3" borderId="1" applyNumberFormat="0" applyBorder="0" applyAlignment="0" applyProtection="0"/>
    <xf numFmtId="0" fontId="188" fillId="47" borderId="25" applyNumberFormat="0" applyAlignment="0" applyProtection="0"/>
    <xf numFmtId="0" fontId="26" fillId="32" borderId="6" applyNumberFormat="0" applyAlignment="0" applyProtection="0"/>
    <xf numFmtId="0" fontId="189" fillId="0" borderId="0" applyNumberFormat="0" applyFill="0" applyBorder="0" applyAlignment="0">
      <protection locked="0"/>
    </xf>
    <xf numFmtId="0" fontId="190" fillId="79" borderId="37" applyNumberFormat="0" applyBorder="0" applyAlignment="0" applyProtection="0"/>
    <xf numFmtId="0" fontId="191" fillId="80" borderId="0" applyNumberFormat="0"/>
    <xf numFmtId="1" fontId="8" fillId="0" borderId="0" applyFont="0" applyFill="0" applyBorder="0" applyAlignment="0" applyProtection="0"/>
    <xf numFmtId="0" fontId="192" fillId="0" borderId="31" applyNumberFormat="0" applyFill="0" applyAlignment="0" applyProtection="0"/>
    <xf numFmtId="14" fontId="44" fillId="0" borderId="3" applyFont="0" applyFill="0" applyBorder="0" applyAlignment="0" applyProtection="0"/>
    <xf numFmtId="0" fontId="193" fillId="71" borderId="0" applyNumberFormat="0" applyBorder="0" applyAlignment="0" applyProtection="0"/>
    <xf numFmtId="232" fontId="7" fillId="0" borderId="0" applyFont="0" applyFill="0" applyBorder="0" applyAlignment="0" applyProtection="0">
      <alignment horizontal="right"/>
    </xf>
    <xf numFmtId="38" fontId="7" fillId="0" borderId="1" applyFont="0" applyFill="0" applyBorder="0" applyAlignment="0" applyProtection="0"/>
    <xf numFmtId="233" fontId="8" fillId="0" borderId="0" applyFont="0" applyFill="0" applyBorder="0" applyAlignment="0"/>
    <xf numFmtId="40" fontId="7" fillId="0" borderId="0" applyFont="0" applyFill="0" applyBorder="0" applyAlignment="0" applyProtection="0"/>
    <xf numFmtId="186" fontId="7" fillId="0" borderId="0" applyFont="0" applyFill="0" applyBorder="0" applyAlignment="0"/>
    <xf numFmtId="0" fontId="51" fillId="0" borderId="0"/>
    <xf numFmtId="0" fontId="5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51" fillId="0" borderId="0"/>
    <xf numFmtId="0" fontId="51" fillId="0" borderId="0"/>
    <xf numFmtId="0" fontId="51" fillId="0" borderId="0"/>
    <xf numFmtId="0" fontId="29" fillId="0" borderId="0"/>
    <xf numFmtId="0" fontId="51" fillId="0" borderId="0"/>
    <xf numFmtId="0" fontId="51" fillId="0" borderId="0"/>
    <xf numFmtId="0" fontId="46" fillId="0" borderId="0"/>
    <xf numFmtId="0" fontId="46" fillId="0" borderId="0"/>
    <xf numFmtId="0" fontId="51" fillId="0" borderId="0"/>
    <xf numFmtId="0" fontId="29" fillId="0" borderId="0"/>
    <xf numFmtId="0" fontId="29" fillId="0" borderId="0"/>
    <xf numFmtId="0" fontId="29" fillId="0" borderId="0"/>
    <xf numFmtId="43" fontId="9" fillId="0" borderId="0" applyFont="0" applyFill="0" applyBorder="0" applyAlignment="0" applyProtection="0"/>
    <xf numFmtId="0" fontId="8" fillId="0" borderId="0"/>
    <xf numFmtId="0" fontId="8" fillId="0" borderId="0"/>
    <xf numFmtId="0" fontId="9" fillId="0" borderId="0"/>
    <xf numFmtId="0" fontId="9" fillId="0" borderId="0"/>
    <xf numFmtId="0" fontId="29" fillId="0" borderId="0"/>
    <xf numFmtId="0" fontId="8" fillId="0" borderId="0"/>
    <xf numFmtId="0" fontId="9" fillId="0" borderId="0"/>
    <xf numFmtId="0" fontId="51" fillId="0" borderId="0"/>
    <xf numFmtId="0" fontId="51" fillId="0" borderId="0"/>
    <xf numFmtId="0" fontId="29" fillId="0" borderId="0"/>
    <xf numFmtId="0" fontId="9" fillId="0" borderId="0"/>
    <xf numFmtId="0" fontId="1" fillId="0" borderId="0"/>
    <xf numFmtId="0" fontId="9" fillId="0" borderId="0"/>
    <xf numFmtId="0" fontId="1" fillId="0" borderId="0"/>
    <xf numFmtId="0" fontId="42" fillId="0" borderId="0"/>
    <xf numFmtId="0" fontId="29" fillId="0" borderId="0"/>
    <xf numFmtId="0" fontId="8" fillId="0" borderId="0"/>
    <xf numFmtId="0" fontId="51" fillId="0" borderId="0"/>
    <xf numFmtId="0" fontId="1" fillId="0" borderId="0"/>
    <xf numFmtId="0" fontId="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" fillId="0" borderId="0"/>
    <xf numFmtId="0" fontId="51" fillId="0" borderId="0"/>
    <xf numFmtId="0" fontId="51" fillId="0" borderId="0"/>
    <xf numFmtId="0" fontId="9" fillId="0" borderId="0"/>
    <xf numFmtId="234" fontId="7" fillId="0" borderId="0" applyFont="0" applyFill="0" applyBorder="0" applyAlignment="0" applyProtection="0"/>
    <xf numFmtId="235" fontId="7" fillId="0" borderId="0" applyFont="0" applyFill="0" applyBorder="0" applyAlignment="0" applyProtection="0"/>
    <xf numFmtId="0" fontId="29" fillId="34" borderId="14" applyNumberFormat="0" applyFont="0" applyAlignment="0" applyProtection="0"/>
    <xf numFmtId="0" fontId="49" fillId="72" borderId="32" applyNumberFormat="0" applyFont="0" applyAlignment="0" applyProtection="0"/>
    <xf numFmtId="0" fontId="194" fillId="69" borderId="33" applyNumberFormat="0" applyAlignment="0" applyProtection="0"/>
    <xf numFmtId="0" fontId="30" fillId="29" borderId="12" applyNumberFormat="0" applyAlignment="0" applyProtection="0"/>
    <xf numFmtId="236" fontId="48" fillId="0" borderId="0" applyFill="0" applyBorder="0" applyAlignment="0" applyProtection="0"/>
    <xf numFmtId="237" fontId="48" fillId="0" borderId="0" applyFont="0" applyFill="0" applyBorder="0" applyAlignment="0" applyProtection="0"/>
    <xf numFmtId="238" fontId="48" fillId="0" borderId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239" fontId="48" fillId="0" borderId="0" applyFill="0" applyBorder="0" applyAlignment="0" applyProtection="0"/>
    <xf numFmtId="240" fontId="48" fillId="38" borderId="0" applyFont="0" applyFill="0" applyBorder="0" applyAlignment="0" applyProtection="0"/>
    <xf numFmtId="179" fontId="195" fillId="0" borderId="0"/>
    <xf numFmtId="9" fontId="9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196" fillId="35" borderId="0" applyNumberFormat="0" applyFont="0" applyBorder="0" applyAlignment="0" applyProtection="0">
      <alignment horizontal="center"/>
    </xf>
    <xf numFmtId="0" fontId="197" fillId="0" borderId="0"/>
    <xf numFmtId="0" fontId="15" fillId="0" borderId="0"/>
    <xf numFmtId="0" fontId="198" fillId="0" borderId="0" applyNumberFormat="0" applyBorder="0" applyAlignment="0"/>
    <xf numFmtId="0" fontId="199" fillId="0" borderId="0" applyNumberFormat="0" applyBorder="0" applyAlignment="0"/>
    <xf numFmtId="0" fontId="200" fillId="0" borderId="0" applyNumberFormat="0" applyBorder="0" applyAlignment="0"/>
    <xf numFmtId="0" fontId="200" fillId="0" borderId="0" applyNumberFormat="0" applyBorder="0" applyAlignment="0"/>
    <xf numFmtId="0" fontId="201" fillId="0" borderId="0"/>
    <xf numFmtId="0" fontId="202" fillId="0" borderId="0" applyNumberFormat="0" applyFill="0" applyBorder="0" applyAlignment="0" applyProtection="0"/>
    <xf numFmtId="0" fontId="203" fillId="0" borderId="34" applyNumberFormat="0" applyFill="0" applyAlignment="0" applyProtection="0"/>
    <xf numFmtId="0" fontId="31" fillId="0" borderId="13" applyNumberFormat="0" applyFill="0" applyAlignment="0" applyProtection="0"/>
    <xf numFmtId="201" fontId="204" fillId="0" borderId="0">
      <alignment horizontal="left"/>
      <protection locked="0"/>
    </xf>
    <xf numFmtId="0" fontId="205" fillId="0" borderId="0" applyNumberFormat="0" applyFont="0" applyFill="0"/>
    <xf numFmtId="14" fontId="196" fillId="0" borderId="0" applyNumberFormat="0" applyFont="0" applyBorder="0" applyAlignment="0" applyProtection="0">
      <alignment horizontal="center"/>
    </xf>
    <xf numFmtId="0" fontId="206" fillId="0" borderId="0" applyNumberFormat="0" applyFill="0" applyBorder="0" applyAlignment="0" applyProtection="0"/>
    <xf numFmtId="0" fontId="207" fillId="69" borderId="25" applyNumberFormat="0" applyAlignment="0" applyProtection="0"/>
    <xf numFmtId="0" fontId="207" fillId="69" borderId="25" applyNumberFormat="0" applyAlignment="0" applyProtection="0"/>
    <xf numFmtId="0" fontId="208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241" fontId="51" fillId="0" borderId="0" applyFill="0" applyBorder="0" applyAlignment="0" applyProtection="0"/>
    <xf numFmtId="0" fontId="210" fillId="70" borderId="26" applyNumberFormat="0" applyAlignment="0" applyProtection="0"/>
    <xf numFmtId="0" fontId="211" fillId="0" borderId="31" applyNumberFormat="0" applyFill="0" applyAlignment="0" applyProtection="0"/>
    <xf numFmtId="0" fontId="212" fillId="44" borderId="0" applyNumberFormat="0" applyBorder="0" applyAlignment="0" applyProtection="0"/>
    <xf numFmtId="0" fontId="51" fillId="0" borderId="0"/>
    <xf numFmtId="0" fontId="213" fillId="47" borderId="25" applyNumberFormat="0" applyAlignment="0" applyProtection="0"/>
    <xf numFmtId="0" fontId="213" fillId="47" borderId="25" applyNumberFormat="0" applyAlignment="0" applyProtection="0"/>
    <xf numFmtId="0" fontId="214" fillId="71" borderId="0" applyNumberFormat="0" applyBorder="0" applyAlignment="0" applyProtection="0"/>
    <xf numFmtId="0" fontId="215" fillId="0" borderId="34" applyNumberFormat="0" applyFill="0" applyAlignment="0" applyProtection="0"/>
    <xf numFmtId="0" fontId="215" fillId="0" borderId="34" applyNumberFormat="0" applyFill="0" applyAlignment="0" applyProtection="0"/>
    <xf numFmtId="0" fontId="216" fillId="43" borderId="0" applyNumberFormat="0" applyBorder="0" applyAlignment="0" applyProtection="0"/>
    <xf numFmtId="0" fontId="5" fillId="0" borderId="0"/>
    <xf numFmtId="0" fontId="173" fillId="65" borderId="0" applyNumberFormat="0" applyBorder="0" applyAlignment="0" applyProtection="0"/>
    <xf numFmtId="0" fontId="173" fillId="66" borderId="0" applyNumberFormat="0" applyBorder="0" applyAlignment="0" applyProtection="0"/>
    <xf numFmtId="0" fontId="173" fillId="67" borderId="0" applyNumberFormat="0" applyBorder="0" applyAlignment="0" applyProtection="0"/>
    <xf numFmtId="0" fontId="173" fillId="58" borderId="0" applyNumberFormat="0" applyBorder="0" applyAlignment="0" applyProtection="0"/>
    <xf numFmtId="0" fontId="173" fillId="59" borderId="0" applyNumberFormat="0" applyBorder="0" applyAlignment="0" applyProtection="0"/>
    <xf numFmtId="0" fontId="173" fillId="68" borderId="0" applyNumberFormat="0" applyBorder="0" applyAlignment="0" applyProtection="0"/>
    <xf numFmtId="0" fontId="217" fillId="69" borderId="33" applyNumberFormat="0" applyAlignment="0" applyProtection="0"/>
    <xf numFmtId="0" fontId="217" fillId="69" borderId="33" applyNumberFormat="0" applyAlignment="0" applyProtection="0"/>
    <xf numFmtId="0" fontId="9" fillId="72" borderId="32" applyNumberFormat="0" applyFont="0" applyAlignment="0" applyProtection="0"/>
    <xf numFmtId="0" fontId="9" fillId="72" borderId="32" applyNumberFormat="0" applyFont="0" applyAlignment="0" applyProtection="0"/>
    <xf numFmtId="0" fontId="218" fillId="0" borderId="28" applyNumberFormat="0" applyFill="0" applyAlignment="0" applyProtection="0"/>
    <xf numFmtId="0" fontId="219" fillId="0" borderId="29" applyNumberFormat="0" applyFill="0" applyAlignment="0" applyProtection="0"/>
    <xf numFmtId="0" fontId="220" fillId="0" borderId="30" applyNumberFormat="0" applyFill="0" applyAlignment="0" applyProtection="0"/>
    <xf numFmtId="0" fontId="220" fillId="0" borderId="0" applyNumberForma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0" fontId="198" fillId="0" borderId="0" applyNumberFormat="0" applyBorder="0" applyAlignment="0"/>
    <xf numFmtId="0" fontId="198" fillId="0" borderId="0" applyNumberFormat="0" applyBorder="0" applyAlignment="0"/>
    <xf numFmtId="0" fontId="198" fillId="0" borderId="0" applyNumberFormat="0" applyBorder="0" applyAlignment="0"/>
    <xf numFmtId="0" fontId="198" fillId="0" borderId="0" applyNumberFormat="0" applyBorder="0" applyAlignment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" fontId="5" fillId="0" borderId="0" applyFont="0" applyFill="0" applyBorder="0" applyAlignment="0" applyProtection="0"/>
    <xf numFmtId="0" fontId="16" fillId="0" borderId="0"/>
    <xf numFmtId="43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36" fillId="0" borderId="0"/>
    <xf numFmtId="0" fontId="42" fillId="0" borderId="0"/>
    <xf numFmtId="0" fontId="1" fillId="0" borderId="0"/>
    <xf numFmtId="0" fontId="8" fillId="0" borderId="0"/>
    <xf numFmtId="43" fontId="1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" fillId="0" borderId="0"/>
    <xf numFmtId="0" fontId="222" fillId="0" borderId="0" applyNumberFormat="0" applyFill="0" applyBorder="0" applyAlignment="0" applyProtection="0">
      <alignment vertical="top"/>
      <protection locked="0"/>
    </xf>
    <xf numFmtId="0" fontId="42" fillId="0" borderId="0"/>
    <xf numFmtId="43" fontId="16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35" fillId="0" borderId="0">
      <protection locked="0"/>
    </xf>
    <xf numFmtId="43" fontId="29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221" fillId="0" borderId="0"/>
    <xf numFmtId="0" fontId="221" fillId="0" borderId="0"/>
    <xf numFmtId="0" fontId="221" fillId="0" borderId="0"/>
    <xf numFmtId="0" fontId="221" fillId="0" borderId="0"/>
    <xf numFmtId="0" fontId="221" fillId="0" borderId="0"/>
    <xf numFmtId="0" fontId="221" fillId="0" borderId="0"/>
    <xf numFmtId="0" fontId="221" fillId="0" borderId="0"/>
    <xf numFmtId="0" fontId="221" fillId="0" borderId="0"/>
    <xf numFmtId="9" fontId="29" fillId="0" borderId="0" applyFont="0" applyFill="0" applyBorder="0" applyAlignment="0" applyProtection="0"/>
    <xf numFmtId="43" fontId="221" fillId="0" borderId="0" applyFont="0" applyFill="0" applyBorder="0" applyAlignment="0" applyProtection="0"/>
    <xf numFmtId="43" fontId="221" fillId="0" borderId="0" applyFont="0" applyFill="0" applyBorder="0" applyAlignment="0" applyProtection="0"/>
    <xf numFmtId="43" fontId="221" fillId="0" borderId="0" applyFont="0" applyFill="0" applyBorder="0" applyAlignment="0" applyProtection="0"/>
    <xf numFmtId="43" fontId="221" fillId="0" borderId="0" applyFont="0" applyFill="0" applyBorder="0" applyAlignment="0" applyProtection="0"/>
    <xf numFmtId="0" fontId="1" fillId="0" borderId="0"/>
    <xf numFmtId="0" fontId="1" fillId="0" borderId="0"/>
    <xf numFmtId="0" fontId="221" fillId="0" borderId="0"/>
    <xf numFmtId="0" fontId="221" fillId="0" borderId="0"/>
    <xf numFmtId="0" fontId="221" fillId="0" borderId="0"/>
    <xf numFmtId="43" fontId="221" fillId="0" borderId="0" applyFont="0" applyFill="0" applyBorder="0" applyAlignment="0" applyProtection="0"/>
    <xf numFmtId="0" fontId="223" fillId="0" borderId="0" applyNumberFormat="0" applyFill="0" applyBorder="0" applyAlignment="0" applyProtection="0"/>
    <xf numFmtId="0" fontId="224" fillId="0" borderId="8" applyNumberFormat="0" applyFill="0" applyAlignment="0" applyProtection="0"/>
    <xf numFmtId="0" fontId="225" fillId="0" borderId="9" applyNumberFormat="0" applyFill="0" applyAlignment="0" applyProtection="0"/>
    <xf numFmtId="0" fontId="226" fillId="0" borderId="10" applyNumberFormat="0" applyFill="0" applyAlignment="0" applyProtection="0"/>
    <xf numFmtId="0" fontId="226" fillId="0" borderId="0" applyNumberFormat="0" applyFill="0" applyBorder="0" applyAlignment="0" applyProtection="0"/>
    <xf numFmtId="0" fontId="227" fillId="31" borderId="0" applyNumberFormat="0" applyBorder="0" applyAlignment="0" applyProtection="0"/>
    <xf numFmtId="0" fontId="228" fillId="28" borderId="0" applyNumberFormat="0" applyBorder="0" applyAlignment="0" applyProtection="0"/>
    <xf numFmtId="0" fontId="229" fillId="33" borderId="0" applyNumberFormat="0" applyBorder="0" applyAlignment="0" applyProtection="0"/>
    <xf numFmtId="0" fontId="230" fillId="32" borderId="6" applyNumberFormat="0" applyAlignment="0" applyProtection="0"/>
    <xf numFmtId="0" fontId="231" fillId="29" borderId="12" applyNumberFormat="0" applyAlignment="0" applyProtection="0"/>
    <xf numFmtId="0" fontId="232" fillId="29" borderId="6" applyNumberFormat="0" applyAlignment="0" applyProtection="0"/>
    <xf numFmtId="0" fontId="233" fillId="0" borderId="11" applyNumberFormat="0" applyFill="0" applyAlignment="0" applyProtection="0"/>
    <xf numFmtId="0" fontId="234" fillId="30" borderId="7" applyNumberFormat="0" applyAlignment="0" applyProtection="0"/>
    <xf numFmtId="0" fontId="235" fillId="0" borderId="0" applyNumberFormat="0" applyFill="0" applyBorder="0" applyAlignment="0" applyProtection="0"/>
    <xf numFmtId="0" fontId="236" fillId="0" borderId="0" applyNumberFormat="0" applyFill="0" applyBorder="0" applyAlignment="0" applyProtection="0"/>
    <xf numFmtId="0" fontId="237" fillId="0" borderId="13" applyNumberFormat="0" applyFill="0" applyAlignment="0" applyProtection="0"/>
    <xf numFmtId="0" fontId="238" fillId="22" borderId="0" applyNumberFormat="0" applyBorder="0" applyAlignment="0" applyProtection="0"/>
    <xf numFmtId="0" fontId="221" fillId="4" borderId="0" applyNumberFormat="0" applyBorder="0" applyAlignment="0" applyProtection="0"/>
    <xf numFmtId="0" fontId="221" fillId="10" borderId="0" applyNumberFormat="0" applyBorder="0" applyAlignment="0" applyProtection="0"/>
    <xf numFmtId="0" fontId="238" fillId="16" borderId="0" applyNumberFormat="0" applyBorder="0" applyAlignment="0" applyProtection="0"/>
    <xf numFmtId="0" fontId="238" fillId="23" borderId="0" applyNumberFormat="0" applyBorder="0" applyAlignment="0" applyProtection="0"/>
    <xf numFmtId="0" fontId="221" fillId="5" borderId="0" applyNumberFormat="0" applyBorder="0" applyAlignment="0" applyProtection="0"/>
    <xf numFmtId="0" fontId="221" fillId="11" borderId="0" applyNumberFormat="0" applyBorder="0" applyAlignment="0" applyProtection="0"/>
    <xf numFmtId="0" fontId="238" fillId="17" borderId="0" applyNumberFormat="0" applyBorder="0" applyAlignment="0" applyProtection="0"/>
    <xf numFmtId="0" fontId="238" fillId="24" borderId="0" applyNumberFormat="0" applyBorder="0" applyAlignment="0" applyProtection="0"/>
    <xf numFmtId="0" fontId="221" fillId="6" borderId="0" applyNumberFormat="0" applyBorder="0" applyAlignment="0" applyProtection="0"/>
    <xf numFmtId="0" fontId="221" fillId="12" borderId="0" applyNumberFormat="0" applyBorder="0" applyAlignment="0" applyProtection="0"/>
    <xf numFmtId="0" fontId="238" fillId="18" borderId="0" applyNumberFormat="0" applyBorder="0" applyAlignment="0" applyProtection="0"/>
    <xf numFmtId="0" fontId="238" fillId="25" borderId="0" applyNumberFormat="0" applyBorder="0" applyAlignment="0" applyProtection="0"/>
    <xf numFmtId="0" fontId="221" fillId="7" borderId="0" applyNumberFormat="0" applyBorder="0" applyAlignment="0" applyProtection="0"/>
    <xf numFmtId="0" fontId="221" fillId="13" borderId="0" applyNumberFormat="0" applyBorder="0" applyAlignment="0" applyProtection="0"/>
    <xf numFmtId="0" fontId="238" fillId="19" borderId="0" applyNumberFormat="0" applyBorder="0" applyAlignment="0" applyProtection="0"/>
    <xf numFmtId="0" fontId="238" fillId="26" borderId="0" applyNumberFormat="0" applyBorder="0" applyAlignment="0" applyProtection="0"/>
    <xf numFmtId="0" fontId="221" fillId="8" borderId="0" applyNumberFormat="0" applyBorder="0" applyAlignment="0" applyProtection="0"/>
    <xf numFmtId="0" fontId="221" fillId="14" borderId="0" applyNumberFormat="0" applyBorder="0" applyAlignment="0" applyProtection="0"/>
    <xf numFmtId="0" fontId="238" fillId="20" borderId="0" applyNumberFormat="0" applyBorder="0" applyAlignment="0" applyProtection="0"/>
    <xf numFmtId="0" fontId="238" fillId="27" borderId="0" applyNumberFormat="0" applyBorder="0" applyAlignment="0" applyProtection="0"/>
    <xf numFmtId="0" fontId="221" fillId="9" borderId="0" applyNumberFormat="0" applyBorder="0" applyAlignment="0" applyProtection="0"/>
    <xf numFmtId="0" fontId="221" fillId="15" borderId="0" applyNumberFormat="0" applyBorder="0" applyAlignment="0" applyProtection="0"/>
    <xf numFmtId="0" fontId="238" fillId="21" borderId="0" applyNumberFormat="0" applyBorder="0" applyAlignment="0" applyProtection="0"/>
    <xf numFmtId="0" fontId="221" fillId="0" borderId="0"/>
    <xf numFmtId="43" fontId="221" fillId="0" borderId="0" applyFont="0" applyFill="0" applyBorder="0" applyAlignment="0" applyProtection="0"/>
    <xf numFmtId="0" fontId="221" fillId="34" borderId="14" applyNumberFormat="0" applyFont="0" applyAlignment="0" applyProtection="0"/>
    <xf numFmtId="0" fontId="221" fillId="0" borderId="0"/>
    <xf numFmtId="0" fontId="221" fillId="0" borderId="0"/>
    <xf numFmtId="43" fontId="221" fillId="0" borderId="0" applyFont="0" applyFill="0" applyBorder="0" applyAlignment="0" applyProtection="0"/>
    <xf numFmtId="0" fontId="221" fillId="0" borderId="0"/>
    <xf numFmtId="0" fontId="221" fillId="0" borderId="0"/>
    <xf numFmtId="0" fontId="221" fillId="0" borderId="0"/>
    <xf numFmtId="0" fontId="9" fillId="0" borderId="0"/>
    <xf numFmtId="0" fontId="35" fillId="0" borderId="0"/>
    <xf numFmtId="9" fontId="35" fillId="0" borderId="0" applyFont="0" applyFill="0" applyBorder="0" applyAlignment="0" applyProtection="0"/>
    <xf numFmtId="182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35" fillId="0" borderId="0"/>
    <xf numFmtId="0" fontId="36" fillId="0" borderId="0"/>
    <xf numFmtId="0" fontId="61" fillId="0" borderId="0" applyNumberFormat="0" applyFill="0" applyBorder="0" applyAlignment="0" applyProtection="0">
      <alignment vertical="top"/>
      <protection locked="0"/>
    </xf>
    <xf numFmtId="43" fontId="35" fillId="0" borderId="0" applyFont="0" applyFill="0" applyBorder="0" applyAlignment="0" applyProtection="0"/>
    <xf numFmtId="0" fontId="34" fillId="0" borderId="0" applyNumberFormat="0" applyFill="0" applyBorder="0" applyAlignment="0" applyProtection="0"/>
    <xf numFmtId="0" fontId="23" fillId="0" borderId="8" applyNumberFormat="0" applyFill="0" applyAlignment="0" applyProtection="0"/>
    <xf numFmtId="0" fontId="24" fillId="0" borderId="9" applyNumberFormat="0" applyFill="0" applyAlignment="0" applyProtection="0"/>
    <xf numFmtId="0" fontId="25" fillId="0" borderId="10" applyNumberFormat="0" applyFill="0" applyAlignment="0" applyProtection="0"/>
    <xf numFmtId="0" fontId="25" fillId="0" borderId="0" applyNumberFormat="0" applyFill="0" applyBorder="0" applyAlignment="0" applyProtection="0"/>
    <xf numFmtId="0" fontId="42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34" borderId="14" applyNumberFormat="0" applyFont="0" applyAlignment="0" applyProtection="0"/>
    <xf numFmtId="0" fontId="224" fillId="0" borderId="8" applyNumberFormat="0" applyFill="0" applyAlignment="0" applyProtection="0"/>
    <xf numFmtId="0" fontId="239" fillId="0" borderId="0" applyNumberFormat="0" applyFill="0" applyBorder="0" applyAlignment="0" applyProtection="0"/>
    <xf numFmtId="0" fontId="226" fillId="0" borderId="0" applyNumberFormat="0" applyFill="0" applyBorder="0" applyAlignment="0" applyProtection="0"/>
    <xf numFmtId="0" fontId="241" fillId="28" borderId="0" applyNumberFormat="0" applyBorder="0" applyAlignment="0" applyProtection="0"/>
    <xf numFmtId="0" fontId="240" fillId="31" borderId="0" applyNumberFormat="0" applyBorder="0" applyAlignment="0" applyProtection="0"/>
    <xf numFmtId="0" fontId="36" fillId="0" borderId="0"/>
    <xf numFmtId="0" fontId="35" fillId="0" borderId="0"/>
    <xf numFmtId="0" fontId="225" fillId="0" borderId="9" applyNumberFormat="0" applyFill="0" applyAlignment="0" applyProtection="0"/>
    <xf numFmtId="0" fontId="242" fillId="33" borderId="0" applyNumberFormat="0" applyBorder="0" applyAlignment="0" applyProtection="0"/>
    <xf numFmtId="0" fontId="226" fillId="0" borderId="10" applyNumberFormat="0" applyFill="0" applyAlignment="0" applyProtection="0"/>
    <xf numFmtId="0" fontId="29" fillId="0" borderId="0"/>
    <xf numFmtId="43" fontId="29" fillId="0" borderId="0" applyFont="0" applyFill="0" applyBorder="0" applyAlignment="0" applyProtection="0"/>
    <xf numFmtId="0" fontId="8" fillId="0" borderId="0"/>
    <xf numFmtId="0" fontId="1" fillId="0" borderId="0"/>
    <xf numFmtId="0" fontId="29" fillId="0" borderId="0"/>
    <xf numFmtId="43" fontId="29" fillId="0" borderId="0" applyFont="0" applyFill="0" applyBorder="0" applyAlignment="0" applyProtection="0"/>
    <xf numFmtId="0" fontId="35" fillId="0" borderId="0"/>
    <xf numFmtId="0" fontId="1" fillId="0" borderId="0"/>
    <xf numFmtId="0" fontId="42" fillId="0" borderId="0"/>
    <xf numFmtId="43" fontId="35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243" fillId="32" borderId="6" applyNumberFormat="0" applyAlignment="0" applyProtection="0"/>
    <xf numFmtId="0" fontId="244" fillId="29" borderId="12" applyNumberFormat="0" applyAlignment="0" applyProtection="0"/>
    <xf numFmtId="0" fontId="245" fillId="29" borderId="6" applyNumberFormat="0" applyAlignment="0" applyProtection="0"/>
    <xf numFmtId="0" fontId="246" fillId="0" borderId="11" applyNumberFormat="0" applyFill="0" applyAlignment="0" applyProtection="0"/>
    <xf numFmtId="0" fontId="247" fillId="30" borderId="7" applyNumberFormat="0" applyAlignment="0" applyProtection="0"/>
    <xf numFmtId="0" fontId="248" fillId="0" borderId="0" applyNumberFormat="0" applyFill="0" applyBorder="0" applyAlignment="0" applyProtection="0"/>
    <xf numFmtId="0" fontId="29" fillId="34" borderId="14" applyNumberFormat="0" applyFont="0" applyAlignment="0" applyProtection="0"/>
    <xf numFmtId="0" fontId="249" fillId="0" borderId="0" applyNumberFormat="0" applyFill="0" applyBorder="0" applyAlignment="0" applyProtection="0"/>
    <xf numFmtId="0" fontId="250" fillId="0" borderId="13" applyNumberFormat="0" applyFill="0" applyAlignment="0" applyProtection="0"/>
    <xf numFmtId="0" fontId="251" fillId="22" borderId="0" applyNumberFormat="0" applyBorder="0" applyAlignment="0" applyProtection="0"/>
    <xf numFmtId="0" fontId="29" fillId="4" borderId="0" applyNumberFormat="0" applyBorder="0" applyAlignment="0" applyProtection="0"/>
    <xf numFmtId="0" fontId="29" fillId="10" borderId="0" applyNumberFormat="0" applyBorder="0" applyAlignment="0" applyProtection="0"/>
    <xf numFmtId="0" fontId="251" fillId="16" borderId="0" applyNumberFormat="0" applyBorder="0" applyAlignment="0" applyProtection="0"/>
    <xf numFmtId="0" fontId="251" fillId="23" borderId="0" applyNumberFormat="0" applyBorder="0" applyAlignment="0" applyProtection="0"/>
    <xf numFmtId="0" fontId="29" fillId="5" borderId="0" applyNumberFormat="0" applyBorder="0" applyAlignment="0" applyProtection="0"/>
    <xf numFmtId="0" fontId="29" fillId="11" borderId="0" applyNumberFormat="0" applyBorder="0" applyAlignment="0" applyProtection="0"/>
    <xf numFmtId="0" fontId="251" fillId="17" borderId="0" applyNumberFormat="0" applyBorder="0" applyAlignment="0" applyProtection="0"/>
    <xf numFmtId="0" fontId="251" fillId="24" borderId="0" applyNumberFormat="0" applyBorder="0" applyAlignment="0" applyProtection="0"/>
    <xf numFmtId="0" fontId="29" fillId="6" borderId="0" applyNumberFormat="0" applyBorder="0" applyAlignment="0" applyProtection="0"/>
    <xf numFmtId="0" fontId="29" fillId="12" borderId="0" applyNumberFormat="0" applyBorder="0" applyAlignment="0" applyProtection="0"/>
    <xf numFmtId="0" fontId="251" fillId="18" borderId="0" applyNumberFormat="0" applyBorder="0" applyAlignment="0" applyProtection="0"/>
    <xf numFmtId="0" fontId="251" fillId="25" borderId="0" applyNumberFormat="0" applyBorder="0" applyAlignment="0" applyProtection="0"/>
    <xf numFmtId="0" fontId="29" fillId="7" borderId="0" applyNumberFormat="0" applyBorder="0" applyAlignment="0" applyProtection="0"/>
    <xf numFmtId="0" fontId="29" fillId="13" borderId="0" applyNumberFormat="0" applyBorder="0" applyAlignment="0" applyProtection="0"/>
    <xf numFmtId="0" fontId="251" fillId="19" borderId="0" applyNumberFormat="0" applyBorder="0" applyAlignment="0" applyProtection="0"/>
    <xf numFmtId="0" fontId="251" fillId="26" borderId="0" applyNumberFormat="0" applyBorder="0" applyAlignment="0" applyProtection="0"/>
    <xf numFmtId="0" fontId="29" fillId="8" borderId="0" applyNumberFormat="0" applyBorder="0" applyAlignment="0" applyProtection="0"/>
    <xf numFmtId="0" fontId="29" fillId="14" borderId="0" applyNumberFormat="0" applyBorder="0" applyAlignment="0" applyProtection="0"/>
    <xf numFmtId="0" fontId="251" fillId="20" borderId="0" applyNumberFormat="0" applyBorder="0" applyAlignment="0" applyProtection="0"/>
    <xf numFmtId="0" fontId="251" fillId="27" borderId="0" applyNumberFormat="0" applyBorder="0" applyAlignment="0" applyProtection="0"/>
    <xf numFmtId="0" fontId="29" fillId="9" borderId="0" applyNumberFormat="0" applyBorder="0" applyAlignment="0" applyProtection="0"/>
    <xf numFmtId="0" fontId="29" fillId="15" borderId="0" applyNumberFormat="0" applyBorder="0" applyAlignment="0" applyProtection="0"/>
    <xf numFmtId="0" fontId="251" fillId="21" borderId="0" applyNumberFormat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8" fillId="0" borderId="0"/>
    <xf numFmtId="0" fontId="221" fillId="0" borderId="0"/>
    <xf numFmtId="0" fontId="221" fillId="0" borderId="0"/>
    <xf numFmtId="0" fontId="22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/>
    <xf numFmtId="43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29" fillId="0" borderId="0"/>
    <xf numFmtId="0" fontId="1" fillId="0" borderId="0"/>
    <xf numFmtId="0" fontId="55" fillId="32" borderId="6" applyNumberFormat="0" applyAlignment="0" applyProtection="0"/>
    <xf numFmtId="0" fontId="55" fillId="32" borderId="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5" fillId="32" borderId="6" applyNumberFormat="0" applyAlignment="0" applyProtection="0"/>
    <xf numFmtId="0" fontId="55" fillId="32" borderId="6" applyNumberFormat="0" applyAlignment="0" applyProtection="0"/>
    <xf numFmtId="0" fontId="55" fillId="32" borderId="6" applyNumberFormat="0" applyAlignment="0" applyProtection="0"/>
    <xf numFmtId="0" fontId="221" fillId="0" borderId="0"/>
    <xf numFmtId="0" fontId="1" fillId="0" borderId="0"/>
    <xf numFmtId="0" fontId="252" fillId="0" borderId="0" applyNumberFormat="0" applyFill="0" applyBorder="0" applyAlignment="0" applyProtection="0"/>
    <xf numFmtId="0" fontId="1" fillId="0" borderId="0"/>
    <xf numFmtId="0" fontId="55" fillId="32" borderId="6" applyNumberFormat="0" applyAlignment="0" applyProtection="0"/>
    <xf numFmtId="0" fontId="1" fillId="0" borderId="0"/>
    <xf numFmtId="0" fontId="1" fillId="0" borderId="0"/>
    <xf numFmtId="0" fontId="1" fillId="0" borderId="0"/>
    <xf numFmtId="0" fontId="55" fillId="32" borderId="6" applyNumberFormat="0" applyAlignment="0" applyProtection="0"/>
    <xf numFmtId="0" fontId="1" fillId="0" borderId="0"/>
    <xf numFmtId="0" fontId="55" fillId="32" borderId="6" applyNumberFormat="0" applyAlignment="0" applyProtection="0"/>
    <xf numFmtId="0" fontId="1" fillId="0" borderId="0"/>
    <xf numFmtId="0" fontId="55" fillId="32" borderId="6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29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29" fillId="0" borderId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3" fontId="64" fillId="0" borderId="0" applyFill="0" applyBorder="0" applyAlignment="0"/>
    <xf numFmtId="243" fontId="64" fillId="0" borderId="0" applyFill="0" applyBorder="0" applyAlignment="0"/>
    <xf numFmtId="243" fontId="64" fillId="0" borderId="0" applyFill="0" applyBorder="0" applyAlignment="0"/>
    <xf numFmtId="243" fontId="64" fillId="0" borderId="0" applyFill="0" applyBorder="0" applyAlignment="0"/>
    <xf numFmtId="0" fontId="8" fillId="0" borderId="0" applyFill="0" applyBorder="0" applyAlignment="0"/>
    <xf numFmtId="179" fontId="8" fillId="0" borderId="0" applyFill="0" applyBorder="0" applyAlignment="0"/>
    <xf numFmtId="179" fontId="8" fillId="0" borderId="0" applyFill="0" applyBorder="0" applyAlignment="0"/>
    <xf numFmtId="179" fontId="8" fillId="0" borderId="0" applyFill="0" applyBorder="0" applyAlignment="0"/>
    <xf numFmtId="0" fontId="8" fillId="0" borderId="0" applyFill="0" applyBorder="0" applyAlignment="0"/>
    <xf numFmtId="244" fontId="8" fillId="0" borderId="0" applyFill="0" applyBorder="0" applyAlignment="0"/>
    <xf numFmtId="244" fontId="8" fillId="0" borderId="0" applyFill="0" applyBorder="0" applyAlignment="0"/>
    <xf numFmtId="244" fontId="8" fillId="0" borderId="0" applyFill="0" applyBorder="0" applyAlignment="0"/>
    <xf numFmtId="0" fontId="8" fillId="0" borderId="0" applyFill="0" applyBorder="0" applyAlignment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1" fontId="8" fillId="0" borderId="0" applyFont="0" applyFill="0" applyBorder="0" applyAlignment="0" applyProtection="0"/>
    <xf numFmtId="179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179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179" fontId="8" fillId="0" borderId="0" applyFont="0" applyFill="0" applyBorder="0" applyAlignment="0" applyProtection="0"/>
    <xf numFmtId="43" fontId="87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179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6" fontId="8" fillId="0" borderId="0" applyFont="0" applyFill="0" applyBorder="0" applyAlignment="0" applyProtection="0"/>
    <xf numFmtId="246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7" fillId="0" borderId="0" applyFont="0" applyFill="0" applyBorder="0" applyAlignment="0" applyProtection="0"/>
    <xf numFmtId="245" fontId="8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246" fontId="8" fillId="0" borderId="0" applyFont="0" applyFill="0" applyBorder="0" applyAlignment="0" applyProtection="0"/>
    <xf numFmtId="246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246" fontId="8" fillId="0" borderId="0" applyFont="0" applyFill="0" applyBorder="0" applyAlignment="0" applyProtection="0"/>
    <xf numFmtId="246" fontId="8" fillId="0" borderId="0" applyFont="0" applyFill="0" applyBorder="0" applyAlignment="0" applyProtection="0"/>
    <xf numFmtId="246" fontId="8" fillId="0" borderId="0" applyFont="0" applyFill="0" applyBorder="0" applyAlignment="0" applyProtection="0"/>
    <xf numFmtId="246" fontId="8" fillId="0" borderId="0" applyFont="0" applyFill="0" applyBorder="0" applyAlignment="0" applyProtection="0"/>
    <xf numFmtId="246" fontId="8" fillId="0" borderId="0" applyFont="0" applyFill="0" applyBorder="0" applyAlignment="0" applyProtection="0"/>
    <xf numFmtId="43" fontId="29" fillId="0" borderId="0" applyFont="0" applyFill="0" applyBorder="0" applyAlignment="0" applyProtection="0"/>
    <xf numFmtId="246" fontId="8" fillId="0" borderId="0" applyFont="0" applyFill="0" applyBorder="0" applyAlignment="0" applyProtection="0"/>
    <xf numFmtId="246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9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8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0" fontId="8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15" fontId="93" fillId="0" borderId="0"/>
    <xf numFmtId="15" fontId="127" fillId="0" borderId="0"/>
    <xf numFmtId="15" fontId="93" fillId="0" borderId="0"/>
    <xf numFmtId="15" fontId="127" fillId="0" borderId="0"/>
    <xf numFmtId="15" fontId="127" fillId="0" borderId="0"/>
    <xf numFmtId="15" fontId="127" fillId="0" borderId="0"/>
    <xf numFmtId="15" fontId="127" fillId="0" borderId="0"/>
    <xf numFmtId="15" fontId="93" fillId="0" borderId="0"/>
    <xf numFmtId="15" fontId="93" fillId="0" borderId="0"/>
    <xf numFmtId="15" fontId="93" fillId="0" borderId="0"/>
    <xf numFmtId="15" fontId="127" fillId="0" borderId="0"/>
    <xf numFmtId="15" fontId="127" fillId="0" borderId="0"/>
    <xf numFmtId="15" fontId="127" fillId="0" borderId="0"/>
    <xf numFmtId="15" fontId="93" fillId="0" borderId="0"/>
    <xf numFmtId="15" fontId="93" fillId="0" borderId="0"/>
    <xf numFmtId="15" fontId="93" fillId="0" borderId="0"/>
    <xf numFmtId="15" fontId="93" fillId="0" borderId="0"/>
    <xf numFmtId="15" fontId="93" fillId="0" borderId="0"/>
    <xf numFmtId="15" fontId="93" fillId="0" borderId="0"/>
    <xf numFmtId="15" fontId="93" fillId="0" borderId="0"/>
    <xf numFmtId="15" fontId="93" fillId="0" borderId="0"/>
    <xf numFmtId="15" fontId="93" fillId="0" borderId="0"/>
    <xf numFmtId="15" fontId="93" fillId="0" borderId="0"/>
    <xf numFmtId="15" fontId="93" fillId="0" borderId="0"/>
    <xf numFmtId="15" fontId="93" fillId="0" borderId="0"/>
    <xf numFmtId="15" fontId="93" fillId="0" borderId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3" fontId="64" fillId="0" borderId="0" applyFill="0" applyBorder="0" applyAlignment="0"/>
    <xf numFmtId="243" fontId="64" fillId="0" borderId="0" applyFill="0" applyBorder="0" applyAlignment="0"/>
    <xf numFmtId="243" fontId="64" fillId="0" borderId="0" applyFill="0" applyBorder="0" applyAlignment="0"/>
    <xf numFmtId="243" fontId="64" fillId="0" borderId="0" applyFill="0" applyBorder="0" applyAlignment="0"/>
    <xf numFmtId="0" fontId="8" fillId="0" borderId="0" applyFill="0" applyBorder="0" applyAlignment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254" fillId="0" borderId="8" applyNumberFormat="0" applyFill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255" fillId="0" borderId="0" applyNumberFormat="0" applyFill="0" applyBorder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256" fillId="0" borderId="9" applyNumberFormat="0" applyFill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257" fillId="0" borderId="0" applyNumberFormat="0" applyFill="0" applyBorder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8" fillId="0" borderId="10" applyNumberFormat="0" applyFill="0" applyAlignment="0" applyProtection="0"/>
    <xf numFmtId="0" fontId="258" fillId="0" borderId="0" applyNumberFormat="0" applyFill="0" applyBorder="0" applyAlignment="0" applyProtection="0"/>
    <xf numFmtId="248" fontId="102" fillId="0" borderId="20">
      <alignment horizontal="left"/>
    </xf>
    <xf numFmtId="248" fontId="102" fillId="0" borderId="20">
      <alignment horizontal="left"/>
    </xf>
    <xf numFmtId="249" fontId="259" fillId="0" borderId="15">
      <alignment horizontal="left"/>
    </xf>
    <xf numFmtId="249" fontId="259" fillId="0" borderId="15">
      <alignment horizontal="left"/>
    </xf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3" fontId="64" fillId="0" borderId="0" applyFill="0" applyBorder="0" applyAlignment="0"/>
    <xf numFmtId="243" fontId="64" fillId="0" borderId="0" applyFill="0" applyBorder="0" applyAlignment="0"/>
    <xf numFmtId="243" fontId="64" fillId="0" borderId="0" applyFill="0" applyBorder="0" applyAlignment="0"/>
    <xf numFmtId="243" fontId="64" fillId="0" borderId="0" applyFill="0" applyBorder="0" applyAlignment="0"/>
    <xf numFmtId="0" fontId="8" fillId="0" borderId="0" applyFill="0" applyBorder="0" applyAlignment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26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0" fillId="0" borderId="0"/>
    <xf numFmtId="0" fontId="8" fillId="0" borderId="0"/>
    <xf numFmtId="0" fontId="10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7" fillId="0" borderId="0"/>
    <xf numFmtId="0" fontId="29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261" fillId="34" borderId="14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3" fontId="64" fillId="0" borderId="0" applyFill="0" applyBorder="0" applyAlignment="0"/>
    <xf numFmtId="243" fontId="64" fillId="0" borderId="0" applyFill="0" applyBorder="0" applyAlignment="0"/>
    <xf numFmtId="243" fontId="64" fillId="0" borderId="0" applyFill="0" applyBorder="0" applyAlignment="0"/>
    <xf numFmtId="243" fontId="64" fillId="0" borderId="0" applyFill="0" applyBorder="0" applyAlignment="0"/>
    <xf numFmtId="0" fontId="8" fillId="0" borderId="0" applyFill="0" applyBorder="0" applyAlignment="0"/>
    <xf numFmtId="0" fontId="262" fillId="0" borderId="24" applyNumberFormat="0" applyBorder="0" applyAlignment="0"/>
    <xf numFmtId="0" fontId="64" fillId="0" borderId="0"/>
    <xf numFmtId="0" fontId="64" fillId="0" borderId="0"/>
    <xf numFmtId="0" fontId="64" fillId="0" borderId="0"/>
    <xf numFmtId="0" fontId="64" fillId="0" borderId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3" fontId="64" fillId="0" borderId="0" applyFill="0" applyBorder="0" applyAlignment="0"/>
    <xf numFmtId="243" fontId="64" fillId="0" borderId="0" applyFill="0" applyBorder="0" applyAlignment="0"/>
    <xf numFmtId="243" fontId="64" fillId="0" borderId="0" applyFill="0" applyBorder="0" applyAlignment="0"/>
    <xf numFmtId="243" fontId="64" fillId="0" borderId="0" applyFill="0" applyBorder="0" applyAlignment="0"/>
    <xf numFmtId="0" fontId="8" fillId="0" borderId="0" applyFill="0" applyBorder="0" applyAlignment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63" fillId="0" borderId="13" applyNumberForma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53" fillId="0" borderId="22" applyNumberFormat="0" applyFon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43" fontId="8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9" fillId="0" borderId="0"/>
    <xf numFmtId="0" fontId="29" fillId="0" borderId="0"/>
    <xf numFmtId="43" fontId="29" fillId="0" borderId="0" applyFont="0" applyFill="0" applyBorder="0" applyAlignment="0" applyProtection="0"/>
    <xf numFmtId="0" fontId="29" fillId="0" borderId="0"/>
    <xf numFmtId="0" fontId="1" fillId="0" borderId="0"/>
    <xf numFmtId="0" fontId="55" fillId="32" borderId="6" applyNumberFormat="0" applyAlignment="0" applyProtection="0"/>
    <xf numFmtId="0" fontId="55" fillId="32" borderId="6" applyNumberFormat="0" applyAlignment="0" applyProtection="0"/>
    <xf numFmtId="43" fontId="1" fillId="0" borderId="0" applyFont="0" applyFill="0" applyBorder="0" applyAlignment="0" applyProtection="0"/>
    <xf numFmtId="0" fontId="55" fillId="32" borderId="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5" fillId="32" borderId="6" applyNumberFormat="0" applyAlignment="0" applyProtection="0"/>
    <xf numFmtId="0" fontId="55" fillId="32" borderId="6" applyNumberFormat="0" applyAlignment="0" applyProtection="0"/>
    <xf numFmtId="0" fontId="55" fillId="32" borderId="6" applyNumberFormat="0" applyAlignment="0" applyProtection="0"/>
    <xf numFmtId="0" fontId="55" fillId="32" borderId="6" applyNumberFormat="0" applyAlignment="0" applyProtection="0"/>
    <xf numFmtId="0" fontId="55" fillId="32" borderId="6" applyNumberFormat="0" applyAlignment="0" applyProtection="0"/>
    <xf numFmtId="0" fontId="55" fillId="32" borderId="6" applyNumberFormat="0" applyAlignment="0" applyProtection="0"/>
    <xf numFmtId="0" fontId="1" fillId="0" borderId="0"/>
    <xf numFmtId="0" fontId="1" fillId="0" borderId="0"/>
    <xf numFmtId="0" fontId="55" fillId="32" borderId="6" applyNumberFormat="0" applyAlignment="0" applyProtection="0"/>
    <xf numFmtId="0" fontId="1" fillId="0" borderId="0"/>
    <xf numFmtId="0" fontId="55" fillId="32" borderId="6" applyNumberFormat="0" applyAlignment="0" applyProtection="0"/>
    <xf numFmtId="0" fontId="55" fillId="32" borderId="6" applyNumberFormat="0" applyAlignment="0" applyProtection="0"/>
    <xf numFmtId="0" fontId="55" fillId="32" borderId="6" applyNumberFormat="0" applyAlignment="0" applyProtection="0"/>
    <xf numFmtId="0" fontId="1" fillId="0" borderId="0"/>
    <xf numFmtId="0" fontId="55" fillId="32" borderId="6" applyNumberFormat="0" applyAlignment="0" applyProtection="0"/>
    <xf numFmtId="0" fontId="55" fillId="32" borderId="6" applyNumberFormat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9" fillId="0" borderId="0" applyFont="0" applyFill="0" applyBorder="0" applyAlignment="0" applyProtection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55" fillId="32" borderId="6" applyNumberFormat="0" applyAlignment="0" applyProtection="0"/>
    <xf numFmtId="0" fontId="1" fillId="0" borderId="0"/>
    <xf numFmtId="0" fontId="11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0" fontId="75" fillId="0" borderId="0"/>
    <xf numFmtId="43" fontId="8" fillId="0" borderId="0" applyFont="0" applyFill="0" applyBorder="0" applyAlignment="0" applyProtection="0"/>
    <xf numFmtId="0" fontId="29" fillId="0" borderId="0"/>
    <xf numFmtId="43" fontId="29" fillId="0" borderId="0" applyFont="0" applyFill="0" applyBorder="0" applyAlignment="0" applyProtection="0"/>
    <xf numFmtId="0" fontId="9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5" fillId="0" borderId="0"/>
    <xf numFmtId="0" fontId="8" fillId="0" borderId="0"/>
    <xf numFmtId="9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9" fillId="0" borderId="0"/>
    <xf numFmtId="0" fontId="29" fillId="0" borderId="0"/>
    <xf numFmtId="0" fontId="29" fillId="0" borderId="0"/>
    <xf numFmtId="0" fontId="8" fillId="0" borderId="0"/>
    <xf numFmtId="0" fontId="9" fillId="0" borderId="0"/>
    <xf numFmtId="9" fontId="5" fillId="0" borderId="0" applyFont="0" applyFill="0" applyBorder="0" applyAlignment="0" applyProtection="0"/>
    <xf numFmtId="0" fontId="221" fillId="50" borderId="0" applyNumberFormat="0" applyBorder="0" applyAlignment="0" applyProtection="0"/>
    <xf numFmtId="0" fontId="221" fillId="51" borderId="0" applyNumberFormat="0" applyBorder="0" applyAlignment="0" applyProtection="0"/>
    <xf numFmtId="0" fontId="221" fillId="72" borderId="0" applyNumberFormat="0" applyBorder="0" applyAlignment="0" applyProtection="0"/>
    <xf numFmtId="0" fontId="221" fillId="47" borderId="0" applyNumberFormat="0" applyBorder="0" applyAlignment="0" applyProtection="0"/>
    <xf numFmtId="0" fontId="221" fillId="8" borderId="0" applyNumberFormat="0" applyBorder="0" applyAlignment="0" applyProtection="0"/>
    <xf numFmtId="0" fontId="221" fillId="72" borderId="0" applyNumberFormat="0" applyBorder="0" applyAlignment="0" applyProtection="0"/>
    <xf numFmtId="0" fontId="221" fillId="46" borderId="0" applyNumberFormat="0" applyBorder="0" applyAlignment="0" applyProtection="0"/>
    <xf numFmtId="0" fontId="221" fillId="11" borderId="0" applyNumberFormat="0" applyBorder="0" applyAlignment="0" applyProtection="0"/>
    <xf numFmtId="0" fontId="221" fillId="71" borderId="0" applyNumberFormat="0" applyBorder="0" applyAlignment="0" applyProtection="0"/>
    <xf numFmtId="0" fontId="221" fillId="43" borderId="0" applyNumberFormat="0" applyBorder="0" applyAlignment="0" applyProtection="0"/>
    <xf numFmtId="0" fontId="221" fillId="46" borderId="0" applyNumberFormat="0" applyBorder="0" applyAlignment="0" applyProtection="0"/>
    <xf numFmtId="0" fontId="221" fillId="72" borderId="0" applyNumberFormat="0" applyBorder="0" applyAlignment="0" applyProtection="0"/>
    <xf numFmtId="0" fontId="238" fillId="46" borderId="0" applyNumberFormat="0" applyBorder="0" applyAlignment="0" applyProtection="0"/>
    <xf numFmtId="0" fontId="238" fillId="68" borderId="0" applyNumberFormat="0" applyBorder="0" applyAlignment="0" applyProtection="0"/>
    <xf numFmtId="0" fontId="238" fillId="53" borderId="0" applyNumberFormat="0" applyBorder="0" applyAlignment="0" applyProtection="0"/>
    <xf numFmtId="0" fontId="238" fillId="43" borderId="0" applyNumberFormat="0" applyBorder="0" applyAlignment="0" applyProtection="0"/>
    <xf numFmtId="0" fontId="238" fillId="46" borderId="0" applyNumberFormat="0" applyBorder="0" applyAlignment="0" applyProtection="0"/>
    <xf numFmtId="0" fontId="238" fillId="51" borderId="0" applyNumberFormat="0" applyBorder="0" applyAlignment="0" applyProtection="0"/>
    <xf numFmtId="0" fontId="238" fillId="81" borderId="0" applyNumberFormat="0" applyBorder="0" applyAlignment="0" applyProtection="0"/>
    <xf numFmtId="0" fontId="238" fillId="68" borderId="0" applyNumberFormat="0" applyBorder="0" applyAlignment="0" applyProtection="0"/>
    <xf numFmtId="0" fontId="238" fillId="53" borderId="0" applyNumberFormat="0" applyBorder="0" applyAlignment="0" applyProtection="0"/>
    <xf numFmtId="0" fontId="238" fillId="82" borderId="0" applyNumberFormat="0" applyBorder="0" applyAlignment="0" applyProtection="0"/>
    <xf numFmtId="0" fontId="238" fillId="26" borderId="0" applyNumberFormat="0" applyBorder="0" applyAlignment="0" applyProtection="0"/>
    <xf numFmtId="0" fontId="238" fillId="66" borderId="0" applyNumberFormat="0" applyBorder="0" applyAlignment="0" applyProtection="0"/>
    <xf numFmtId="0" fontId="228" fillId="45" borderId="0" applyNumberFormat="0" applyBorder="0" applyAlignment="0" applyProtection="0"/>
    <xf numFmtId="0" fontId="264" fillId="83" borderId="6" applyNumberFormat="0" applyAlignment="0" applyProtection="0"/>
    <xf numFmtId="0" fontId="234" fillId="30" borderId="7" applyNumberFormat="0" applyAlignment="0" applyProtection="0"/>
    <xf numFmtId="43" fontId="265" fillId="0" borderId="0" applyFont="0" applyFill="0" applyBorder="0" applyAlignment="0" applyProtection="0"/>
    <xf numFmtId="43" fontId="265" fillId="0" borderId="0" applyFont="0" applyFill="0" applyBorder="0" applyAlignment="0" applyProtection="0"/>
    <xf numFmtId="43" fontId="265" fillId="0" borderId="0" applyFont="0" applyFill="0" applyBorder="0" applyAlignment="0" applyProtection="0"/>
    <xf numFmtId="43" fontId="265" fillId="0" borderId="0" applyFont="0" applyFill="0" applyBorder="0" applyAlignment="0" applyProtection="0"/>
    <xf numFmtId="43" fontId="265" fillId="0" borderId="0" applyFont="0" applyFill="0" applyBorder="0" applyAlignment="0" applyProtection="0"/>
    <xf numFmtId="43" fontId="265" fillId="0" borderId="0" applyFont="0" applyFill="0" applyBorder="0" applyAlignment="0" applyProtection="0"/>
    <xf numFmtId="43" fontId="265" fillId="0" borderId="0" applyFont="0" applyFill="0" applyBorder="0" applyAlignment="0" applyProtection="0"/>
    <xf numFmtId="43" fontId="265" fillId="0" borderId="0" applyFont="0" applyFill="0" applyBorder="0" applyAlignment="0" applyProtection="0"/>
    <xf numFmtId="43" fontId="265" fillId="0" borderId="0" applyFont="0" applyFill="0" applyBorder="0" applyAlignment="0" applyProtection="0"/>
    <xf numFmtId="43" fontId="265" fillId="0" borderId="0" applyFont="0" applyFill="0" applyBorder="0" applyAlignment="0" applyProtection="0"/>
    <xf numFmtId="43" fontId="265" fillId="0" borderId="0" applyFont="0" applyFill="0" applyBorder="0" applyAlignment="0" applyProtection="0"/>
    <xf numFmtId="43" fontId="265" fillId="0" borderId="0" applyFont="0" applyFill="0" applyBorder="0" applyAlignment="0" applyProtection="0"/>
    <xf numFmtId="0" fontId="236" fillId="0" borderId="0" applyNumberFormat="0" applyFill="0" applyBorder="0" applyAlignment="0" applyProtection="0"/>
    <xf numFmtId="0" fontId="227" fillId="46" borderId="0" applyNumberFormat="0" applyBorder="0" applyAlignment="0" applyProtection="0"/>
    <xf numFmtId="0" fontId="266" fillId="0" borderId="38" applyNumberFormat="0" applyFill="0" applyAlignment="0" applyProtection="0"/>
    <xf numFmtId="0" fontId="267" fillId="0" borderId="39" applyNumberFormat="0" applyFill="0" applyAlignment="0" applyProtection="0"/>
    <xf numFmtId="0" fontId="268" fillId="0" borderId="40" applyNumberFormat="0" applyFill="0" applyAlignment="0" applyProtection="0"/>
    <xf numFmtId="0" fontId="268" fillId="0" borderId="0" applyNumberFormat="0" applyFill="0" applyBorder="0" applyAlignment="0" applyProtection="0"/>
    <xf numFmtId="0" fontId="230" fillId="71" borderId="6" applyNumberFormat="0" applyAlignment="0" applyProtection="0"/>
    <xf numFmtId="0" fontId="230" fillId="71" borderId="6" applyNumberFormat="0" applyAlignment="0" applyProtection="0"/>
    <xf numFmtId="0" fontId="230" fillId="71" borderId="6" applyNumberFormat="0" applyAlignment="0" applyProtection="0"/>
    <xf numFmtId="0" fontId="230" fillId="71" borderId="6" applyNumberFormat="0" applyAlignment="0" applyProtection="0"/>
    <xf numFmtId="0" fontId="230" fillId="71" borderId="6" applyNumberFormat="0" applyAlignment="0" applyProtection="0"/>
    <xf numFmtId="0" fontId="230" fillId="71" borderId="6" applyNumberFormat="0" applyAlignment="0" applyProtection="0"/>
    <xf numFmtId="0" fontId="230" fillId="71" borderId="6" applyNumberFormat="0" applyAlignment="0" applyProtection="0"/>
    <xf numFmtId="0" fontId="230" fillId="71" borderId="6" applyNumberFormat="0" applyAlignment="0" applyProtection="0"/>
    <xf numFmtId="0" fontId="230" fillId="71" borderId="6" applyNumberFormat="0" applyAlignment="0" applyProtection="0"/>
    <xf numFmtId="0" fontId="230" fillId="71" borderId="6" applyNumberFormat="0" applyAlignment="0" applyProtection="0"/>
    <xf numFmtId="0" fontId="230" fillId="71" borderId="6" applyNumberFormat="0" applyAlignment="0" applyProtection="0"/>
    <xf numFmtId="0" fontId="230" fillId="71" borderId="6" applyNumberFormat="0" applyAlignment="0" applyProtection="0"/>
    <xf numFmtId="0" fontId="230" fillId="71" borderId="6" applyNumberFormat="0" applyAlignment="0" applyProtection="0"/>
    <xf numFmtId="0" fontId="269" fillId="0" borderId="41" applyNumberFormat="0" applyFill="0" applyAlignment="0" applyProtection="0"/>
    <xf numFmtId="0" fontId="270" fillId="33" borderId="0" applyNumberFormat="0" applyBorder="0" applyAlignment="0" applyProtection="0"/>
    <xf numFmtId="0" fontId="5" fillId="0" borderId="0"/>
    <xf numFmtId="0" fontId="8" fillId="0" borderId="0"/>
    <xf numFmtId="0" fontId="9" fillId="0" borderId="0"/>
    <xf numFmtId="0" fontId="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1" fillId="83" borderId="12" applyNumberFormat="0" applyAlignment="0" applyProtection="0"/>
    <xf numFmtId="9" fontId="265" fillId="0" borderId="0" applyFont="0" applyFill="0" applyBorder="0" applyAlignment="0" applyProtection="0"/>
    <xf numFmtId="9" fontId="265" fillId="0" borderId="0" applyFont="0" applyFill="0" applyBorder="0" applyAlignment="0" applyProtection="0"/>
    <xf numFmtId="9" fontId="265" fillId="0" borderId="0" applyFont="0" applyFill="0" applyBorder="0" applyAlignment="0" applyProtection="0"/>
    <xf numFmtId="9" fontId="265" fillId="0" borderId="0" applyFont="0" applyFill="0" applyBorder="0" applyAlignment="0" applyProtection="0"/>
    <xf numFmtId="9" fontId="265" fillId="0" borderId="0" applyFont="0" applyFill="0" applyBorder="0" applyAlignment="0" applyProtection="0"/>
    <xf numFmtId="9" fontId="265" fillId="0" borderId="0" applyFont="0" applyFill="0" applyBorder="0" applyAlignment="0" applyProtection="0"/>
    <xf numFmtId="9" fontId="265" fillId="0" borderId="0" applyFont="0" applyFill="0" applyBorder="0" applyAlignment="0" applyProtection="0"/>
    <xf numFmtId="9" fontId="265" fillId="0" borderId="0" applyFont="0" applyFill="0" applyBorder="0" applyAlignment="0" applyProtection="0"/>
    <xf numFmtId="9" fontId="265" fillId="0" borderId="0" applyFont="0" applyFill="0" applyBorder="0" applyAlignment="0" applyProtection="0"/>
    <xf numFmtId="9" fontId="265" fillId="0" borderId="0" applyFont="0" applyFill="0" applyBorder="0" applyAlignment="0" applyProtection="0"/>
    <xf numFmtId="9" fontId="265" fillId="0" borderId="0" applyFont="0" applyFill="0" applyBorder="0" applyAlignment="0" applyProtection="0"/>
    <xf numFmtId="9" fontId="265" fillId="0" borderId="0" applyFont="0" applyFill="0" applyBorder="0" applyAlignment="0" applyProtection="0"/>
    <xf numFmtId="0" fontId="271" fillId="0" borderId="0" applyNumberFormat="0" applyFill="0" applyBorder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37" fillId="0" borderId="42" applyNumberForma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35" fillId="0" borderId="0" applyNumberFormat="0" applyFill="0" applyBorder="0" applyAlignment="0" applyProtection="0"/>
    <xf numFmtId="0" fontId="210" fillId="70" borderId="26" applyNumberFormat="0" applyAlignment="0" applyProtection="0"/>
    <xf numFmtId="0" fontId="210" fillId="70" borderId="26" applyNumberFormat="0" applyAlignment="0" applyProtection="0"/>
    <xf numFmtId="0" fontId="210" fillId="70" borderId="26" applyNumberFormat="0" applyAlignment="0" applyProtection="0"/>
    <xf numFmtId="0" fontId="210" fillId="70" borderId="26" applyNumberFormat="0" applyAlignment="0" applyProtection="0"/>
    <xf numFmtId="0" fontId="210" fillId="70" borderId="26" applyNumberFormat="0" applyAlignment="0" applyProtection="0"/>
    <xf numFmtId="0" fontId="210" fillId="70" borderId="26" applyNumberFormat="0" applyAlignment="0" applyProtection="0"/>
    <xf numFmtId="0" fontId="210" fillId="70" borderId="26" applyNumberFormat="0" applyAlignment="0" applyProtection="0"/>
    <xf numFmtId="0" fontId="210" fillId="70" borderId="26" applyNumberFormat="0" applyAlignment="0" applyProtection="0"/>
    <xf numFmtId="0" fontId="211" fillId="0" borderId="31" applyNumberFormat="0" applyFill="0" applyAlignment="0" applyProtection="0"/>
    <xf numFmtId="0" fontId="29" fillId="0" borderId="0"/>
    <xf numFmtId="0" fontId="9" fillId="0" borderId="0"/>
    <xf numFmtId="43" fontId="29" fillId="0" borderId="0" applyFont="0" applyFill="0" applyBorder="0" applyAlignment="0" applyProtection="0"/>
    <xf numFmtId="0" fontId="9" fillId="0" borderId="0"/>
    <xf numFmtId="43" fontId="1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72" fillId="0" borderId="0"/>
    <xf numFmtId="43" fontId="272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/>
    <xf numFmtId="43" fontId="29" fillId="0" borderId="0" applyFont="0" applyFill="0" applyBorder="0" applyAlignment="0" applyProtection="0"/>
    <xf numFmtId="0" fontId="221" fillId="0" borderId="0"/>
    <xf numFmtId="0" fontId="221" fillId="0" borderId="0"/>
    <xf numFmtId="0" fontId="221" fillId="0" borderId="0"/>
    <xf numFmtId="0" fontId="221" fillId="0" borderId="0"/>
    <xf numFmtId="0" fontId="221" fillId="0" borderId="0"/>
    <xf numFmtId="0" fontId="221" fillId="0" borderId="0"/>
    <xf numFmtId="0" fontId="221" fillId="0" borderId="0"/>
    <xf numFmtId="9" fontId="29" fillId="0" borderId="0" applyFont="0" applyFill="0" applyBorder="0" applyAlignment="0" applyProtection="0"/>
    <xf numFmtId="43" fontId="221" fillId="0" borderId="0" applyFont="0" applyFill="0" applyBorder="0" applyAlignment="0" applyProtection="0"/>
    <xf numFmtId="43" fontId="221" fillId="0" borderId="0" applyFont="0" applyFill="0" applyBorder="0" applyAlignment="0" applyProtection="0"/>
    <xf numFmtId="43" fontId="221" fillId="0" borderId="0" applyFont="0" applyFill="0" applyBorder="0" applyAlignment="0" applyProtection="0"/>
    <xf numFmtId="43" fontId="221" fillId="0" borderId="0" applyFont="0" applyFill="0" applyBorder="0" applyAlignment="0" applyProtection="0"/>
    <xf numFmtId="0" fontId="1" fillId="0" borderId="0"/>
    <xf numFmtId="0" fontId="1" fillId="0" borderId="0"/>
    <xf numFmtId="0" fontId="221" fillId="0" borderId="0"/>
    <xf numFmtId="0" fontId="221" fillId="0" borderId="0"/>
    <xf numFmtId="0" fontId="221" fillId="0" borderId="0"/>
    <xf numFmtId="43" fontId="221" fillId="0" borderId="0" applyFont="0" applyFill="0" applyBorder="0" applyAlignment="0" applyProtection="0"/>
    <xf numFmtId="0" fontId="221" fillId="4" borderId="0" applyNumberFormat="0" applyBorder="0" applyAlignment="0" applyProtection="0"/>
    <xf numFmtId="0" fontId="221" fillId="10" borderId="0" applyNumberFormat="0" applyBorder="0" applyAlignment="0" applyProtection="0"/>
    <xf numFmtId="0" fontId="221" fillId="5" borderId="0" applyNumberFormat="0" applyBorder="0" applyAlignment="0" applyProtection="0"/>
    <xf numFmtId="0" fontId="221" fillId="6" borderId="0" applyNumberFormat="0" applyBorder="0" applyAlignment="0" applyProtection="0"/>
    <xf numFmtId="0" fontId="221" fillId="12" borderId="0" applyNumberFormat="0" applyBorder="0" applyAlignment="0" applyProtection="0"/>
    <xf numFmtId="0" fontId="221" fillId="7" borderId="0" applyNumberFormat="0" applyBorder="0" applyAlignment="0" applyProtection="0"/>
    <xf numFmtId="0" fontId="221" fillId="13" borderId="0" applyNumberFormat="0" applyBorder="0" applyAlignment="0" applyProtection="0"/>
    <xf numFmtId="0" fontId="221" fillId="14" borderId="0" applyNumberFormat="0" applyBorder="0" applyAlignment="0" applyProtection="0"/>
    <xf numFmtId="0" fontId="221" fillId="9" borderId="0" applyNumberFormat="0" applyBorder="0" applyAlignment="0" applyProtection="0"/>
    <xf numFmtId="0" fontId="221" fillId="15" borderId="0" applyNumberFormat="0" applyBorder="0" applyAlignment="0" applyProtection="0"/>
    <xf numFmtId="0" fontId="221" fillId="0" borderId="0"/>
    <xf numFmtId="43" fontId="221" fillId="0" borderId="0" applyFont="0" applyFill="0" applyBorder="0" applyAlignment="0" applyProtection="0"/>
    <xf numFmtId="0" fontId="221" fillId="34" borderId="14" applyNumberFormat="0" applyFont="0" applyAlignment="0" applyProtection="0"/>
    <xf numFmtId="0" fontId="221" fillId="0" borderId="0"/>
    <xf numFmtId="0" fontId="221" fillId="0" borderId="0"/>
    <xf numFmtId="43" fontId="221" fillId="0" borderId="0" applyFont="0" applyFill="0" applyBorder="0" applyAlignment="0" applyProtection="0"/>
    <xf numFmtId="0" fontId="221" fillId="0" borderId="0"/>
    <xf numFmtId="0" fontId="221" fillId="0" borderId="0"/>
    <xf numFmtId="0" fontId="221" fillId="0" borderId="0"/>
    <xf numFmtId="0" fontId="9" fillId="0" borderId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34" borderId="14" applyNumberFormat="0" applyFont="0" applyAlignment="0" applyProtection="0"/>
    <xf numFmtId="0" fontId="29" fillId="0" borderId="0"/>
    <xf numFmtId="0" fontId="29" fillId="0" borderId="0"/>
    <xf numFmtId="43" fontId="29" fillId="0" borderId="0" applyFont="0" applyFill="0" applyBorder="0" applyAlignment="0" applyProtection="0"/>
    <xf numFmtId="0" fontId="1" fillId="0" borderId="0"/>
    <xf numFmtId="0" fontId="29" fillId="0" borderId="0"/>
    <xf numFmtId="43" fontId="29" fillId="0" borderId="0" applyFont="0" applyFill="0" applyBorder="0" applyAlignment="0" applyProtection="0"/>
    <xf numFmtId="0" fontId="1" fillId="0" borderId="0"/>
    <xf numFmtId="0" fontId="29" fillId="34" borderId="14" applyNumberFormat="0" applyFont="0" applyAlignment="0" applyProtection="0"/>
    <xf numFmtId="0" fontId="29" fillId="4" borderId="0" applyNumberFormat="0" applyBorder="0" applyAlignment="0" applyProtection="0"/>
    <xf numFmtId="0" fontId="29" fillId="10" borderId="0" applyNumberFormat="0" applyBorder="0" applyAlignment="0" applyProtection="0"/>
    <xf numFmtId="0" fontId="29" fillId="5" borderId="0" applyNumberFormat="0" applyBorder="0" applyAlignment="0" applyProtection="0"/>
    <xf numFmtId="0" fontId="29" fillId="11" borderId="0" applyNumberFormat="0" applyBorder="0" applyAlignment="0" applyProtection="0"/>
    <xf numFmtId="0" fontId="29" fillId="6" borderId="0" applyNumberFormat="0" applyBorder="0" applyAlignment="0" applyProtection="0"/>
    <xf numFmtId="0" fontId="29" fillId="12" borderId="0" applyNumberFormat="0" applyBorder="0" applyAlignment="0" applyProtection="0"/>
    <xf numFmtId="0" fontId="29" fillId="7" borderId="0" applyNumberFormat="0" applyBorder="0" applyAlignment="0" applyProtection="0"/>
    <xf numFmtId="0" fontId="29" fillId="13" borderId="0" applyNumberFormat="0" applyBorder="0" applyAlignment="0" applyProtection="0"/>
    <xf numFmtId="0" fontId="29" fillId="8" borderId="0" applyNumberFormat="0" applyBorder="0" applyAlignment="0" applyProtection="0"/>
    <xf numFmtId="0" fontId="29" fillId="14" borderId="0" applyNumberFormat="0" applyBorder="0" applyAlignment="0" applyProtection="0"/>
    <xf numFmtId="0" fontId="29" fillId="9" borderId="0" applyNumberFormat="0" applyBorder="0" applyAlignment="0" applyProtection="0"/>
    <xf numFmtId="0" fontId="29" fillId="15" borderId="0" applyNumberFormat="0" applyBorder="0" applyAlignment="0" applyProtection="0"/>
    <xf numFmtId="43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221" fillId="0" borderId="0"/>
    <xf numFmtId="0" fontId="221" fillId="0" borderId="0"/>
    <xf numFmtId="43" fontId="1" fillId="0" borderId="0" applyFont="0" applyFill="0" applyBorder="0" applyAlignment="0" applyProtection="0"/>
    <xf numFmtId="0" fontId="29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/>
    <xf numFmtId="43" fontId="9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9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29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29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29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29" fillId="0" borderId="0"/>
    <xf numFmtId="0" fontId="29" fillId="0" borderId="0"/>
    <xf numFmtId="43" fontId="29" fillId="0" borderId="0" applyFont="0" applyFill="0" applyBorder="0" applyAlignment="0" applyProtection="0"/>
    <xf numFmtId="0" fontId="9" fillId="0" borderId="0"/>
    <xf numFmtId="0" fontId="29" fillId="0" borderId="0"/>
    <xf numFmtId="43" fontId="29" fillId="0" borderId="0" applyFont="0" applyFill="0" applyBorder="0" applyAlignment="0" applyProtection="0"/>
    <xf numFmtId="0" fontId="1" fillId="0" borderId="0"/>
    <xf numFmtId="0" fontId="9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9" fillId="0" borderId="0"/>
    <xf numFmtId="0" fontId="9" fillId="0" borderId="0"/>
    <xf numFmtId="0" fontId="1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29" fillId="0" borderId="0"/>
    <xf numFmtId="43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0" fontId="1" fillId="0" borderId="0"/>
    <xf numFmtId="0" fontId="9" fillId="0" borderId="0"/>
    <xf numFmtId="0" fontId="9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9" fillId="0" borderId="0"/>
    <xf numFmtId="43" fontId="1" fillId="0" borderId="0" applyFont="0" applyFill="0" applyBorder="0" applyAlignment="0" applyProtection="0"/>
    <xf numFmtId="0" fontId="9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35" fillId="0" borderId="0">
      <protection locked="0"/>
    </xf>
    <xf numFmtId="0" fontId="1" fillId="0" borderId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9" fontId="9" fillId="0" borderId="0" applyFont="0" applyFill="0" applyBorder="0" applyAlignment="0" applyProtection="0"/>
    <xf numFmtId="43" fontId="29" fillId="0" borderId="0" applyFont="0" applyFill="0" applyBorder="0" applyAlignment="0" applyProtection="0"/>
    <xf numFmtId="9" fontId="3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2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29" fillId="0" borderId="0"/>
    <xf numFmtId="0" fontId="9" fillId="0" borderId="0"/>
    <xf numFmtId="43" fontId="8" fillId="0" borderId="0" applyFont="0" applyFill="0" applyBorder="0" applyAlignment="0" applyProtection="0"/>
    <xf numFmtId="0" fontId="36" fillId="0" borderId="0"/>
    <xf numFmtId="43" fontId="8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0" fontId="35" fillId="0" borderId="0">
      <protection locked="0"/>
    </xf>
    <xf numFmtId="0" fontId="35" fillId="0" borderId="0">
      <protection locked="0"/>
    </xf>
    <xf numFmtId="43" fontId="29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63" fillId="0" borderId="17" applyNumberFormat="0" applyFill="0" applyAlignment="0">
      <protection locked="0"/>
    </xf>
    <xf numFmtId="0" fontId="35" fillId="0" borderId="0">
      <protection locked="0"/>
    </xf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63" fillId="0" borderId="17" applyNumberFormat="0" applyFill="0" applyAlignment="0">
      <protection locked="0"/>
    </xf>
    <xf numFmtId="0" fontId="37" fillId="0" borderId="0" applyNumberFormat="0" applyFill="0" applyBorder="0" applyAlignment="0">
      <alignment vertical="top"/>
      <protection locked="0"/>
    </xf>
    <xf numFmtId="43" fontId="1" fillId="0" borderId="0" applyFont="0" applyFill="0" applyBorder="0" applyAlignment="0" applyProtection="0"/>
    <xf numFmtId="0" fontId="9" fillId="0" borderId="0"/>
    <xf numFmtId="0" fontId="1" fillId="0" borderId="0"/>
    <xf numFmtId="0" fontId="37" fillId="0" borderId="0" applyNumberFormat="0" applyFill="0" applyBorder="0" applyAlignment="0">
      <alignment vertical="top"/>
      <protection locked="0"/>
    </xf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273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73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194">
    <xf numFmtId="0" fontId="0" fillId="0" borderId="0" xfId="0"/>
    <xf numFmtId="169" fontId="275" fillId="0" borderId="0" xfId="746" applyNumberFormat="1" applyFont="1" applyFill="1" applyAlignment="1">
      <alignment vertical="center"/>
    </xf>
    <xf numFmtId="169" fontId="275" fillId="0" borderId="0" xfId="30" applyNumberFormat="1" applyFont="1" applyFill="1" applyAlignment="1">
      <alignment vertical="center"/>
    </xf>
    <xf numFmtId="169" fontId="275" fillId="0" borderId="0" xfId="746" applyNumberFormat="1" applyFont="1" applyFill="1" applyAlignment="1">
      <alignment horizontal="right" vertical="center"/>
    </xf>
    <xf numFmtId="169" fontId="275" fillId="0" borderId="0" xfId="746" applyNumberFormat="1" applyFont="1" applyFill="1" applyBorder="1" applyAlignment="1">
      <alignment vertical="center"/>
    </xf>
    <xf numFmtId="172" fontId="275" fillId="0" borderId="0" xfId="40" applyNumberFormat="1" applyFont="1" applyFill="1" applyBorder="1" applyAlignment="1">
      <alignment horizontal="right" vertical="center"/>
    </xf>
    <xf numFmtId="169" fontId="275" fillId="0" borderId="0" xfId="29" applyNumberFormat="1" applyFont="1" applyFill="1" applyBorder="1" applyAlignment="1">
      <alignment horizontal="right" vertical="center"/>
    </xf>
    <xf numFmtId="169" fontId="275" fillId="0" borderId="0" xfId="746" applyNumberFormat="1" applyFont="1" applyFill="1" applyBorder="1" applyAlignment="1">
      <alignment horizontal="right" vertical="center"/>
    </xf>
    <xf numFmtId="173" fontId="275" fillId="0" borderId="0" xfId="28" applyNumberFormat="1" applyFont="1" applyFill="1" applyAlignment="1">
      <alignment horizontal="center" vertical="center"/>
    </xf>
    <xf numFmtId="172" fontId="275" fillId="0" borderId="0" xfId="28" applyNumberFormat="1" applyFont="1" applyFill="1" applyAlignment="1">
      <alignment vertical="center"/>
    </xf>
    <xf numFmtId="172" fontId="275" fillId="0" borderId="0" xfId="28" applyNumberFormat="1" applyFont="1" applyFill="1" applyBorder="1" applyAlignment="1">
      <alignment vertical="center"/>
    </xf>
    <xf numFmtId="169" fontId="275" fillId="0" borderId="0" xfId="28" applyNumberFormat="1" applyFont="1" applyFill="1" applyAlignment="1">
      <alignment vertical="center"/>
    </xf>
    <xf numFmtId="169" fontId="275" fillId="0" borderId="0" xfId="28" applyNumberFormat="1" applyFont="1" applyFill="1" applyBorder="1" applyAlignment="1">
      <alignment vertical="center"/>
    </xf>
    <xf numFmtId="169" fontId="275" fillId="0" borderId="0" xfId="28" applyNumberFormat="1" applyFont="1" applyFill="1" applyBorder="1" applyAlignment="1">
      <alignment horizontal="right" vertical="center"/>
    </xf>
    <xf numFmtId="172" fontId="275" fillId="0" borderId="0" xfId="28" applyNumberFormat="1" applyFont="1" applyFill="1" applyBorder="1" applyAlignment="1">
      <alignment horizontal="right" vertical="center"/>
    </xf>
    <xf numFmtId="169" fontId="275" fillId="0" borderId="0" xfId="28" applyNumberFormat="1" applyFont="1" applyFill="1" applyAlignment="1">
      <alignment horizontal="right" vertical="center"/>
    </xf>
    <xf numFmtId="169" fontId="275" fillId="0" borderId="3" xfId="28" applyNumberFormat="1" applyFont="1" applyFill="1" applyBorder="1" applyAlignment="1">
      <alignment vertical="center"/>
    </xf>
    <xf numFmtId="172" fontId="275" fillId="0" borderId="3" xfId="28" applyNumberFormat="1" applyFont="1" applyFill="1" applyBorder="1" applyAlignment="1">
      <alignment vertical="center"/>
    </xf>
    <xf numFmtId="172" fontId="275" fillId="0" borderId="0" xfId="28" applyNumberFormat="1" applyFont="1" applyFill="1" applyAlignment="1">
      <alignment horizontal="center" vertical="center"/>
    </xf>
    <xf numFmtId="169" fontId="275" fillId="0" borderId="3" xfId="28" applyNumberFormat="1" applyFont="1" applyFill="1" applyBorder="1" applyAlignment="1">
      <alignment horizontal="right" vertical="center"/>
    </xf>
    <xf numFmtId="172" fontId="275" fillId="0" borderId="4" xfId="28" applyNumberFormat="1" applyFont="1" applyFill="1" applyBorder="1" applyAlignment="1">
      <alignment vertical="center"/>
    </xf>
    <xf numFmtId="174" fontId="275" fillId="0" borderId="0" xfId="28" applyNumberFormat="1" applyFont="1" applyFill="1" applyBorder="1" applyAlignment="1">
      <alignment vertical="center"/>
    </xf>
    <xf numFmtId="175" fontId="275" fillId="0" borderId="0" xfId="28" applyNumberFormat="1" applyFont="1" applyFill="1" applyBorder="1"/>
    <xf numFmtId="173" fontId="275" fillId="0" borderId="0" xfId="126" applyNumberFormat="1" applyFont="1" applyFill="1" applyAlignment="1">
      <alignment horizontal="center" vertical="center"/>
    </xf>
    <xf numFmtId="172" fontId="275" fillId="0" borderId="0" xfId="126" applyNumberFormat="1" applyFont="1" applyFill="1" applyAlignment="1">
      <alignment vertical="center"/>
    </xf>
    <xf numFmtId="172" fontId="275" fillId="0" borderId="0" xfId="126" applyNumberFormat="1" applyFont="1" applyFill="1" applyBorder="1" applyAlignment="1">
      <alignment vertical="center"/>
    </xf>
    <xf numFmtId="172" fontId="275" fillId="0" borderId="3" xfId="126" applyNumberFormat="1" applyFont="1" applyFill="1" applyBorder="1" applyAlignment="1">
      <alignment vertical="center"/>
    </xf>
    <xf numFmtId="172" fontId="275" fillId="0" borderId="0" xfId="126" applyNumberFormat="1" applyFont="1" applyFill="1" applyAlignment="1">
      <alignment horizontal="center" vertical="center"/>
    </xf>
    <xf numFmtId="172" fontId="275" fillId="0" borderId="4" xfId="126" applyNumberFormat="1" applyFont="1" applyFill="1" applyBorder="1" applyAlignment="1">
      <alignment vertical="center"/>
    </xf>
    <xf numFmtId="174" fontId="275" fillId="0" borderId="0" xfId="126" applyNumberFormat="1" applyFont="1" applyFill="1" applyBorder="1" applyAlignment="1">
      <alignment vertical="center"/>
    </xf>
    <xf numFmtId="175" fontId="275" fillId="0" borderId="0" xfId="126" applyNumberFormat="1" applyFont="1" applyFill="1" applyBorder="1"/>
    <xf numFmtId="172" fontId="275" fillId="0" borderId="3" xfId="28" applyNumberFormat="1" applyFont="1" applyFill="1" applyBorder="1" applyAlignment="1">
      <alignment horizontal="right" vertical="center"/>
    </xf>
    <xf numFmtId="172" fontId="275" fillId="0" borderId="4" xfId="28" applyNumberFormat="1" applyFont="1" applyFill="1" applyBorder="1" applyAlignment="1">
      <alignment horizontal="right" vertical="center"/>
    </xf>
    <xf numFmtId="250" fontId="275" fillId="0" borderId="4" xfId="28" applyNumberFormat="1" applyFont="1" applyFill="1" applyBorder="1" applyAlignment="1">
      <alignment vertical="center"/>
    </xf>
    <xf numFmtId="250" fontId="275" fillId="0" borderId="0" xfId="28" applyNumberFormat="1" applyFont="1" applyFill="1" applyBorder="1" applyAlignment="1">
      <alignment vertical="center"/>
    </xf>
    <xf numFmtId="251" fontId="275" fillId="0" borderId="0" xfId="126" applyNumberFormat="1" applyFont="1" applyFill="1" applyAlignment="1">
      <alignment vertical="center"/>
    </xf>
    <xf numFmtId="251" fontId="275" fillId="0" borderId="4" xfId="28" applyNumberFormat="1" applyFont="1" applyFill="1" applyBorder="1" applyAlignment="1">
      <alignment vertical="center"/>
    </xf>
    <xf numFmtId="251" fontId="275" fillId="0" borderId="0" xfId="28" applyNumberFormat="1" applyFont="1" applyFill="1" applyBorder="1" applyAlignment="1">
      <alignment vertical="center"/>
    </xf>
    <xf numFmtId="0" fontId="274" fillId="0" borderId="0" xfId="487" applyFont="1" applyAlignment="1">
      <alignment horizontal="left" vertical="center"/>
    </xf>
    <xf numFmtId="37" fontId="275" fillId="0" borderId="0" xfId="487" applyNumberFormat="1" applyFont="1" applyAlignment="1">
      <alignment horizontal="center" vertical="center"/>
    </xf>
    <xf numFmtId="37" fontId="275" fillId="0" borderId="0" xfId="498" applyNumberFormat="1" applyFont="1" applyAlignment="1">
      <alignment horizontal="center" vertical="center"/>
    </xf>
    <xf numFmtId="169" fontId="275" fillId="0" borderId="0" xfId="498" applyNumberFormat="1" applyFont="1" applyAlignment="1">
      <alignment horizontal="center" vertical="center"/>
    </xf>
    <xf numFmtId="37" fontId="275" fillId="0" borderId="0" xfId="487" applyNumberFormat="1" applyFont="1" applyAlignment="1">
      <alignment vertical="center"/>
    </xf>
    <xf numFmtId="0" fontId="274" fillId="0" borderId="3" xfId="0" applyFont="1" applyBorder="1" applyAlignment="1">
      <alignment horizontal="left" vertical="center"/>
    </xf>
    <xf numFmtId="37" fontId="275" fillId="0" borderId="3" xfId="487" applyNumberFormat="1" applyFont="1" applyBorder="1" applyAlignment="1">
      <alignment horizontal="center" vertical="center"/>
    </xf>
    <xf numFmtId="37" fontId="275" fillId="0" borderId="3" xfId="498" applyNumberFormat="1" applyFont="1" applyBorder="1" applyAlignment="1">
      <alignment horizontal="center" vertical="center"/>
    </xf>
    <xf numFmtId="169" fontId="275" fillId="0" borderId="3" xfId="498" applyNumberFormat="1" applyFont="1" applyBorder="1" applyAlignment="1">
      <alignment horizontal="center" vertical="center"/>
    </xf>
    <xf numFmtId="0" fontId="274" fillId="0" borderId="0" xfId="487" applyFont="1" applyAlignment="1">
      <alignment vertical="center"/>
    </xf>
    <xf numFmtId="37" fontId="275" fillId="0" borderId="0" xfId="487" applyNumberFormat="1" applyFont="1" applyAlignment="1">
      <alignment horizontal="centerContinuous" vertical="center"/>
    </xf>
    <xf numFmtId="37" fontId="275" fillId="0" borderId="0" xfId="498" applyNumberFormat="1" applyFont="1" applyAlignment="1">
      <alignment horizontal="centerContinuous" vertical="center"/>
    </xf>
    <xf numFmtId="169" fontId="275" fillId="0" borderId="0" xfId="498" applyNumberFormat="1" applyFont="1" applyAlignment="1">
      <alignment horizontal="centerContinuous" vertical="center"/>
    </xf>
    <xf numFmtId="38" fontId="275" fillId="0" borderId="0" xfId="487" applyNumberFormat="1" applyFont="1" applyAlignment="1">
      <alignment horizontal="centerContinuous" vertical="center"/>
    </xf>
    <xf numFmtId="0" fontId="274" fillId="0" borderId="0" xfId="487" applyFont="1" applyAlignment="1">
      <alignment horizontal="center" vertical="center"/>
    </xf>
    <xf numFmtId="167" fontId="274" fillId="0" borderId="0" xfId="487" applyNumberFormat="1" applyFont="1" applyAlignment="1">
      <alignment horizontal="right" vertical="center"/>
    </xf>
    <xf numFmtId="0" fontId="274" fillId="0" borderId="0" xfId="0" applyFont="1" applyAlignment="1">
      <alignment horizontal="right" vertical="center"/>
    </xf>
    <xf numFmtId="167" fontId="274" fillId="0" borderId="0" xfId="0" applyNumberFormat="1" applyFont="1" applyAlignment="1">
      <alignment horizontal="right" vertical="center"/>
    </xf>
    <xf numFmtId="0" fontId="274" fillId="0" borderId="0" xfId="0" quotePrefix="1" applyFont="1" applyAlignment="1">
      <alignment horizontal="right" vertical="center"/>
    </xf>
    <xf numFmtId="0" fontId="274" fillId="0" borderId="0" xfId="0" applyFont="1" applyAlignment="1">
      <alignment horizontal="center" vertical="center"/>
    </xf>
    <xf numFmtId="37" fontId="274" fillId="0" borderId="3" xfId="498" applyNumberFormat="1" applyFont="1" applyBorder="1" applyAlignment="1">
      <alignment horizontal="center" vertical="center"/>
    </xf>
    <xf numFmtId="169" fontId="274" fillId="0" borderId="3" xfId="498" quotePrefix="1" applyNumberFormat="1" applyFont="1" applyBorder="1" applyAlignment="1">
      <alignment horizontal="right" vertical="center"/>
    </xf>
    <xf numFmtId="37" fontId="274" fillId="0" borderId="0" xfId="498" applyNumberFormat="1" applyFont="1" applyAlignment="1">
      <alignment horizontal="center" vertical="center"/>
    </xf>
    <xf numFmtId="169" fontId="274" fillId="0" borderId="0" xfId="498" quotePrefix="1" applyNumberFormat="1" applyFont="1" applyAlignment="1">
      <alignment horizontal="right" vertical="center"/>
    </xf>
    <xf numFmtId="0" fontId="274" fillId="0" borderId="0" xfId="0" applyFont="1" applyAlignment="1">
      <alignment vertical="center"/>
    </xf>
    <xf numFmtId="37" fontId="275" fillId="0" borderId="0" xfId="0" applyNumberFormat="1" applyFont="1" applyAlignment="1">
      <alignment vertical="center"/>
    </xf>
    <xf numFmtId="170" fontId="275" fillId="0" borderId="0" xfId="0" applyNumberFormat="1" applyFont="1" applyAlignment="1">
      <alignment vertical="center"/>
    </xf>
    <xf numFmtId="37" fontId="275" fillId="0" borderId="0" xfId="0" applyNumberFormat="1" applyFont="1" applyAlignment="1">
      <alignment horizontal="center" vertical="center"/>
    </xf>
    <xf numFmtId="0" fontId="275" fillId="0" borderId="0" xfId="0" applyFont="1" applyAlignment="1">
      <alignment vertical="center"/>
    </xf>
    <xf numFmtId="37" fontId="276" fillId="0" borderId="0" xfId="0" applyNumberFormat="1" applyFont="1" applyAlignment="1">
      <alignment horizontal="center" vertical="center"/>
    </xf>
    <xf numFmtId="169" fontId="275" fillId="0" borderId="0" xfId="0" applyNumberFormat="1" applyFont="1" applyAlignment="1">
      <alignment horizontal="right" vertical="center"/>
    </xf>
    <xf numFmtId="169" fontId="275" fillId="0" borderId="0" xfId="0" applyNumberFormat="1" applyFont="1" applyAlignment="1">
      <alignment vertical="center"/>
    </xf>
    <xf numFmtId="169" fontId="275" fillId="0" borderId="3" xfId="0" applyNumberFormat="1" applyFont="1" applyBorder="1" applyAlignment="1">
      <alignment vertical="center"/>
    </xf>
    <xf numFmtId="169" fontId="275" fillId="0" borderId="3" xfId="0" applyNumberFormat="1" applyFont="1" applyBorder="1" applyAlignment="1">
      <alignment horizontal="right" vertical="center"/>
    </xf>
    <xf numFmtId="169" fontId="275" fillId="0" borderId="0" xfId="0" applyNumberFormat="1" applyFont="1" applyAlignment="1">
      <alignment horizontal="center" vertical="center"/>
    </xf>
    <xf numFmtId="171" fontId="275" fillId="0" borderId="0" xfId="0" applyNumberFormat="1" applyFont="1" applyAlignment="1">
      <alignment horizontal="center" vertical="center"/>
    </xf>
    <xf numFmtId="170" fontId="275" fillId="0" borderId="0" xfId="0" applyNumberFormat="1" applyFont="1" applyAlignment="1">
      <alignment horizontal="center" vertical="center"/>
    </xf>
    <xf numFmtId="172" fontId="275" fillId="0" borderId="3" xfId="0" applyNumberFormat="1" applyFont="1" applyBorder="1" applyAlignment="1">
      <alignment horizontal="right" vertical="center"/>
    </xf>
    <xf numFmtId="170" fontId="275" fillId="0" borderId="0" xfId="0" applyNumberFormat="1" applyFont="1" applyAlignment="1">
      <alignment horizontal="right" vertical="center"/>
    </xf>
    <xf numFmtId="49" fontId="275" fillId="0" borderId="0" xfId="0" applyNumberFormat="1" applyFont="1" applyAlignment="1">
      <alignment horizontal="center" vertical="center"/>
    </xf>
    <xf numFmtId="172" fontId="275" fillId="0" borderId="4" xfId="0" applyNumberFormat="1" applyFont="1" applyBorder="1" applyAlignment="1">
      <alignment horizontal="right" vertical="center"/>
    </xf>
    <xf numFmtId="169" fontId="275" fillId="0" borderId="4" xfId="0" applyNumberFormat="1" applyFont="1" applyBorder="1" applyAlignment="1">
      <alignment horizontal="right" vertical="center"/>
    </xf>
    <xf numFmtId="37" fontId="276" fillId="0" borderId="0" xfId="498" applyNumberFormat="1" applyFont="1" applyAlignment="1">
      <alignment horizontal="center" vertical="center"/>
    </xf>
    <xf numFmtId="37" fontId="276" fillId="0" borderId="0" xfId="487" applyNumberFormat="1" applyFont="1" applyAlignment="1">
      <alignment horizontal="center" vertical="center"/>
    </xf>
    <xf numFmtId="169" fontId="275" fillId="0" borderId="0" xfId="498" applyNumberFormat="1" applyFont="1" applyAlignment="1">
      <alignment horizontal="right" vertical="center"/>
    </xf>
    <xf numFmtId="167" fontId="275" fillId="0" borderId="0" xfId="487" applyNumberFormat="1" applyFont="1" applyAlignment="1">
      <alignment horizontal="right" vertical="center"/>
    </xf>
    <xf numFmtId="169" fontId="275" fillId="0" borderId="0" xfId="498" applyNumberFormat="1" applyFont="1" applyAlignment="1">
      <alignment vertical="center"/>
    </xf>
    <xf numFmtId="37" fontId="275" fillId="0" borderId="0" xfId="498" applyNumberFormat="1" applyFont="1" applyAlignment="1">
      <alignment vertical="center"/>
    </xf>
    <xf numFmtId="0" fontId="275" fillId="0" borderId="0" xfId="487" applyFont="1" applyAlignment="1">
      <alignment horizontal="center" vertical="center"/>
    </xf>
    <xf numFmtId="0" fontId="274" fillId="0" borderId="3" xfId="487" applyFont="1" applyBorder="1" applyAlignment="1">
      <alignment vertical="center"/>
    </xf>
    <xf numFmtId="37" fontId="275" fillId="0" borderId="3" xfId="487" applyNumberFormat="1" applyFont="1" applyBorder="1" applyAlignment="1">
      <alignment horizontal="centerContinuous" vertical="center"/>
    </xf>
    <xf numFmtId="37" fontId="275" fillId="0" borderId="3" xfId="498" applyNumberFormat="1" applyFont="1" applyBorder="1" applyAlignment="1">
      <alignment horizontal="centerContinuous" vertical="center"/>
    </xf>
    <xf numFmtId="169" fontId="275" fillId="0" borderId="3" xfId="498" applyNumberFormat="1" applyFont="1" applyBorder="1" applyAlignment="1">
      <alignment horizontal="centerContinuous" vertical="center"/>
    </xf>
    <xf numFmtId="37" fontId="275" fillId="0" borderId="0" xfId="0" applyNumberFormat="1" applyFont="1" applyAlignment="1">
      <alignment horizontal="left" vertical="center"/>
    </xf>
    <xf numFmtId="49" fontId="275" fillId="0" borderId="0" xfId="0" quotePrefix="1" applyNumberFormat="1" applyFont="1" applyAlignment="1">
      <alignment horizontal="center" vertical="center"/>
    </xf>
    <xf numFmtId="169" fontId="275" fillId="0" borderId="43" xfId="0" applyNumberFormat="1" applyFont="1" applyBorder="1" applyAlignment="1">
      <alignment horizontal="right" vertical="center"/>
    </xf>
    <xf numFmtId="172" fontId="275" fillId="0" borderId="3" xfId="0" applyNumberFormat="1" applyFont="1" applyBorder="1" applyAlignment="1">
      <alignment vertical="center"/>
    </xf>
    <xf numFmtId="172" fontId="275" fillId="0" borderId="0" xfId="0" applyNumberFormat="1" applyFont="1" applyAlignment="1">
      <alignment vertical="center"/>
    </xf>
    <xf numFmtId="0" fontId="275" fillId="0" borderId="0" xfId="0" quotePrefix="1" applyFont="1" applyAlignment="1">
      <alignment vertical="center"/>
    </xf>
    <xf numFmtId="37" fontId="275" fillId="0" borderId="0" xfId="0" quotePrefix="1" applyNumberFormat="1" applyFont="1" applyAlignment="1">
      <alignment vertical="center"/>
    </xf>
    <xf numFmtId="172" fontId="275" fillId="0" borderId="0" xfId="0" applyNumberFormat="1" applyFont="1" applyAlignment="1">
      <alignment horizontal="right" vertical="center"/>
    </xf>
    <xf numFmtId="167" fontId="275" fillId="0" borderId="0" xfId="0" applyNumberFormat="1" applyFont="1" applyAlignment="1">
      <alignment vertical="center"/>
    </xf>
    <xf numFmtId="0" fontId="274" fillId="0" borderId="3" xfId="0" applyFont="1" applyBorder="1" applyAlignment="1">
      <alignment vertical="center"/>
    </xf>
    <xf numFmtId="0" fontId="275" fillId="0" borderId="3" xfId="0" applyFont="1" applyBorder="1" applyAlignment="1">
      <alignment vertical="center"/>
    </xf>
    <xf numFmtId="167" fontId="275" fillId="0" borderId="3" xfId="0" applyNumberFormat="1" applyFont="1" applyBorder="1" applyAlignment="1">
      <alignment vertical="center"/>
    </xf>
    <xf numFmtId="0" fontId="275" fillId="0" borderId="0" xfId="0" applyFont="1" applyAlignment="1">
      <alignment horizontal="right" vertical="center"/>
    </xf>
    <xf numFmtId="0" fontId="274" fillId="0" borderId="3" xfId="0" applyFont="1" applyBorder="1" applyAlignment="1">
      <alignment horizontal="center" vertical="center"/>
    </xf>
    <xf numFmtId="37" fontId="274" fillId="0" borderId="3" xfId="0" applyNumberFormat="1" applyFont="1" applyBorder="1" applyAlignment="1">
      <alignment horizontal="center" vertical="center"/>
    </xf>
    <xf numFmtId="169" fontId="274" fillId="0" borderId="3" xfId="487" quotePrefix="1" applyNumberFormat="1" applyFont="1" applyBorder="1" applyAlignment="1">
      <alignment horizontal="right" vertical="center"/>
    </xf>
    <xf numFmtId="37" fontId="274" fillId="0" borderId="0" xfId="0" applyNumberFormat="1" applyFont="1" applyAlignment="1">
      <alignment horizontal="center" vertical="center"/>
    </xf>
    <xf numFmtId="172" fontId="275" fillId="0" borderId="4" xfId="0" applyNumberFormat="1" applyFont="1" applyBorder="1" applyAlignment="1">
      <alignment vertical="center"/>
    </xf>
    <xf numFmtId="0" fontId="274" fillId="0" borderId="0" xfId="0" quotePrefix="1" applyFont="1" applyAlignment="1">
      <alignment vertical="center"/>
    </xf>
    <xf numFmtId="176" fontId="274" fillId="0" borderId="0" xfId="487" applyNumberFormat="1" applyFont="1" applyAlignment="1">
      <alignment vertical="center"/>
    </xf>
    <xf numFmtId="176" fontId="274" fillId="0" borderId="3" xfId="487" applyNumberFormat="1" applyFont="1" applyBorder="1" applyAlignment="1">
      <alignment vertical="center"/>
    </xf>
    <xf numFmtId="0" fontId="275" fillId="0" borderId="3" xfId="487" applyFont="1" applyBorder="1" applyAlignment="1">
      <alignment vertical="center"/>
    </xf>
    <xf numFmtId="0" fontId="275" fillId="0" borderId="0" xfId="487" applyFont="1" applyAlignment="1">
      <alignment vertical="center"/>
    </xf>
    <xf numFmtId="0" fontId="275" fillId="0" borderId="0" xfId="736" applyFont="1" applyAlignment="1">
      <alignment vertical="center"/>
    </xf>
    <xf numFmtId="0" fontId="275" fillId="0" borderId="0" xfId="736" applyFont="1" applyAlignment="1">
      <alignment horizontal="center" vertical="center"/>
    </xf>
    <xf numFmtId="169" fontId="275" fillId="0" borderId="0" xfId="736" applyNumberFormat="1" applyFont="1" applyAlignment="1">
      <alignment horizontal="right" vertical="center"/>
    </xf>
    <xf numFmtId="0" fontId="274" fillId="0" borderId="0" xfId="498" applyFont="1" applyAlignment="1">
      <alignment horizontal="right" vertical="center"/>
    </xf>
    <xf numFmtId="173" fontId="274" fillId="0" borderId="3" xfId="736" applyNumberFormat="1" applyFont="1" applyBorder="1" applyAlignment="1">
      <alignment horizontal="center" vertical="center"/>
    </xf>
    <xf numFmtId="173" fontId="274" fillId="0" borderId="3" xfId="736" applyNumberFormat="1" applyFont="1" applyBorder="1" applyAlignment="1">
      <alignment horizontal="right" vertical="center"/>
    </xf>
    <xf numFmtId="169" fontId="274" fillId="0" borderId="0" xfId="736" applyNumberFormat="1" applyFont="1" applyAlignment="1">
      <alignment horizontal="center" vertical="center"/>
    </xf>
    <xf numFmtId="0" fontId="274" fillId="0" borderId="0" xfId="735" applyFont="1" applyAlignment="1">
      <alignment horizontal="right" vertical="center"/>
    </xf>
    <xf numFmtId="37" fontId="274" fillId="0" borderId="0" xfId="735" applyNumberFormat="1" applyFont="1" applyAlignment="1">
      <alignment horizontal="right" vertical="center"/>
    </xf>
    <xf numFmtId="37" fontId="274" fillId="0" borderId="3" xfId="735" applyNumberFormat="1" applyFont="1" applyBorder="1" applyAlignment="1">
      <alignment horizontal="center" vertical="center"/>
    </xf>
    <xf numFmtId="37" fontId="274" fillId="0" borderId="3" xfId="735" applyNumberFormat="1" applyFont="1" applyBorder="1" applyAlignment="1">
      <alignment horizontal="right" vertical="center"/>
    </xf>
    <xf numFmtId="37" fontId="274" fillId="0" borderId="3" xfId="735" quotePrefix="1" applyNumberFormat="1" applyFont="1" applyBorder="1" applyAlignment="1">
      <alignment horizontal="right" vertical="center"/>
    </xf>
    <xf numFmtId="0" fontId="275" fillId="0" borderId="0" xfId="736" applyFont="1" applyAlignment="1">
      <alignment horizontal="left" vertical="center"/>
    </xf>
    <xf numFmtId="0" fontId="274" fillId="0" borderId="0" xfId="498" applyFont="1" applyAlignment="1">
      <alignment horizontal="left" vertical="center"/>
    </xf>
    <xf numFmtId="170" fontId="275" fillId="0" borderId="0" xfId="487" applyNumberFormat="1" applyFont="1" applyAlignment="1">
      <alignment horizontal="right" vertical="center"/>
    </xf>
    <xf numFmtId="169" fontId="275" fillId="0" borderId="0" xfId="487" applyNumberFormat="1" applyFont="1" applyAlignment="1">
      <alignment horizontal="right" vertical="center"/>
    </xf>
    <xf numFmtId="0" fontId="274" fillId="0" borderId="0" xfId="736" applyFont="1" applyAlignment="1">
      <alignment horizontal="left" vertical="center"/>
    </xf>
    <xf numFmtId="169" fontId="275" fillId="0" borderId="0" xfId="488" applyNumberFormat="1" applyFont="1" applyAlignment="1">
      <alignment horizontal="right" vertical="center"/>
    </xf>
    <xf numFmtId="0" fontId="275" fillId="0" borderId="0" xfId="498" applyFont="1" applyAlignment="1">
      <alignment horizontal="left" vertical="center"/>
    </xf>
    <xf numFmtId="0" fontId="275" fillId="0" borderId="0" xfId="488" applyFont="1" applyAlignment="1">
      <alignment horizontal="right" vertical="center"/>
    </xf>
    <xf numFmtId="169" fontId="275" fillId="0" borderId="3" xfId="488" applyNumberFormat="1" applyFont="1" applyBorder="1" applyAlignment="1">
      <alignment horizontal="right" vertical="center"/>
    </xf>
    <xf numFmtId="169" fontId="277" fillId="0" borderId="0" xfId="488" applyNumberFormat="1" applyFont="1" applyAlignment="1">
      <alignment horizontal="right" vertical="center"/>
    </xf>
    <xf numFmtId="0" fontId="274" fillId="0" borderId="0" xfId="498" applyFont="1" applyAlignment="1">
      <alignment vertical="center"/>
    </xf>
    <xf numFmtId="37" fontId="275" fillId="0" borderId="0" xfId="736" applyNumberFormat="1" applyFont="1" applyAlignment="1">
      <alignment horizontal="center" vertical="center"/>
    </xf>
    <xf numFmtId="169" fontId="275" fillId="0" borderId="4" xfId="736" applyNumberFormat="1" applyFont="1" applyBorder="1" applyAlignment="1">
      <alignment horizontal="right" vertical="center"/>
    </xf>
    <xf numFmtId="37" fontId="275" fillId="0" borderId="3" xfId="735" applyNumberFormat="1" applyFont="1" applyBorder="1" applyAlignment="1">
      <alignment vertical="center"/>
    </xf>
    <xf numFmtId="176" fontId="275" fillId="0" borderId="3" xfId="487" applyNumberFormat="1" applyFont="1" applyBorder="1" applyAlignment="1">
      <alignment vertical="center"/>
    </xf>
    <xf numFmtId="37" fontId="275" fillId="0" borderId="3" xfId="487" applyNumberFormat="1" applyFont="1" applyBorder="1" applyAlignment="1">
      <alignment vertical="center"/>
    </xf>
    <xf numFmtId="0" fontId="275" fillId="0" borderId="0" xfId="735" applyFont="1" applyAlignment="1">
      <alignment vertical="center"/>
    </xf>
    <xf numFmtId="176" fontId="275" fillId="0" borderId="0" xfId="735" applyNumberFormat="1" applyFont="1" applyAlignment="1">
      <alignment vertical="center"/>
    </xf>
    <xf numFmtId="170" fontId="274" fillId="0" borderId="0" xfId="487" applyNumberFormat="1" applyFont="1" applyAlignment="1">
      <alignment vertical="center"/>
    </xf>
    <xf numFmtId="170" fontId="275" fillId="0" borderId="0" xfId="487" applyNumberFormat="1" applyFont="1" applyAlignment="1">
      <alignment horizontal="center" vertical="center"/>
    </xf>
    <xf numFmtId="170" fontId="274" fillId="0" borderId="3" xfId="487" applyNumberFormat="1" applyFont="1" applyBorder="1" applyAlignment="1">
      <alignment vertical="center"/>
    </xf>
    <xf numFmtId="170" fontId="275" fillId="0" borderId="3" xfId="487" applyNumberFormat="1" applyFont="1" applyBorder="1" applyAlignment="1">
      <alignment horizontal="center" vertical="center"/>
    </xf>
    <xf numFmtId="170" fontId="274" fillId="0" borderId="0" xfId="735" applyNumberFormat="1" applyFont="1" applyAlignment="1">
      <alignment horizontal="center" vertical="center"/>
    </xf>
    <xf numFmtId="170" fontId="274" fillId="0" borderId="0" xfId="735" applyNumberFormat="1" applyFont="1" applyAlignment="1">
      <alignment vertical="center"/>
    </xf>
    <xf numFmtId="0" fontId="274" fillId="0" borderId="3" xfId="735" applyFont="1" applyBorder="1" applyAlignment="1">
      <alignment horizontal="right" vertical="center"/>
    </xf>
    <xf numFmtId="49" fontId="274" fillId="0" borderId="0" xfId="735" applyNumberFormat="1" applyFont="1" applyAlignment="1">
      <alignment horizontal="right" vertical="center"/>
    </xf>
    <xf numFmtId="170" fontId="274" fillId="0" borderId="0" xfId="735" applyNumberFormat="1" applyFont="1" applyAlignment="1">
      <alignment horizontal="right" vertical="center"/>
    </xf>
    <xf numFmtId="49" fontId="274" fillId="0" borderId="3" xfId="735" applyNumberFormat="1" applyFont="1" applyBorder="1" applyAlignment="1">
      <alignment horizontal="center" vertical="center"/>
    </xf>
    <xf numFmtId="49" fontId="274" fillId="0" borderId="3" xfId="735" applyNumberFormat="1" applyFont="1" applyBorder="1" applyAlignment="1">
      <alignment horizontal="right" vertical="center"/>
    </xf>
    <xf numFmtId="49" fontId="274" fillId="0" borderId="3" xfId="735" quotePrefix="1" applyNumberFormat="1" applyFont="1" applyBorder="1" applyAlignment="1">
      <alignment horizontal="right" vertical="center"/>
    </xf>
    <xf numFmtId="170" fontId="274" fillId="0" borderId="0" xfId="736" applyNumberFormat="1" applyFont="1" applyAlignment="1">
      <alignment horizontal="right" vertical="center"/>
    </xf>
    <xf numFmtId="170" fontId="278" fillId="0" borderId="0" xfId="736" applyNumberFormat="1" applyFont="1" applyAlignment="1">
      <alignment horizontal="right" vertical="center"/>
    </xf>
    <xf numFmtId="0" fontId="274" fillId="0" borderId="0" xfId="487" applyFont="1" applyAlignment="1">
      <alignment vertical="center" wrapText="1"/>
    </xf>
    <xf numFmtId="3" fontId="275" fillId="0" borderId="0" xfId="736" applyNumberFormat="1" applyFont="1" applyAlignment="1">
      <alignment horizontal="center" vertical="center"/>
    </xf>
    <xf numFmtId="176" fontId="275" fillId="0" borderId="0" xfId="488" applyNumberFormat="1" applyFont="1" applyAlignment="1">
      <alignment horizontal="right" vertical="center"/>
    </xf>
    <xf numFmtId="169" fontId="275" fillId="0" borderId="3" xfId="736" applyNumberFormat="1" applyFont="1" applyBorder="1" applyAlignment="1">
      <alignment horizontal="right" vertical="center"/>
    </xf>
    <xf numFmtId="170" fontId="275" fillId="0" borderId="0" xfId="736" applyNumberFormat="1" applyFont="1" applyAlignment="1">
      <alignment horizontal="right" vertical="center"/>
    </xf>
    <xf numFmtId="169" fontId="275" fillId="0" borderId="0" xfId="736" applyNumberFormat="1" applyFont="1" applyAlignment="1">
      <alignment horizontal="center" vertical="center"/>
    </xf>
    <xf numFmtId="0" fontId="275" fillId="0" borderId="0" xfId="0" applyFont="1" applyAlignment="1">
      <alignment horizontal="center" vertical="center"/>
    </xf>
    <xf numFmtId="169" fontId="277" fillId="0" borderId="0" xfId="0" applyNumberFormat="1" applyFont="1" applyAlignment="1">
      <alignment horizontal="right" vertical="center"/>
    </xf>
    <xf numFmtId="0" fontId="275" fillId="0" borderId="0" xfId="498" applyFont="1" applyAlignment="1">
      <alignment vertical="center"/>
    </xf>
    <xf numFmtId="170" fontId="275" fillId="0" borderId="3" xfId="487" applyNumberFormat="1" applyFont="1" applyBorder="1" applyAlignment="1">
      <alignment vertical="center"/>
    </xf>
    <xf numFmtId="170" fontId="275" fillId="0" borderId="0" xfId="735" applyNumberFormat="1" applyFont="1" applyAlignment="1">
      <alignment vertical="center"/>
    </xf>
    <xf numFmtId="3" fontId="274" fillId="0" borderId="3" xfId="0" applyNumberFormat="1" applyFont="1" applyBorder="1" applyAlignment="1">
      <alignment vertical="center"/>
    </xf>
    <xf numFmtId="0" fontId="275" fillId="0" borderId="3" xfId="0" applyFont="1" applyBorder="1" applyAlignment="1">
      <alignment horizontal="center" vertical="center"/>
    </xf>
    <xf numFmtId="167" fontId="275" fillId="0" borderId="0" xfId="0" applyNumberFormat="1" applyFont="1" applyAlignment="1">
      <alignment horizontal="right" vertical="center"/>
    </xf>
    <xf numFmtId="37" fontId="274" fillId="0" borderId="0" xfId="0" applyNumberFormat="1" applyFont="1" applyAlignment="1">
      <alignment vertical="center"/>
    </xf>
    <xf numFmtId="38" fontId="275" fillId="0" borderId="0" xfId="0" applyNumberFormat="1" applyFont="1" applyAlignment="1">
      <alignment vertical="center"/>
    </xf>
    <xf numFmtId="38" fontId="275" fillId="0" borderId="0" xfId="0" quotePrefix="1" applyNumberFormat="1" applyFont="1" applyAlignment="1">
      <alignment horizontal="left" vertical="center"/>
    </xf>
    <xf numFmtId="38" fontId="275" fillId="0" borderId="0" xfId="0" applyNumberFormat="1" applyFont="1" applyAlignment="1">
      <alignment horizontal="left" vertical="center"/>
    </xf>
    <xf numFmtId="38" fontId="274" fillId="0" borderId="0" xfId="0" applyNumberFormat="1" applyFont="1" applyAlignment="1">
      <alignment horizontal="left" vertical="center"/>
    </xf>
    <xf numFmtId="38" fontId="274" fillId="0" borderId="0" xfId="0" applyNumberFormat="1" applyFont="1" applyAlignment="1">
      <alignment vertical="center"/>
    </xf>
    <xf numFmtId="0" fontId="274" fillId="0" borderId="0" xfId="487" applyFont="1" applyAlignment="1">
      <alignment horizontal="center" vertical="center"/>
    </xf>
    <xf numFmtId="0" fontId="274" fillId="0" borderId="3" xfId="487" applyFont="1" applyBorder="1" applyAlignment="1">
      <alignment horizontal="center" vertical="center"/>
    </xf>
    <xf numFmtId="37" fontId="275" fillId="0" borderId="3" xfId="487" applyNumberFormat="1" applyFont="1" applyBorder="1" applyAlignment="1">
      <alignment horizontal="left" vertical="center" wrapText="1"/>
    </xf>
    <xf numFmtId="0" fontId="274" fillId="0" borderId="0" xfId="487" applyFont="1" applyAlignment="1">
      <alignment horizontal="right" vertical="center"/>
    </xf>
    <xf numFmtId="0" fontId="275" fillId="0" borderId="0" xfId="487" applyFont="1" applyAlignment="1">
      <alignment horizontal="center" vertical="center"/>
    </xf>
    <xf numFmtId="37" fontId="275" fillId="0" borderId="3" xfId="487" applyNumberFormat="1" applyFont="1" applyBorder="1" applyAlignment="1">
      <alignment horizontal="justify" vertical="center" wrapText="1"/>
    </xf>
    <xf numFmtId="0" fontId="275" fillId="0" borderId="3" xfId="0" applyFont="1" applyBorder="1" applyAlignment="1">
      <alignment horizontal="justify" vertical="center" wrapText="1"/>
    </xf>
    <xf numFmtId="0" fontId="274" fillId="0" borderId="0" xfId="0" applyFont="1" applyAlignment="1">
      <alignment horizontal="right" vertical="center"/>
    </xf>
    <xf numFmtId="0" fontId="275" fillId="0" borderId="0" xfId="0" applyFont="1" applyAlignment="1">
      <alignment horizontal="right" vertical="center"/>
    </xf>
    <xf numFmtId="0" fontId="274" fillId="0" borderId="0" xfId="0" applyFont="1" applyAlignment="1">
      <alignment horizontal="center" vertical="center"/>
    </xf>
    <xf numFmtId="0" fontId="274" fillId="0" borderId="3" xfId="0" applyFont="1" applyBorder="1" applyAlignment="1">
      <alignment horizontal="center" vertical="center"/>
    </xf>
    <xf numFmtId="37" fontId="275" fillId="0" borderId="3" xfId="498" applyNumberFormat="1" applyFont="1" applyBorder="1" applyAlignment="1">
      <alignment horizontal="justify" vertical="center" wrapText="1"/>
    </xf>
    <xf numFmtId="173" fontId="274" fillId="0" borderId="3" xfId="736" applyNumberFormat="1" applyFont="1" applyBorder="1" applyAlignment="1">
      <alignment horizontal="center" vertical="center"/>
    </xf>
    <xf numFmtId="169" fontId="274" fillId="0" borderId="44" xfId="736" applyNumberFormat="1" applyFont="1" applyBorder="1" applyAlignment="1">
      <alignment horizontal="center" vertical="center"/>
    </xf>
    <xf numFmtId="169" fontId="274" fillId="0" borderId="3" xfId="736" applyNumberFormat="1" applyFont="1" applyBorder="1" applyAlignment="1">
      <alignment horizontal="center" vertical="center"/>
    </xf>
    <xf numFmtId="170" fontId="274" fillId="0" borderId="3" xfId="736" applyNumberFormat="1" applyFont="1" applyBorder="1" applyAlignment="1">
      <alignment horizontal="center" vertical="center"/>
    </xf>
  </cellXfs>
  <cellStyles count="32551">
    <cellStyle name="#,##0" xfId="962" xr:uid="{CB4347B3-070D-430F-8DA9-BEC3C7030110}"/>
    <cellStyle name="#,##0.00" xfId="963" xr:uid="{C62153D1-39EC-428E-A304-7B970288DC46}"/>
    <cellStyle name="$#,##0.00" xfId="964" xr:uid="{7A41C58C-1DCF-4B55-9A81-9E8404880614}"/>
    <cellStyle name="?#,##0" xfId="965" xr:uid="{41D89659-12E6-4310-A497-1D728326746E}"/>
    <cellStyle name="??" xfId="966" xr:uid="{1CA02F5B-82F2-4F3F-AB55-2D209C2BA563}"/>
    <cellStyle name="?? [0.00]_ADMAG" xfId="967" xr:uid="{B3A44FE2-487D-4D4A-95E5-44A3229BDA23}"/>
    <cellStyle name="?? 2" xfId="968" xr:uid="{9A799C44-DB7B-427F-89DC-A7A2A9248858}"/>
    <cellStyle name="?? 3" xfId="969" xr:uid="{9BF53BCD-3856-4EDB-B251-3CA0C8395AA8}"/>
    <cellStyle name="?? 4" xfId="970" xr:uid="{E597F59A-CA22-4D01-AB72-650CA2DB70B7}"/>
    <cellStyle name="?? 5" xfId="971" xr:uid="{FF68273E-34EF-45C2-93CF-D59A85661870}"/>
    <cellStyle name="?? 6" xfId="972" xr:uid="{13A8CB9F-12FE-4BE9-AB48-2A3B87EFC47C}"/>
    <cellStyle name="??&amp;O?&amp;H?_x0008__x000f__x0007_?_x0007__x0001__x0001_" xfId="973" xr:uid="{2E5D580C-2337-4E54-B450-D840D4524CC9}"/>
    <cellStyle name="??&amp;O?&amp;H?_x0008_??_x0007__x0001__x0001_" xfId="974" xr:uid="{D4E8E878-CA1A-48B2-B092-22EFDA8DE57D}"/>
    <cellStyle name="???" xfId="975" xr:uid="{3837E985-FBA0-43EB-BCE2-1810F59D1C97}"/>
    <cellStyle name="??? 2" xfId="976" xr:uid="{1CE11800-8C94-4DDA-9EFB-B1898737953E}"/>
    <cellStyle name="???? [0.00]_ADMAG" xfId="977" xr:uid="{36BDD5F3-CB13-4D9A-83A1-0DC9AE7F93EC}"/>
    <cellStyle name="?????????????????" xfId="978" xr:uid="{961D2D08-B821-4D4B-BAA1-6B6024D7E2DD}"/>
    <cellStyle name="????????????????? [0]_MOGAS97" xfId="979" xr:uid="{3D0575CB-183C-4AD6-A626-A592E479854E}"/>
    <cellStyle name="????????????????? 2" xfId="980" xr:uid="{E7129239-EBC6-4C42-A55B-9B55DE364664}"/>
    <cellStyle name="????????????????? 3" xfId="981" xr:uid="{A1B3D708-0EF1-41C1-B082-68E3E987E79B}"/>
    <cellStyle name="??????????????????? [0]_MOGAS97" xfId="982" xr:uid="{8045F0AA-28C4-4471-A520-1D8F70FB5977}"/>
    <cellStyle name="???????????????????_MOGAS97" xfId="983" xr:uid="{505A73C8-49D1-4329-8EA0-514DCC6B7499}"/>
    <cellStyle name="?????????????????_MOGAS97" xfId="984" xr:uid="{8E31A560-B09F-4470-B5DE-095BAB6DE58A}"/>
    <cellStyle name="????_ADMAG" xfId="985" xr:uid="{C6678597-2A07-4DC7-8902-3BBADBD8B59C}"/>
    <cellStyle name="???[0]_liz-ss" xfId="986" xr:uid="{07EA0D22-5CDC-4CD4-918F-1B885D828658}"/>
    <cellStyle name="???_'01.11" xfId="987" xr:uid="{727F35A8-61F3-4BB3-81C2-82E1B12E07C2}"/>
    <cellStyle name="??_??? " xfId="988" xr:uid="{486BE8F5-5091-4A39-A7B4-2F963BB14801}"/>
    <cellStyle name="’??? [0.00]_TMCA Spreadsheet(body)" xfId="989" xr:uid="{A1765F77-58E1-44CF-8FCA-E13ABB54C1A0}"/>
    <cellStyle name="’???_TMCA Spreadsheet(body)" xfId="990" xr:uid="{60EDF0FC-C327-4490-881C-F9150E30D942}"/>
    <cellStyle name="•W?_TMCA Spreadsheet(body)" xfId="991" xr:uid="{04A51119-0B23-43E0-AA9C-E7D13B39B106}"/>
    <cellStyle name="•W€_•\?" xfId="992" xr:uid="{A7CB2BD6-827E-4278-9580-359309B44C2E}"/>
    <cellStyle name="•W_civil-summ" xfId="993" xr:uid="{FFC6EA21-E3C6-488D-8F60-AED6C4B5617B}"/>
    <cellStyle name="0%" xfId="994" xr:uid="{8D28D2DB-86EB-46D0-B957-5DC8F436A03B}"/>
    <cellStyle name="0,0_x000d__x000a_NA_x000d__x000a_" xfId="995" xr:uid="{0103A384-ADEB-4F03-B81F-A48B1FD31968}"/>
    <cellStyle name="0.00%" xfId="996" xr:uid="{97B2EA6E-A135-4B26-AE79-12715FF7F43D}"/>
    <cellStyle name="20% - Accent1" xfId="1" builtinId="30" customBuiltin="1"/>
    <cellStyle name="20% - Accent1 2" xfId="997" xr:uid="{8EC9879E-CE5F-40EF-B87A-DF2D8EBA2E0C}"/>
    <cellStyle name="20% - Accent1 2 2" xfId="998" xr:uid="{3CA24FCA-EDCC-447E-80F0-6A1ABE980DCB}"/>
    <cellStyle name="20% - Accent1 2 2 2" xfId="32378" xr:uid="{E7CA712A-2888-4850-8879-A8E989684ADB}"/>
    <cellStyle name="20% - Accent1 2 2 3" xfId="30249" xr:uid="{579E15CD-CE39-4831-8F81-7ADF60FDD534}"/>
    <cellStyle name="20% - Accent1 2 3" xfId="999" xr:uid="{9895BF9E-9857-4152-A2CE-E8C6F3E73B12}"/>
    <cellStyle name="20% - Accent1 2 3 2" xfId="1000" xr:uid="{39EBA50C-872D-4B9B-861E-DD9CA0CA92AA}"/>
    <cellStyle name="20% - Accent1 2 3 2 2" xfId="1001" xr:uid="{AD19D5D1-0187-4409-8AA9-1D587B654BEF}"/>
    <cellStyle name="20% - Accent1 2 3 3" xfId="1002" xr:uid="{4F04174F-C830-44CE-BDA0-655201F5B4DB}"/>
    <cellStyle name="20% - Accent1 2 4" xfId="1003" xr:uid="{28A2C695-F61F-4BD8-A3C1-65BAED1FB099}"/>
    <cellStyle name="20% - Accent1 2 4 2" xfId="1004" xr:uid="{375A44A3-0404-4C0D-929C-300EB6FFE140}"/>
    <cellStyle name="20% - Accent1 2 4 2 2" xfId="1005" xr:uid="{218C5A96-7A2C-476E-AB9A-F5075FE9D004}"/>
    <cellStyle name="20% - Accent1 2 4 3" xfId="1006" xr:uid="{A5B3A34D-4B59-414F-BAB6-E8428C2E468A}"/>
    <cellStyle name="20% - Accent1 2 5" xfId="1007" xr:uid="{AEB2A451-2E42-47EA-B8A9-136287F67CE6}"/>
    <cellStyle name="20% - Accent1 2 5 2" xfId="1008" xr:uid="{D97451C4-CE90-4616-849A-9A902BF27554}"/>
    <cellStyle name="20% - Accent1 2 6" xfId="1009" xr:uid="{4189E054-6704-4FBC-90BB-5783D671A5D6}"/>
    <cellStyle name="20% - Accent1 2 7" xfId="1010" xr:uid="{CA480DE8-22F5-4031-95C2-D17947D63CB9}"/>
    <cellStyle name="20% - Accent1 2 8" xfId="29850" xr:uid="{0E003D63-207B-43AB-82F7-7B07BACC467C}"/>
    <cellStyle name="20% - Accent1 3" xfId="1011" xr:uid="{E00B0C50-8BC9-4085-9D6E-D2ADB2C7FC79}"/>
    <cellStyle name="20% - Accent1 3 2" xfId="1012" xr:uid="{F0DBD174-668E-42F4-984D-4F70442C8782}"/>
    <cellStyle name="20% - Accent1 3 2 2" xfId="1013" xr:uid="{A150472E-CE82-46C8-A7AE-014D6BE82C61}"/>
    <cellStyle name="20% - Accent1 3 2 2 2" xfId="1014" xr:uid="{B8535234-1651-4A01-B7AB-C821BE7277AB}"/>
    <cellStyle name="20% - Accent1 3 2 3" xfId="1015" xr:uid="{3CE92866-E872-454C-99E8-5AE7CA8C9535}"/>
    <cellStyle name="20% - Accent1 3 3" xfId="1016" xr:uid="{69B935BF-B0AB-40B2-8A63-866F8F8635B8}"/>
    <cellStyle name="20% - Accent1 3 3 2" xfId="1017" xr:uid="{68EADFC9-2D6D-4A06-8CF0-666DE40B6555}"/>
    <cellStyle name="20% - Accent1 3 4" xfId="1018" xr:uid="{1FB4A3D2-C3D5-4166-87F3-8B5713C7263F}"/>
    <cellStyle name="20% - Accent1 3 5" xfId="29851" xr:uid="{53759BCA-A6C9-47F7-8973-F492C6541D9C}"/>
    <cellStyle name="20% - Accent1 4" xfId="1019" xr:uid="{2D0F1C5E-62AC-4385-ADE8-6BCDBD67E7A3}"/>
    <cellStyle name="20% - Accent1 4 2" xfId="31642" xr:uid="{281E8CEF-B824-4D4A-BE1B-4DC3BD5B0A7D}"/>
    <cellStyle name="20% - Accent1 5" xfId="1020" xr:uid="{034E60A6-B158-4D85-9A71-72A50F6FE7E8}"/>
    <cellStyle name="20% - Accent1 5 2" xfId="1021" xr:uid="{7CEA08D8-B49A-4CD5-BA07-BD86664B3370}"/>
    <cellStyle name="20% - Accent1 5 3" xfId="32346" xr:uid="{27A0606A-6AE2-4AB9-BBBF-94C25D0DABCF}"/>
    <cellStyle name="20% - Accent1 6" xfId="1022" xr:uid="{52B016B9-AEAD-4D3B-9A15-C72559684B8F}"/>
    <cellStyle name="20% - Accent1 7" xfId="30168" xr:uid="{456A28D2-D1EB-462E-97FC-0A1D1FA593DB}"/>
    <cellStyle name="20% - Accent2" xfId="2" builtinId="34" customBuiltin="1"/>
    <cellStyle name="20% - Accent2 2" xfId="1023" xr:uid="{A03C1A42-0A7F-4457-8B10-6CF4402A4C0C}"/>
    <cellStyle name="20% - Accent2 2 2" xfId="1024" xr:uid="{C5FF04D0-183F-483C-86FB-F0B874FF7916}"/>
    <cellStyle name="20% - Accent2 2 2 2" xfId="32380" xr:uid="{ACDBAAE9-42F2-469B-B454-9963F763F112}"/>
    <cellStyle name="20% - Accent2 2 2 3" xfId="30253" xr:uid="{8AFDDF0D-F176-411F-B8AC-B88816D40613}"/>
    <cellStyle name="20% - Accent2 2 3" xfId="1025" xr:uid="{B624B41E-D0DF-4A3F-BF61-C07C0BA266F8}"/>
    <cellStyle name="20% - Accent2 2 3 2" xfId="1026" xr:uid="{2E471149-D429-4A2A-9FA3-576A67E6A397}"/>
    <cellStyle name="20% - Accent2 2 3 2 2" xfId="1027" xr:uid="{EE897BE2-160E-4CB4-933B-DD0E6DEB16F1}"/>
    <cellStyle name="20% - Accent2 2 3 3" xfId="1028" xr:uid="{609560C9-18C7-4607-84C3-CB9A4DCD6B23}"/>
    <cellStyle name="20% - Accent2 2 4" xfId="1029" xr:uid="{A241D5EA-1AD1-41EC-8CC3-26E1821ABA0F}"/>
    <cellStyle name="20% - Accent2 2 4 2" xfId="1030" xr:uid="{A55EA49A-54C2-4586-B76D-901109E49231}"/>
    <cellStyle name="20% - Accent2 2 4 2 2" xfId="1031" xr:uid="{9ADC6A6D-016E-46D8-B2B1-BB69E8B09E39}"/>
    <cellStyle name="20% - Accent2 2 4 3" xfId="1032" xr:uid="{55833944-7DE9-4264-B2DF-4C63ED1BB760}"/>
    <cellStyle name="20% - Accent2 2 5" xfId="1033" xr:uid="{70247937-835C-4400-99FB-EABBC3C99F58}"/>
    <cellStyle name="20% - Accent2 2 5 2" xfId="1034" xr:uid="{E2E65D09-6364-4088-A029-D5AAD8C66328}"/>
    <cellStyle name="20% - Accent2 2 6" xfId="1035" xr:uid="{F455EF13-3C45-4696-87C2-E07BCCCF10C1}"/>
    <cellStyle name="20% - Accent2 2 7" xfId="1036" xr:uid="{49B9C7D9-5BD8-4D17-8B72-B0033B30ACA7}"/>
    <cellStyle name="20% - Accent2 2 8" xfId="29852" xr:uid="{57370F03-EADA-4D0E-85E7-92FC67B9A4FA}"/>
    <cellStyle name="20% - Accent2 3" xfId="1037" xr:uid="{7198E066-0F84-4599-BD5B-6E6D57533320}"/>
    <cellStyle name="20% - Accent2 3 2" xfId="1038" xr:uid="{985E1529-9117-4A4B-98CF-DE4425AB81AF}"/>
    <cellStyle name="20% - Accent2 3 2 2" xfId="1039" xr:uid="{921F7D16-158D-4E39-A5C9-B29B94E4C6F0}"/>
    <cellStyle name="20% - Accent2 3 2 2 2" xfId="1040" xr:uid="{2C5CEC8E-DAC0-4899-B8D3-CDD4C39E13DE}"/>
    <cellStyle name="20% - Accent2 3 2 3" xfId="1041" xr:uid="{0B087072-E9A1-432C-BEA1-A65C963F0CAC}"/>
    <cellStyle name="20% - Accent2 3 3" xfId="1042" xr:uid="{44705D16-660D-4546-B57F-031F937F6661}"/>
    <cellStyle name="20% - Accent2 3 3 2" xfId="1043" xr:uid="{4F23A2B6-32D9-4748-BD5F-1665DA6E747E}"/>
    <cellStyle name="20% - Accent2 3 4" xfId="1044" xr:uid="{E774176C-F2EE-47F3-9527-942840468A99}"/>
    <cellStyle name="20% - Accent2 3 5" xfId="29853" xr:uid="{040089B5-3B67-4E78-84F5-4BB3B4B7C3CF}"/>
    <cellStyle name="20% - Accent2 4" xfId="1045" xr:uid="{7E4B446F-1A8B-41F6-8983-1519BE6F547E}"/>
    <cellStyle name="20% - Accent2 4 2" xfId="31643" xr:uid="{DD2A7524-B0B9-4C94-B7E7-C6DFFA59A2F3}"/>
    <cellStyle name="20% - Accent2 5" xfId="1046" xr:uid="{54F67FB4-6DE1-451E-8639-594F89060F80}"/>
    <cellStyle name="20% - Accent2 5 2" xfId="1047" xr:uid="{6B63E300-8063-400D-BF1F-C702DBA76030}"/>
    <cellStyle name="20% - Accent2 5 3" xfId="32348" xr:uid="{B504C1D5-A921-49E1-B5F8-EDC17D6D0C91}"/>
    <cellStyle name="20% - Accent2 6" xfId="1048" xr:uid="{18B926DC-D238-4A9F-9229-8A5DBDB493DA}"/>
    <cellStyle name="20% - Accent2 7" xfId="30172" xr:uid="{447FE5ED-D9BA-4910-B24F-69352FBCA4C5}"/>
    <cellStyle name="20% - Accent3" xfId="3" builtinId="38" customBuiltin="1"/>
    <cellStyle name="20% - Accent3 2" xfId="1049" xr:uid="{CE712010-37EB-4C72-B8FB-249E53A41C59}"/>
    <cellStyle name="20% - Accent3 2 2" xfId="1050" xr:uid="{32E35FA6-38C1-49EC-B947-AAE8773F3EF0}"/>
    <cellStyle name="20% - Accent3 2 2 2" xfId="32382" xr:uid="{96BB588B-F8DA-4741-BC8B-173D463EEFCB}"/>
    <cellStyle name="20% - Accent3 2 2 3" xfId="30257" xr:uid="{78A390E6-E396-4AFE-8206-0A1675BAA866}"/>
    <cellStyle name="20% - Accent3 2 3" xfId="1051" xr:uid="{1BC55B35-23F7-4C46-B380-0F77949A613D}"/>
    <cellStyle name="20% - Accent3 2 3 2" xfId="1052" xr:uid="{49CD6D7F-6446-44A6-B4A3-43B0E9FC195A}"/>
    <cellStyle name="20% - Accent3 2 3 2 2" xfId="1053" xr:uid="{BADB7553-D560-4D0D-9F04-56A1DEADCD9D}"/>
    <cellStyle name="20% - Accent3 2 3 3" xfId="1054" xr:uid="{F783A6A2-4C74-4A95-92D1-B2E25C259158}"/>
    <cellStyle name="20% - Accent3 2 4" xfId="1055" xr:uid="{7BEE86EF-4E69-4145-9DAF-B4AD71339F0B}"/>
    <cellStyle name="20% - Accent3 2 4 2" xfId="1056" xr:uid="{AC4FC807-A857-40B6-B4ED-58B1DD0968FF}"/>
    <cellStyle name="20% - Accent3 2 4 2 2" xfId="1057" xr:uid="{87707B8F-4153-490A-AA94-9D1C320CEDBA}"/>
    <cellStyle name="20% - Accent3 2 4 3" xfId="1058" xr:uid="{D853AF32-CBAE-4DBA-8806-2C91A2CF4C89}"/>
    <cellStyle name="20% - Accent3 2 5" xfId="1059" xr:uid="{89C5BEAE-9F04-4BD4-84BC-F89E38AC1BB0}"/>
    <cellStyle name="20% - Accent3 2 5 2" xfId="1060" xr:uid="{3F63730B-5FBE-43BA-AFF7-A4A7849A3655}"/>
    <cellStyle name="20% - Accent3 2 6" xfId="1061" xr:uid="{5BB1BAE6-19E9-4CF2-8D26-93DA64ED3C1E}"/>
    <cellStyle name="20% - Accent3 2 7" xfId="1062" xr:uid="{F190C0EC-C14F-474C-9DD6-4CA93FA42180}"/>
    <cellStyle name="20% - Accent3 2 8" xfId="29854" xr:uid="{14BEB35F-DC91-4B6A-ABB6-EDF6A674F0A9}"/>
    <cellStyle name="20% - Accent3 3" xfId="1063" xr:uid="{C68A6309-7DCC-431E-9989-F3D2211BD4E9}"/>
    <cellStyle name="20% - Accent3 3 2" xfId="1064" xr:uid="{7EA8F8A0-79E2-4881-B2E7-C99BD2F354B7}"/>
    <cellStyle name="20% - Accent3 3 2 2" xfId="1065" xr:uid="{0E8B11FD-B175-407C-96F9-BB2F7B1D9F8A}"/>
    <cellStyle name="20% - Accent3 3 2 2 2" xfId="1066" xr:uid="{E5CB0AA7-79B6-4EF6-A5E6-1078B4E2CE4F}"/>
    <cellStyle name="20% - Accent3 3 2 3" xfId="1067" xr:uid="{A95739C7-D28B-4CA7-A807-A490FD92A2E4}"/>
    <cellStyle name="20% - Accent3 3 3" xfId="1068" xr:uid="{0D652596-4815-433B-BF96-4CA72AE28B6C}"/>
    <cellStyle name="20% - Accent3 3 3 2" xfId="1069" xr:uid="{BA46873E-C1E6-4141-9DC9-F7E45041B867}"/>
    <cellStyle name="20% - Accent3 3 4" xfId="1070" xr:uid="{328F2C0B-4439-403A-8329-C81263E3F749}"/>
    <cellStyle name="20% - Accent3 3 5" xfId="29855" xr:uid="{92BCF77A-16F0-456B-865E-CCE6A477DD67}"/>
    <cellStyle name="20% - Accent3 4" xfId="1071" xr:uid="{D353D4C6-9F7F-41AB-BEB1-56320045CEC5}"/>
    <cellStyle name="20% - Accent3 4 2" xfId="31644" xr:uid="{013C6334-B4E0-47B7-AFD5-C9CBBFC739EF}"/>
    <cellStyle name="20% - Accent3 5" xfId="1072" xr:uid="{3DCF5C5A-0117-4737-B5B3-1B5BDEC97D45}"/>
    <cellStyle name="20% - Accent3 5 2" xfId="1073" xr:uid="{2CE3B5C0-9E5B-4157-BF28-3E5E10EF84DE}"/>
    <cellStyle name="20% - Accent3 5 3" xfId="32349" xr:uid="{E65E48DD-F7A9-483B-9FC9-A99A0480B261}"/>
    <cellStyle name="20% - Accent3 6" xfId="1074" xr:uid="{E6198C07-6DD3-4528-BCB6-668D8C5082F2}"/>
    <cellStyle name="20% - Accent3 7" xfId="30176" xr:uid="{46B30FA0-B922-4D42-A59B-0639F6997F7B}"/>
    <cellStyle name="20% - Accent4" xfId="4" builtinId="42" customBuiltin="1"/>
    <cellStyle name="20% - Accent4 2" xfId="1075" xr:uid="{63F4B31B-802C-48F9-BA77-EA1E6009B913}"/>
    <cellStyle name="20% - Accent4 2 2" xfId="1076" xr:uid="{CBCFE03C-E5EE-4756-91FA-EC55F7C1D78F}"/>
    <cellStyle name="20% - Accent4 2 2 2" xfId="32384" xr:uid="{40BB7AC1-E7EC-49D7-8883-334EECC49CB5}"/>
    <cellStyle name="20% - Accent4 2 2 3" xfId="30261" xr:uid="{9E1E0E9C-4209-473C-A4C4-B34EF5599F9F}"/>
    <cellStyle name="20% - Accent4 2 3" xfId="1077" xr:uid="{EA0B53A0-45B1-424F-8CD5-31E1F3DDD609}"/>
    <cellStyle name="20% - Accent4 2 3 2" xfId="1078" xr:uid="{3B1B4F07-F01F-4113-87BF-9833BF80178F}"/>
    <cellStyle name="20% - Accent4 2 3 2 2" xfId="1079" xr:uid="{58D065D6-8580-4C36-A32E-697E10717F28}"/>
    <cellStyle name="20% - Accent4 2 3 3" xfId="1080" xr:uid="{960B3FB4-E84B-40B7-AC98-65B747C97669}"/>
    <cellStyle name="20% - Accent4 2 4" xfId="1081" xr:uid="{B4C43742-501C-4331-895C-45A134A2A092}"/>
    <cellStyle name="20% - Accent4 2 4 2" xfId="1082" xr:uid="{15A782A3-89AC-435E-9699-A74E5767DF4C}"/>
    <cellStyle name="20% - Accent4 2 4 2 2" xfId="1083" xr:uid="{ADED1D3B-B450-4E48-852C-133480B3D4CA}"/>
    <cellStyle name="20% - Accent4 2 4 3" xfId="1084" xr:uid="{0CDFDB8F-D359-4DD5-A876-E177C8E909F2}"/>
    <cellStyle name="20% - Accent4 2 5" xfId="1085" xr:uid="{F4A0373B-0273-4292-98A0-7542E1957C62}"/>
    <cellStyle name="20% - Accent4 2 5 2" xfId="1086" xr:uid="{B440D737-6AC4-401D-9972-2025E0E25FFC}"/>
    <cellStyle name="20% - Accent4 2 6" xfId="1087" xr:uid="{4247A585-2877-4BF0-B168-C1F3F34FF699}"/>
    <cellStyle name="20% - Accent4 2 7" xfId="1088" xr:uid="{1D9268C4-EE3A-4D43-99F4-6E8354FA208E}"/>
    <cellStyle name="20% - Accent4 2 8" xfId="29856" xr:uid="{9522A302-4A91-4EB3-9C5D-23360E067AEF}"/>
    <cellStyle name="20% - Accent4 3" xfId="1089" xr:uid="{B8A43675-54A8-49AE-AB88-3845995A7D59}"/>
    <cellStyle name="20% - Accent4 3 2" xfId="1090" xr:uid="{A7DF2FB3-F292-47A9-B1F8-DE715C79346D}"/>
    <cellStyle name="20% - Accent4 3 2 2" xfId="1091" xr:uid="{1F4589ED-DD4C-4F7D-8375-64A510755097}"/>
    <cellStyle name="20% - Accent4 3 2 2 2" xfId="1092" xr:uid="{22E4A37E-604B-4D49-B4AB-A026892CA9A5}"/>
    <cellStyle name="20% - Accent4 3 2 3" xfId="1093" xr:uid="{FC14C779-F0AA-4510-A5EB-3B82E6E1FFA4}"/>
    <cellStyle name="20% - Accent4 3 3" xfId="1094" xr:uid="{5416EF7B-B363-4314-AED0-AE6A452968FD}"/>
    <cellStyle name="20% - Accent4 3 3 2" xfId="1095" xr:uid="{0D78EB7A-FFF5-43F4-821B-63CD5A67269D}"/>
    <cellStyle name="20% - Accent4 3 4" xfId="1096" xr:uid="{FC8C3A8E-9ED9-4389-A331-8BB064327500}"/>
    <cellStyle name="20% - Accent4 3 5" xfId="29857" xr:uid="{334A756C-E67F-4FC8-AEE1-F5E0367F75F1}"/>
    <cellStyle name="20% - Accent4 4" xfId="1097" xr:uid="{5E0E9DC1-5E1F-4C7F-B7EC-91BFB438A9EB}"/>
    <cellStyle name="20% - Accent4 4 2" xfId="31645" xr:uid="{512AA391-185F-49AF-9CB9-F8D1095FCCB2}"/>
    <cellStyle name="20% - Accent4 5" xfId="1098" xr:uid="{E313DF52-8390-47F1-A967-32151294E0CC}"/>
    <cellStyle name="20% - Accent4 5 2" xfId="1099" xr:uid="{EB76A26C-1B73-4974-A67A-C64F22A8A1D9}"/>
    <cellStyle name="20% - Accent4 5 3" xfId="32351" xr:uid="{86157252-BA7E-4862-9467-7230DB30EE65}"/>
    <cellStyle name="20% - Accent4 6" xfId="1100" xr:uid="{52362BEA-C6B3-492F-8AF4-EF04C466DA31}"/>
    <cellStyle name="20% - Accent4 7" xfId="30180" xr:uid="{E6C81494-C1AB-4CE1-99E4-DAD08E26BEF6}"/>
    <cellStyle name="20% - Accent5" xfId="5" builtinId="46" customBuiltin="1"/>
    <cellStyle name="20% - Accent5 2" xfId="1101" xr:uid="{D8547EC2-F1A4-46D4-B448-44D19E1529F4}"/>
    <cellStyle name="20% - Accent5 2 2" xfId="1102" xr:uid="{3EE56E76-0469-4923-83E9-D107EC606E82}"/>
    <cellStyle name="20% - Accent5 2 2 2" xfId="32386" xr:uid="{2269E294-8641-419B-8039-CDFDC99B6D7B}"/>
    <cellStyle name="20% - Accent5 2 2 3" xfId="30265" xr:uid="{501853E9-0CFD-49AF-9D70-BD5ECBB07052}"/>
    <cellStyle name="20% - Accent5 2 3" xfId="1103" xr:uid="{D8514F6C-95F8-4863-B81F-D2396C03E2DF}"/>
    <cellStyle name="20% - Accent5 2 3 2" xfId="1104" xr:uid="{7E848863-94A7-4288-A0CD-F86D2A7C6AED}"/>
    <cellStyle name="20% - Accent5 2 3 2 2" xfId="1105" xr:uid="{87BF1F92-28EC-4776-8D54-908CF5041DC0}"/>
    <cellStyle name="20% - Accent5 2 3 3" xfId="1106" xr:uid="{EBDC4B6E-42AF-4103-9B30-DE817DCC599E}"/>
    <cellStyle name="20% - Accent5 2 4" xfId="1107" xr:uid="{3AE32CAB-2AA5-4DDB-8ECA-226A2490000B}"/>
    <cellStyle name="20% - Accent5 2 4 2" xfId="1108" xr:uid="{304FC6F8-933B-498C-BAC4-262A8AB64D2D}"/>
    <cellStyle name="20% - Accent5 2 4 2 2" xfId="1109" xr:uid="{8E4CE4DE-D1CC-4124-81E8-4690ED26BFB4}"/>
    <cellStyle name="20% - Accent5 2 4 3" xfId="1110" xr:uid="{12F68901-5EAC-4636-8912-34D36727196D}"/>
    <cellStyle name="20% - Accent5 2 5" xfId="1111" xr:uid="{0C16CF0D-4837-4EB9-AAC2-2883C9F0D24A}"/>
    <cellStyle name="20% - Accent5 2 5 2" xfId="1112" xr:uid="{D1C7F630-FC92-4464-A5F3-6532EEDD5D44}"/>
    <cellStyle name="20% - Accent5 2 6" xfId="1113" xr:uid="{9716D6BC-415C-4C51-84D7-3A3815D0835D}"/>
    <cellStyle name="20% - Accent5 2 7" xfId="1114" xr:uid="{C50C79EF-D141-4169-9488-C983298AE78D}"/>
    <cellStyle name="20% - Accent5 2 8" xfId="29858" xr:uid="{FA7A4CAC-1A2A-4614-B132-185D0B31B183}"/>
    <cellStyle name="20% - Accent5 3" xfId="1115" xr:uid="{522F0F70-2ED6-4A1D-AF39-39489938D213}"/>
    <cellStyle name="20% - Accent5 3 2" xfId="1116" xr:uid="{B24D28D5-8DB5-4639-A365-B1556C2EFE64}"/>
    <cellStyle name="20% - Accent5 3 2 2" xfId="1117" xr:uid="{F96998A9-9CE6-4886-85FD-F0342CE3E134}"/>
    <cellStyle name="20% - Accent5 3 2 2 2" xfId="1118" xr:uid="{D8F51D5D-C5D3-4BAB-A33D-0DE8C693005B}"/>
    <cellStyle name="20% - Accent5 3 2 3" xfId="1119" xr:uid="{33CADC85-C5B0-4922-83D4-592D9E75AED1}"/>
    <cellStyle name="20% - Accent5 3 3" xfId="1120" xr:uid="{CAA7E195-CE37-4ACB-8E9D-DD19FC1BF726}"/>
    <cellStyle name="20% - Accent5 3 3 2" xfId="1121" xr:uid="{C5CB4110-7948-4A97-979C-64ABD52812A5}"/>
    <cellStyle name="20% - Accent5 3 4" xfId="1122" xr:uid="{DDA185B6-7293-4450-A4CB-F989B8AC929F}"/>
    <cellStyle name="20% - Accent5 3 5" xfId="29859" xr:uid="{8D7150CB-E8EF-4B2F-97DF-204D59469EFD}"/>
    <cellStyle name="20% - Accent5 4" xfId="1123" xr:uid="{A44E74F8-BCCF-4859-B6B6-E73E99D8596E}"/>
    <cellStyle name="20% - Accent5 4 2" xfId="31646" xr:uid="{9CA34974-D31B-4620-BDDE-7F11C4518AB5}"/>
    <cellStyle name="20% - Accent5 5" xfId="1124" xr:uid="{D20531D0-B259-49A4-BAAB-EB919C01EDF4}"/>
    <cellStyle name="20% - Accent5 5 2" xfId="1125" xr:uid="{37223960-629E-45B3-B47E-90974FA4DBD5}"/>
    <cellStyle name="20% - Accent5 6" xfId="1126" xr:uid="{477551CC-7129-4893-A771-BC1EFDD28784}"/>
    <cellStyle name="20% - Accent5 7" xfId="30184" xr:uid="{43889D0A-1550-4A0E-B7D0-5087532D5670}"/>
    <cellStyle name="20% - Accent6" xfId="6" builtinId="50" customBuiltin="1"/>
    <cellStyle name="20% - Accent6 2" xfId="1127" xr:uid="{065D1F52-CDDB-4651-8E73-981AD5830AE0}"/>
    <cellStyle name="20% - Accent6 2 2" xfId="1128" xr:uid="{3F116E28-1F50-4543-9664-BD4762E25639}"/>
    <cellStyle name="20% - Accent6 2 2 2" xfId="32388" xr:uid="{215FE912-A29A-4F4E-B0A3-9BC63F188BAC}"/>
    <cellStyle name="20% - Accent6 2 2 3" xfId="30269" xr:uid="{75DFCCF7-43A7-4CF9-B4D0-A20B32C565E2}"/>
    <cellStyle name="20% - Accent6 2 3" xfId="1129" xr:uid="{E306B411-39E1-4A1F-B566-DDCBD9A7A851}"/>
    <cellStyle name="20% - Accent6 2 3 2" xfId="1130" xr:uid="{20CDA1EC-CB48-4DB0-9AAA-92F23977A51A}"/>
    <cellStyle name="20% - Accent6 2 3 2 2" xfId="1131" xr:uid="{E1F45433-677D-42C4-A6D5-D65D7575A4E7}"/>
    <cellStyle name="20% - Accent6 2 3 3" xfId="1132" xr:uid="{28626D19-A8C0-4598-A32A-45484E68D461}"/>
    <cellStyle name="20% - Accent6 2 4" xfId="1133" xr:uid="{39BCCEF7-E9A3-43BD-AEB2-351617A5D448}"/>
    <cellStyle name="20% - Accent6 2 4 2" xfId="1134" xr:uid="{50270BCB-1FC1-43A6-B633-238F75B4408F}"/>
    <cellStyle name="20% - Accent6 2 4 2 2" xfId="1135" xr:uid="{842E1B91-13D2-4949-860E-769E0D5A38DD}"/>
    <cellStyle name="20% - Accent6 2 4 3" xfId="1136" xr:uid="{F57A9EBC-9170-43D1-B150-5065D7324518}"/>
    <cellStyle name="20% - Accent6 2 5" xfId="1137" xr:uid="{C9EC3C86-3AA9-428A-89FE-0121537FCE90}"/>
    <cellStyle name="20% - Accent6 2 5 2" xfId="1138" xr:uid="{87AC92F3-26A1-4228-8003-34A228DE9057}"/>
    <cellStyle name="20% - Accent6 2 6" xfId="1139" xr:uid="{B83B2EB1-27F5-470B-B9EA-6F21DA9027C8}"/>
    <cellStyle name="20% - Accent6 2 7" xfId="1140" xr:uid="{1C82E1C7-F10F-4660-B6FB-7528646B7680}"/>
    <cellStyle name="20% - Accent6 2 8" xfId="29860" xr:uid="{B568A1B6-8ECA-4F7B-8BE2-23A96C0E2674}"/>
    <cellStyle name="20% - Accent6 3" xfId="1141" xr:uid="{1CFAD80E-E69F-41BB-A4E5-F4C84BF8D2CB}"/>
    <cellStyle name="20% - Accent6 3 2" xfId="1142" xr:uid="{0CE65A12-1F7F-44FD-9F9F-8C8820CD0839}"/>
    <cellStyle name="20% - Accent6 3 2 2" xfId="1143" xr:uid="{2079C949-906F-49E4-8291-B8900B30432A}"/>
    <cellStyle name="20% - Accent6 3 2 2 2" xfId="1144" xr:uid="{39F2BCB0-877D-43FF-A5BF-78C4069F469D}"/>
    <cellStyle name="20% - Accent6 3 2 3" xfId="1145" xr:uid="{A8C9287F-D8D6-4F0A-9C32-1933A684B9CD}"/>
    <cellStyle name="20% - Accent6 3 3" xfId="1146" xr:uid="{C3E300F9-E3AD-466E-B8D1-AFE6ACE3A1FF}"/>
    <cellStyle name="20% - Accent6 3 3 2" xfId="1147" xr:uid="{5F149A5E-63D2-4AB0-B070-6D5A158E8256}"/>
    <cellStyle name="20% - Accent6 3 4" xfId="1148" xr:uid="{F81BE89D-CC5D-49A7-8F6F-45B0290C3973}"/>
    <cellStyle name="20% - Accent6 3 5" xfId="29861" xr:uid="{A13EE462-6FC9-4C58-862C-90D547367580}"/>
    <cellStyle name="20% - Accent6 4" xfId="1149" xr:uid="{11AC0981-68CB-4CA3-A748-EBA24489CE89}"/>
    <cellStyle name="20% - Accent6 4 2" xfId="31647" xr:uid="{6BFFE8B2-C235-4745-8B9B-AEDCEEF2AB2E}"/>
    <cellStyle name="20% - Accent6 5" xfId="1150" xr:uid="{FA3FCFC4-BCD1-4FBC-B3E7-F95932549452}"/>
    <cellStyle name="20% - Accent6 5 2" xfId="1151" xr:uid="{10195DB6-B294-4847-B805-04871B450F74}"/>
    <cellStyle name="20% - Accent6 5 3" xfId="32354" xr:uid="{7E03CE96-0214-4290-BCF1-90E874EDFE58}"/>
    <cellStyle name="20% - Accent6 6" xfId="1152" xr:uid="{5E4E8680-05B0-48A2-A9DC-BDCA64223D8F}"/>
    <cellStyle name="20% - Accent6 7" xfId="30188" xr:uid="{C5F71528-F729-48EC-80DC-2372B422524F}"/>
    <cellStyle name="20% - ส่วนที่ถูกเน้น1" xfId="1153" xr:uid="{AAD5D89F-79E1-47C8-9AC6-1F230E63D37A}"/>
    <cellStyle name="20% - ส่วนที่ถูกเน้น1 2" xfId="1154" xr:uid="{8C31689B-B30A-4FA9-B221-56D561663E94}"/>
    <cellStyle name="20% - ส่วนที่ถูกเน้น1 3" xfId="29862" xr:uid="{26931DBA-0DA0-4F88-A172-E873421A4DAC}"/>
    <cellStyle name="20% - ส่วนที่ถูกเน้น2" xfId="1155" xr:uid="{7D7D1CE1-F7FA-4C2B-8250-D6DA538563D3}"/>
    <cellStyle name="20% - ส่วนที่ถูกเน้น2 2" xfId="1156" xr:uid="{B23301CF-CE24-4C1C-9DC0-36740D95BD7E}"/>
    <cellStyle name="20% - ส่วนที่ถูกเน้น2 3" xfId="29863" xr:uid="{2B7AD2D0-F68E-4497-98DA-0D50E1BCBCBC}"/>
    <cellStyle name="20% - ส่วนที่ถูกเน้น3" xfId="1157" xr:uid="{E3C4506A-A4A7-40EA-B98A-B4B783F43E57}"/>
    <cellStyle name="20% - ส่วนที่ถูกเน้น3 2" xfId="1158" xr:uid="{07B88F53-BB29-4CC4-9F9B-D12767B0D507}"/>
    <cellStyle name="20% - ส่วนที่ถูกเน้น3 3" xfId="29864" xr:uid="{8B531FA8-161F-4D3D-ACAF-2CFF77DFC2A7}"/>
    <cellStyle name="20% - ส่วนที่ถูกเน้น4" xfId="1159" xr:uid="{2B75207E-AB3E-435B-9069-E5B90902DC34}"/>
    <cellStyle name="20% - ส่วนที่ถูกเน้น4 2" xfId="1160" xr:uid="{4A145679-9405-474B-A105-C410B0AF57B4}"/>
    <cellStyle name="20% - ส่วนที่ถูกเน้น4 3" xfId="29865" xr:uid="{798C2BB4-7B7F-4A3C-A457-EE2E8109DC32}"/>
    <cellStyle name="20% - ส่วนที่ถูกเน้น5" xfId="1161" xr:uid="{38878220-B72A-4360-A05F-E04DE31928D4}"/>
    <cellStyle name="20% - ส่วนที่ถูกเน้น5 2" xfId="1162" xr:uid="{52E7F705-CB18-4831-A303-E90F069CE658}"/>
    <cellStyle name="20% - ส่วนที่ถูกเน้น5 3" xfId="29866" xr:uid="{934A3892-ADA7-4DEE-892E-36BB7E5853B3}"/>
    <cellStyle name="20% - ส่วนที่ถูกเน้น6" xfId="1163" xr:uid="{7CF76F2A-7279-4795-8EA5-0B3C336CB821}"/>
    <cellStyle name="20% - ส่วนที่ถูกเน้น6 2" xfId="1164" xr:uid="{9ADE4589-FFC9-4813-BFBE-522147FF2854}"/>
    <cellStyle name="20% - ส่วนที่ถูกเน้น6 3" xfId="29867" xr:uid="{4DD5F364-FAB5-453C-9082-2438AEC2C0DD}"/>
    <cellStyle name="²ndefined" xfId="1165" xr:uid="{675C820D-D92B-48FC-B5DE-931283B4284F}"/>
    <cellStyle name="40% - Accent1" xfId="7" builtinId="31" customBuiltin="1"/>
    <cellStyle name="40% - Accent1 2" xfId="1166" xr:uid="{673F0A46-CAE0-427C-9D14-8DD96A02239E}"/>
    <cellStyle name="40% - Accent1 2 2" xfId="1167" xr:uid="{0A8777B6-0B14-49B6-92E5-293D5210BB27}"/>
    <cellStyle name="40% - Accent1 2 2 2" xfId="32379" xr:uid="{BBA4AE64-1A8D-49D8-92C4-5A71043A5580}"/>
    <cellStyle name="40% - Accent1 2 2 3" xfId="30250" xr:uid="{06C53A12-4399-4421-9C4A-33C4B56DA6FE}"/>
    <cellStyle name="40% - Accent1 2 3" xfId="1168" xr:uid="{4A1C0338-7AEA-4D2D-B87B-4154C9014D73}"/>
    <cellStyle name="40% - Accent1 2 3 2" xfId="1169" xr:uid="{109E9DBA-CAA3-49B5-9D6A-D10E07FC61ED}"/>
    <cellStyle name="40% - Accent1 2 3 2 2" xfId="1170" xr:uid="{3669588A-02AF-4364-9CE5-60F9F7729AFB}"/>
    <cellStyle name="40% - Accent1 2 3 3" xfId="1171" xr:uid="{876BD8DC-B703-48CC-B747-B3CE3BCE2CD6}"/>
    <cellStyle name="40% - Accent1 2 4" xfId="1172" xr:uid="{55052FAD-5DE1-4B1E-9A58-9ECC31173138}"/>
    <cellStyle name="40% - Accent1 2 4 2" xfId="1173" xr:uid="{72378809-0C59-4179-B858-B0CCD6A55211}"/>
    <cellStyle name="40% - Accent1 2 4 2 2" xfId="1174" xr:uid="{39494C1B-1CAB-40BE-B6C8-D47EA2331E61}"/>
    <cellStyle name="40% - Accent1 2 4 3" xfId="1175" xr:uid="{04419DFD-6040-4B58-B173-C232E5C88A2A}"/>
    <cellStyle name="40% - Accent1 2 5" xfId="1176" xr:uid="{807816FD-DACF-45AC-AB0B-8255305CF547}"/>
    <cellStyle name="40% - Accent1 2 5 2" xfId="1177" xr:uid="{BAAEB9ED-AE4C-4C64-9AA6-F422A0648BF4}"/>
    <cellStyle name="40% - Accent1 2 6" xfId="1178" xr:uid="{D69A4D8D-73F5-4526-B2A0-B5C08BE13F22}"/>
    <cellStyle name="40% - Accent1 2 7" xfId="1179" xr:uid="{43367608-17DD-48FE-888E-15D5C60586B3}"/>
    <cellStyle name="40% - Accent1 2 8" xfId="29868" xr:uid="{4D6E308E-C871-4AB8-B230-9BFAAFD143FD}"/>
    <cellStyle name="40% - Accent1 3" xfId="1180" xr:uid="{EE667E67-1FF5-4597-9FDB-B20FDA271F66}"/>
    <cellStyle name="40% - Accent1 3 2" xfId="1181" xr:uid="{6D741506-4501-401C-8825-254E361E7067}"/>
    <cellStyle name="40% - Accent1 3 2 2" xfId="1182" xr:uid="{BCC0035C-AE06-4764-8139-5F2FBB01E7A2}"/>
    <cellStyle name="40% - Accent1 3 2 2 2" xfId="1183" xr:uid="{DC1995FF-7F3F-4346-B0DC-76B94ABB3E0B}"/>
    <cellStyle name="40% - Accent1 3 2 3" xfId="1184" xr:uid="{30F3EEB0-643C-42D4-8FB1-CAE21C4C1EC0}"/>
    <cellStyle name="40% - Accent1 3 3" xfId="1185" xr:uid="{B7000949-9ACC-4634-AC9E-6E2939E6E1A7}"/>
    <cellStyle name="40% - Accent1 3 3 2" xfId="1186" xr:uid="{FEDA95B2-BD45-4A5B-848C-A965DDE3DF93}"/>
    <cellStyle name="40% - Accent1 3 4" xfId="1187" xr:uid="{6762F1BE-614C-4111-8B90-DB1EC971EA5C}"/>
    <cellStyle name="40% - Accent1 3 5" xfId="29869" xr:uid="{77D9DAA3-0C13-47C6-809B-3F6189C750DE}"/>
    <cellStyle name="40% - Accent1 4" xfId="1188" xr:uid="{B881E479-F098-40BE-93AC-BEA6D3FDA1AD}"/>
    <cellStyle name="40% - Accent1 4 2" xfId="31648" xr:uid="{FA32FCDE-C06E-4DC9-9D58-4F5B42EA2BA9}"/>
    <cellStyle name="40% - Accent1 5" xfId="1189" xr:uid="{848B2F17-9C21-4FD2-A401-251E63884A0F}"/>
    <cellStyle name="40% - Accent1 5 2" xfId="1190" xr:uid="{6566A501-6509-43E8-B42E-0AF3E3E1BB51}"/>
    <cellStyle name="40% - Accent1 5 3" xfId="32347" xr:uid="{8335D521-EE24-48CC-A971-0B9923ADD426}"/>
    <cellStyle name="40% - Accent1 6" xfId="1191" xr:uid="{4A1BDB87-DDDA-40A0-B156-65E995AAFDEE}"/>
    <cellStyle name="40% - Accent1 7" xfId="30169" xr:uid="{12E11913-BFC4-4214-80F3-759C1EB47148}"/>
    <cellStyle name="40% - Accent2" xfId="8" builtinId="35" customBuiltin="1"/>
    <cellStyle name="40% - Accent2 2" xfId="1192" xr:uid="{68A9D9D2-619E-477A-82B1-46C8C70448D9}"/>
    <cellStyle name="40% - Accent2 2 2" xfId="1193" xr:uid="{D540C796-3EC1-4C3A-B5B9-D00636253814}"/>
    <cellStyle name="40% - Accent2 2 2 2" xfId="32381" xr:uid="{5DC9B981-71AB-498D-A652-530077E57066}"/>
    <cellStyle name="40% - Accent2 2 2 3" xfId="30254" xr:uid="{4D8DE985-EEAB-48AA-A3D5-01EAB9D925E8}"/>
    <cellStyle name="40% - Accent2 2 3" xfId="1194" xr:uid="{289929DB-493B-4CC4-A1B3-EF8515A2D7B4}"/>
    <cellStyle name="40% - Accent2 2 3 2" xfId="1195" xr:uid="{1A8BCC25-2DB9-4B52-A455-CD622C9187E4}"/>
    <cellStyle name="40% - Accent2 2 3 2 2" xfId="1196" xr:uid="{34FB4ED2-B735-4208-B39D-8ABB5E3D4B2C}"/>
    <cellStyle name="40% - Accent2 2 3 3" xfId="1197" xr:uid="{F53739B5-4DEE-4F91-8E8C-0188CF834208}"/>
    <cellStyle name="40% - Accent2 2 4" xfId="1198" xr:uid="{59FDABFD-4E9A-4C47-A144-0A8D086CBE61}"/>
    <cellStyle name="40% - Accent2 2 4 2" xfId="1199" xr:uid="{330C2FC5-46BE-41D2-9600-6118637D4B6D}"/>
    <cellStyle name="40% - Accent2 2 4 2 2" xfId="1200" xr:uid="{22AC593D-6D41-495B-B07F-6976FB67FD0D}"/>
    <cellStyle name="40% - Accent2 2 4 3" xfId="1201" xr:uid="{DAC64960-7D43-4EA9-915B-E1DAC402B530}"/>
    <cellStyle name="40% - Accent2 2 5" xfId="1202" xr:uid="{6D94E277-D784-4F2B-87BA-6438BD36C17D}"/>
    <cellStyle name="40% - Accent2 2 5 2" xfId="1203" xr:uid="{16EB9F16-95C5-4D82-B5B5-688ADF6BF1F0}"/>
    <cellStyle name="40% - Accent2 2 6" xfId="1204" xr:uid="{B367D85D-BFA2-4588-9CE4-9B87658BDE70}"/>
    <cellStyle name="40% - Accent2 2 7" xfId="1205" xr:uid="{6A4B3838-4D99-487B-BC90-F2007A623507}"/>
    <cellStyle name="40% - Accent2 2 8" xfId="29870" xr:uid="{36EA1C69-04C3-4575-B4CD-E7760D95D0DC}"/>
    <cellStyle name="40% - Accent2 3" xfId="1206" xr:uid="{F11E8FF8-27D9-41B5-A02B-4662E5FC34C0}"/>
    <cellStyle name="40% - Accent2 3 2" xfId="1207" xr:uid="{3ECB4061-5046-45B2-A97D-510D88914592}"/>
    <cellStyle name="40% - Accent2 3 2 2" xfId="1208" xr:uid="{113F2CB4-D7A5-4A1F-A667-DAE4F7B14BC5}"/>
    <cellStyle name="40% - Accent2 3 2 2 2" xfId="1209" xr:uid="{520A286E-F689-4F43-9558-FE66882F27B4}"/>
    <cellStyle name="40% - Accent2 3 2 3" xfId="1210" xr:uid="{70664DE1-68C3-4E1A-AFD3-0B019C76E176}"/>
    <cellStyle name="40% - Accent2 3 3" xfId="1211" xr:uid="{8A89FC22-795C-46BB-B5CF-EA2BC56EC6D6}"/>
    <cellStyle name="40% - Accent2 3 3 2" xfId="1212" xr:uid="{39FDB14D-28E5-4A00-AA27-8DE070CE0AFA}"/>
    <cellStyle name="40% - Accent2 3 4" xfId="1213" xr:uid="{17B4809E-44D6-4CCD-9A80-FDBCDA92B7AA}"/>
    <cellStyle name="40% - Accent2 3 5" xfId="29871" xr:uid="{95FE5702-1A59-443F-8666-8658DE5855D0}"/>
    <cellStyle name="40% - Accent2 4" xfId="1214" xr:uid="{AD1D87D0-B0CE-40CB-9DD9-D2867BEF9F5A}"/>
    <cellStyle name="40% - Accent2 4 2" xfId="31649" xr:uid="{2000B6CB-1A6C-41FD-BA58-6ADD18D90B07}"/>
    <cellStyle name="40% - Accent2 5" xfId="1215" xr:uid="{C69447A1-FB54-4204-A6AF-A7F0F5021840}"/>
    <cellStyle name="40% - Accent2 5 2" xfId="1216" xr:uid="{0178441A-32D1-47B4-808C-FCE15665E140}"/>
    <cellStyle name="40% - Accent2 6" xfId="1217" xr:uid="{2E3C8BE9-4772-4082-89DB-AA37CF118F59}"/>
    <cellStyle name="40% - Accent2 7" xfId="30173" xr:uid="{9606AB35-18D6-459A-8537-136F95F8399D}"/>
    <cellStyle name="40% - Accent3" xfId="9" builtinId="39" customBuiltin="1"/>
    <cellStyle name="40% - Accent3 2" xfId="1218" xr:uid="{CBCD4045-48AB-4539-94B1-11B3ADE1C3D3}"/>
    <cellStyle name="40% - Accent3 2 2" xfId="1219" xr:uid="{6B38E8A4-DFF0-473D-A3DD-7CEBAC508C07}"/>
    <cellStyle name="40% - Accent3 2 2 2" xfId="32383" xr:uid="{2A9DEA32-FE9A-4704-B029-E32E6AE1A1E2}"/>
    <cellStyle name="40% - Accent3 2 2 3" xfId="30258" xr:uid="{75CB43B6-7F45-43DA-860F-6044E13680E2}"/>
    <cellStyle name="40% - Accent3 2 3" xfId="1220" xr:uid="{9D175401-D09B-424E-9380-6D1BEEECAA7D}"/>
    <cellStyle name="40% - Accent3 2 3 2" xfId="1221" xr:uid="{A629F3EF-A238-41CE-83D3-21BC8615DBB2}"/>
    <cellStyle name="40% - Accent3 2 3 2 2" xfId="1222" xr:uid="{13EE81A3-8CE8-4477-A313-27B4E57699A6}"/>
    <cellStyle name="40% - Accent3 2 3 3" xfId="1223" xr:uid="{B20B0CF4-09BA-4607-97AB-FFE88FFBBFD1}"/>
    <cellStyle name="40% - Accent3 2 4" xfId="1224" xr:uid="{CC873DEF-B99F-483B-9A33-4B390FE4C22F}"/>
    <cellStyle name="40% - Accent3 2 4 2" xfId="1225" xr:uid="{C79F1BC2-01C8-4B80-B81D-16CA9005DF27}"/>
    <cellStyle name="40% - Accent3 2 4 2 2" xfId="1226" xr:uid="{F1B15719-3867-4B7E-98AF-9E0177A85C48}"/>
    <cellStyle name="40% - Accent3 2 4 3" xfId="1227" xr:uid="{A2A72A06-C007-4FDA-A56E-8C0139B4FB95}"/>
    <cellStyle name="40% - Accent3 2 5" xfId="1228" xr:uid="{BCC92017-6D46-4CD9-802D-5686E9357D57}"/>
    <cellStyle name="40% - Accent3 2 5 2" xfId="1229" xr:uid="{8DA2AFDB-2767-49B8-8E5A-5581BDFC8958}"/>
    <cellStyle name="40% - Accent3 2 6" xfId="1230" xr:uid="{EC0B135C-A47C-4364-A818-0455EC81DBF4}"/>
    <cellStyle name="40% - Accent3 2 7" xfId="1231" xr:uid="{ADAC8AED-B857-4F29-9C1E-A0154D169E91}"/>
    <cellStyle name="40% - Accent3 2 8" xfId="29872" xr:uid="{92994FAF-219C-4D39-8339-1A134099C005}"/>
    <cellStyle name="40% - Accent3 3" xfId="1232" xr:uid="{6AC5A19A-DC6B-4146-98C1-3AA125EB1C37}"/>
    <cellStyle name="40% - Accent3 3 2" xfId="1233" xr:uid="{2654DED2-3CDA-49F6-85FA-086379B4678A}"/>
    <cellStyle name="40% - Accent3 3 2 2" xfId="1234" xr:uid="{681EE2A5-86F8-4FFF-BBFA-C987F572EFB6}"/>
    <cellStyle name="40% - Accent3 3 2 2 2" xfId="1235" xr:uid="{45C741E3-BE06-435D-951D-765AEBF8988F}"/>
    <cellStyle name="40% - Accent3 3 2 3" xfId="1236" xr:uid="{DEC2B5BE-452D-47FC-89A2-FC39C375302F}"/>
    <cellStyle name="40% - Accent3 3 3" xfId="1237" xr:uid="{4BD39414-2649-4A40-89CA-2A1B222C067F}"/>
    <cellStyle name="40% - Accent3 3 3 2" xfId="1238" xr:uid="{24189EE3-2F90-4ED5-99F1-B8F4627155B8}"/>
    <cellStyle name="40% - Accent3 3 4" xfId="1239" xr:uid="{CEEC4D04-0883-4B01-8981-E1E655B58BC9}"/>
    <cellStyle name="40% - Accent3 3 5" xfId="29873" xr:uid="{CF578BBC-AEED-4867-97FA-D46544930B5C}"/>
    <cellStyle name="40% - Accent3 4" xfId="1240" xr:uid="{DC83832B-E30B-4FE8-A296-D859E9D48F3D}"/>
    <cellStyle name="40% - Accent3 4 2" xfId="31650" xr:uid="{8915DE26-EEBE-4C22-A8A4-01B7BB112857}"/>
    <cellStyle name="40% - Accent3 5" xfId="1241" xr:uid="{63E34469-DE85-45BF-9E38-3769F21EC0BD}"/>
    <cellStyle name="40% - Accent3 5 2" xfId="1242" xr:uid="{51F0FF13-B64A-4A22-9A1E-07D6A4C73047}"/>
    <cellStyle name="40% - Accent3 5 3" xfId="32350" xr:uid="{FC851431-CF81-4369-91C0-26F498CA3FC1}"/>
    <cellStyle name="40% - Accent3 6" xfId="1243" xr:uid="{ACA5D393-B055-4300-B490-2982699A3948}"/>
    <cellStyle name="40% - Accent3 7" xfId="30177" xr:uid="{8E2675A0-AEF0-4069-BD17-4B687683C786}"/>
    <cellStyle name="40% - Accent4" xfId="10" builtinId="43" customBuiltin="1"/>
    <cellStyle name="40% - Accent4 2" xfId="1244" xr:uid="{23533FFB-CB70-4C85-BE84-008AB396A2DA}"/>
    <cellStyle name="40% - Accent4 2 2" xfId="1245" xr:uid="{81617421-61E9-4FFA-A54B-9AAA6B1B52A5}"/>
    <cellStyle name="40% - Accent4 2 2 2" xfId="32385" xr:uid="{111E0647-9369-4D7F-9834-67CEFD143B8A}"/>
    <cellStyle name="40% - Accent4 2 2 3" xfId="30262" xr:uid="{72108F4A-D6CC-443B-B331-7BF482D71285}"/>
    <cellStyle name="40% - Accent4 2 3" xfId="1246" xr:uid="{10F17E6A-5B50-4DCE-9108-036248800158}"/>
    <cellStyle name="40% - Accent4 2 3 2" xfId="1247" xr:uid="{9C31E9C9-13AE-4C96-B98C-FBAD2F0785B6}"/>
    <cellStyle name="40% - Accent4 2 3 2 2" xfId="1248" xr:uid="{48B693F2-12F1-489A-A739-77D1945371AF}"/>
    <cellStyle name="40% - Accent4 2 3 3" xfId="1249" xr:uid="{F4A4A478-1807-4947-BDD0-E39A244D1596}"/>
    <cellStyle name="40% - Accent4 2 4" xfId="1250" xr:uid="{416701F9-7B26-42DE-8B0D-CE96CB854B1E}"/>
    <cellStyle name="40% - Accent4 2 4 2" xfId="1251" xr:uid="{874B4304-F33B-4A33-BC45-34F04D0E509B}"/>
    <cellStyle name="40% - Accent4 2 4 2 2" xfId="1252" xr:uid="{856F6F92-5D90-467A-B340-992847AC59D0}"/>
    <cellStyle name="40% - Accent4 2 4 3" xfId="1253" xr:uid="{534E8207-7952-4762-A73E-AEC52C0842BE}"/>
    <cellStyle name="40% - Accent4 2 5" xfId="1254" xr:uid="{FF3F9792-585A-47D8-A6FC-C3CD3B40EBA7}"/>
    <cellStyle name="40% - Accent4 2 5 2" xfId="1255" xr:uid="{9CA2A37C-1516-4D42-81F6-02AA6D2D6142}"/>
    <cellStyle name="40% - Accent4 2 6" xfId="1256" xr:uid="{6FED86EA-E907-4987-8F35-68254AACA670}"/>
    <cellStyle name="40% - Accent4 2 7" xfId="1257" xr:uid="{032F6CC1-21BB-44D0-8B4A-89F2C49BB56D}"/>
    <cellStyle name="40% - Accent4 2 8" xfId="29874" xr:uid="{CB97EC41-9A39-4880-99A6-37739B93E146}"/>
    <cellStyle name="40% - Accent4 3" xfId="1258" xr:uid="{6B9EB627-675A-444C-A3F4-36DDD152CA50}"/>
    <cellStyle name="40% - Accent4 3 2" xfId="1259" xr:uid="{522E61F3-FB88-4B67-AC1F-C3C8A758B023}"/>
    <cellStyle name="40% - Accent4 3 2 2" xfId="1260" xr:uid="{6EBDCB7C-2BC3-4B9A-A272-0BBCDBCF51B6}"/>
    <cellStyle name="40% - Accent4 3 2 2 2" xfId="1261" xr:uid="{ABED287E-D673-4649-8C86-71BBFEC9AD18}"/>
    <cellStyle name="40% - Accent4 3 2 3" xfId="1262" xr:uid="{961286CF-3038-484B-B630-60BD5050D743}"/>
    <cellStyle name="40% - Accent4 3 3" xfId="1263" xr:uid="{E05C3EE5-4113-4E57-9B54-40A6C9CECBF5}"/>
    <cellStyle name="40% - Accent4 3 3 2" xfId="1264" xr:uid="{71807796-71E5-46B9-B4A8-CDA02F69A3C3}"/>
    <cellStyle name="40% - Accent4 3 4" xfId="1265" xr:uid="{CB49A5D9-0735-47A8-9666-AE72D692D849}"/>
    <cellStyle name="40% - Accent4 3 5" xfId="29875" xr:uid="{B8233005-5032-4AF7-8DD7-99C89140E49A}"/>
    <cellStyle name="40% - Accent4 4" xfId="1266" xr:uid="{0F3935CB-0CAA-4C27-9868-2F7D5B603600}"/>
    <cellStyle name="40% - Accent4 4 2" xfId="31651" xr:uid="{77FA42C4-9580-4D12-8CAA-540AE44411D8}"/>
    <cellStyle name="40% - Accent4 5" xfId="1267" xr:uid="{F7C44FD7-79DE-4340-8C49-F8C4B1E0492E}"/>
    <cellStyle name="40% - Accent4 5 2" xfId="1268" xr:uid="{845D6F30-8432-4816-8FDE-53CBF26377E5}"/>
    <cellStyle name="40% - Accent4 5 3" xfId="32352" xr:uid="{D0EEA403-0B99-49B9-AF7D-1AB384F56FCD}"/>
    <cellStyle name="40% - Accent4 6" xfId="1269" xr:uid="{2C6F0EBB-F115-4E1E-8E4E-00DCF26AADFB}"/>
    <cellStyle name="40% - Accent4 7" xfId="30181" xr:uid="{CF2E5952-8B0B-4458-981D-D39E2F426F3B}"/>
    <cellStyle name="40% - Accent5" xfId="11" builtinId="47" customBuiltin="1"/>
    <cellStyle name="40% - Accent5 2" xfId="1270" xr:uid="{3E37E379-7DD9-4170-A718-B32F7EF62B35}"/>
    <cellStyle name="40% - Accent5 2 2" xfId="1271" xr:uid="{F8F6169A-B76A-4972-86D7-92E0E2E21AC4}"/>
    <cellStyle name="40% - Accent5 2 2 2" xfId="32387" xr:uid="{CADB46E6-8881-409F-856B-18091567478C}"/>
    <cellStyle name="40% - Accent5 2 2 3" xfId="30266" xr:uid="{1D4BCDCF-022D-4128-B923-B7DAB1745FF2}"/>
    <cellStyle name="40% - Accent5 2 3" xfId="1272" xr:uid="{4A2F89BA-8C18-4687-B910-9D0AC791A8DB}"/>
    <cellStyle name="40% - Accent5 2 3 2" xfId="1273" xr:uid="{DDD8BCF2-0698-4A1C-B054-5CB5934B877D}"/>
    <cellStyle name="40% - Accent5 2 3 2 2" xfId="1274" xr:uid="{EBDACA5E-C021-4CF7-91AC-405312B11F0E}"/>
    <cellStyle name="40% - Accent5 2 3 3" xfId="1275" xr:uid="{788C8361-261B-466A-B443-AB44F87EAF0F}"/>
    <cellStyle name="40% - Accent5 2 4" xfId="1276" xr:uid="{C579F619-CB07-40A2-B8C2-81B0324ED697}"/>
    <cellStyle name="40% - Accent5 2 4 2" xfId="1277" xr:uid="{E1870215-6C19-4B62-98FA-61D5867DBEB5}"/>
    <cellStyle name="40% - Accent5 2 4 2 2" xfId="1278" xr:uid="{1FDEF89D-9F2F-4235-B71E-39207624A5F8}"/>
    <cellStyle name="40% - Accent5 2 4 3" xfId="1279" xr:uid="{914F8AF9-FEE1-403C-BD04-84A22C7D8594}"/>
    <cellStyle name="40% - Accent5 2 5" xfId="1280" xr:uid="{3E045EF7-7C48-4FF2-9220-5F27D3B2CAD4}"/>
    <cellStyle name="40% - Accent5 2 5 2" xfId="1281" xr:uid="{7FE05803-3A1D-45EB-B368-D9561C1A8259}"/>
    <cellStyle name="40% - Accent5 2 6" xfId="1282" xr:uid="{79F0791D-F160-4B61-9612-74846F967DFB}"/>
    <cellStyle name="40% - Accent5 2 7" xfId="1283" xr:uid="{B1087383-C819-4A9F-A74B-302DCDCD6DE8}"/>
    <cellStyle name="40% - Accent5 2 8" xfId="29876" xr:uid="{4AACFA9A-FB47-4B2F-95D6-97ECE96142DB}"/>
    <cellStyle name="40% - Accent5 3" xfId="1284" xr:uid="{FF48974C-2799-414A-9C9A-53009FEB8A3C}"/>
    <cellStyle name="40% - Accent5 3 2" xfId="1285" xr:uid="{2EEA95E4-4293-49A4-B4B1-446FDC46294C}"/>
    <cellStyle name="40% - Accent5 3 2 2" xfId="1286" xr:uid="{14A97BDC-27E8-4863-B3DB-00F04A495210}"/>
    <cellStyle name="40% - Accent5 3 2 2 2" xfId="1287" xr:uid="{EC248BDC-D3C3-4F6F-847F-5E0BF4528AF8}"/>
    <cellStyle name="40% - Accent5 3 2 3" xfId="1288" xr:uid="{B9ACF963-6F58-4E15-A8BC-6C6AD529ED6B}"/>
    <cellStyle name="40% - Accent5 3 3" xfId="1289" xr:uid="{70050385-1039-4AF7-AC88-92E65253755E}"/>
    <cellStyle name="40% - Accent5 3 3 2" xfId="1290" xr:uid="{941F6401-5E38-4938-9C8C-4177F021CE9E}"/>
    <cellStyle name="40% - Accent5 3 4" xfId="1291" xr:uid="{D48DAA0A-B00F-4022-A5F1-927A1152CFE1}"/>
    <cellStyle name="40% - Accent5 3 5" xfId="29877" xr:uid="{02862384-6E01-4142-A188-0446005CD190}"/>
    <cellStyle name="40% - Accent5 4" xfId="1292" xr:uid="{A468F157-F525-4417-AE3F-56107E6D1F54}"/>
    <cellStyle name="40% - Accent5 4 2" xfId="31652" xr:uid="{3E1133C7-8D8E-4A62-9A6F-AAAACC82E190}"/>
    <cellStyle name="40% - Accent5 5" xfId="1293" xr:uid="{62CFE04C-5AAD-477D-A68F-24B83B9F3B8D}"/>
    <cellStyle name="40% - Accent5 5 2" xfId="1294" xr:uid="{526945C9-8645-4626-AE69-257914BDB32E}"/>
    <cellStyle name="40% - Accent5 5 3" xfId="32353" xr:uid="{2CD541B1-9DD6-4C35-8426-4CFC052CCBE0}"/>
    <cellStyle name="40% - Accent5 6" xfId="1295" xr:uid="{A2628287-F9AD-4EDB-ADEE-A201904B1457}"/>
    <cellStyle name="40% - Accent5 7" xfId="30185" xr:uid="{1FC985DF-5E78-4DFD-8790-CC85FEC367B0}"/>
    <cellStyle name="40% - Accent6" xfId="12" builtinId="51" customBuiltin="1"/>
    <cellStyle name="40% - Accent6 2" xfId="1296" xr:uid="{ABE389E2-B0CB-43BF-B7F4-AFB56A307271}"/>
    <cellStyle name="40% - Accent6 2 2" xfId="1297" xr:uid="{2489D7C7-91DD-4F55-8713-113CDB34DF50}"/>
    <cellStyle name="40% - Accent6 2 2 2" xfId="32389" xr:uid="{45AE0C9E-F51A-43AF-973D-84F1B6045D8D}"/>
    <cellStyle name="40% - Accent6 2 2 3" xfId="30270" xr:uid="{3737B4C1-CB7A-4A3D-AF52-EA78405843FB}"/>
    <cellStyle name="40% - Accent6 2 3" xfId="1298" xr:uid="{B553F523-CAFB-4A04-B1A6-7EEFDA6EA4B9}"/>
    <cellStyle name="40% - Accent6 2 3 2" xfId="1299" xr:uid="{E706F1EA-DE69-4641-80F9-37065C340219}"/>
    <cellStyle name="40% - Accent6 2 3 2 2" xfId="1300" xr:uid="{C5AE13BD-ADAE-4991-A0D6-EB1DF5ED8DE2}"/>
    <cellStyle name="40% - Accent6 2 3 3" xfId="1301" xr:uid="{6204210C-6E3A-448B-BB44-BD9A9A565FE7}"/>
    <cellStyle name="40% - Accent6 2 4" xfId="1302" xr:uid="{62DA54EA-6EAE-4815-A57F-92BE76B80C07}"/>
    <cellStyle name="40% - Accent6 2 4 2" xfId="1303" xr:uid="{B8EA1742-3984-479C-A926-864D41A3C8EE}"/>
    <cellStyle name="40% - Accent6 2 4 2 2" xfId="1304" xr:uid="{922E17BE-3015-460E-9621-5671DA7EE69A}"/>
    <cellStyle name="40% - Accent6 2 4 3" xfId="1305" xr:uid="{F4D907C0-5C74-4A0D-AD29-76DD9CCC02A1}"/>
    <cellStyle name="40% - Accent6 2 5" xfId="1306" xr:uid="{AFBB0DCB-04DF-4F43-AC52-707317994708}"/>
    <cellStyle name="40% - Accent6 2 5 2" xfId="1307" xr:uid="{26871967-9286-48E6-AF2D-4DEDB6A88DFC}"/>
    <cellStyle name="40% - Accent6 2 6" xfId="1308" xr:uid="{9ADACCCF-F336-4030-8A93-EFA57053C8F3}"/>
    <cellStyle name="40% - Accent6 2 7" xfId="1309" xr:uid="{3D901580-E164-442C-8F42-FD9D0104347D}"/>
    <cellStyle name="40% - Accent6 2 8" xfId="29878" xr:uid="{941B6611-6A38-437E-942D-96FC1302F17E}"/>
    <cellStyle name="40% - Accent6 3" xfId="1310" xr:uid="{C191F225-B57C-4859-A68B-F18540A2DFE6}"/>
    <cellStyle name="40% - Accent6 3 2" xfId="1311" xr:uid="{F7F25FAD-3C9C-45C2-9A7B-810F124125DA}"/>
    <cellStyle name="40% - Accent6 3 2 2" xfId="1312" xr:uid="{BD2B22EF-6CDF-4FE8-B915-A728D8942DA1}"/>
    <cellStyle name="40% - Accent6 3 2 2 2" xfId="1313" xr:uid="{8BCB8B17-7FD5-4023-971C-D53AE3733B2D}"/>
    <cellStyle name="40% - Accent6 3 2 3" xfId="1314" xr:uid="{55E8C7B3-573D-48B7-9A47-8D22D944304A}"/>
    <cellStyle name="40% - Accent6 3 3" xfId="1315" xr:uid="{9518F2EC-6D37-4A6E-9FFD-586ECEC4D1C6}"/>
    <cellStyle name="40% - Accent6 3 3 2" xfId="1316" xr:uid="{34D1609E-70F6-409C-8728-7CC7D7A9432D}"/>
    <cellStyle name="40% - Accent6 3 4" xfId="1317" xr:uid="{FFF11B95-8D72-4598-9D92-B3362655ABBD}"/>
    <cellStyle name="40% - Accent6 3 5" xfId="29879" xr:uid="{E6582857-9B56-489A-A90D-C997F590B63D}"/>
    <cellStyle name="40% - Accent6 4" xfId="1318" xr:uid="{0ACBCF98-C57A-4471-8BA4-134F08D11B45}"/>
    <cellStyle name="40% - Accent6 4 2" xfId="31653" xr:uid="{C3AA8BBA-5177-4BA6-8244-7F2F02290D11}"/>
    <cellStyle name="40% - Accent6 5" xfId="1319" xr:uid="{30A71685-2FE7-431F-BFB0-761C925153FC}"/>
    <cellStyle name="40% - Accent6 5 2" xfId="1320" xr:uid="{1F11F491-72F6-4AE2-A9C0-29A411C261C6}"/>
    <cellStyle name="40% - Accent6 5 3" xfId="32355" xr:uid="{5E99994B-5CD5-42A3-815B-4B90A617492A}"/>
    <cellStyle name="40% - Accent6 6" xfId="1321" xr:uid="{E729C6F1-9010-472C-A13F-B8ACB26799A5}"/>
    <cellStyle name="40% - Accent6 7" xfId="30189" xr:uid="{9AF3480B-5123-4903-A08A-091AFB4C82FE}"/>
    <cellStyle name="40% - ส่วนที่ถูกเน้น1" xfId="1322" xr:uid="{15C02127-440F-41DE-BE05-B252DCF222DF}"/>
    <cellStyle name="40% - ส่วนที่ถูกเน้น1 2" xfId="1323" xr:uid="{40E3AE56-2B49-4AAC-B685-EAACB511C423}"/>
    <cellStyle name="40% - ส่วนที่ถูกเน้น1 3" xfId="29880" xr:uid="{39F8B5A1-0A02-4C14-A911-6AA396012009}"/>
    <cellStyle name="40% - ส่วนที่ถูกเน้น2" xfId="1324" xr:uid="{250D7F4D-CCA2-492C-83CF-F63E173E8616}"/>
    <cellStyle name="40% - ส่วนที่ถูกเน้น2 2" xfId="1325" xr:uid="{8EEDC254-20B0-48DF-AC5C-4345024A7A17}"/>
    <cellStyle name="40% - ส่วนที่ถูกเน้น2 3" xfId="29881" xr:uid="{1BC9A9C8-C533-4224-8C27-5155FF33A391}"/>
    <cellStyle name="40% - ส่วนที่ถูกเน้น3" xfId="1326" xr:uid="{5F7BE9CD-BC5E-4E7A-AFCF-BBD14693BFCA}"/>
    <cellStyle name="40% - ส่วนที่ถูกเน้น3 2" xfId="1327" xr:uid="{FCCE174B-08D0-4EA5-8312-09B12284D742}"/>
    <cellStyle name="40% - ส่วนที่ถูกเน้น3 3" xfId="29882" xr:uid="{17662E6C-8FD4-4E9E-88B2-D3E5F8C14DC2}"/>
    <cellStyle name="40% - ส่วนที่ถูกเน้น4" xfId="1328" xr:uid="{89D69F4C-9969-4CE7-8BB7-87994059BAAB}"/>
    <cellStyle name="40% - ส่วนที่ถูกเน้น4 2" xfId="1329" xr:uid="{5700C9BE-D80F-4410-9B14-02330C27D977}"/>
    <cellStyle name="40% - ส่วนที่ถูกเน้น4 3" xfId="29883" xr:uid="{9C901C0D-7257-46D4-A157-9C7313A3FFF6}"/>
    <cellStyle name="40% - ส่วนที่ถูกเน้น5" xfId="1330" xr:uid="{56614025-CB1D-4126-A1B3-0AF84428D793}"/>
    <cellStyle name="40% - ส่วนที่ถูกเน้น5 2" xfId="1331" xr:uid="{617AF23C-BCED-4E85-BDC6-A45914BBF2D7}"/>
    <cellStyle name="40% - ส่วนที่ถูกเน้น5 3" xfId="29884" xr:uid="{4CB2179B-5200-4B77-A842-14276218F03C}"/>
    <cellStyle name="40% - ส่วนที่ถูกเน้น6" xfId="1332" xr:uid="{E5A02C73-1D2D-404B-BDF5-6D36530F86C9}"/>
    <cellStyle name="40% - ส่วนที่ถูกเน้น6 2" xfId="1333" xr:uid="{0D57252D-E161-4B9A-BF13-41A457433AF6}"/>
    <cellStyle name="40% - ส่วนที่ถูกเน้น6 3" xfId="29885" xr:uid="{E0934167-126D-4F0C-85E7-52C16F6A92F9}"/>
    <cellStyle name="60% - Accent1" xfId="13" builtinId="32" customBuiltin="1"/>
    <cellStyle name="60% - Accent1 2" xfId="1334" xr:uid="{67689CA3-D48B-493E-A97C-6270D816AF2F}"/>
    <cellStyle name="60% - Accent1 2 2" xfId="1335" xr:uid="{DEDDA171-FC8F-4AEE-BC95-268CCE51C5F8}"/>
    <cellStyle name="60% - Accent1 2 2 2" xfId="30251" xr:uid="{01F5AF35-0A38-4F81-95C2-10F3F94C55CD}"/>
    <cellStyle name="60% - Accent1 2 3" xfId="29886" xr:uid="{256C4A09-2D8A-41BA-A6F9-AA68784FFF57}"/>
    <cellStyle name="60% - Accent1 3" xfId="1336" xr:uid="{72EF14E5-B556-4F1E-8B7D-59BE344BC113}"/>
    <cellStyle name="60% - Accent1 4" xfId="1337" xr:uid="{66283DCB-B74B-4DC8-9785-AE939708CD8B}"/>
    <cellStyle name="60% - Accent1 4 2" xfId="31654" xr:uid="{1CDE5846-8C0D-4030-AAFF-B784AEC331B8}"/>
    <cellStyle name="60% - Accent1 5" xfId="30170" xr:uid="{DEE636C5-46DA-4905-87AC-9FE06934FC2F}"/>
    <cellStyle name="60% - Accent2" xfId="14" builtinId="36" customBuiltin="1"/>
    <cellStyle name="60% - Accent2 2" xfId="1338" xr:uid="{CB090CA8-7A03-428E-863B-BBAA4151DA18}"/>
    <cellStyle name="60% - Accent2 2 2" xfId="1339" xr:uid="{19B8D707-29BA-4796-BC0D-7434005B27A4}"/>
    <cellStyle name="60% - Accent2 2 2 2" xfId="30255" xr:uid="{381B004C-FD9B-40AD-83FE-6BAF02B74786}"/>
    <cellStyle name="60% - Accent2 2 3" xfId="29887" xr:uid="{4ECE4EF6-9DCD-4A3E-93BA-28E02DC07096}"/>
    <cellStyle name="60% - Accent2 3" xfId="1340" xr:uid="{32F29662-EAA5-4BBF-BF1F-BB676D4D152C}"/>
    <cellStyle name="60% - Accent2 4" xfId="1341" xr:uid="{E23F651B-C773-4691-AB15-F7207781CD5A}"/>
    <cellStyle name="60% - Accent2 4 2" xfId="31655" xr:uid="{96240047-6150-4083-8235-318B4729C4B9}"/>
    <cellStyle name="60% - Accent2 5" xfId="30174" xr:uid="{8339E1E4-69A9-4DD1-863A-6E7ECF7673E6}"/>
    <cellStyle name="60% - Accent3" xfId="15" builtinId="40" customBuiltin="1"/>
    <cellStyle name="60% - Accent3 2" xfId="1342" xr:uid="{105418AD-28D5-4631-90C3-B5B27AB362B5}"/>
    <cellStyle name="60% - Accent3 2 2" xfId="1343" xr:uid="{996B0076-8CB6-43F2-B6A2-E8BA74ECE75E}"/>
    <cellStyle name="60% - Accent3 2 2 2" xfId="30259" xr:uid="{FBA9FD8E-9DC6-40C0-A807-651E1347C8A3}"/>
    <cellStyle name="60% - Accent3 2 3" xfId="29888" xr:uid="{DFBE02DF-3039-48AC-BD96-11B7D65F8722}"/>
    <cellStyle name="60% - Accent3 3" xfId="1344" xr:uid="{8DA7E278-0CDB-462C-BBB0-3D5B17E16A2E}"/>
    <cellStyle name="60% - Accent3 4" xfId="1345" xr:uid="{499AC6DD-892C-49E3-B52E-99B088B63D89}"/>
    <cellStyle name="60% - Accent3 4 2" xfId="31656" xr:uid="{38C14F07-A036-4857-B5B2-7ED45CE1F645}"/>
    <cellStyle name="60% - Accent3 5" xfId="30178" xr:uid="{C0DE34AE-0007-4C69-81E8-D658EB0401F4}"/>
    <cellStyle name="60% - Accent4" xfId="16" builtinId="44" customBuiltin="1"/>
    <cellStyle name="60% - Accent4 2" xfId="1346" xr:uid="{97D8EC16-D86D-4C16-96ED-69DC4E1AD9EF}"/>
    <cellStyle name="60% - Accent4 2 2" xfId="1347" xr:uid="{D470D1B7-D27F-4F73-84F0-B99D371F1DD1}"/>
    <cellStyle name="60% - Accent4 2 2 2" xfId="30263" xr:uid="{4407AC3D-8FBF-4F58-9A15-85FF7FC49674}"/>
    <cellStyle name="60% - Accent4 2 3" xfId="29889" xr:uid="{CB9ECA9D-E188-4F56-A3C4-E2CA0E170064}"/>
    <cellStyle name="60% - Accent4 3" xfId="1348" xr:uid="{663E43B6-94AE-43AB-97E8-E38698C57725}"/>
    <cellStyle name="60% - Accent4 4" xfId="1349" xr:uid="{5125295B-E6F1-4BA7-BBD7-0EAADA19B3DE}"/>
    <cellStyle name="60% - Accent4 4 2" xfId="31657" xr:uid="{E6FB238B-3FDE-4C48-8CB1-3B141607ED0C}"/>
    <cellStyle name="60% - Accent4 5" xfId="30182" xr:uid="{AC272944-0231-4249-A86E-C75AAD924B4B}"/>
    <cellStyle name="60% - Accent5" xfId="17" builtinId="48" customBuiltin="1"/>
    <cellStyle name="60% - Accent5 2" xfId="1350" xr:uid="{05F8ED59-7055-4FD8-BF57-28EF47122DDF}"/>
    <cellStyle name="60% - Accent5 2 2" xfId="1351" xr:uid="{DAD8364F-EAC7-41E6-B6EC-7AB6491C57FC}"/>
    <cellStyle name="60% - Accent5 2 2 2" xfId="30267" xr:uid="{3F1F0A99-E7A6-443E-8D6B-85F3F301FEE9}"/>
    <cellStyle name="60% - Accent5 2 3" xfId="29890" xr:uid="{E76B2531-1142-4238-A71D-54443407E21F}"/>
    <cellStyle name="60% - Accent5 3" xfId="1352" xr:uid="{E04D18E9-78B5-47DE-8EBB-28FA9A22FFA6}"/>
    <cellStyle name="60% - Accent5 4" xfId="1353" xr:uid="{C6E4364B-A73B-410C-B9B3-94B5956A6B6B}"/>
    <cellStyle name="60% - Accent5 4 2" xfId="31658" xr:uid="{E76BE295-9F29-49C0-BE02-91F5904955EA}"/>
    <cellStyle name="60% - Accent5 5" xfId="30186" xr:uid="{7FDE26D6-3EAF-44CD-BD39-F0CE165BA5FC}"/>
    <cellStyle name="60% - Accent6" xfId="18" builtinId="52" customBuiltin="1"/>
    <cellStyle name="60% - Accent6 2" xfId="1354" xr:uid="{51FF8DF7-A369-4340-85CB-0407E90E76CC}"/>
    <cellStyle name="60% - Accent6 2 2" xfId="1355" xr:uid="{CBE03815-4B89-4375-A642-9557637891D8}"/>
    <cellStyle name="60% - Accent6 2 2 2" xfId="30271" xr:uid="{D2A23B1A-CE95-458C-ADBC-BFEA9D022DC5}"/>
    <cellStyle name="60% - Accent6 2 3" xfId="29891" xr:uid="{0D95DF0D-C007-48F0-9B94-04F6F2CF43FD}"/>
    <cellStyle name="60% - Accent6 3" xfId="1356" xr:uid="{7DE1E5C6-C0A1-4B47-8E20-DCF6F93874C1}"/>
    <cellStyle name="60% - Accent6 4" xfId="1357" xr:uid="{799B0758-18D9-49EA-8A23-9A0077735438}"/>
    <cellStyle name="60% - Accent6 4 2" xfId="31659" xr:uid="{DB0FB6E5-B263-49EB-93E2-97B9D1989241}"/>
    <cellStyle name="60% - Accent6 5" xfId="30190" xr:uid="{CC93606D-6F92-4870-AF99-0497FCCF97AB}"/>
    <cellStyle name="60% - ส่วนที่ถูกเน้น1" xfId="1358" xr:uid="{BF17E569-4219-464D-9AD5-1269BCA9C101}"/>
    <cellStyle name="60% - ส่วนที่ถูกเน้น1 2" xfId="1359" xr:uid="{46F5E237-79F4-4EDB-BD02-621244EC5571}"/>
    <cellStyle name="60% - ส่วนที่ถูกเน้น1 3" xfId="29892" xr:uid="{06B9E3E0-CFDC-4B58-912A-EB620904E361}"/>
    <cellStyle name="60% - ส่วนที่ถูกเน้น2" xfId="1360" xr:uid="{A139A0E5-1395-49F5-B3F4-31F2996CA1E2}"/>
    <cellStyle name="60% - ส่วนที่ถูกเน้น2 2" xfId="1361" xr:uid="{7082EFA5-9C05-4D9D-B5B1-AC09F3BF5C34}"/>
    <cellStyle name="60% - ส่วนที่ถูกเน้น2 3" xfId="29893" xr:uid="{B6C1229D-D956-4358-B6CE-E527C2AA936D}"/>
    <cellStyle name="60% - ส่วนที่ถูกเน้น3" xfId="1362" xr:uid="{69ECE1BF-70AB-49C1-8D8A-1C080AF65E8E}"/>
    <cellStyle name="60% - ส่วนที่ถูกเน้น3 2" xfId="1363" xr:uid="{A57FD850-A69D-4EAE-8038-73654E2A84B4}"/>
    <cellStyle name="60% - ส่วนที่ถูกเน้น3 3" xfId="29894" xr:uid="{418898E2-BEC7-45B8-B0BA-7379C084C6DB}"/>
    <cellStyle name="60% - ส่วนที่ถูกเน้น4" xfId="1364" xr:uid="{21DC2A43-34F5-4544-B4EE-7DD151817185}"/>
    <cellStyle name="60% - ส่วนที่ถูกเน้น4 2" xfId="1365" xr:uid="{DB48F1C3-6DD3-46D0-A954-0BE0C8CA7E6D}"/>
    <cellStyle name="60% - ส่วนที่ถูกเน้น4 3" xfId="29895" xr:uid="{B308C028-44A3-46A1-A024-2048A13279ED}"/>
    <cellStyle name="60% - ส่วนที่ถูกเน้น5" xfId="1366" xr:uid="{916E3E99-88FD-4E48-83E7-5BA256F39217}"/>
    <cellStyle name="60% - ส่วนที่ถูกเน้น5 2" xfId="1367" xr:uid="{AC42F336-FB7E-4795-A416-3D85375F82FF}"/>
    <cellStyle name="60% - ส่วนที่ถูกเน้น5 3" xfId="29896" xr:uid="{44B47C7F-7966-4BDC-BBE9-BD99CBC67BFB}"/>
    <cellStyle name="60% - ส่วนที่ถูกเน้น6" xfId="1368" xr:uid="{2EFA8658-13B2-445F-AAF3-45912A685467}"/>
    <cellStyle name="60% - ส่วนที่ถูกเน้น6 2" xfId="1369" xr:uid="{9F738FB1-4453-404E-BEAD-EDB07733FF7D}"/>
    <cellStyle name="60% - ส่วนที่ถูกเน้น6 3" xfId="29897" xr:uid="{1A3AC5A8-B29D-4911-A25F-EAE983C6EDD4}"/>
    <cellStyle name="75" xfId="1370" xr:uid="{86BB70BE-CB47-4253-9E52-347082A90F6D}"/>
    <cellStyle name="75 2" xfId="1371" xr:uid="{9ED4E3F2-89B8-482A-BA2F-86887FB90E92}"/>
    <cellStyle name="75 2 2" xfId="29898" xr:uid="{EFBE4CA1-346A-4C7D-8FCC-7B55579DD833}"/>
    <cellStyle name="A??? [0]_?C??PL " xfId="1372" xr:uid="{BA819C8C-558C-4BA9-B5C9-73E1599542FC}"/>
    <cellStyle name="A???_?C??PL " xfId="1373" xr:uid="{9149F510-8366-47C1-87A0-A6667370AF7C}"/>
    <cellStyle name="Accent1" xfId="19" builtinId="29" customBuiltin="1"/>
    <cellStyle name="Accent1 2" xfId="1374" xr:uid="{AA9DBBEE-3E94-460B-9A85-C9B10E545EDF}"/>
    <cellStyle name="Accent1 2 2" xfId="1375" xr:uid="{71FB0A83-29EF-4BDD-8EC8-EE115E1B5835}"/>
    <cellStyle name="Accent1 2 2 2" xfId="30248" xr:uid="{6080A20F-ED4A-4EB3-9C44-95D509BB8A4F}"/>
    <cellStyle name="Accent1 2 3" xfId="29899" xr:uid="{69FBC1F7-02BE-4BAF-A6CD-2D1C4170A0B3}"/>
    <cellStyle name="Accent1 3" xfId="1376" xr:uid="{91CDF847-53E5-40FA-BA7E-406C529EA287}"/>
    <cellStyle name="Accent1 4" xfId="1377" xr:uid="{3154E5AC-384E-45F0-ADB4-58822EBB99A2}"/>
    <cellStyle name="Accent1 4 2" xfId="31660" xr:uid="{990D4E1E-4BE4-4844-A802-AC132C0C30E7}"/>
    <cellStyle name="Accent1 5" xfId="30167" xr:uid="{1EC95643-5F65-434E-8BFA-C3032448F7FA}"/>
    <cellStyle name="Accent2" xfId="20" builtinId="33" customBuiltin="1"/>
    <cellStyle name="Accent2 2" xfId="1378" xr:uid="{7C311EC6-CB1E-4F1D-97A9-6D46C1B9DEBE}"/>
    <cellStyle name="Accent2 2 2" xfId="1379" xr:uid="{93F82833-22C9-48E1-8B87-D29A121BA055}"/>
    <cellStyle name="Accent2 2 2 2" xfId="30252" xr:uid="{EF37C8C5-BBBF-4BF4-8C03-09A243D4FDDB}"/>
    <cellStyle name="Accent2 2 3" xfId="29900" xr:uid="{0D4ACF14-8D55-42D1-A4B2-7D8BE71E7BEE}"/>
    <cellStyle name="Accent2 3" xfId="1380" xr:uid="{16C0175D-F2CF-4AFB-B2AF-61120A38711C}"/>
    <cellStyle name="Accent2 4" xfId="1381" xr:uid="{FFB284E7-CB1D-46D1-9996-D42070339212}"/>
    <cellStyle name="Accent2 4 2" xfId="31661" xr:uid="{753C30F2-89A1-4C3E-B21B-C761C48AF9D6}"/>
    <cellStyle name="Accent2 5" xfId="30171" xr:uid="{4DEA8781-A2AE-4D95-A2D8-05CAD76ABC7A}"/>
    <cellStyle name="Accent3" xfId="21" builtinId="37" customBuiltin="1"/>
    <cellStyle name="Accent3 2" xfId="1382" xr:uid="{26B500E9-012C-4307-9454-DE1342F3831D}"/>
    <cellStyle name="Accent3 2 2" xfId="1383" xr:uid="{34B22216-3AA8-4BC6-AD3A-44D0BF21FF6E}"/>
    <cellStyle name="Accent3 2 2 2" xfId="30256" xr:uid="{1C952BC2-5322-49C9-AC41-896B83855F55}"/>
    <cellStyle name="Accent3 2 3" xfId="29901" xr:uid="{A91334A1-6B86-4580-8AD0-A048999A7758}"/>
    <cellStyle name="Accent3 3" xfId="1384" xr:uid="{F115469F-1377-494E-B6AD-AF734AE58CE7}"/>
    <cellStyle name="Accent3 4" xfId="1385" xr:uid="{64612082-069F-4788-8A4D-7D5213BA0883}"/>
    <cellStyle name="Accent3 4 2" xfId="31662" xr:uid="{BBFFC49A-A618-4BF4-BC83-29D9A2895623}"/>
    <cellStyle name="Accent3 5" xfId="30175" xr:uid="{A7312160-9608-4FD6-A594-D93A40EF3A7D}"/>
    <cellStyle name="Accent4" xfId="22" builtinId="41" customBuiltin="1"/>
    <cellStyle name="Accent4 2" xfId="1386" xr:uid="{C7664F72-214C-435E-9119-24544D360E7B}"/>
    <cellStyle name="Accent4 2 2" xfId="1387" xr:uid="{35D48918-D385-44F6-9B55-87E3A3595B6D}"/>
    <cellStyle name="Accent4 2 2 2" xfId="30260" xr:uid="{288592D4-7476-4310-90DA-C470187C39AA}"/>
    <cellStyle name="Accent4 2 3" xfId="29902" xr:uid="{11E41B3B-A099-4AB9-ADB7-A85F401001F0}"/>
    <cellStyle name="Accent4 3" xfId="1388" xr:uid="{E1D7FC53-01FE-4F80-999A-55B16CE12FCE}"/>
    <cellStyle name="Accent4 4" xfId="1389" xr:uid="{A580F6F7-FA9A-4001-8D05-3DCC97956B67}"/>
    <cellStyle name="Accent4 4 2" xfId="31663" xr:uid="{F55C948D-FA49-44BD-BCFB-B96E2D077480}"/>
    <cellStyle name="Accent4 5" xfId="30179" xr:uid="{220FB062-E2C7-4077-9516-656825C864E6}"/>
    <cellStyle name="Accent5" xfId="23" builtinId="45" customBuiltin="1"/>
    <cellStyle name="Accent5 2" xfId="1390" xr:uid="{253D557A-419B-4D38-96D6-A5EE93A3FAC2}"/>
    <cellStyle name="Accent5 2 2" xfId="1391" xr:uid="{80299C1D-2BAC-469B-8FF0-E1DFC0FEAE04}"/>
    <cellStyle name="Accent5 2 2 2" xfId="30264" xr:uid="{D0615EC5-3717-4CAA-875D-9F00BB9EC629}"/>
    <cellStyle name="Accent5 2 3" xfId="29903" xr:uid="{EEA748A0-0345-443A-9860-A3B148D61CBE}"/>
    <cellStyle name="Accent5 3" xfId="1392" xr:uid="{F00854E7-1946-4462-9CD0-3689A337417C}"/>
    <cellStyle name="Accent5 4" xfId="1393" xr:uid="{29E939C9-67C5-42A9-BC1C-F1407A9DEDC9}"/>
    <cellStyle name="Accent5 4 2" xfId="31664" xr:uid="{CD1D8201-5D0D-4465-82EC-E70B08E2E803}"/>
    <cellStyle name="Accent5 5" xfId="30183" xr:uid="{DBBD9A37-1B12-474F-9414-158C762DBE4C}"/>
    <cellStyle name="Accent6" xfId="24" builtinId="49" customBuiltin="1"/>
    <cellStyle name="Accent6 2" xfId="1394" xr:uid="{B7BCE372-31C4-4854-B0AF-2FFE771CD809}"/>
    <cellStyle name="Accent6 2 2" xfId="1395" xr:uid="{CF8FACBC-FF55-4438-B53D-B40652C82834}"/>
    <cellStyle name="Accent6 2 2 2" xfId="30268" xr:uid="{F9A32DF2-7B9B-4331-B1EF-D1A39157145F}"/>
    <cellStyle name="Accent6 2 3" xfId="29904" xr:uid="{E3B52046-FCBC-4F1A-B172-3E9CCECE470B}"/>
    <cellStyle name="Accent6 3" xfId="1396" xr:uid="{D230497C-04B3-49AD-8ED1-233D6C98B243}"/>
    <cellStyle name="Accent6 4" xfId="1397" xr:uid="{84C29AAE-9C0F-4D24-8DDD-C7999CAF9890}"/>
    <cellStyle name="Accent6 4 2" xfId="31665" xr:uid="{CCA62FA1-4A0B-490E-BBF4-40E5B5685BBD}"/>
    <cellStyle name="Accent6 5" xfId="30187" xr:uid="{388A447D-7CED-4BA3-AC76-0849EDB9E306}"/>
    <cellStyle name="adjusted" xfId="29905" xr:uid="{36BA2D23-FE24-4BE0-9672-A8592C9D7DE4}"/>
    <cellStyle name="AeE? [0]_?C??PL " xfId="1398" xr:uid="{8F7C35AF-A15C-4110-B9DA-7DC438FB0EF1}"/>
    <cellStyle name="AeE?_?C??PL " xfId="1399" xr:uid="{E91645D5-CBF2-4340-A2AA-C8A34497118D}"/>
    <cellStyle name="alert" xfId="29906" xr:uid="{32F653CA-BFE2-4CAB-91E3-F68DBAA0FA5B}"/>
    <cellStyle name="ARIAL-8" xfId="1400" xr:uid="{FD448DBB-340F-44A5-B0F3-B81C85017A99}"/>
    <cellStyle name="Bad" xfId="25" builtinId="27" customBuiltin="1"/>
    <cellStyle name="Bad 2" xfId="1401" xr:uid="{840A65F3-E340-437A-A7C1-8EE77E93A3D4}"/>
    <cellStyle name="Bad 2 2" xfId="1402" xr:uid="{D65E3A4B-80FE-4ADC-B150-E94BFB237530}"/>
    <cellStyle name="Bad 2 2 2" xfId="30221" xr:uid="{A96AE03B-9113-4AD9-B3C3-37E660EA4F69}"/>
    <cellStyle name="Bad 2 3" xfId="29907" xr:uid="{F9772FDB-1125-4D47-9AB5-64D6464696B4}"/>
    <cellStyle name="Bad 3" xfId="1403" xr:uid="{8C36A013-1B6B-418E-883C-4F4059298F8E}"/>
    <cellStyle name="Bad 4" xfId="1404" xr:uid="{193777E9-4695-4AAF-BE3C-E58C2334FACC}"/>
    <cellStyle name="Bad 4 2" xfId="31666" xr:uid="{0B0AB0DD-B9BD-43FF-9C22-2E1D061B4C7A}"/>
    <cellStyle name="Bad 5" xfId="30157" xr:uid="{DCBAA85A-3972-42C6-8A4E-ACFBD157B832}"/>
    <cellStyle name="bp--" xfId="29908" xr:uid="{16BB5D41-9CDF-4ED5-BD3F-FFB7DC3EC7B3}"/>
    <cellStyle name="Brand Align Left Text" xfId="29909" xr:uid="{725832CC-1CDC-41E0-AEB5-5687CB2ED59C}"/>
    <cellStyle name="Brand Default" xfId="29910" xr:uid="{0E43B2E1-107E-4450-9DBA-FEF660A01634}"/>
    <cellStyle name="Brand Percent" xfId="29911" xr:uid="{D42F8A8E-B02D-4676-98DE-857D5858614F}"/>
    <cellStyle name="Brand Source" xfId="29912" xr:uid="{B6ABE175-2382-4C4B-8746-F26EDF49E7EA}"/>
    <cellStyle name="Brand Subtitle with Underline" xfId="29913" xr:uid="{4C836797-D8AA-4973-843A-6BEAB13C73CA}"/>
    <cellStyle name="Brand Subtitle without Underline" xfId="29914" xr:uid="{F4DF2CAE-C5FB-437C-B4B8-688E6299D917}"/>
    <cellStyle name="Brand Title" xfId="29915" xr:uid="{59CD760B-8E10-4C96-BF8E-3EDD7BC71C71}"/>
    <cellStyle name="C?A?_?C??PL " xfId="1405" xr:uid="{948F85E1-C830-4EB0-8E2F-8D23395A99ED}"/>
    <cellStyle name="Calc Currency (0)" xfId="1406" xr:uid="{0A1CEAA4-0F67-44D2-904E-71EAFA30109A}"/>
    <cellStyle name="Calc Currency (0) 10" xfId="30341" xr:uid="{B61BAA7A-BFAE-4F48-82DE-23CFDE29EEC2}"/>
    <cellStyle name="Calc Currency (0) 11" xfId="30342" xr:uid="{9F76641F-25E3-41D4-96D5-7061D2AF3049}"/>
    <cellStyle name="Calc Currency (0) 12" xfId="30343" xr:uid="{2592143B-843F-4569-A356-690C1DC3DCE5}"/>
    <cellStyle name="Calc Currency (0) 13" xfId="30344" xr:uid="{F098535A-3C44-427D-A518-41F1D8E798ED}"/>
    <cellStyle name="Calc Currency (0) 14" xfId="30345" xr:uid="{B4CF217E-0202-4557-8FDF-7629EE67119D}"/>
    <cellStyle name="Calc Currency (0) 15" xfId="30346" xr:uid="{113BCF4C-77EF-44F6-97BD-DF738F227EE1}"/>
    <cellStyle name="Calc Currency (0) 16" xfId="30347" xr:uid="{FAF89C3D-2CC6-4630-A2AA-4E35333AD202}"/>
    <cellStyle name="Calc Currency (0) 17" xfId="30348" xr:uid="{EC58B9E5-E390-4104-ACA0-AB87DFC36E4F}"/>
    <cellStyle name="Calc Currency (0) 18" xfId="30349" xr:uid="{B219436B-59E7-4282-BF33-0482EA80BA3C}"/>
    <cellStyle name="Calc Currency (0) 19" xfId="30350" xr:uid="{DDC27250-DDF3-466B-8636-0F81EA09FE4D}"/>
    <cellStyle name="Calc Currency (0) 2" xfId="1407" xr:uid="{ED75F60B-F196-4107-A6C8-F23A5188F99A}"/>
    <cellStyle name="Calc Currency (0) 2 2" xfId="30352" xr:uid="{92154718-4805-4086-885F-C8C352AE2E53}"/>
    <cellStyle name="Calc Currency (0) 2 2 10" xfId="30353" xr:uid="{E8E8A587-DA2A-4F77-A919-37FED58943E3}"/>
    <cellStyle name="Calc Currency (0) 2 2 11" xfId="30354" xr:uid="{5FA8B442-2E53-4E1C-A5AD-66A4665A7071}"/>
    <cellStyle name="Calc Currency (0) 2 2 12" xfId="30355" xr:uid="{4D05171F-FE76-4123-919A-F10AA2FF8E26}"/>
    <cellStyle name="Calc Currency (0) 2 2 13" xfId="30356" xr:uid="{ACB894F5-C13B-4476-94A6-E6897EEC7E31}"/>
    <cellStyle name="Calc Currency (0) 2 2 14" xfId="30357" xr:uid="{D167C239-CBD6-4119-8D79-55A4C46209F0}"/>
    <cellStyle name="Calc Currency (0) 2 2 15" xfId="30358" xr:uid="{2BC4F2AD-954B-49DC-9E87-9FFB2DE03728}"/>
    <cellStyle name="Calc Currency (0) 2 2 16" xfId="30359" xr:uid="{7FDEFAF8-559D-475E-8A52-E047D83EC495}"/>
    <cellStyle name="Calc Currency (0) 2 2 17" xfId="30360" xr:uid="{955BD0FA-9995-4408-862A-552A96B6B65A}"/>
    <cellStyle name="Calc Currency (0) 2 2 2" xfId="30361" xr:uid="{103A63A9-58F3-4C4B-BA9F-EA25C1E4195B}"/>
    <cellStyle name="Calc Currency (0) 2 2 3" xfId="30362" xr:uid="{98C1E2E8-BFDD-40B0-87D1-2647446ECB55}"/>
    <cellStyle name="Calc Currency (0) 2 2 4" xfId="30363" xr:uid="{1F005057-E65A-4CC8-A268-9A36C8980B32}"/>
    <cellStyle name="Calc Currency (0) 2 2 5" xfId="30364" xr:uid="{39B6C64C-4B2F-422C-A4CD-75A6AA510B7F}"/>
    <cellStyle name="Calc Currency (0) 2 2 6" xfId="30365" xr:uid="{CAF8F23B-680D-4A2F-9BA6-08DD74AB29D4}"/>
    <cellStyle name="Calc Currency (0) 2 2 7" xfId="30366" xr:uid="{71B755C0-64C1-492A-AA30-54DB20B8105C}"/>
    <cellStyle name="Calc Currency (0) 2 2 8" xfId="30367" xr:uid="{6ACA3911-3AEE-4B1C-BDA2-5067CA2148C0}"/>
    <cellStyle name="Calc Currency (0) 2 2 9" xfId="30368" xr:uid="{6295F27B-2C65-4F73-ADDF-B499BD73626E}"/>
    <cellStyle name="Calc Currency (0) 2 2_FA_2008 from PWC" xfId="30369" xr:uid="{BE16458C-D9EC-4295-8A20-D023FCBDAC84}"/>
    <cellStyle name="Calc Currency (0) 2 3" xfId="30370" xr:uid="{F9AFE834-4CA4-4A98-8479-A8BAD6425002}"/>
    <cellStyle name="Calc Currency (0) 2 4" xfId="30371" xr:uid="{EE023370-16DB-41BC-96BA-AADFEABB0AF2}"/>
    <cellStyle name="Calc Currency (0) 2 5" xfId="30372" xr:uid="{A584EC23-9C60-4F68-B59A-1A2982BD34D7}"/>
    <cellStyle name="Calc Currency (0) 2 6" xfId="30351" xr:uid="{BA055D2F-304A-421B-AA2E-BB62A60C55CD}"/>
    <cellStyle name="Calc Currency (0) 2_FA_2008 from PWC" xfId="30373" xr:uid="{2AC992AD-1848-491E-870D-D6D7A52D7AF8}"/>
    <cellStyle name="Calc Currency (0) 20" xfId="30374" xr:uid="{23F88E50-5B3C-4BD3-9D78-E2C013526646}"/>
    <cellStyle name="Calc Currency (0) 21" xfId="30375" xr:uid="{7A489BBB-A407-4099-B1B3-4440919BCA5F}"/>
    <cellStyle name="Calc Currency (0) 3" xfId="1408" xr:uid="{891A1E94-E18C-4291-AD0E-6F278B6373CC}"/>
    <cellStyle name="Calc Currency (0) 3 2" xfId="30376" xr:uid="{605F4CED-C98B-4A25-A71B-413E37829C64}"/>
    <cellStyle name="Calc Currency (0) 4" xfId="30377" xr:uid="{2B0B6801-1375-46CE-86D2-B4A716B883F0}"/>
    <cellStyle name="Calc Currency (0) 5" xfId="30378" xr:uid="{D012732D-D4FD-4ABF-B369-9395D8FACBBA}"/>
    <cellStyle name="Calc Currency (0) 6" xfId="30379" xr:uid="{BA5B9113-DDD2-4CA1-986A-7AEADE4BD496}"/>
    <cellStyle name="Calc Currency (0) 7" xfId="30380" xr:uid="{6D3CEC86-8B5C-48A8-8F99-4453463F3B5A}"/>
    <cellStyle name="Calc Currency (0) 8" xfId="30381" xr:uid="{346D6BCC-5232-4FA2-BD4A-F7EB67F03FDC}"/>
    <cellStyle name="Calc Currency (0) 9" xfId="30382" xr:uid="{EC9C70CA-87F8-498E-BBA0-F7D7A2A5328E}"/>
    <cellStyle name="Calc Currency (0)_FA_2008 from PWC" xfId="30383" xr:uid="{DFF34DE4-A493-45EA-A85A-8E0D182AE8A5}"/>
    <cellStyle name="Calc Currency (2)" xfId="1409" xr:uid="{AE691D21-45F7-4F92-9E7F-A9447BBDF9FD}"/>
    <cellStyle name="Calc Currency (2) 2" xfId="1410" xr:uid="{10DF87BF-ED74-4CBA-BEAD-FADC4CC07003}"/>
    <cellStyle name="Calc Currency (2) 3" xfId="1411" xr:uid="{0C4CCA6C-A80D-4F61-8947-C17CF45E3A89}"/>
    <cellStyle name="Calc Currency (2) 4" xfId="1412" xr:uid="{45D70A92-3C4E-4144-8D7E-B8EFCE6B4DEE}"/>
    <cellStyle name="Calc Percent (0)" xfId="1413" xr:uid="{0673A394-C254-42ED-AAC4-AC465B47ED77}"/>
    <cellStyle name="Calc Percent (0) 2" xfId="1414" xr:uid="{38C02616-F968-492D-A384-3650BF61C4F4}"/>
    <cellStyle name="Calc Percent (0) 2 2" xfId="30384" xr:uid="{73423BCA-FDA2-4E12-B3CC-01C5DA467FDD}"/>
    <cellStyle name="Calc Percent (0) 3" xfId="1415" xr:uid="{9D5D30F0-04CF-486C-B4DF-C32E5DDDCA40}"/>
    <cellStyle name="Calc Percent (0) 3 2" xfId="30385" xr:uid="{A413420B-ECDE-4D72-A8F0-D39ECECA9817}"/>
    <cellStyle name="Calc Percent (0) 4" xfId="1416" xr:uid="{EED8CCE9-C6CD-4C8C-A230-3D787FF20FB3}"/>
    <cellStyle name="Calc Percent (0) 4 2" xfId="30386" xr:uid="{277B7777-ADFC-4769-B388-18A5C1AB8A1F}"/>
    <cellStyle name="Calc Percent (0)_FA_2008 from PWC" xfId="30387" xr:uid="{61D3CADB-75FE-44F8-8461-212DC5736EB5}"/>
    <cellStyle name="Calc Percent (1)" xfId="1417" xr:uid="{AEF69C40-C806-4D17-88C6-34F5DF0B1E3D}"/>
    <cellStyle name="Calc Percent (1) 2" xfId="1418" xr:uid="{7ED0BE23-02DB-4696-ACC6-62EC2FBDF6CA}"/>
    <cellStyle name="Calc Percent (1) 2 2" xfId="30388" xr:uid="{6C6D92AD-83FB-4D3D-B315-A56421097B82}"/>
    <cellStyle name="Calc Percent (1) 3" xfId="1419" xr:uid="{0C96802D-D174-4EA5-9411-D3F2005FB51F}"/>
    <cellStyle name="Calc Percent (1) 3 2" xfId="30389" xr:uid="{0E7805D9-780A-41F2-A7BB-DBB5C956BA11}"/>
    <cellStyle name="Calc Percent (1) 4" xfId="1420" xr:uid="{F0EDB0BC-F698-4A34-A4BE-1DC32995CC78}"/>
    <cellStyle name="Calc Percent (1) 4 2" xfId="30390" xr:uid="{F0909D1F-B7DA-4AD5-A7DD-75A9128693A3}"/>
    <cellStyle name="Calc Percent (1)_FA_2008 from PWC" xfId="30391" xr:uid="{C688C16D-973F-4FE4-A940-52175EF139A0}"/>
    <cellStyle name="Calc Percent (2)" xfId="1421" xr:uid="{25EA9C18-F51A-4EA6-8581-340BCA49DBFF}"/>
    <cellStyle name="Calc Percent (2) 2" xfId="1422" xr:uid="{5BD610B0-7DE9-44FF-A620-5800B3EA2F3B}"/>
    <cellStyle name="Calc Percent (2) 3" xfId="1423" xr:uid="{DC4EE4E2-04A9-459F-8E7F-5FF8F2678B52}"/>
    <cellStyle name="Calc Percent (2) 4" xfId="1424" xr:uid="{3F6E2622-C901-4884-8D02-A4BE924BDAC6}"/>
    <cellStyle name="Calc Units (0)" xfId="1425" xr:uid="{C5810349-AE76-4CCA-8759-5B1BA613831A}"/>
    <cellStyle name="Calc Units (0) 2" xfId="1426" xr:uid="{35936C89-7D11-40A5-8479-F4A94F34F42D}"/>
    <cellStyle name="Calc Units (0) 3" xfId="1427" xr:uid="{A9E191D2-6936-430B-9DFF-FBAEF8379C5D}"/>
    <cellStyle name="Calc Units (1)" xfId="1428" xr:uid="{76997D27-D5C6-4C53-AEE2-BB0B25391EDF}"/>
    <cellStyle name="Calc Units (1) 2" xfId="1429" xr:uid="{702FE4E6-551F-4257-ACCE-ACB972E29FDD}"/>
    <cellStyle name="Calc Units (1) 3" xfId="1430" xr:uid="{FD3EF857-3AC6-4DFB-BFBC-0AF9B55CF431}"/>
    <cellStyle name="Calc Units (1) 4" xfId="1431" xr:uid="{C3E5DBE6-FE3A-4A52-816B-70D043AC056D}"/>
    <cellStyle name="Calc Units (2)" xfId="1432" xr:uid="{5D5CF605-4AA6-4681-9D9A-EBDE298CE2A3}"/>
    <cellStyle name="Calc Units (2) 2" xfId="1433" xr:uid="{88A9ABCD-708C-4CB8-9301-7C8E4B08B72F}"/>
    <cellStyle name="Calc Units (2) 3" xfId="1434" xr:uid="{0EF70410-FE2B-49E4-9B98-A416B0BF316C}"/>
    <cellStyle name="Calc Units (2) 4" xfId="1435" xr:uid="{42F6519C-1615-4D4D-B7A7-88235BD44FFC}"/>
    <cellStyle name="Calculation" xfId="26" builtinId="22" customBuiltin="1"/>
    <cellStyle name="Calculation 2" xfId="1436" xr:uid="{359CC820-4CE6-4927-B703-8EDD85AFAD41}"/>
    <cellStyle name="Calculation 2 2" xfId="1437" xr:uid="{922C278C-6DD4-4B9B-A949-77D2EEA680FA}"/>
    <cellStyle name="Calculation 2 2 2" xfId="30241" xr:uid="{988348EE-713C-44C5-8E1C-8D3A09F07DEC}"/>
    <cellStyle name="Calculation 2 3" xfId="1438" xr:uid="{F8A89870-2A1A-46A0-BCDC-7EF2DB23D7BF}"/>
    <cellStyle name="Calculation 2 3 2" xfId="1439" xr:uid="{5FA4529A-AB3A-4CA9-9737-13094EE998C1}"/>
    <cellStyle name="Calculation 2 4" xfId="1440" xr:uid="{E693ED44-1E23-49E3-AC26-F25BE1163AB5}"/>
    <cellStyle name="Calculation 2 5" xfId="29916" xr:uid="{EA2AB80A-5A6A-4CF7-8AC2-D3E941E12EAA}"/>
    <cellStyle name="Calculation 3" xfId="1441" xr:uid="{FB74798F-73F9-4B65-A763-E9818A001C81}"/>
    <cellStyle name="Calculation 3 2" xfId="1442" xr:uid="{4146CF48-9C2A-4792-BDB2-7B68BE722BDA}"/>
    <cellStyle name="Calculation 3 2 2" xfId="1443" xr:uid="{4F479C07-6E32-431C-926E-AED5FDA3B194}"/>
    <cellStyle name="Calculation 3 3" xfId="1444" xr:uid="{5AADAE2E-376E-4D5E-B1F0-148E1895571F}"/>
    <cellStyle name="Calculation 3 3 2" xfId="1445" xr:uid="{036B2366-1B3F-407C-807B-8CCEAEBCCF5C}"/>
    <cellStyle name="Calculation 3 4" xfId="1446" xr:uid="{393ACCE2-A13E-4C5A-A9DD-29588A6D9067}"/>
    <cellStyle name="Calculation 3 5" xfId="29917" xr:uid="{A334D154-D643-417B-B380-3BCDA65E8EC5}"/>
    <cellStyle name="Calculation 4" xfId="1447" xr:uid="{5C8ED2E7-51A7-40A9-B9FC-B5D6B6598FB6}"/>
    <cellStyle name="Calculation 4 2" xfId="31667" xr:uid="{8033260B-AFC7-42F7-9C52-D133B017CA52}"/>
    <cellStyle name="Calculation 5" xfId="1448" xr:uid="{4DBB62F2-591A-4E28-A5B8-641CC5217CE0}"/>
    <cellStyle name="Calculation 6" xfId="30161" xr:uid="{CF16D351-E505-4D82-BEC8-58DA72A0BB4C}"/>
    <cellStyle name="Check Cell" xfId="27" builtinId="23" customBuiltin="1"/>
    <cellStyle name="Check Cell 2" xfId="1449" xr:uid="{BEE7ECCE-FA45-44F6-8530-7E1CD8D630FC}"/>
    <cellStyle name="Check Cell 2 2" xfId="1450" xr:uid="{CA1304FD-0312-4060-9906-F8F502381788}"/>
    <cellStyle name="Check Cell 2 2 2" xfId="30243" xr:uid="{12267AFD-2FA3-4790-BFA0-6520A4ABCD15}"/>
    <cellStyle name="Check Cell 2 3" xfId="1451" xr:uid="{13E8D67F-EB28-4A80-A911-38A441B2A5E5}"/>
    <cellStyle name="Check Cell 2 3 2" xfId="1452" xr:uid="{A635C238-420F-45B3-A182-F3B610DB0FFE}"/>
    <cellStyle name="Check Cell 2 4" xfId="1453" xr:uid="{1A412CCB-E969-46B8-B3C6-044B7F02600B}"/>
    <cellStyle name="Check Cell 2 4 2" xfId="1454" xr:uid="{0972D774-2BAB-4649-B2BB-9E279AC5F75F}"/>
    <cellStyle name="Check Cell 2 5" xfId="1455" xr:uid="{3AFD11CE-0CF4-4E80-A79C-19AA05B48B49}"/>
    <cellStyle name="Check Cell 2 6" xfId="29918" xr:uid="{ACAF82CE-2102-4AEF-A4F7-6899E6A9FAE2}"/>
    <cellStyle name="Check Cell 3" xfId="1456" xr:uid="{5F99F492-ED55-4C8C-A7FD-A4C9F644080C}"/>
    <cellStyle name="Check Cell 3 2" xfId="1457" xr:uid="{E63C8110-B44E-4DBA-BF53-6C9704D4B2CE}"/>
    <cellStyle name="Check Cell 3 2 2" xfId="1458" xr:uid="{D0459F71-9346-4072-A0EA-6671E49A5CB6}"/>
    <cellStyle name="Check Cell 3 3" xfId="1459" xr:uid="{08ABA9C7-E32D-4AF7-9C0C-77AD95A49D7F}"/>
    <cellStyle name="Check Cell 3 3 2" xfId="1460" xr:uid="{C1FC455A-165D-4A51-A1BA-31B6B912835E}"/>
    <cellStyle name="Check Cell 3 4" xfId="1461" xr:uid="{F3182E0C-B252-41D0-8CD9-DDA2BC7F9E45}"/>
    <cellStyle name="Check Cell 3 5" xfId="29919" xr:uid="{99B70063-E3A1-4599-BF23-CA74FA31335D}"/>
    <cellStyle name="Check Cell 4" xfId="1462" xr:uid="{F8CDEA61-927D-40AD-AC47-B43CAA2A6E50}"/>
    <cellStyle name="Check Cell 4 2" xfId="31668" xr:uid="{F2DBEE91-D609-4B41-AC52-5930D9CB89FC}"/>
    <cellStyle name="Check Cell 5" xfId="1463" xr:uid="{1D02BF91-698C-4192-B5DE-05D167907614}"/>
    <cellStyle name="Check Cell 6" xfId="30163" xr:uid="{2BE81714-B8F4-406C-9BD8-3B1FD852F45B}"/>
    <cellStyle name="Comma" xfId="28" builtinId="3"/>
    <cellStyle name="Comma  - Style1" xfId="1464" xr:uid="{E5F949F2-18AC-41FD-9FA2-434A45B5055E}"/>
    <cellStyle name="Comma  - Style1 2" xfId="1465" xr:uid="{E1D614E5-F7FB-46A6-A901-B962998ABE88}"/>
    <cellStyle name="Comma  - Style1 3" xfId="1466" xr:uid="{6DE6987B-BF76-4898-B3B6-8225C937F41A}"/>
    <cellStyle name="Comma  - Style1 4" xfId="30392" xr:uid="{6D4A5B66-B8C5-4BE3-BC91-F6FEBAC8E9D8}"/>
    <cellStyle name="Comma  - Style2" xfId="1467" xr:uid="{E0B1BFB6-3C97-458A-A7D7-A431E6DED051}"/>
    <cellStyle name="Comma  - Style2 2" xfId="1468" xr:uid="{88243D3D-AB9B-4358-A58F-685A0B8A1901}"/>
    <cellStyle name="Comma  - Style2 3" xfId="1469" xr:uid="{2355B43C-EE94-4578-8C30-ED16E9C47D36}"/>
    <cellStyle name="Comma  - Style2 4" xfId="30393" xr:uid="{67830639-811D-4312-AEEA-6D210E9B9EDE}"/>
    <cellStyle name="Comma  - Style3" xfId="1470" xr:uid="{D5822F37-CB1B-408E-9BFF-D354FF521A8E}"/>
    <cellStyle name="Comma  - Style3 2" xfId="1471" xr:uid="{997B2F77-2AEA-486F-BD25-4503038FADE9}"/>
    <cellStyle name="Comma  - Style3 3" xfId="1472" xr:uid="{8C97BF50-DC6E-4762-B0EC-F58606F6E74E}"/>
    <cellStyle name="Comma  - Style3 4" xfId="30394" xr:uid="{44FE31C5-63E6-4BFF-ABA8-016B0CB15DCE}"/>
    <cellStyle name="Comma  - Style4" xfId="1473" xr:uid="{E1409A44-88C9-41E9-9983-4CD08024A92E}"/>
    <cellStyle name="Comma  - Style4 2" xfId="1474" xr:uid="{FD2C669D-87AA-4952-9D73-437C25798853}"/>
    <cellStyle name="Comma  - Style4 3" xfId="1475" xr:uid="{C6A8C370-66F0-4D43-B9AE-D15E0B4525CB}"/>
    <cellStyle name="Comma  - Style4 4" xfId="30395" xr:uid="{207D299F-609F-48E4-994A-1C5904D1BD92}"/>
    <cellStyle name="Comma  - Style5" xfId="1476" xr:uid="{FBC9C36D-3F87-406D-9B06-7E3FCC3D640E}"/>
    <cellStyle name="Comma  - Style5 2" xfId="1477" xr:uid="{7430FC7B-D83D-43C0-9888-ECB6A1805235}"/>
    <cellStyle name="Comma  - Style5 3" xfId="1478" xr:uid="{3A58EBE4-1293-462E-A1DA-0004EB946D9E}"/>
    <cellStyle name="Comma  - Style5 4" xfId="30396" xr:uid="{B3138E32-6438-4695-AF08-8A1119439F2E}"/>
    <cellStyle name="Comma  - Style6" xfId="1479" xr:uid="{CA6E61BC-79F3-4A5E-8535-35250C3F867E}"/>
    <cellStyle name="Comma  - Style6 2" xfId="1480" xr:uid="{C534E36B-345D-4790-A014-7580ED5E80FD}"/>
    <cellStyle name="Comma  - Style6 3" xfId="1481" xr:uid="{C9F24E63-EF4D-4F84-BD3E-BF146B725752}"/>
    <cellStyle name="Comma  - Style6 4" xfId="30397" xr:uid="{F48723AD-0367-4139-BDEE-04E8F7D035D6}"/>
    <cellStyle name="Comma  - Style7" xfId="1482" xr:uid="{7300FD62-68F6-474D-A551-18358178FDFE}"/>
    <cellStyle name="Comma  - Style7 2" xfId="1483" xr:uid="{E456568C-4236-422D-A1DC-0E2BCB54E7CA}"/>
    <cellStyle name="Comma  - Style7 3" xfId="1484" xr:uid="{595F1146-3F09-4ACE-B2E6-A9689B854A12}"/>
    <cellStyle name="Comma  - Style7 4" xfId="30398" xr:uid="{94263B82-8F8A-4270-AACE-0FB25B53F8EF}"/>
    <cellStyle name="Comma  - Style8" xfId="1485" xr:uid="{B3E20159-900E-4A44-9707-C8FD694AAFB8}"/>
    <cellStyle name="Comma  - Style8 2" xfId="1486" xr:uid="{A2C83BF8-5765-4BC0-B0F9-135882A354D5}"/>
    <cellStyle name="Comma  - Style8 3" xfId="1487" xr:uid="{1B2E2180-1AB5-4D40-BC52-654D0204EB21}"/>
    <cellStyle name="Comma  - Style8 4" xfId="30399" xr:uid="{0B130AAF-F280-4C59-AA71-7B0C0FC3DE36}"/>
    <cellStyle name="Comma [0] 6" xfId="30400" xr:uid="{C9909D92-0021-472C-BF87-FBDD576D52C7}"/>
    <cellStyle name="Comma [00]" xfId="1488" xr:uid="{DF534993-83C0-4069-8AD3-FDBB743550E4}"/>
    <cellStyle name="Comma [00] 2" xfId="1489" xr:uid="{950108D1-1E0A-42F7-947F-FC31D1930C3A}"/>
    <cellStyle name="Comma [00] 3" xfId="1490" xr:uid="{E46A2FB3-2D9E-4A09-B3DA-C522E8EA44BB}"/>
    <cellStyle name="Comma [2]" xfId="29921" xr:uid="{1F7205DA-BADC-440E-AE3B-252DD6FF5499}"/>
    <cellStyle name="Comma 0 [0]" xfId="29922" xr:uid="{15F71ED9-27A5-42C3-9321-02226F9F9302}"/>
    <cellStyle name="Comma 10" xfId="886" xr:uid="{38C25043-C379-47B1-94E5-2F5B1F792BFA}"/>
    <cellStyle name="Comma 10 10" xfId="29923" xr:uid="{A66321D4-22E4-47D4-B323-A244054E8E76}"/>
    <cellStyle name="Comma 10 11" xfId="1491" xr:uid="{FA5490BA-F0C9-4DA2-A0DE-B60807EA9834}"/>
    <cellStyle name="Comma 10 12" xfId="32521" xr:uid="{4CABDCF6-DFE1-4388-A073-C04F72213FA4}"/>
    <cellStyle name="Comma 10 13" xfId="29998" xr:uid="{1076D639-4F46-4890-ADE0-2978518CDD10}"/>
    <cellStyle name="Comma 10 2" xfId="940" xr:uid="{4CE2AC95-4588-48A7-95AA-B99F3A2254F8}"/>
    <cellStyle name="Comma 10 2 10" xfId="1492" xr:uid="{0E06AB39-E3C7-4B20-84CC-5828DA6E3156}"/>
    <cellStyle name="Comma 10 2 11" xfId="898" xr:uid="{71215225-9A90-40AC-B253-A374DC3C14FC}"/>
    <cellStyle name="Comma 10 2 2" xfId="1493" xr:uid="{8E2A3236-7BFF-4A06-91AB-C7C3CCF80576}"/>
    <cellStyle name="Comma 10 2 2 2" xfId="1494" xr:uid="{4C8B7591-2097-44D1-A594-D26AB32B224C}"/>
    <cellStyle name="Comma 10 2 2 2 2" xfId="1495" xr:uid="{839A97D1-DE96-47F4-8FE7-1DA970415CE8}"/>
    <cellStyle name="Comma 10 2 2 2 2 2" xfId="1496" xr:uid="{70CE4C02-8344-44FA-B973-F5F80AEDE4BD}"/>
    <cellStyle name="Comma 10 2 2 2 2 2 2" xfId="25540" xr:uid="{619C6C02-8AA5-4D16-AADF-21854846E2F1}"/>
    <cellStyle name="Comma 10 2 2 2 2 3" xfId="25539" xr:uid="{AA73A30F-AF75-41CA-9CF2-ED5CFBFEF77F}"/>
    <cellStyle name="Comma 10 2 2 2 3" xfId="1497" xr:uid="{67CEA799-66EE-47CA-ADD6-CD901FE8889E}"/>
    <cellStyle name="Comma 10 2 2 2 3 2" xfId="25541" xr:uid="{45891E50-6FEB-4F76-9DE2-C810AA764D05}"/>
    <cellStyle name="Comma 10 2 2 2 4" xfId="25538" xr:uid="{096940D2-9962-47AE-AB19-394B0F9F6D42}"/>
    <cellStyle name="Comma 10 2 2 3" xfId="1498" xr:uid="{E9EACADB-2158-4893-B365-B267C5F8CEF1}"/>
    <cellStyle name="Comma 10 2 2 3 2" xfId="1499" xr:uid="{684C2299-62D7-43D3-BE21-B35A8172B0D1}"/>
    <cellStyle name="Comma 10 2 2 3 2 2" xfId="25543" xr:uid="{34A9843B-A7ED-4F9F-91FA-D35B85E661AB}"/>
    <cellStyle name="Comma 10 2 2 3 3" xfId="25542" xr:uid="{740F9D19-E482-4EE7-9F4C-A6CB8C555F75}"/>
    <cellStyle name="Comma 10 2 2 4" xfId="1500" xr:uid="{CA2D4369-F03C-454B-B093-61C11C301D64}"/>
    <cellStyle name="Comma 10 2 2 4 2" xfId="25544" xr:uid="{F05468D2-0B64-486C-AA0B-1740F86B45D9}"/>
    <cellStyle name="Comma 10 2 2 5" xfId="1501" xr:uid="{3F6C5D5F-E0F2-4DA1-A728-FC9C01305A7F}"/>
    <cellStyle name="Comma 10 2 2 5 2" xfId="25545" xr:uid="{614CF432-80DB-4929-BAFA-B53EA4B0F115}"/>
    <cellStyle name="Comma 10 2 2 6" xfId="25537" xr:uid="{4269E3D4-4353-4BAF-85DD-26CA07FDA389}"/>
    <cellStyle name="Comma 10 2 3" xfId="1502" xr:uid="{EAF87CDB-3D91-4AD7-BCE8-9FB83D829E4A}"/>
    <cellStyle name="Comma 10 2 3 2" xfId="1503" xr:uid="{0A6DEDE2-1DD8-46B8-A386-C0929D221225}"/>
    <cellStyle name="Comma 10 2 3 2 2" xfId="1504" xr:uid="{F9E0619E-84A3-4047-B566-56F8FE79319E}"/>
    <cellStyle name="Comma 10 2 3 2 2 2" xfId="25548" xr:uid="{68981273-A41B-4618-859E-4A88BDE4CCD9}"/>
    <cellStyle name="Comma 10 2 3 2 3" xfId="25547" xr:uid="{05FA1688-64FA-448E-B171-CDEB8005B033}"/>
    <cellStyle name="Comma 10 2 3 3" xfId="1505" xr:uid="{0684DD06-8ABC-4E4F-866B-AF16BB32382E}"/>
    <cellStyle name="Comma 10 2 3 3 2" xfId="25549" xr:uid="{15913E77-EE34-4830-8264-CDC034C3E3FF}"/>
    <cellStyle name="Comma 10 2 3 4" xfId="25546" xr:uid="{38045E25-4847-4FE6-B82D-44FDD707DA6C}"/>
    <cellStyle name="Comma 10 2 4" xfId="1506" xr:uid="{367AFD2F-5E26-4BB2-AD70-D37C58917805}"/>
    <cellStyle name="Comma 10 2 4 2" xfId="1507" xr:uid="{215320CD-19FD-4D6E-B508-504AC64533E3}"/>
    <cellStyle name="Comma 10 2 4 2 2" xfId="1508" xr:uid="{284AD589-C2FA-4B16-8D47-46276319C878}"/>
    <cellStyle name="Comma 10 2 4 2 2 2" xfId="25552" xr:uid="{6DC11812-423A-4BCD-86C5-7BE31CEAC7B7}"/>
    <cellStyle name="Comma 10 2 4 2 3" xfId="25551" xr:uid="{BD27AD19-CDCB-494B-A65E-180A92FC9205}"/>
    <cellStyle name="Comma 10 2 4 3" xfId="1509" xr:uid="{883DF827-4EC3-4A90-AD52-79B0DF46248B}"/>
    <cellStyle name="Comma 10 2 4 3 2" xfId="25553" xr:uid="{D45F17AA-CA40-41D5-9884-F4A36C4A77B5}"/>
    <cellStyle name="Comma 10 2 4 4" xfId="25550" xr:uid="{9C673301-8B4D-4D2A-9911-8790BFC840EB}"/>
    <cellStyle name="Comma 10 2 5" xfId="1510" xr:uid="{60743E4E-4BB3-49EE-BDD7-49193E0B42D3}"/>
    <cellStyle name="Comma 10 2 5 2" xfId="1511" xr:uid="{A7D097CA-8BC7-463C-8B98-CA8349A4B6EA}"/>
    <cellStyle name="Comma 10 2 5 2 2" xfId="25555" xr:uid="{C5869F8E-D762-4724-80FA-A643E4D97F10}"/>
    <cellStyle name="Comma 10 2 5 3" xfId="25554" xr:uid="{6EDC832E-840D-4C70-96F4-099C929662E4}"/>
    <cellStyle name="Comma 10 2 6" xfId="1512" xr:uid="{705065B6-DC72-477E-AA0B-E12E77642A7D}"/>
    <cellStyle name="Comma 10 2 6 2" xfId="25556" xr:uid="{ED70DC0F-6202-45AF-A646-901E7482834F}"/>
    <cellStyle name="Comma 10 2 7" xfId="1513" xr:uid="{E6DA6CD5-48BD-46E1-8124-199F87657334}"/>
    <cellStyle name="Comma 10 2 7 2" xfId="25557" xr:uid="{0C0191E1-F905-4491-A17C-BC3D1B53E575}"/>
    <cellStyle name="Comma 10 2 8" xfId="25536" xr:uid="{BFFC0F10-BF9F-44D9-9293-67D67CBC3C8C}"/>
    <cellStyle name="Comma 10 2 9" xfId="30401" xr:uid="{F787AC70-E998-4A5C-A788-67212643133D}"/>
    <cellStyle name="Comma 10 3" xfId="1514" xr:uid="{AD967636-8376-487B-A784-49CE97C4E104}"/>
    <cellStyle name="Comma 10 3 2" xfId="1515" xr:uid="{C7485C66-271A-40EA-9DB3-6CFBA2FF364B}"/>
    <cellStyle name="Comma 10 3 2 2" xfId="1516" xr:uid="{C649A883-86AE-41C2-9E1C-4F7FE81AFBCD}"/>
    <cellStyle name="Comma 10 3 2 2 2" xfId="1517" xr:uid="{85B4AFBF-8CC9-4548-B6EC-D9DBA47B4801}"/>
    <cellStyle name="Comma 10 3 2 2 2 2" xfId="25561" xr:uid="{080A3A41-52AD-4073-963D-E543A2958062}"/>
    <cellStyle name="Comma 10 3 2 2 3" xfId="25560" xr:uid="{BEBD6C01-A0FF-4B72-AF30-EE7CA60367BA}"/>
    <cellStyle name="Comma 10 3 2 3" xfId="1518" xr:uid="{CB56869F-1685-4DBF-A065-42F43661DCAC}"/>
    <cellStyle name="Comma 10 3 2 3 2" xfId="25562" xr:uid="{521720AA-E9DD-4272-B6D1-86E97C84F714}"/>
    <cellStyle name="Comma 10 3 2 4" xfId="25559" xr:uid="{D92EDB41-385F-4D85-A541-073D19C16DE7}"/>
    <cellStyle name="Comma 10 3 3" xfId="1519" xr:uid="{EA56029D-BF2E-4618-A4A9-D3762AA4AD6B}"/>
    <cellStyle name="Comma 10 3 3 2" xfId="1520" xr:uid="{0F2DDB8F-84AB-4B4B-AEF4-C867F9F86190}"/>
    <cellStyle name="Comma 10 3 3 2 2" xfId="25564" xr:uid="{8DEEE251-03E7-40E8-B961-922BC6F280CB}"/>
    <cellStyle name="Comma 10 3 3 3" xfId="25563" xr:uid="{8ECB6E30-6D36-42CF-984F-9CDD8E5F313F}"/>
    <cellStyle name="Comma 10 3 4" xfId="1521" xr:uid="{8C61861A-F0CD-416C-97FD-AC5AFAC9ABAB}"/>
    <cellStyle name="Comma 10 3 4 2" xfId="25565" xr:uid="{435D642C-BFA4-46B6-90C8-55810669C433}"/>
    <cellStyle name="Comma 10 3 5" xfId="1522" xr:uid="{E8B66251-268C-4B66-87E5-8DA123FDF300}"/>
    <cellStyle name="Comma 10 3 5 2" xfId="25566" xr:uid="{248B73CF-0482-414B-B0E4-37AF7CED7D27}"/>
    <cellStyle name="Comma 10 3 6" xfId="25558" xr:uid="{63B39655-1F88-4A6F-B1EE-F560F062A746}"/>
    <cellStyle name="Comma 10 4" xfId="1523" xr:uid="{420E5438-7D06-4865-8C48-913ECBC3B592}"/>
    <cellStyle name="Comma 10 4 2" xfId="1524" xr:uid="{2D0EA351-60D6-4993-AB45-F2C0697F2ECF}"/>
    <cellStyle name="Comma 10 4 2 2" xfId="1525" xr:uid="{2A02FA8C-8275-4CD5-90FC-5117A2387107}"/>
    <cellStyle name="Comma 10 4 2 2 2" xfId="25569" xr:uid="{73CA8A30-1126-42BD-BD85-DCA702A771F7}"/>
    <cellStyle name="Comma 10 4 2 3" xfId="25568" xr:uid="{25958E5C-C251-468E-BC56-1ED47B5AE7A6}"/>
    <cellStyle name="Comma 10 4 2 4" xfId="32327" xr:uid="{D092D7A8-C098-4ED3-9E4B-80887CF96E07}"/>
    <cellStyle name="Comma 10 4 3" xfId="1526" xr:uid="{A8188BE7-5A1B-4141-9B7C-7CFC81BED304}"/>
    <cellStyle name="Comma 10 4 3 2" xfId="25570" xr:uid="{C6F3D169-FAE7-421B-8999-1ACE0C47645E}"/>
    <cellStyle name="Comma 10 4 3 3" xfId="30122" xr:uid="{8973F65C-32E8-445D-AD4E-5EBB64C4B90B}"/>
    <cellStyle name="Comma 10 4 4" xfId="25567" xr:uid="{347760BC-3C15-4D9C-8924-C93D91617FA2}"/>
    <cellStyle name="Comma 10 4 5" xfId="30129" xr:uid="{906BFD54-D09B-461F-ACB2-9488D4C8CFD3}"/>
    <cellStyle name="Comma 10 5" xfId="1527" xr:uid="{AD173804-8F20-4B48-9A56-1AEBEE8FFD25}"/>
    <cellStyle name="Comma 10 5 2" xfId="1528" xr:uid="{958571FA-7667-4023-95BD-26B68ABAD378}"/>
    <cellStyle name="Comma 10 5 2 2" xfId="1529" xr:uid="{AE517A11-BF78-4714-B883-82288959120E}"/>
    <cellStyle name="Comma 10 5 2 2 2" xfId="25573" xr:uid="{4727C831-5664-4020-B7F9-372B82CAEC95}"/>
    <cellStyle name="Comma 10 5 2 3" xfId="25572" xr:uid="{4263A65F-59ED-49AD-863A-AAFA377B6A96}"/>
    <cellStyle name="Comma 10 5 3" xfId="1530" xr:uid="{2DF8ECAA-2CD1-41F3-9436-C3820BB3C1F1}"/>
    <cellStyle name="Comma 10 5 3 2" xfId="25574" xr:uid="{D157AE2F-C0BB-4FAE-A653-752CE58BB314}"/>
    <cellStyle name="Comma 10 5 4" xfId="25571" xr:uid="{1D903A01-16DB-4EE0-8460-14360FF36CCC}"/>
    <cellStyle name="Comma 10 6" xfId="1531" xr:uid="{A401C95B-830A-48B3-8F79-F5617398EDE7}"/>
    <cellStyle name="Comma 10 6 2" xfId="1532" xr:uid="{A71ECC30-4BB3-48F3-BF60-EE48DC83A785}"/>
    <cellStyle name="Comma 10 6 2 2" xfId="25576" xr:uid="{75167C75-F528-4C85-81F5-CD69EBEB1F85}"/>
    <cellStyle name="Comma 10 6 3" xfId="25575" xr:uid="{91A9E91C-96A1-43E6-B330-EA6A40FFC192}"/>
    <cellStyle name="Comma 10 7" xfId="1533" xr:uid="{DFC2C752-8CA5-4496-9CF7-A77C8C9C5A91}"/>
    <cellStyle name="Comma 10 7 2" xfId="25577" xr:uid="{9CCEBB26-104F-4D39-94CF-E03C9C33881E}"/>
    <cellStyle name="Comma 10 8" xfId="1534" xr:uid="{5D2357D6-E2F0-4172-B51D-FFB089427DB0}"/>
    <cellStyle name="Comma 10 8 2" xfId="25578" xr:uid="{923FDDDB-5FA5-4E22-9236-8D2000D74A79}"/>
    <cellStyle name="Comma 10 9" xfId="25535" xr:uid="{1C150015-D06D-4649-88F0-DF807DF71E61}"/>
    <cellStyle name="Comma 100" xfId="30402" xr:uid="{CC1F2A79-9F1E-4561-A8C4-573044F17D8F}"/>
    <cellStyle name="Comma 101" xfId="30403" xr:uid="{D964E88E-CE90-46C7-9738-AF6C07C2B10C}"/>
    <cellStyle name="Comma 102" xfId="30404" xr:uid="{74A1934E-ADFD-4830-9273-BA06839DA479}"/>
    <cellStyle name="Comma 103" xfId="30405" xr:uid="{DB62843C-FACB-4F0A-BDAE-4C8F6EA01051}"/>
    <cellStyle name="Comma 104" xfId="30406" xr:uid="{65D8AC5B-C8CE-47EA-8E2A-1516DE016D01}"/>
    <cellStyle name="Comma 105" xfId="30407" xr:uid="{2381E4DE-713F-4E82-932C-88D90F2F075C}"/>
    <cellStyle name="Comma 106" xfId="30408" xr:uid="{B3E740F5-8915-4E20-B123-66B3B823383A}"/>
    <cellStyle name="Comma 107" xfId="30409" xr:uid="{16DC3F12-9E9F-4BB6-831A-6F47C95DEA2F}"/>
    <cellStyle name="Comma 108" xfId="30410" xr:uid="{BEBBF523-1966-4EEF-B10D-973A2CDAEC5E}"/>
    <cellStyle name="Comma 109" xfId="30411" xr:uid="{CB404009-9A3F-4AEB-B201-B5B6486E05D8}"/>
    <cellStyle name="Comma 11" xfId="883" xr:uid="{8CEA78AE-D554-4D1D-A53B-773A2927B2E3}"/>
    <cellStyle name="Comma 11 10" xfId="25579" xr:uid="{C648BBCC-DFC3-4615-B496-D4DF5666C563}"/>
    <cellStyle name="Comma 11 11" xfId="30284" xr:uid="{DB1FDF22-BC97-4076-9457-B0027FB7A2BD}"/>
    <cellStyle name="Comma 11 12" xfId="1535" xr:uid="{34079A36-4E2C-433E-A542-52C71DF23564}"/>
    <cellStyle name="Comma 11 13" xfId="959" xr:uid="{B9FE780F-B557-48C0-9206-89D1D287D05C}"/>
    <cellStyle name="Comma 11 2" xfId="1536" xr:uid="{32ACFE8D-587A-4723-A946-FBB1FB48F735}"/>
    <cellStyle name="Comma 11 2 2" xfId="1537" xr:uid="{6C945C8B-4046-4A12-893D-BC23BCC5B83B}"/>
    <cellStyle name="Comma 11 2 2 2" xfId="1538" xr:uid="{FB0D1E7B-16AA-4150-AEE4-BC82CE277FFB}"/>
    <cellStyle name="Comma 11 2 2 2 2" xfId="1539" xr:uid="{6CE4D720-4A55-487A-AAB8-E5FB1C130DC4}"/>
    <cellStyle name="Comma 11 2 2 2 2 2" xfId="1540" xr:uid="{016B538E-9139-45AF-A160-50270786C424}"/>
    <cellStyle name="Comma 11 2 2 2 2 2 2" xfId="25584" xr:uid="{4F9C21EA-F3C9-4796-A175-74A06FE645B3}"/>
    <cellStyle name="Comma 11 2 2 2 2 3" xfId="25583" xr:uid="{D0FB2D57-9DAE-4B99-A2ED-95AF45AE297C}"/>
    <cellStyle name="Comma 11 2 2 2 3" xfId="1541" xr:uid="{9314C4D8-DBAD-422C-AA87-95C7A2246A04}"/>
    <cellStyle name="Comma 11 2 2 2 3 2" xfId="25585" xr:uid="{F1CC5D88-65F6-4E77-9EC3-261D9DB9A86D}"/>
    <cellStyle name="Comma 11 2 2 2 4" xfId="25582" xr:uid="{8F1725C9-2A20-4B53-8B27-5288AB5DF10E}"/>
    <cellStyle name="Comma 11 2 2 3" xfId="1542" xr:uid="{EE713210-A3F9-4335-BCFB-4F58FC19C78C}"/>
    <cellStyle name="Comma 11 2 2 3 2" xfId="1543" xr:uid="{ECB66653-2EA0-4F6A-A97D-7D5DFDFA3015}"/>
    <cellStyle name="Comma 11 2 2 3 2 2" xfId="25587" xr:uid="{98BDFF02-A3CE-48CF-88AE-F2A68B9274E9}"/>
    <cellStyle name="Comma 11 2 2 3 3" xfId="25586" xr:uid="{34A55331-916F-4A73-8BD8-75224F2A283C}"/>
    <cellStyle name="Comma 11 2 2 4" xfId="1544" xr:uid="{86229FF0-DB96-4C54-A1D1-9150FA9F63FF}"/>
    <cellStyle name="Comma 11 2 2 4 2" xfId="25588" xr:uid="{8830C4BE-6288-4E67-9562-58D3413354DA}"/>
    <cellStyle name="Comma 11 2 2 5" xfId="1545" xr:uid="{5D39F5A0-03CB-4B9C-B37A-61B1E92E4D5C}"/>
    <cellStyle name="Comma 11 2 2 5 2" xfId="25589" xr:uid="{9AAE058E-63AE-47C6-9AE5-57F5D211D870}"/>
    <cellStyle name="Comma 11 2 2 6" xfId="25581" xr:uid="{F324A89C-6377-4973-A1A5-605D07544154}"/>
    <cellStyle name="Comma 11 2 3" xfId="1546" xr:uid="{3BC16DB2-3048-4E7E-AC56-9AC824DC2597}"/>
    <cellStyle name="Comma 11 2 3 2" xfId="1547" xr:uid="{BE2CE60B-C13D-489C-AD01-FDB1B613A27F}"/>
    <cellStyle name="Comma 11 2 3 2 2" xfId="1548" xr:uid="{D0117DC6-A641-4B4C-BB82-F0139F7A12C9}"/>
    <cellStyle name="Comma 11 2 3 2 2 2" xfId="25592" xr:uid="{B97BFE11-8411-4E2C-A2BF-7508B2CA330C}"/>
    <cellStyle name="Comma 11 2 3 2 3" xfId="25591" xr:uid="{F747218E-5AED-4FB7-896C-953007B60CF7}"/>
    <cellStyle name="Comma 11 2 3 3" xfId="1549" xr:uid="{2DFCED61-EB09-44B6-AE5D-9D1FE52D23E1}"/>
    <cellStyle name="Comma 11 2 3 3 2" xfId="25593" xr:uid="{130E8295-FAB2-4551-9CF0-194BCBBA6631}"/>
    <cellStyle name="Comma 11 2 3 4" xfId="25590" xr:uid="{4554DD73-6A70-438B-8D1A-C47EC8CB4DBD}"/>
    <cellStyle name="Comma 11 2 4" xfId="1550" xr:uid="{BC5CD6A5-D8DA-4114-9983-91B3D6230233}"/>
    <cellStyle name="Comma 11 2 4 2" xfId="1551" xr:uid="{90FC95CF-C2B4-4FAF-B088-256DC2883C53}"/>
    <cellStyle name="Comma 11 2 4 2 2" xfId="25595" xr:uid="{70416A4E-48B5-4073-980F-8DADC2702548}"/>
    <cellStyle name="Comma 11 2 4 3" xfId="25594" xr:uid="{1BF7394C-4E2A-46AC-B789-00ADAC08AB8B}"/>
    <cellStyle name="Comma 11 2 5" xfId="1552" xr:uid="{08534B5D-9D2E-4A25-91CE-5A028E853D06}"/>
    <cellStyle name="Comma 11 2 5 2" xfId="25596" xr:uid="{691C4F2A-7E4E-49AF-9321-87AF6DB28E98}"/>
    <cellStyle name="Comma 11 2 6" xfId="1553" xr:uid="{04AD5C9D-00C1-4109-950A-21238626B2CE}"/>
    <cellStyle name="Comma 11 2 6 2" xfId="25597" xr:uid="{218650BB-5D57-44FF-8933-8E4AE2969100}"/>
    <cellStyle name="Comma 11 2 7" xfId="25580" xr:uid="{95422CB2-0CF6-4E1F-814F-B209CDCE9802}"/>
    <cellStyle name="Comma 11 2 8" xfId="30412" xr:uid="{5D9BF4C8-B23A-4CDF-8274-2D51BAE074D2}"/>
    <cellStyle name="Comma 11 3" xfId="869" xr:uid="{D33E3013-7CC0-42D8-9442-04ABCAC976FE}"/>
    <cellStyle name="Comma 11 3 2" xfId="1555" xr:uid="{46CA8840-7D43-4D4F-A6E0-63297B82C210}"/>
    <cellStyle name="Comma 11 3 2 2" xfId="1556" xr:uid="{F662CCAF-6470-48FE-AB70-6B63DD816BDD}"/>
    <cellStyle name="Comma 11 3 2 2 2" xfId="1557" xr:uid="{42AB806D-95A2-4A49-AABF-F33AC5051201}"/>
    <cellStyle name="Comma 11 3 2 2 2 2" xfId="25601" xr:uid="{72CED6BF-92AB-41FC-AA2E-31A8BA011461}"/>
    <cellStyle name="Comma 11 3 2 2 3" xfId="25600" xr:uid="{D9CC72D4-A023-4303-9F78-9DB92248D69D}"/>
    <cellStyle name="Comma 11 3 2 3" xfId="1558" xr:uid="{EF1EDD6B-4BBD-415D-B677-7519B24AA53F}"/>
    <cellStyle name="Comma 11 3 2 3 2" xfId="25602" xr:uid="{E5EAB606-86C4-4F56-8B80-518052EF3856}"/>
    <cellStyle name="Comma 11 3 2 4" xfId="25599" xr:uid="{7671CE49-4CA4-41FD-95D7-C287BB99EB05}"/>
    <cellStyle name="Comma 11 3 3" xfId="1559" xr:uid="{CBB0B355-DDF7-42A4-A987-3CE3A8C5EC65}"/>
    <cellStyle name="Comma 11 3 3 2" xfId="1560" xr:uid="{47574FA4-6FD8-492F-B38E-0DC4E2727233}"/>
    <cellStyle name="Comma 11 3 3 2 2" xfId="25604" xr:uid="{F6410BBE-D6F7-4ACF-AC6E-08259206EF29}"/>
    <cellStyle name="Comma 11 3 3 3" xfId="25603" xr:uid="{3838C394-C528-4AE5-9E2E-6639CB603218}"/>
    <cellStyle name="Comma 11 3 4" xfId="1561" xr:uid="{08BFB442-1D91-49C6-B1A9-404755055174}"/>
    <cellStyle name="Comma 11 3 4 2" xfId="25605" xr:uid="{F3173E7A-6CAD-4215-858E-E79E0757BFAD}"/>
    <cellStyle name="Comma 11 3 5" xfId="1562" xr:uid="{9A6C6253-2A32-41D5-B7AD-FB2F7940E93A}"/>
    <cellStyle name="Comma 11 3 5 2" xfId="25606" xr:uid="{E29E083D-76E9-4C17-9520-C72D9E51512F}"/>
    <cellStyle name="Comma 11 3 6" xfId="25598" xr:uid="{CBEA30AE-ACD5-424C-9628-D927094A3BA8}"/>
    <cellStyle name="Comma 11 3 7" xfId="32400" xr:uid="{841532D0-EBBE-4FE4-A8FC-B70AB143D8C2}"/>
    <cellStyle name="Comma 11 3 8" xfId="1554" xr:uid="{F4EB380A-7721-4FE0-AA3A-544CCAEA75F2}"/>
    <cellStyle name="Comma 11 4" xfId="885" xr:uid="{A3E1B458-D203-4984-AE6A-60F7E3903A6D}"/>
    <cellStyle name="Comma 11 4 10" xfId="960" xr:uid="{9F744DD9-5F61-4E6B-B203-64AFF5A3D71C}"/>
    <cellStyle name="Comma 11 4 2" xfId="1564" xr:uid="{AD77283E-E85C-4AFA-B7D5-8D51DBE868E0}"/>
    <cellStyle name="Comma 11 4 2 2" xfId="1565" xr:uid="{315A703F-32A8-416E-BC74-7E7416E4EB26}"/>
    <cellStyle name="Comma 11 4 2 2 2" xfId="1566" xr:uid="{6C597702-E1B2-41AE-8124-AEDC85288768}"/>
    <cellStyle name="Comma 11 4 2 2 2 2" xfId="25610" xr:uid="{CAAD5378-E435-427D-AEA8-79CB437AA331}"/>
    <cellStyle name="Comma 11 4 2 2 3" xfId="25609" xr:uid="{A8FFAACD-B320-4123-98CA-96E0A480D13D}"/>
    <cellStyle name="Comma 11 4 2 3" xfId="1567" xr:uid="{93B22E44-1882-41B9-8FE3-F1F687329A16}"/>
    <cellStyle name="Comma 11 4 2 3 2" xfId="25611" xr:uid="{247D4116-76CE-492E-AA73-23DEEBFA261D}"/>
    <cellStyle name="Comma 11 4 2 4" xfId="25608" xr:uid="{104604E7-CBBE-42F7-9732-33D4F9C5D161}"/>
    <cellStyle name="Comma 11 4 3" xfId="1568" xr:uid="{B5A47F3C-8164-4071-9199-6C493D665C91}"/>
    <cellStyle name="Comma 11 4 3 2" xfId="1569" xr:uid="{4A2F5CC3-36FC-4BFD-9931-CDBC64ACDBAA}"/>
    <cellStyle name="Comma 11 4 3 2 2" xfId="25613" xr:uid="{2A5B07AD-3B44-416F-B38A-7877808A40DC}"/>
    <cellStyle name="Comma 11 4 3 3" xfId="25612" xr:uid="{1EF50F74-F3D1-4279-A88B-797C378D9072}"/>
    <cellStyle name="Comma 11 4 4" xfId="1570" xr:uid="{36EFB442-83AA-4A7B-81F1-90AA105173F9}"/>
    <cellStyle name="Comma 11 4 4 2" xfId="25614" xr:uid="{42DFC63E-298A-4043-9575-E2B547CC80CB}"/>
    <cellStyle name="Comma 11 4 5" xfId="1571" xr:uid="{F5B311F7-FD32-4B70-95C7-412DA13A64C7}"/>
    <cellStyle name="Comma 11 4 5 2" xfId="25615" xr:uid="{E9142001-3E97-4158-8121-E9D97F33C72F}"/>
    <cellStyle name="Comma 11 4 6" xfId="1572" xr:uid="{DCE24CE5-FBA4-45E4-8B1D-9BBFB9175246}"/>
    <cellStyle name="Comma 11 4 6 2" xfId="25616" xr:uid="{A55F6ED8-9BAD-499D-AEC0-DCCAD4FDDADE}"/>
    <cellStyle name="Comma 11 4 7" xfId="25607" xr:uid="{3D763493-9BA5-45B9-8176-3B30008622AF}"/>
    <cellStyle name="Comma 11 4 8" xfId="32472" xr:uid="{58CD4FCB-2278-4F84-B75E-90028886A9B5}"/>
    <cellStyle name="Comma 11 4 9" xfId="1563" xr:uid="{63C8E4B7-FC72-4FBC-BA1C-36406D7913A4}"/>
    <cellStyle name="Comma 11 5" xfId="1573" xr:uid="{64DCBB69-921A-4F3A-877C-6C34BB276ADA}"/>
    <cellStyle name="Comma 11 5 2" xfId="1574" xr:uid="{E6E0DE30-6720-41F0-951A-BCA93764B146}"/>
    <cellStyle name="Comma 11 5 2 2" xfId="1575" xr:uid="{EAB5E44B-37F5-4D79-8A83-562C5F8E92D1}"/>
    <cellStyle name="Comma 11 5 2 2 2" xfId="1576" xr:uid="{62365BD9-3EAA-4E23-BD6C-D9D6D1FF63FB}"/>
    <cellStyle name="Comma 11 5 2 2 2 2" xfId="25620" xr:uid="{5164D754-10E4-4C32-9E3D-BC7BF2578B46}"/>
    <cellStyle name="Comma 11 5 2 2 3" xfId="25619" xr:uid="{B1AD762C-7A24-4E80-9A89-994A960B7D3E}"/>
    <cellStyle name="Comma 11 5 2 3" xfId="1577" xr:uid="{9D4BA2FE-7796-4356-B6E0-443B22D60A39}"/>
    <cellStyle name="Comma 11 5 2 3 2" xfId="25621" xr:uid="{C2261F84-E33E-40F8-8A5C-AE803906446C}"/>
    <cellStyle name="Comma 11 5 2 4" xfId="25618" xr:uid="{2DAFE34D-2B32-48A7-BB8A-B4575B45ECDF}"/>
    <cellStyle name="Comma 11 5 3" xfId="1578" xr:uid="{77D97400-03EF-43AC-9BB7-64072323690D}"/>
    <cellStyle name="Comma 11 5 3 2" xfId="1579" xr:uid="{8D34D8BF-D7DB-4F55-B08E-58B3F5F4F203}"/>
    <cellStyle name="Comma 11 5 3 2 2" xfId="25623" xr:uid="{F786AD94-5FDE-47B1-A318-539E27D6190F}"/>
    <cellStyle name="Comma 11 5 3 3" xfId="25622" xr:uid="{1A5A1E7A-AC91-4150-AFE3-948A66323B47}"/>
    <cellStyle name="Comma 11 5 4" xfId="1580" xr:uid="{BBD87223-3918-49E7-91DA-CA2649459375}"/>
    <cellStyle name="Comma 11 5 4 2" xfId="25624" xr:uid="{01DF5408-CF0C-4BE5-93DE-DED6C52DA3A6}"/>
    <cellStyle name="Comma 11 5 5" xfId="1581" xr:uid="{914A9EF8-047E-4481-8A32-70128433B400}"/>
    <cellStyle name="Comma 11 5 5 2" xfId="25625" xr:uid="{D0E4B89B-DF4F-4003-B73F-D7BCA41A56E8}"/>
    <cellStyle name="Comma 11 5 6" xfId="25617" xr:uid="{021975AC-CA96-4AA2-8EF6-90CFCF79A173}"/>
    <cellStyle name="Comma 11 6" xfId="1582" xr:uid="{06CD8480-9C7D-45FA-B35F-131E93EE3661}"/>
    <cellStyle name="Comma 11 6 2" xfId="1583" xr:uid="{7B8A90A1-5CAE-492A-998B-638B97D5A50B}"/>
    <cellStyle name="Comma 11 6 2 2" xfId="1584" xr:uid="{514D293F-0F78-42C8-B16C-1F9821DDAC4F}"/>
    <cellStyle name="Comma 11 6 2 2 2" xfId="25628" xr:uid="{A1C30E14-BB44-46AB-8D81-DD1DBDB55668}"/>
    <cellStyle name="Comma 11 6 2 3" xfId="25627" xr:uid="{3FD6C3A9-630D-4FC2-BC53-4C1E345B190D}"/>
    <cellStyle name="Comma 11 6 3" xfId="1585" xr:uid="{DC785C3D-32D0-4731-B2A0-210E3E1A12E3}"/>
    <cellStyle name="Comma 11 6 3 2" xfId="25629" xr:uid="{488D9D12-F42F-4864-BA1D-4B8250AB28FE}"/>
    <cellStyle name="Comma 11 6 4" xfId="25626" xr:uid="{6E630408-B19C-4790-BE7F-07EC12674D4C}"/>
    <cellStyle name="Comma 11 7" xfId="1586" xr:uid="{2718B8E6-68C8-4D91-8C9C-162EB3133562}"/>
    <cellStyle name="Comma 11 7 2" xfId="1587" xr:uid="{AE354A20-0E0E-4232-8D89-B46922C87411}"/>
    <cellStyle name="Comma 11 7 2 2" xfId="25631" xr:uid="{B296DA64-822E-4D94-98A5-690D34223AAF}"/>
    <cellStyle name="Comma 11 7 3" xfId="25630" xr:uid="{BC9C5050-B95F-4FBD-BFB6-8A58B0F66070}"/>
    <cellStyle name="Comma 11 8" xfId="1588" xr:uid="{FB284D94-D12B-4C47-B9E5-6F1A0F39CC94}"/>
    <cellStyle name="Comma 11 8 2" xfId="25632" xr:uid="{AB03A157-E7C8-497F-B336-7F4BA9E682F6}"/>
    <cellStyle name="Comma 11 9" xfId="1589" xr:uid="{6B152388-72C6-4684-8D79-DA996854003A}"/>
    <cellStyle name="Comma 11 9 2" xfId="25633" xr:uid="{F221FF3C-A5A1-4A35-BE80-10477477E685}"/>
    <cellStyle name="Comma 110" xfId="30413" xr:uid="{AA87134F-4D2C-4FFD-8600-EFB97AF5E434}"/>
    <cellStyle name="Comma 111" xfId="30414" xr:uid="{8BF0B5C1-009C-4CE4-AC5C-57C85C4A6225}"/>
    <cellStyle name="Comma 112" xfId="30415" xr:uid="{A7E994E4-60E6-4D57-81D0-51F0F633415A}"/>
    <cellStyle name="Comma 113" xfId="30416" xr:uid="{1C8A752B-5F83-4534-B2F7-48664F4E1102}"/>
    <cellStyle name="Comma 114" xfId="30417" xr:uid="{9EA9A855-FCEC-4B77-88CA-C9E5EC738C45}"/>
    <cellStyle name="Comma 115" xfId="30418" xr:uid="{7C42AA35-7BF5-49AC-B4B6-5FDDC7527C34}"/>
    <cellStyle name="Comma 116" xfId="30419" xr:uid="{34A0772E-00DE-4C11-816A-5E9F96915852}"/>
    <cellStyle name="Comma 117" xfId="30420" xr:uid="{5961DC8A-3323-451B-BB4C-D2B494090CBB}"/>
    <cellStyle name="Comma 118" xfId="30421" xr:uid="{CD63FA3D-5E85-47E6-B386-B2A144EE188C}"/>
    <cellStyle name="Comma 119" xfId="30422" xr:uid="{8FF14124-688A-4837-AFC1-97819FA2672E}"/>
    <cellStyle name="Comma 12" xfId="890" xr:uid="{33575067-DAAB-441E-A15D-6B49B7889C37}"/>
    <cellStyle name="Comma 12 10" xfId="1590" xr:uid="{2E533D4B-220B-40E1-B316-3025A6133BAF}"/>
    <cellStyle name="Comma 12 2" xfId="868" xr:uid="{710FF184-2D3A-45BE-9A84-D74399D2BB1A}"/>
    <cellStyle name="Comma 12 2 2" xfId="1592" xr:uid="{69D51E68-26C1-4107-B88B-7F7C9D73BD11}"/>
    <cellStyle name="Comma 12 2 2 2" xfId="1593" xr:uid="{F5FCF63C-090E-4651-801A-AF2897C5AEE7}"/>
    <cellStyle name="Comma 12 2 2 2 2" xfId="1594" xr:uid="{FD39771B-A218-4D91-8771-B702499ECA30}"/>
    <cellStyle name="Comma 12 2 2 2 2 2" xfId="1595" xr:uid="{6A39E9C2-C058-4450-86FD-3526451639E4}"/>
    <cellStyle name="Comma 12 2 2 2 2 2 2" xfId="25639" xr:uid="{876AFD0C-7DD1-4EA7-9EBD-E302B4977D20}"/>
    <cellStyle name="Comma 12 2 2 2 2 3" xfId="25638" xr:uid="{4253E3EF-8542-4EB6-945F-6FFF1771FB2C}"/>
    <cellStyle name="Comma 12 2 2 2 3" xfId="1596" xr:uid="{27156F59-E729-4C59-AE84-E9264DAF6F97}"/>
    <cellStyle name="Comma 12 2 2 2 3 2" xfId="25640" xr:uid="{41548D8D-E36D-4AF4-B3B5-1BAA09F8B7B0}"/>
    <cellStyle name="Comma 12 2 2 2 4" xfId="25637" xr:uid="{2902DACA-9C56-4C51-8CE5-A1CC05049834}"/>
    <cellStyle name="Comma 12 2 2 3" xfId="1597" xr:uid="{5342CA08-1E63-4B8B-A73E-34AF3747DFA7}"/>
    <cellStyle name="Comma 12 2 2 3 2" xfId="1598" xr:uid="{4CFBA74C-3AC8-4C78-8BC4-43F2D97C4A2B}"/>
    <cellStyle name="Comma 12 2 2 3 2 2" xfId="25642" xr:uid="{296494FF-4F7A-4246-882A-4802EED2F651}"/>
    <cellStyle name="Comma 12 2 2 3 3" xfId="25641" xr:uid="{2A385835-4287-4438-B1AD-0AB8B688338F}"/>
    <cellStyle name="Comma 12 2 2 4" xfId="1599" xr:uid="{1F4FE20D-C9DC-4B26-B5BB-850C9941C7A1}"/>
    <cellStyle name="Comma 12 2 2 4 2" xfId="25643" xr:uid="{87D2B852-1C5C-47BE-92AE-C42AC9323FD8}"/>
    <cellStyle name="Comma 12 2 2 5" xfId="1600" xr:uid="{7FDF9C79-949F-41AA-AD1E-8A99708992D7}"/>
    <cellStyle name="Comma 12 2 2 5 2" xfId="25644" xr:uid="{9EFA6B82-F322-4798-945A-0DDC80E9687C}"/>
    <cellStyle name="Comma 12 2 2 6" xfId="25636" xr:uid="{23073535-3726-41AC-BBB2-66D37D2B5DFB}"/>
    <cellStyle name="Comma 12 2 2 7" xfId="30424" xr:uid="{F2575C64-D368-44F3-A764-007EFDAA2489}"/>
    <cellStyle name="Comma 12 2 3" xfId="1601" xr:uid="{7242162B-7905-45AB-9C1A-75DC9FA7F833}"/>
    <cellStyle name="Comma 12 2 3 2" xfId="1602" xr:uid="{F7CCCB54-73E6-4E99-8738-ED7EED98B739}"/>
    <cellStyle name="Comma 12 2 3 2 2" xfId="1603" xr:uid="{EE40BA4C-C068-4EAF-8C33-675C36F9F2E1}"/>
    <cellStyle name="Comma 12 2 3 2 2 2" xfId="25647" xr:uid="{302B21F1-42BC-48FA-8821-EE16393285ED}"/>
    <cellStyle name="Comma 12 2 3 2 3" xfId="25646" xr:uid="{BC325FFA-2391-44A4-8017-5ADE5100B337}"/>
    <cellStyle name="Comma 12 2 3 3" xfId="1604" xr:uid="{985EF926-BBCD-49C1-98CF-BA7D24AD92B4}"/>
    <cellStyle name="Comma 12 2 3 3 2" xfId="25648" xr:uid="{356FF2F7-F7EB-43CB-B7B8-F83AA794824D}"/>
    <cellStyle name="Comma 12 2 3 4" xfId="25645" xr:uid="{6A7ABC1C-19E8-450A-90E1-ADB8EFD92ED1}"/>
    <cellStyle name="Comma 12 2 4" xfId="1605" xr:uid="{2A79A4E3-03CE-4CF5-B3D5-01748437C7DA}"/>
    <cellStyle name="Comma 12 2 4 2" xfId="1606" xr:uid="{0ACDE766-9AE1-4646-8E94-98D5C85FA075}"/>
    <cellStyle name="Comma 12 2 4 2 2" xfId="25650" xr:uid="{D512D493-F8F6-498C-BB9A-FD0143CF1334}"/>
    <cellStyle name="Comma 12 2 4 3" xfId="25649" xr:uid="{95CF8C39-D7C8-4CA3-AD1B-5F840F368DE9}"/>
    <cellStyle name="Comma 12 2 5" xfId="1607" xr:uid="{7AB29E39-B103-4B3D-9259-EF00E288D016}"/>
    <cellStyle name="Comma 12 2 5 2" xfId="25651" xr:uid="{772F0285-1F08-4199-AC22-474D7AD8C4A2}"/>
    <cellStyle name="Comma 12 2 6" xfId="1608" xr:uid="{C9173492-9A8E-40D7-A08B-C7EC5EF1B931}"/>
    <cellStyle name="Comma 12 2 6 2" xfId="25652" xr:uid="{3A1400EE-3F28-4A35-ADA8-E47018881BBD}"/>
    <cellStyle name="Comma 12 2 7" xfId="25635" xr:uid="{32B474F7-714D-4001-ADA9-46C81462749E}"/>
    <cellStyle name="Comma 12 2 8" xfId="30423" xr:uid="{222393F3-08A9-4C4E-847F-97A5F75944AD}"/>
    <cellStyle name="Comma 12 2 9" xfId="1591" xr:uid="{C98106B7-EA7F-4A41-BE8E-AB938AAEBB91}"/>
    <cellStyle name="Comma 12 3" xfId="923" xr:uid="{18BFD17B-0C9F-4D71-8139-3C930BEF3D53}"/>
    <cellStyle name="Comma 12 3 2" xfId="1610" xr:uid="{BD6170E7-1522-4747-918C-A8214B6DABC0}"/>
    <cellStyle name="Comma 12 3 2 2" xfId="1611" xr:uid="{CC235780-A743-4860-BC21-7843F2CF1EF1}"/>
    <cellStyle name="Comma 12 3 2 2 2" xfId="1612" xr:uid="{D9D51084-0E98-4D68-A44D-DAF7E9C6642C}"/>
    <cellStyle name="Comma 12 3 2 2 2 2" xfId="25656" xr:uid="{51E90543-243B-4EE3-9F02-194158ECE7A6}"/>
    <cellStyle name="Comma 12 3 2 2 3" xfId="25655" xr:uid="{D533AD4B-69FA-497D-BCC2-37EBF8559A1E}"/>
    <cellStyle name="Comma 12 3 2 3" xfId="1613" xr:uid="{211D8BAB-9515-4386-AD50-6CF738254595}"/>
    <cellStyle name="Comma 12 3 2 3 2" xfId="25657" xr:uid="{6F2AD30A-BBC3-427F-A82C-FB507B18F4DF}"/>
    <cellStyle name="Comma 12 3 2 4" xfId="25654" xr:uid="{F8B945A9-B9A3-468F-B078-3D00157E3C8A}"/>
    <cellStyle name="Comma 12 3 3" xfId="1614" xr:uid="{9A30A139-6671-42B3-A444-E09205528C6C}"/>
    <cellStyle name="Comma 12 3 3 2" xfId="1615" xr:uid="{FCA2D0F0-D8E4-47FC-BA0E-FA1D81A27685}"/>
    <cellStyle name="Comma 12 3 3 2 2" xfId="25659" xr:uid="{0E77F3DA-15C5-47C6-984E-C675473DD72E}"/>
    <cellStyle name="Comma 12 3 3 3" xfId="25658" xr:uid="{C60BE527-FD97-4327-98FB-2DB353C4165A}"/>
    <cellStyle name="Comma 12 3 4" xfId="1616" xr:uid="{BE01C499-7F08-4325-8C0F-BC979238DFBB}"/>
    <cellStyle name="Comma 12 3 4 2" xfId="25660" xr:uid="{90DAAA93-8695-46C5-B28C-B7AD742FC3F4}"/>
    <cellStyle name="Comma 12 3 5" xfId="1617" xr:uid="{FE2D55B0-37E6-4C9A-B465-8702B26F7603}"/>
    <cellStyle name="Comma 12 3 5 2" xfId="25661" xr:uid="{715FE098-ADCA-4D9A-ACFA-2A98944AFE21}"/>
    <cellStyle name="Comma 12 3 6" xfId="25653" xr:uid="{A00D43AE-B804-4E4F-9557-A8A6660BF633}"/>
    <cellStyle name="Comma 12 3 7" xfId="951" xr:uid="{B981A130-569D-4A0C-8F1E-66ADF2D9D504}"/>
    <cellStyle name="Comma 12 3 8" xfId="1609" xr:uid="{9F0E941C-F607-434C-B0DF-734490FD8195}"/>
    <cellStyle name="Comma 12 4" xfId="1618" xr:uid="{44BF1A50-26BA-49F5-8964-514F4381BA09}"/>
    <cellStyle name="Comma 12 4 2" xfId="1619" xr:uid="{8BC754B9-F12E-4594-833D-638318E50F97}"/>
    <cellStyle name="Comma 12 4 2 2" xfId="1620" xr:uid="{839105D2-DC6D-4316-BAC2-847167A5340F}"/>
    <cellStyle name="Comma 12 4 2 2 2" xfId="25664" xr:uid="{B7293457-381C-4E28-B470-0AB22A00286B}"/>
    <cellStyle name="Comma 12 4 2 3" xfId="25663" xr:uid="{CBE118EA-9612-4962-B754-7F3191FD895F}"/>
    <cellStyle name="Comma 12 4 3" xfId="1621" xr:uid="{FA7486A6-255D-4D5D-94FE-455B0352E43F}"/>
    <cellStyle name="Comma 12 4 3 2" xfId="25665" xr:uid="{509BFAF4-1BC1-46B5-A836-BCAD2BCDEC48}"/>
    <cellStyle name="Comma 12 4 4" xfId="25662" xr:uid="{B40AF6FF-03E8-4CC8-A121-B5DEADB79F89}"/>
    <cellStyle name="Comma 12 5" xfId="1622" xr:uid="{C240C539-ABD3-4505-B231-2ECD23A35364}"/>
    <cellStyle name="Comma 12 5 2" xfId="1623" xr:uid="{E1B8A715-26E2-4AC5-BB07-9EF8B94AABB9}"/>
    <cellStyle name="Comma 12 5 2 2" xfId="25667" xr:uid="{34458799-71DB-4157-BB58-8A04325C274E}"/>
    <cellStyle name="Comma 12 5 3" xfId="25666" xr:uid="{E5D0C747-9649-4503-98BC-61A9BA89DDCF}"/>
    <cellStyle name="Comma 12 6" xfId="1624" xr:uid="{B446864B-8E7A-45FA-996C-073EE60905F0}"/>
    <cellStyle name="Comma 12 6 2" xfId="25668" xr:uid="{E7D94921-7378-4FCB-B016-5F2922467E88}"/>
    <cellStyle name="Comma 12 7" xfId="1625" xr:uid="{2F79A591-12DC-4175-B493-B06C5E9C940C}"/>
    <cellStyle name="Comma 12 7 2" xfId="25669" xr:uid="{769EF93D-1192-4D5B-8E48-612D1B572531}"/>
    <cellStyle name="Comma 12 8" xfId="25634" xr:uid="{5A521041-97F5-4516-9908-AC06F81AA2A0}"/>
    <cellStyle name="Comma 12 9" xfId="30307" xr:uid="{8806B575-1052-4F87-9DCC-CF9A74B2BAEC}"/>
    <cellStyle name="Comma 120" xfId="30425" xr:uid="{A7FAFD93-8AD0-4765-947C-16102AC2E58D}"/>
    <cellStyle name="Comma 121" xfId="30426" xr:uid="{F882B111-25D2-48AF-9A16-CAB44E125A7E}"/>
    <cellStyle name="Comma 122" xfId="30427" xr:uid="{FA466C0B-7B98-40A2-9FB6-84AF3E3F4D96}"/>
    <cellStyle name="Comma 123" xfId="30428" xr:uid="{09454D6B-D987-47FE-BB84-58E8CC3C648C}"/>
    <cellStyle name="Comma 124" xfId="30429" xr:uid="{30FEA69A-5F37-454E-A418-D30C47F4E142}"/>
    <cellStyle name="Comma 125" xfId="30430" xr:uid="{6A112915-0EAB-459D-8CBC-FE47F389482C}"/>
    <cellStyle name="Comma 126" xfId="30431" xr:uid="{A1840F0D-1BF5-457D-9217-C881CFB636A7}"/>
    <cellStyle name="Comma 127" xfId="30432" xr:uid="{B2BD8572-1FD9-4738-9C27-5D645B580071}"/>
    <cellStyle name="Comma 128" xfId="30433" xr:uid="{D52FD7C6-6967-4D5D-B2AC-2401C75F0D8E}"/>
    <cellStyle name="Comma 129" xfId="30434" xr:uid="{C1F4DA5A-924D-4259-B162-DC1EDF96518B}"/>
    <cellStyle name="Comma 13" xfId="934" xr:uid="{0B74B211-5EF0-4B27-94D3-E9AC8F6C89E3}"/>
    <cellStyle name="Comma 13 10" xfId="1626" xr:uid="{CA4AFE4B-C86D-4A05-BAA7-487DDF6BA553}"/>
    <cellStyle name="Comma 13 2" xfId="950" xr:uid="{0BB2197D-AF6E-4736-AF64-7BB2B027CF94}"/>
    <cellStyle name="Comma 13 2 2" xfId="1627" xr:uid="{CC1DE88B-EED4-4554-BD28-616A050557BB}"/>
    <cellStyle name="Comma 13 2 2 2" xfId="1628" xr:uid="{17B325D6-DFDA-4769-B36A-3536FF065D33}"/>
    <cellStyle name="Comma 13 2 2 2 2" xfId="1629" xr:uid="{37EACBCD-9CB7-4029-B2D9-650B18F1192C}"/>
    <cellStyle name="Comma 13 2 2 2 2 2" xfId="1630" xr:uid="{4715DE8F-4304-44BA-887F-B1EE7A9959DA}"/>
    <cellStyle name="Comma 13 2 2 2 2 2 2" xfId="25674" xr:uid="{21EC34FF-757E-45B9-BC30-6B8FF978F2BD}"/>
    <cellStyle name="Comma 13 2 2 2 2 3" xfId="25673" xr:uid="{A9D68ED9-E440-46AA-9086-40327A898BF9}"/>
    <cellStyle name="Comma 13 2 2 2 3" xfId="1631" xr:uid="{1EBB4B89-4673-4DC7-9D3A-4C527BAD4F03}"/>
    <cellStyle name="Comma 13 2 2 2 3 2" xfId="25675" xr:uid="{DC5565E9-F4AE-4231-A96E-AB872783A30A}"/>
    <cellStyle name="Comma 13 2 2 2 4" xfId="25672" xr:uid="{B746C4A2-F31C-44C6-932F-27F8BB3BF61B}"/>
    <cellStyle name="Comma 13 2 2 3" xfId="1632" xr:uid="{6EAC3FFA-95BA-4B66-A3A3-8B301C1179E0}"/>
    <cellStyle name="Comma 13 2 2 3 2" xfId="1633" xr:uid="{9C847241-DF78-48E3-AABB-77A9E22D02A2}"/>
    <cellStyle name="Comma 13 2 2 3 2 2" xfId="25677" xr:uid="{984A1413-CFA5-4EC6-81E8-A8297CB7CC4B}"/>
    <cellStyle name="Comma 13 2 2 3 3" xfId="25676" xr:uid="{C7E45106-F5CB-4343-86CD-370C3ADC1B1A}"/>
    <cellStyle name="Comma 13 2 2 4" xfId="1634" xr:uid="{874EF4AC-E072-40BD-B373-3B1F2777CF12}"/>
    <cellStyle name="Comma 13 2 2 4 2" xfId="25678" xr:uid="{54C1A59E-124D-4F4A-8B38-83006BE98F4C}"/>
    <cellStyle name="Comma 13 2 2 5" xfId="1635" xr:uid="{F9E05E30-481A-44F6-BAC8-1B83B86BBBA9}"/>
    <cellStyle name="Comma 13 2 2 5 2" xfId="25679" xr:uid="{80DC970F-72F5-4D72-AA5D-EF3CCC28D00D}"/>
    <cellStyle name="Comma 13 2 2 6" xfId="25671" xr:uid="{1FA49101-E6C6-476F-B970-C5BA677D3E04}"/>
    <cellStyle name="Comma 13 2 3" xfId="1636" xr:uid="{5E842DA9-9D5B-4A85-A859-BC09082E5F98}"/>
    <cellStyle name="Comma 13 2 3 2" xfId="1637" xr:uid="{617E4BEE-3BC3-45B9-AD8E-666D3F102FF3}"/>
    <cellStyle name="Comma 13 2 3 2 2" xfId="1638" xr:uid="{92448C55-783C-481D-B102-75A969BADCC7}"/>
    <cellStyle name="Comma 13 2 3 2 2 2" xfId="25682" xr:uid="{66F762A9-401C-4320-876A-E9E2AE7CCF70}"/>
    <cellStyle name="Comma 13 2 3 2 3" xfId="25681" xr:uid="{D6DD4C52-8B9A-4D04-8A66-52E0832D9392}"/>
    <cellStyle name="Comma 13 2 3 3" xfId="1639" xr:uid="{5B7F65A9-2665-4AC1-A968-B0CD55B15F42}"/>
    <cellStyle name="Comma 13 2 3 3 2" xfId="25683" xr:uid="{5BC0DC10-489C-4F5C-A643-26EBBDA97631}"/>
    <cellStyle name="Comma 13 2 3 4" xfId="25680" xr:uid="{0AD35A5C-1BCC-402B-82F1-13A51D290C75}"/>
    <cellStyle name="Comma 13 2 4" xfId="1640" xr:uid="{028FBB26-D09F-486B-A093-18EF62A14CF6}"/>
    <cellStyle name="Comma 13 2 4 2" xfId="1641" xr:uid="{492A549C-EC7B-4FD4-ABFA-54748D6B601F}"/>
    <cellStyle name="Comma 13 2 4 2 2" xfId="25685" xr:uid="{F2D3F7D0-442F-47ED-AF2C-45F5A9C9BFE0}"/>
    <cellStyle name="Comma 13 2 4 3" xfId="25684" xr:uid="{EB7DFFC2-5470-411F-9107-A7A1EEB0046B}"/>
    <cellStyle name="Comma 13 2 5" xfId="1642" xr:uid="{07B73655-D028-4C23-B70A-E1A2554140BF}"/>
    <cellStyle name="Comma 13 2 5 2" xfId="25686" xr:uid="{F0400913-2BF1-4E86-BE7E-FE98C0B91FE9}"/>
    <cellStyle name="Comma 13 2 6" xfId="1643" xr:uid="{A0FA854F-33F6-419B-B1B8-16B5E187E391}"/>
    <cellStyle name="Comma 13 2 6 2" xfId="25687" xr:uid="{AD395342-6F5C-49D9-BAD4-7DA104CA028C}"/>
    <cellStyle name="Comma 13 2 7" xfId="25534" xr:uid="{5DDC7DE6-76CD-4144-BBDD-25933F421874}"/>
    <cellStyle name="Comma 13 2 8" xfId="30435" xr:uid="{6D2D8DE9-C373-4E51-81E5-85D63364067A}"/>
    <cellStyle name="Comma 13 3" xfId="1644" xr:uid="{35003114-CA77-4FD2-927F-7743712BA4EA}"/>
    <cellStyle name="Comma 13 3 2" xfId="1645" xr:uid="{E6E203BE-0C7F-4099-A198-C2A7AB1FE7A8}"/>
    <cellStyle name="Comma 13 3 2 2" xfId="1646" xr:uid="{3EA5C7DB-A4D5-4579-ACB4-A9B96E492032}"/>
    <cellStyle name="Comma 13 3 2 2 2" xfId="1647" xr:uid="{C8BDEBF5-C526-443C-85BC-B9E17AC0B79C}"/>
    <cellStyle name="Comma 13 3 2 2 2 2" xfId="25691" xr:uid="{4BE8F189-6B80-4186-8350-0F0103DE8200}"/>
    <cellStyle name="Comma 13 3 2 2 3" xfId="25690" xr:uid="{8D25301F-495D-436A-A7CC-6BCFD0DF8399}"/>
    <cellStyle name="Comma 13 3 2 3" xfId="1648" xr:uid="{BC35A42C-23BD-499B-BD00-0D1F50042D69}"/>
    <cellStyle name="Comma 13 3 2 3 2" xfId="25692" xr:uid="{3BB3CDBA-A556-4D00-AB3B-1B18E1A29B67}"/>
    <cellStyle name="Comma 13 3 2 4" xfId="25689" xr:uid="{EEE87528-B940-4DFA-BC42-06C2BBD762E6}"/>
    <cellStyle name="Comma 13 3 3" xfId="1649" xr:uid="{51ECFD32-D452-4E07-A110-51C762976722}"/>
    <cellStyle name="Comma 13 3 3 2" xfId="1650" xr:uid="{6DCD7D19-20D0-4A0F-B812-DAD7C7FD7EF6}"/>
    <cellStyle name="Comma 13 3 3 2 2" xfId="25694" xr:uid="{4101B321-7E76-448C-8328-F868CC842C53}"/>
    <cellStyle name="Comma 13 3 3 3" xfId="25693" xr:uid="{D469787B-0C0F-497D-9DAD-6B6C7C181C1E}"/>
    <cellStyle name="Comma 13 3 4" xfId="1651" xr:uid="{D14B09EC-8AC5-42B2-BC79-2413F90B1FFC}"/>
    <cellStyle name="Comma 13 3 4 2" xfId="25695" xr:uid="{9BBBCAF8-0C89-4969-81F9-968A7769B7B7}"/>
    <cellStyle name="Comma 13 3 5" xfId="1652" xr:uid="{CD5DF31C-A1AA-469D-980A-31E4073584EB}"/>
    <cellStyle name="Comma 13 3 5 2" xfId="25696" xr:uid="{F6FA6734-FA5C-4E17-9144-6EE6E3DB1D27}"/>
    <cellStyle name="Comma 13 3 6" xfId="25688" xr:uid="{F7611587-D024-4DBA-92D5-760100A8FDA5}"/>
    <cellStyle name="Comma 13 3 7" xfId="32416" xr:uid="{4F90C532-5376-48A0-83E4-2966E40D30AD}"/>
    <cellStyle name="Comma 13 4" xfId="1653" xr:uid="{C8290188-F190-4EF6-809C-37AF5FE0A716}"/>
    <cellStyle name="Comma 13 4 2" xfId="1654" xr:uid="{8B4957AF-6586-4CB4-8BFD-F84A68F77AF4}"/>
    <cellStyle name="Comma 13 4 2 2" xfId="1655" xr:uid="{10B43BD8-1CAE-40A6-A9EF-2677B81EB3C4}"/>
    <cellStyle name="Comma 13 4 2 2 2" xfId="25699" xr:uid="{2CD93CB7-9DCE-4323-9DCE-65AC41503762}"/>
    <cellStyle name="Comma 13 4 2 3" xfId="25698" xr:uid="{DF19B628-7030-4846-85E8-2D68D82FE0E1}"/>
    <cellStyle name="Comma 13 4 3" xfId="1656" xr:uid="{77C22EF4-A1C3-4FA2-82B0-53AC518F2755}"/>
    <cellStyle name="Comma 13 4 3 2" xfId="25700" xr:uid="{DE04432A-AD17-4960-8440-47A49BF3C6FA}"/>
    <cellStyle name="Comma 13 4 4" xfId="25697" xr:uid="{6EB8842C-7242-498E-804D-17B8D23EABB1}"/>
    <cellStyle name="Comma 13 5" xfId="1657" xr:uid="{45576573-41E3-40CF-BC85-0398C86FAFB1}"/>
    <cellStyle name="Comma 13 5 2" xfId="1658" xr:uid="{AE9DCBFC-876D-4F53-9890-9964CFE378E1}"/>
    <cellStyle name="Comma 13 5 2 2" xfId="25702" xr:uid="{EEB2E773-419D-4718-82FF-14812379429C}"/>
    <cellStyle name="Comma 13 5 3" xfId="25701" xr:uid="{4D957F8D-677F-46FB-BE88-40E1E1672390}"/>
    <cellStyle name="Comma 13 6" xfId="1659" xr:uid="{614D92B1-6643-4F5D-8EA3-DF8CB5F0E94A}"/>
    <cellStyle name="Comma 13 6 2" xfId="25703" xr:uid="{3EEDD349-20CA-49CA-AF5E-1046DC456DA8}"/>
    <cellStyle name="Comma 13 7" xfId="1660" xr:uid="{F393F195-4E69-477C-9941-E96D9442705A}"/>
    <cellStyle name="Comma 13 7 2" xfId="25704" xr:uid="{B5505006-7652-4884-86DA-972255D2C6A6}"/>
    <cellStyle name="Comma 13 8" xfId="25670" xr:uid="{DE68D2FE-4676-4C44-A0FA-C3014F9E4315}"/>
    <cellStyle name="Comma 13 9" xfId="30300" xr:uid="{A81DA43D-E07A-4E9F-883B-9934C12CB50E}"/>
    <cellStyle name="Comma 130" xfId="30436" xr:uid="{D48359D0-D279-471C-9BEE-D4D5F25F46BB}"/>
    <cellStyle name="Comma 131" xfId="30437" xr:uid="{88CC02DF-3F75-48DB-B968-D07A1E1385BF}"/>
    <cellStyle name="Comma 132" xfId="30438" xr:uid="{A01385CB-804B-4918-83FF-03D24AFF520D}"/>
    <cellStyle name="Comma 133" xfId="30439" xr:uid="{9224134D-ECF1-4954-86E1-05728991C70E}"/>
    <cellStyle name="Comma 134" xfId="30440" xr:uid="{3B43395A-F78F-459A-A571-C5FEA37745EA}"/>
    <cellStyle name="Comma 135" xfId="30441" xr:uid="{E7BD593C-A340-4D60-A639-CD3EF3D8EEC1}"/>
    <cellStyle name="Comma 136" xfId="30442" xr:uid="{7020B65D-E3DE-4950-B4BD-745A9EE49E15}"/>
    <cellStyle name="Comma 137" xfId="30443" xr:uid="{04FE9652-C7D3-4F73-8C87-E3D75B6462A5}"/>
    <cellStyle name="Comma 138" xfId="29924" xr:uid="{EFC767EE-6127-42BC-AA76-630BC886BF47}"/>
    <cellStyle name="Comma 139" xfId="30444" xr:uid="{B2E03807-5E86-4E43-9222-45F4CAEAE269}"/>
    <cellStyle name="Comma 14" xfId="876" xr:uid="{26F69A70-0707-4685-AECE-4826D5CCBF80}"/>
    <cellStyle name="Comma 14 10" xfId="1661" xr:uid="{87689AD5-6568-4787-8C9A-B3404EF47A44}"/>
    <cellStyle name="Comma 14 2" xfId="847" xr:uid="{DAA928B0-1C45-4183-9D2F-CF655AC83944}"/>
    <cellStyle name="Comma 14 2 2" xfId="1663" xr:uid="{CC02A031-D77F-4E4E-8FDB-B63608C0248D}"/>
    <cellStyle name="Comma 14 2 2 2" xfId="1664" xr:uid="{B1A36F3F-6004-4462-AA55-B4A51DE4D440}"/>
    <cellStyle name="Comma 14 2 2 2 2" xfId="1665" xr:uid="{E730BFA2-DF72-4B0C-8809-27DD7713AB4A}"/>
    <cellStyle name="Comma 14 2 2 2 2 2" xfId="1666" xr:uid="{EF1A7D6E-B3A7-48A3-B833-5BD239A6B726}"/>
    <cellStyle name="Comma 14 2 2 2 2 2 2" xfId="25710" xr:uid="{80E20513-CF66-4F8C-95C3-4E1BA6CF0D19}"/>
    <cellStyle name="Comma 14 2 2 2 2 3" xfId="25709" xr:uid="{B6FF2184-B67E-4A35-AE9A-8D9016E9FBE9}"/>
    <cellStyle name="Comma 14 2 2 2 3" xfId="1667" xr:uid="{DF5E3D31-540E-4B32-97BD-A0A9C7EF99C0}"/>
    <cellStyle name="Comma 14 2 2 2 3 2" xfId="25711" xr:uid="{BE6A5371-98C9-4844-84C8-B0B60C61C362}"/>
    <cellStyle name="Comma 14 2 2 2 4" xfId="25708" xr:uid="{AD99DAEB-CFA9-4F3A-A2D0-D77D116269EA}"/>
    <cellStyle name="Comma 14 2 2 3" xfId="1668" xr:uid="{9EEDA293-A2B2-41BE-8D9D-5CC4C205B5B2}"/>
    <cellStyle name="Comma 14 2 2 3 2" xfId="1669" xr:uid="{ABD8E2F3-90BB-4216-843F-5154C582B8CD}"/>
    <cellStyle name="Comma 14 2 2 3 2 2" xfId="25713" xr:uid="{F0ADCF05-3D1F-4D3D-9D09-9FC4E62914DC}"/>
    <cellStyle name="Comma 14 2 2 3 3" xfId="25712" xr:uid="{277BEAD7-78B4-457C-A604-C4DEC241978F}"/>
    <cellStyle name="Comma 14 2 2 4" xfId="1670" xr:uid="{3A4710C6-444E-447A-AD6E-956CF498F8D9}"/>
    <cellStyle name="Comma 14 2 2 4 2" xfId="25714" xr:uid="{0FCD8FEC-DE2B-4DF9-B0C1-2906D3E2A50A}"/>
    <cellStyle name="Comma 14 2 2 5" xfId="1671" xr:uid="{7D8CE65C-FAC8-4BE6-9852-68313317579E}"/>
    <cellStyle name="Comma 14 2 2 5 2" xfId="25715" xr:uid="{A30CC95F-F924-4B62-8283-8A41E47230E7}"/>
    <cellStyle name="Comma 14 2 2 6" xfId="25707" xr:uid="{6F4AD1CA-7489-4E1D-B45A-58F7D8A1F8C6}"/>
    <cellStyle name="Comma 14 2 3" xfId="1672" xr:uid="{428DF62C-827E-4472-B291-6258DB5D772E}"/>
    <cellStyle name="Comma 14 2 3 2" xfId="1673" xr:uid="{3AC907A4-0300-4D84-B027-4430A51E7596}"/>
    <cellStyle name="Comma 14 2 3 2 2" xfId="1674" xr:uid="{0C38F9EA-7775-455B-8541-5D0E457EA838}"/>
    <cellStyle name="Comma 14 2 3 2 2 2" xfId="25718" xr:uid="{DEBEF292-FB34-4A87-9FB1-56D313869E43}"/>
    <cellStyle name="Comma 14 2 3 2 3" xfId="25717" xr:uid="{11D1F12E-E0D6-406B-B34D-B2D8D3E3A03E}"/>
    <cellStyle name="Comma 14 2 3 3" xfId="1675" xr:uid="{622CCD17-2C60-47C1-9410-F8AEA9AF5D66}"/>
    <cellStyle name="Comma 14 2 3 3 2" xfId="25719" xr:uid="{A6FD1223-1BEC-4AFA-AE7F-86ECAA1288D2}"/>
    <cellStyle name="Comma 14 2 3 4" xfId="25716" xr:uid="{E854D3C6-B8A8-41C7-B188-741EB399EC2D}"/>
    <cellStyle name="Comma 14 2 4" xfId="1676" xr:uid="{4C8E11A3-768A-4552-8575-0D136813BE48}"/>
    <cellStyle name="Comma 14 2 4 2" xfId="1677" xr:uid="{BB05D335-58CD-4C17-B041-A576771EB66C}"/>
    <cellStyle name="Comma 14 2 4 2 2" xfId="25721" xr:uid="{70D9AF87-7262-46D2-B44C-1F56AC66EA4F}"/>
    <cellStyle name="Comma 14 2 4 3" xfId="25720" xr:uid="{1FAD8CB3-1235-4FA7-AFA4-DA84302AA311}"/>
    <cellStyle name="Comma 14 2 5" xfId="1678" xr:uid="{580389F6-6409-4B6D-8468-8DDBB542D988}"/>
    <cellStyle name="Comma 14 2 5 2" xfId="25722" xr:uid="{55340E71-4F5C-4534-B31E-5C921506DDE6}"/>
    <cellStyle name="Comma 14 2 6" xfId="1679" xr:uid="{87AE5AFD-E011-4BFD-BEE2-4CF615EF66BB}"/>
    <cellStyle name="Comma 14 2 6 2" xfId="25723" xr:uid="{B4C813A1-0DB4-4E82-8084-0FC26587EFC4}"/>
    <cellStyle name="Comma 14 2 7" xfId="25706" xr:uid="{A1AED870-16E0-473B-9E3C-BAB0A180A122}"/>
    <cellStyle name="Comma 14 2 8" xfId="30275" xr:uid="{6C6E26DD-0A8A-440C-BFBD-644CB10D8D8A}"/>
    <cellStyle name="Comma 14 2 9" xfId="1662" xr:uid="{A553A566-BE3C-4CE0-95D9-125378B3D8C3}"/>
    <cellStyle name="Comma 14 3" xfId="877" xr:uid="{58E330D9-98AB-4717-B8D9-B03FE80095AA}"/>
    <cellStyle name="Comma 14 3 2" xfId="1681" xr:uid="{C463C156-CF18-4106-B5AF-7CA6C57D0CAD}"/>
    <cellStyle name="Comma 14 3 2 2" xfId="1682" xr:uid="{CB957881-AA4A-4AFB-89E3-04F7D6F3746D}"/>
    <cellStyle name="Comma 14 3 2 2 2" xfId="1683" xr:uid="{3D2D2B59-EB4C-4D69-9715-0A49DDF3A250}"/>
    <cellStyle name="Comma 14 3 2 2 2 2" xfId="25727" xr:uid="{96E5267B-A62A-4250-9800-EDE51E13FE95}"/>
    <cellStyle name="Comma 14 3 2 2 3" xfId="25726" xr:uid="{502746C4-C39F-4F24-A688-9315CB0DB6FF}"/>
    <cellStyle name="Comma 14 3 2 3" xfId="1684" xr:uid="{B77C05A0-BD64-4F03-B6BC-D9C8A134177A}"/>
    <cellStyle name="Comma 14 3 2 3 2" xfId="25728" xr:uid="{4AEF2CBF-6D03-42E0-A597-C27AD33299B5}"/>
    <cellStyle name="Comma 14 3 2 4" xfId="25725" xr:uid="{82AD6C97-69C5-4B64-B6DA-2A59830BACCD}"/>
    <cellStyle name="Comma 14 3 3" xfId="1685" xr:uid="{BAEB2D2F-3D8E-403F-A6C6-122CE0036A26}"/>
    <cellStyle name="Comma 14 3 3 2" xfId="1686" xr:uid="{E1F401DA-AFC7-4983-877E-35E2B6035421}"/>
    <cellStyle name="Comma 14 3 3 2 2" xfId="25730" xr:uid="{66E85A5E-F810-485A-96D9-3B3F5E69F4E3}"/>
    <cellStyle name="Comma 14 3 3 3" xfId="25729" xr:uid="{03E7839F-C8ED-4AE4-B963-FF39AEAE0123}"/>
    <cellStyle name="Comma 14 3 4" xfId="1687" xr:uid="{D3E0E14A-E85F-4612-B884-75766E337619}"/>
    <cellStyle name="Comma 14 3 4 2" xfId="25731" xr:uid="{E4E392B7-86D9-43F9-B117-61A0531E5E19}"/>
    <cellStyle name="Comma 14 3 5" xfId="1688" xr:uid="{4FEC8956-2408-41CF-B128-1CAB13A570F1}"/>
    <cellStyle name="Comma 14 3 5 2" xfId="25732" xr:uid="{AC689EB9-9B53-4851-A41A-A38835A7C37F}"/>
    <cellStyle name="Comma 14 3 6" xfId="25724" xr:uid="{97E7E7B3-4569-420F-9642-A6EFA286C3B2}"/>
    <cellStyle name="Comma 14 3 7" xfId="1680" xr:uid="{E9F8A774-21C0-4967-9DD0-EC2A2BF1F96F}"/>
    <cellStyle name="Comma 14 4" xfId="1689" xr:uid="{99CF4A5D-48BA-425A-9CDD-8C494E971793}"/>
    <cellStyle name="Comma 14 4 2" xfId="1690" xr:uid="{F042AFBE-AAD1-466F-9CA6-3B6A04F45CE1}"/>
    <cellStyle name="Comma 14 4 2 2" xfId="1691" xr:uid="{4047E586-9D43-4A4F-8F43-9F949724991F}"/>
    <cellStyle name="Comma 14 4 2 2 2" xfId="25735" xr:uid="{8B39CE9A-5736-46AE-B92F-25B1BAF51C4A}"/>
    <cellStyle name="Comma 14 4 2 3" xfId="25734" xr:uid="{2285971D-A4DF-48E3-8C8A-F907177400F7}"/>
    <cellStyle name="Comma 14 4 3" xfId="1692" xr:uid="{5DA18478-2F48-4540-A3B5-996913E449A1}"/>
    <cellStyle name="Comma 14 4 3 2" xfId="25736" xr:uid="{34BEEB74-B97F-4184-B513-E0B3C0CAC77A}"/>
    <cellStyle name="Comma 14 4 4" xfId="25733" xr:uid="{579D4EF9-9240-48EE-A83C-DBC34B4DAFE1}"/>
    <cellStyle name="Comma 14 5" xfId="1693" xr:uid="{19BFFA2E-5E7D-4B4D-B082-8713CA17C0F6}"/>
    <cellStyle name="Comma 14 5 2" xfId="1694" xr:uid="{A96D824D-CB02-4F89-97A3-44AE0598B743}"/>
    <cellStyle name="Comma 14 5 2 2" xfId="25738" xr:uid="{D77ACFB4-291C-4252-90E4-589FB73EFCCD}"/>
    <cellStyle name="Comma 14 5 3" xfId="25737" xr:uid="{4239976D-3E10-4EEA-BEA6-3F46EABB23CD}"/>
    <cellStyle name="Comma 14 6" xfId="1695" xr:uid="{37E77068-5F43-4033-9D56-BBC605A9B58B}"/>
    <cellStyle name="Comma 14 6 2" xfId="25739" xr:uid="{652B9E7D-92E8-4DEE-97DA-88630A6C7074}"/>
    <cellStyle name="Comma 14 7" xfId="1696" xr:uid="{4DBC547A-7747-4F9C-8E34-6A6D2BF66BCB}"/>
    <cellStyle name="Comma 14 7 2" xfId="25740" xr:uid="{0AAE71DE-00FA-458E-A248-308365C92EB4}"/>
    <cellStyle name="Comma 14 7 2 2" xfId="32544" xr:uid="{4963CD1F-20C5-45C3-9293-55B9FF6AB54D}"/>
    <cellStyle name="Comma 14 8" xfId="25705" xr:uid="{A8385C6C-BAAE-418D-AFF5-8B06F8892565}"/>
    <cellStyle name="Comma 14 9" xfId="30126" xr:uid="{41F4299B-613F-42E6-B053-D65847EB6017}"/>
    <cellStyle name="Comma 140" xfId="30445" xr:uid="{AE157FBE-E06B-4594-9832-ADD2E5F9CEE0}"/>
    <cellStyle name="Comma 141" xfId="30446" xr:uid="{49DC61D2-29D7-4824-99A2-7593EED3834F}"/>
    <cellStyle name="Comma 142" xfId="30447" xr:uid="{478F3075-6EAC-45DB-8EA1-78667E5472AC}"/>
    <cellStyle name="Comma 143" xfId="30448" xr:uid="{A67943FB-ED33-47A2-8F99-EC65D56CCF58}"/>
    <cellStyle name="Comma 144" xfId="30449" xr:uid="{470606D4-4A14-4F0D-ABE4-CEB209899F57}"/>
    <cellStyle name="Comma 145" xfId="30450" xr:uid="{293ED66E-C6C2-4E6C-8A94-437627C51CE4}"/>
    <cellStyle name="Comma 146" xfId="30451" xr:uid="{FA75AE23-D772-4822-A7AC-F90478A75D67}"/>
    <cellStyle name="Comma 147" xfId="30452" xr:uid="{3F8F329D-22F6-48BB-855F-3E94BFD851E9}"/>
    <cellStyle name="Comma 148" xfId="31540" xr:uid="{4DEE5C2D-EB87-423F-8E71-12A8B7E75743}"/>
    <cellStyle name="Comma 148 10" xfId="30453" xr:uid="{77678C47-31F4-44B5-8C77-8A1BC9D5F61B}"/>
    <cellStyle name="Comma 148 11" xfId="30454" xr:uid="{53DE7710-F7D7-450D-9A86-2745C26A3821}"/>
    <cellStyle name="Comma 148 12" xfId="30455" xr:uid="{82B8CA5A-D6DA-493C-8771-FD3128AE5924}"/>
    <cellStyle name="Comma 148 13" xfId="30456" xr:uid="{950E77C1-789C-482A-9246-48FA70DF4E1E}"/>
    <cellStyle name="Comma 148 14" xfId="32455" xr:uid="{2F4C8B7F-1116-4E12-B774-5FACCFA5F069}"/>
    <cellStyle name="Comma 148 2" xfId="30457" xr:uid="{E37EA707-0576-43A5-AA56-F63748B9F6B5}"/>
    <cellStyle name="Comma 148 3" xfId="30458" xr:uid="{55181D66-BA1A-4FF1-A006-7BC5F4861589}"/>
    <cellStyle name="Comma 148 4" xfId="30459" xr:uid="{466B26F7-867C-4BF0-AD8F-40F62F5FFE2C}"/>
    <cellStyle name="Comma 148 5" xfId="30460" xr:uid="{9E48DF3A-ED57-4613-8CB8-CA0A4A45FF2E}"/>
    <cellStyle name="Comma 148 6" xfId="30461" xr:uid="{89AA05E5-27CA-485A-9C8D-D336D2D32A9A}"/>
    <cellStyle name="Comma 148 7" xfId="30462" xr:uid="{D9900757-5410-43AE-85E8-EA2A059CF452}"/>
    <cellStyle name="Comma 148 8" xfId="30463" xr:uid="{9DB07820-155D-4903-ABE2-EC3C9672EBE3}"/>
    <cellStyle name="Comma 148 9" xfId="30464" xr:uid="{4ADE3ABC-215E-414F-B195-EB5354584C28}"/>
    <cellStyle name="Comma 149" xfId="31557" xr:uid="{06E97DC8-E7A4-4650-9729-32978A8FB818}"/>
    <cellStyle name="Comma 15" xfId="1697" xr:uid="{9585135D-E749-4B38-A069-B0C846B98D22}"/>
    <cellStyle name="Comma 15 2" xfId="1698" xr:uid="{36DE0598-8118-4C84-836A-54DA1F26856E}"/>
    <cellStyle name="Comma 15 2 2" xfId="1699" xr:uid="{881EA727-5C2B-4C8F-8FDF-4003122D092F}"/>
    <cellStyle name="Comma 15 2 2 2" xfId="1700" xr:uid="{DC735539-D1D0-485F-B4E2-ABBCFD12FF41}"/>
    <cellStyle name="Comma 15 2 2 2 2" xfId="1701" xr:uid="{59F20763-336B-4F77-94A5-DCBFE9BC9757}"/>
    <cellStyle name="Comma 15 2 2 2 2 2" xfId="1702" xr:uid="{3DC1387B-A370-4CB1-AC15-F99A30B31947}"/>
    <cellStyle name="Comma 15 2 2 2 2 2 2" xfId="25746" xr:uid="{2D89E092-4F7D-458D-B924-901309038C03}"/>
    <cellStyle name="Comma 15 2 2 2 2 3" xfId="25745" xr:uid="{9D70CB50-30DD-4CAA-8511-1BB109A6DCAD}"/>
    <cellStyle name="Comma 15 2 2 2 3" xfId="1703" xr:uid="{E9951E34-CD9B-421E-AD40-341A520AA493}"/>
    <cellStyle name="Comma 15 2 2 2 3 2" xfId="25747" xr:uid="{D55B5E55-51C3-459E-BB5D-C4F7FA671190}"/>
    <cellStyle name="Comma 15 2 2 2 4" xfId="25744" xr:uid="{A0F14B1C-1367-4D97-8EC1-B39602BE0861}"/>
    <cellStyle name="Comma 15 2 2 3" xfId="1704" xr:uid="{84CACA3D-DF95-4945-BDC0-7B8F2528B765}"/>
    <cellStyle name="Comma 15 2 2 3 2" xfId="1705" xr:uid="{4B155730-CF7D-4BF9-B687-B74CD67B12D5}"/>
    <cellStyle name="Comma 15 2 2 3 2 2" xfId="25749" xr:uid="{3D6115E3-B9B6-4658-A82A-B63E559A1104}"/>
    <cellStyle name="Comma 15 2 2 3 3" xfId="25748" xr:uid="{4CE6A1A8-897E-40A4-B085-0B1B8553EDCA}"/>
    <cellStyle name="Comma 15 2 2 4" xfId="1706" xr:uid="{C43C92A7-D747-469C-B16B-79C9413CD5DE}"/>
    <cellStyle name="Comma 15 2 2 4 2" xfId="25750" xr:uid="{E981B014-C4FC-4CDA-815A-B7D92E4257DD}"/>
    <cellStyle name="Comma 15 2 2 5" xfId="1707" xr:uid="{19C76AD9-D066-4E62-B1C6-851C63B3B021}"/>
    <cellStyle name="Comma 15 2 2 5 2" xfId="25751" xr:uid="{ED6DE1D6-03E0-4DCF-8A72-659A80145B3E}"/>
    <cellStyle name="Comma 15 2 2 6" xfId="25743" xr:uid="{1D1E90B0-DE3F-4E6C-B30F-B0678B4D5F81}"/>
    <cellStyle name="Comma 15 2 3" xfId="1708" xr:uid="{8E93B56C-092F-41FC-9798-4686B810829E}"/>
    <cellStyle name="Comma 15 2 3 2" xfId="1709" xr:uid="{FF90D18F-F427-4553-9722-AFA32A53537F}"/>
    <cellStyle name="Comma 15 2 3 2 2" xfId="1710" xr:uid="{11730C65-D4EE-4A19-93D0-6D60E9AEEC79}"/>
    <cellStyle name="Comma 15 2 3 2 2 2" xfId="25754" xr:uid="{E9587AB4-4879-493C-A487-83BA6D871CD7}"/>
    <cellStyle name="Comma 15 2 3 2 3" xfId="25753" xr:uid="{8C16EEFA-200B-43FA-87E3-4E588309D311}"/>
    <cellStyle name="Comma 15 2 3 3" xfId="1711" xr:uid="{AD454CA8-E782-414C-BBF1-5A8188ADB005}"/>
    <cellStyle name="Comma 15 2 3 3 2" xfId="25755" xr:uid="{21FDEA5F-E193-4116-8A8D-2400CDF6E6E2}"/>
    <cellStyle name="Comma 15 2 3 4" xfId="25752" xr:uid="{C07445AF-9354-4B3D-BBD4-DAA05574C225}"/>
    <cellStyle name="Comma 15 2 4" xfId="1712" xr:uid="{465C4CD9-2733-42D2-BB51-422FD050FF57}"/>
    <cellStyle name="Comma 15 2 4 2" xfId="1713" xr:uid="{D31E9DBE-6F26-4908-B092-81835A46D161}"/>
    <cellStyle name="Comma 15 2 4 2 2" xfId="25757" xr:uid="{05AAF716-2D89-4FC0-95D8-29C17980973D}"/>
    <cellStyle name="Comma 15 2 4 3" xfId="25756" xr:uid="{9DE7A7CC-BB46-4AE8-8C88-22FEA391FDE0}"/>
    <cellStyle name="Comma 15 2 5" xfId="1714" xr:uid="{E9E39E8E-CAA4-4849-BE15-B8ED311D3368}"/>
    <cellStyle name="Comma 15 2 5 2" xfId="25758" xr:uid="{E59819D2-65F1-46BB-AD5F-EF75B3056A73}"/>
    <cellStyle name="Comma 15 2 6" xfId="1715" xr:uid="{A0BE91AA-67FA-4A27-89E2-550F0EEF9573}"/>
    <cellStyle name="Comma 15 2 6 2" xfId="25759" xr:uid="{75D6EDA0-22DF-4D10-AA1E-7C6336245EA8}"/>
    <cellStyle name="Comma 15 2 7" xfId="25742" xr:uid="{621BE4E7-02B7-4B2E-80E2-44D6EF7852A7}"/>
    <cellStyle name="Comma 15 2 8" xfId="32417" xr:uid="{F33E1C6B-2ECB-4D80-AF50-1A8CD900F3F1}"/>
    <cellStyle name="Comma 15 3" xfId="1716" xr:uid="{E0D9C596-8E3B-4D58-B4FC-F7B19BD3C122}"/>
    <cellStyle name="Comma 15 3 2" xfId="1717" xr:uid="{0C481152-F273-46E4-B2B0-87A64C82F05C}"/>
    <cellStyle name="Comma 15 3 2 2" xfId="1718" xr:uid="{D15EC338-491B-4D13-99FB-DEA98F4BB036}"/>
    <cellStyle name="Comma 15 3 2 2 2" xfId="1719" xr:uid="{56070847-8258-47B2-8C7C-BA62761F0857}"/>
    <cellStyle name="Comma 15 3 2 2 2 2" xfId="25763" xr:uid="{1FE82E8A-C5DF-444C-BE9C-636EA52E96CD}"/>
    <cellStyle name="Comma 15 3 2 2 3" xfId="25762" xr:uid="{78B680CB-F134-44E3-8457-9B2DC83393E5}"/>
    <cellStyle name="Comma 15 3 2 3" xfId="1720" xr:uid="{19940F03-6F5C-4BB3-997D-A24D48AB1E50}"/>
    <cellStyle name="Comma 15 3 2 3 2" xfId="25764" xr:uid="{886FBC6B-D9FA-479A-86E6-031E1F240D63}"/>
    <cellStyle name="Comma 15 3 2 4" xfId="25761" xr:uid="{86168D7A-C8E6-4491-901A-0E83F16E374C}"/>
    <cellStyle name="Comma 15 3 3" xfId="1721" xr:uid="{F38491C5-8B09-4716-A690-E01CDF90D736}"/>
    <cellStyle name="Comma 15 3 3 2" xfId="1722" xr:uid="{A58CFEA0-2B30-4A86-B5CA-74E937B3BF31}"/>
    <cellStyle name="Comma 15 3 3 2 2" xfId="25766" xr:uid="{6F8ED5C2-D2C1-4CC7-A790-055E2E2E9633}"/>
    <cellStyle name="Comma 15 3 3 3" xfId="25765" xr:uid="{B33BA53E-67E9-47EA-91CC-301019A8586C}"/>
    <cellStyle name="Comma 15 3 4" xfId="1723" xr:uid="{E2FF3B24-D05B-4BD0-965B-685008A2510D}"/>
    <cellStyle name="Comma 15 3 4 2" xfId="25767" xr:uid="{A217CF6B-0844-41C1-8732-22756AA4D4D1}"/>
    <cellStyle name="Comma 15 3 5" xfId="1724" xr:uid="{2E48506C-4B94-431C-8405-323A82AEA60E}"/>
    <cellStyle name="Comma 15 3 5 2" xfId="25768" xr:uid="{F6B6770D-61C7-4122-B2E8-C037E1F6F071}"/>
    <cellStyle name="Comma 15 3 6" xfId="25760" xr:uid="{9CE8137E-20CD-4328-8C8B-C98140935B55}"/>
    <cellStyle name="Comma 15 4" xfId="1725" xr:uid="{350D354E-1BDB-45CE-BEFD-82EF2E8124DE}"/>
    <cellStyle name="Comma 15 4 2" xfId="1726" xr:uid="{7D327170-64A0-477D-8831-6716FA83A975}"/>
    <cellStyle name="Comma 15 4 2 2" xfId="1727" xr:uid="{F90582CC-FBEF-42B9-BAFB-DFE71D9E5FA6}"/>
    <cellStyle name="Comma 15 4 2 2 2" xfId="25771" xr:uid="{43E783DF-C592-4751-9528-04AAB9B96DD5}"/>
    <cellStyle name="Comma 15 4 2 3" xfId="25770" xr:uid="{6B23E26F-2C44-4A7E-8752-BD373C8736F4}"/>
    <cellStyle name="Comma 15 4 3" xfId="1728" xr:uid="{E41CFDD1-83B0-40DD-9956-0CAECACEFF41}"/>
    <cellStyle name="Comma 15 4 3 2" xfId="25772" xr:uid="{BC4FF90A-5CEC-4EDD-AFAF-BC00C35EB06E}"/>
    <cellStyle name="Comma 15 4 4" xfId="25769" xr:uid="{978648F9-F402-4A3F-963D-B1FE78889784}"/>
    <cellStyle name="Comma 15 5" xfId="1729" xr:uid="{6F0C6ACE-66A7-49A2-AFC6-3E48FA97BF13}"/>
    <cellStyle name="Comma 15 5 2" xfId="1730" xr:uid="{9B777182-CD66-47F8-9A55-60C8CD0E56FE}"/>
    <cellStyle name="Comma 15 5 2 2" xfId="25774" xr:uid="{EA630E9C-D35E-4609-99FC-F1587979E5CD}"/>
    <cellStyle name="Comma 15 5 3" xfId="25773" xr:uid="{EB921309-F272-4AB5-8ADE-C8C700232E23}"/>
    <cellStyle name="Comma 15 6" xfId="1731" xr:uid="{F5171118-A65E-48D4-B5B1-3486D9689B19}"/>
    <cellStyle name="Comma 15 6 2" xfId="25775" xr:uid="{52461AD6-C987-49AF-A821-2F0C84030D40}"/>
    <cellStyle name="Comma 15 7" xfId="1732" xr:uid="{6DC7DC17-826F-4A8C-956A-C97D498876C5}"/>
    <cellStyle name="Comma 15 7 2" xfId="25776" xr:uid="{7D04334C-2AD7-4253-A48B-3B2F4F74FA93}"/>
    <cellStyle name="Comma 15 8" xfId="25741" xr:uid="{0E0B7F3F-5EAA-42FD-B641-23A693B3715F}"/>
    <cellStyle name="Comma 15 9" xfId="30301" xr:uid="{D9CF3B44-E6FA-4073-B88C-AC62CB4DB0DB}"/>
    <cellStyle name="Comma 150" xfId="31553" xr:uid="{4BC2F5B6-5028-41E6-86ED-94FBA591E7CB}"/>
    <cellStyle name="Comma 151" xfId="31558" xr:uid="{399787CF-9844-4682-B48C-029480B2A82F}"/>
    <cellStyle name="Comma 152" xfId="31548" xr:uid="{54F993D2-36E6-45D7-9BBB-936E8043EAB7}"/>
    <cellStyle name="Comma 153" xfId="850" xr:uid="{44D87684-6D67-4451-84BF-7CDC72AF9D6C}"/>
    <cellStyle name="Comma 153 2" xfId="31554" xr:uid="{2005CF4A-A746-4CEB-A4B0-EF2385D2BD1C}"/>
    <cellStyle name="Comma 154" xfId="851" xr:uid="{2D989227-F5CC-4F6E-ACB5-FF94023D1A49}"/>
    <cellStyle name="Comma 154 2" xfId="31551" xr:uid="{D87266A1-E36B-4070-AD87-D45F3ADF42E7}"/>
    <cellStyle name="Comma 155" xfId="852" xr:uid="{BE128051-00A8-446A-97D9-24127DEA3DDE}"/>
    <cellStyle name="Comma 155 2" xfId="31555" xr:uid="{D1FA8616-D447-4730-83CB-D733056E0D5B}"/>
    <cellStyle name="Comma 156" xfId="853" xr:uid="{89A66BC8-86B5-4B40-8AB6-61F3FD56DE42}"/>
    <cellStyle name="Comma 156 2" xfId="31550" xr:uid="{D8B7B5DC-39F0-4BD5-86BE-FDC6F3EA9458}"/>
    <cellStyle name="Comma 157" xfId="856" xr:uid="{55BE8506-0E3E-45FA-9EC0-D7CB5EED50D8}"/>
    <cellStyle name="Comma 157 2" xfId="31556" xr:uid="{94E1D9A8-B7C3-4AA1-A98F-F50373C42E7F}"/>
    <cellStyle name="Comma 158" xfId="859" xr:uid="{937778F1-D724-4A5A-AE47-4BCFCE913614}"/>
    <cellStyle name="Comma 158 2" xfId="31549" xr:uid="{BFFE3322-AFBD-4F5C-966E-2CEE3C9A9217}"/>
    <cellStyle name="Comma 159" xfId="862" xr:uid="{1DB725AD-679E-446E-80D2-78D4FEC300A8}"/>
    <cellStyle name="Comma 159 2" xfId="31559" xr:uid="{190773AD-82FA-4C70-93B9-6A8AEF7FD0D2}"/>
    <cellStyle name="Comma 16" xfId="1733" xr:uid="{F4F64659-F882-47A0-B088-E9EAE922217D}"/>
    <cellStyle name="Comma 16 2" xfId="1734" xr:uid="{C69F1B30-9606-4C27-A2D1-C8C99B2B275E}"/>
    <cellStyle name="Comma 16 2 2" xfId="1735" xr:uid="{DEDA787C-74CE-4851-9B05-E4FF23DAF1D0}"/>
    <cellStyle name="Comma 16 2 2 2" xfId="1736" xr:uid="{B726BA24-9A08-46DD-8CC3-2E4383F6B069}"/>
    <cellStyle name="Comma 16 2 2 2 2" xfId="1737" xr:uid="{75F20A84-A6EB-4362-8A51-E607323551A4}"/>
    <cellStyle name="Comma 16 2 2 2 2 2" xfId="1738" xr:uid="{4A7380F9-BE3A-4D64-9CF7-209C97515DE4}"/>
    <cellStyle name="Comma 16 2 2 2 2 2 2" xfId="25782" xr:uid="{EE7B7771-5E4F-47B2-9070-C1D0AF691C4F}"/>
    <cellStyle name="Comma 16 2 2 2 2 3" xfId="25781" xr:uid="{C6FD7498-1E73-4D1F-9448-C663066E243B}"/>
    <cellStyle name="Comma 16 2 2 2 3" xfId="1739" xr:uid="{75616535-0774-4835-A30C-D37860739E18}"/>
    <cellStyle name="Comma 16 2 2 2 3 2" xfId="25783" xr:uid="{3BCFD686-C1B2-45DB-8151-838316DD7B34}"/>
    <cellStyle name="Comma 16 2 2 2 4" xfId="25780" xr:uid="{1777C218-61EC-40AF-9AD8-20A02D1034BD}"/>
    <cellStyle name="Comma 16 2 2 3" xfId="1740" xr:uid="{FB1FCEB4-991E-4C3D-99CA-EAA812B5F3F3}"/>
    <cellStyle name="Comma 16 2 2 3 2" xfId="1741" xr:uid="{94FDB092-06AF-4104-913E-4277A5BE82A6}"/>
    <cellStyle name="Comma 16 2 2 3 2 2" xfId="25785" xr:uid="{6A35C574-5E5C-4059-8BE7-1F54781F50F5}"/>
    <cellStyle name="Comma 16 2 2 3 3" xfId="25784" xr:uid="{FB3DE0EB-9B59-4D4A-88AD-B90660A864C7}"/>
    <cellStyle name="Comma 16 2 2 4" xfId="1742" xr:uid="{4AE94E13-9417-41BF-B2D0-D907513EA2E6}"/>
    <cellStyle name="Comma 16 2 2 4 2" xfId="25786" xr:uid="{BBA54141-50A2-44CC-A962-20F14CD9758E}"/>
    <cellStyle name="Comma 16 2 2 5" xfId="1743" xr:uid="{1CE13805-C2DF-42CC-AA84-BB7C17DA459A}"/>
    <cellStyle name="Comma 16 2 2 5 2" xfId="25787" xr:uid="{2F25AB1D-292F-48C6-A6D3-244BF08A34DC}"/>
    <cellStyle name="Comma 16 2 2 6" xfId="25779" xr:uid="{FB363A28-A7E4-4DC1-871B-02BCF6D5B80D}"/>
    <cellStyle name="Comma 16 2 3" xfId="1744" xr:uid="{53F06BE9-866A-4A55-ABA6-FDF987EF4055}"/>
    <cellStyle name="Comma 16 2 3 2" xfId="1745" xr:uid="{4C97E793-B479-4521-A6D3-1D1191A352B5}"/>
    <cellStyle name="Comma 16 2 3 2 2" xfId="1746" xr:uid="{5583EA84-CC75-4046-8D5D-C3E63506AD9B}"/>
    <cellStyle name="Comma 16 2 3 2 2 2" xfId="25790" xr:uid="{E2DCAD66-63CF-4D05-9FEC-56B4A9BAA69B}"/>
    <cellStyle name="Comma 16 2 3 2 3" xfId="25789" xr:uid="{13F43599-571C-4951-A482-848A6C6DAD45}"/>
    <cellStyle name="Comma 16 2 3 3" xfId="1747" xr:uid="{19BBF413-117C-470E-AFFC-0815985B8926}"/>
    <cellStyle name="Comma 16 2 3 3 2" xfId="25791" xr:uid="{471B9BB5-73EF-421A-945B-48982F15178C}"/>
    <cellStyle name="Comma 16 2 3 4" xfId="25788" xr:uid="{C6CBF33B-6AF1-4AAA-94DA-242B3907692B}"/>
    <cellStyle name="Comma 16 2 4" xfId="1748" xr:uid="{9A5EE227-4BCC-4983-9A60-CDB033C83DCA}"/>
    <cellStyle name="Comma 16 2 4 2" xfId="1749" xr:uid="{901B9DB4-0130-4810-8AA9-FA2C520F146E}"/>
    <cellStyle name="Comma 16 2 4 2 2" xfId="25793" xr:uid="{EB70B651-0DEB-469E-B7C5-FC6FF5DD1DF7}"/>
    <cellStyle name="Comma 16 2 4 3" xfId="25792" xr:uid="{D247176A-A285-4120-BAEE-8E99AFCA893D}"/>
    <cellStyle name="Comma 16 2 5" xfId="1750" xr:uid="{5800F8D5-EE3D-4015-9FD7-D0820E3084E5}"/>
    <cellStyle name="Comma 16 2 5 2" xfId="25794" xr:uid="{53002EB7-97E1-4726-896C-56FCCD6C8A99}"/>
    <cellStyle name="Comma 16 2 6" xfId="1751" xr:uid="{86EBD9AE-1790-4255-B272-60435CB49A1D}"/>
    <cellStyle name="Comma 16 2 6 2" xfId="25795" xr:uid="{E276000A-91F1-4DCE-AF1E-34A153C940C8}"/>
    <cellStyle name="Comma 16 2 7" xfId="25778" xr:uid="{41380887-241D-4748-9C03-29A16B1749AC}"/>
    <cellStyle name="Comma 16 2 8" xfId="32423" xr:uid="{F30ED990-C647-48C0-8B3A-077C5563DE3E}"/>
    <cellStyle name="Comma 16 3" xfId="1752" xr:uid="{75B0A7E3-FC04-442E-824E-DC11E4226C08}"/>
    <cellStyle name="Comma 16 3 2" xfId="1753" xr:uid="{EC7E8A1E-5FAD-4641-99FE-EAF7028AC62E}"/>
    <cellStyle name="Comma 16 3 2 2" xfId="1754" xr:uid="{856A9A6D-F4BE-442F-A539-518DDFC1A39A}"/>
    <cellStyle name="Comma 16 3 2 2 2" xfId="1755" xr:uid="{520C805E-9ED7-4A37-A9ED-F0F35E737081}"/>
    <cellStyle name="Comma 16 3 2 2 2 2" xfId="25799" xr:uid="{E74EF88F-D3BF-48ED-A753-F5F96D34854A}"/>
    <cellStyle name="Comma 16 3 2 2 3" xfId="25798" xr:uid="{1ABF6E40-B493-47C6-BF46-E4357B75A4B4}"/>
    <cellStyle name="Comma 16 3 2 3" xfId="1756" xr:uid="{5A3869BE-0CD3-43CB-AC83-04ECF3E62099}"/>
    <cellStyle name="Comma 16 3 2 3 2" xfId="25800" xr:uid="{D739247C-22CE-4EDD-8CD0-3EA363E62CB4}"/>
    <cellStyle name="Comma 16 3 2 4" xfId="25797" xr:uid="{8947378F-4490-416F-A1E7-6B85FD213ED6}"/>
    <cellStyle name="Comma 16 3 3" xfId="1757" xr:uid="{C395D42B-A97E-4651-84C6-F218F7AEB586}"/>
    <cellStyle name="Comma 16 3 3 2" xfId="1758" xr:uid="{78C3A6D7-D31A-44CE-9020-EA1580479696}"/>
    <cellStyle name="Comma 16 3 3 2 2" xfId="25802" xr:uid="{1D9D1D33-44E4-48F1-A6D6-83E8A1099CEE}"/>
    <cellStyle name="Comma 16 3 3 3" xfId="25801" xr:uid="{F3BC31A1-A65E-4C59-A01D-093B0AEEDC1C}"/>
    <cellStyle name="Comma 16 3 4" xfId="1759" xr:uid="{00F1E7C0-1444-4C05-9018-442FDBA06A10}"/>
    <cellStyle name="Comma 16 3 4 2" xfId="25803" xr:uid="{DA8985CC-0CE3-4F62-9F92-6D11D0606631}"/>
    <cellStyle name="Comma 16 3 5" xfId="1760" xr:uid="{D07236C8-A5DD-4CA0-B4DE-ABA0723E7B97}"/>
    <cellStyle name="Comma 16 3 5 2" xfId="25804" xr:uid="{80A47BC8-3645-46AE-828C-2EBBF10A8ED5}"/>
    <cellStyle name="Comma 16 3 6" xfId="25796" xr:uid="{875C6B3D-7971-47C6-A7A4-FB70D7CF84EB}"/>
    <cellStyle name="Comma 16 4" xfId="1761" xr:uid="{0E2D0499-ED0B-43AC-9B5A-6B0346C33F7A}"/>
    <cellStyle name="Comma 16 4 2" xfId="1762" xr:uid="{6EC4CC3D-933D-43B0-A329-C8FAD0FD4B9F}"/>
    <cellStyle name="Comma 16 4 2 2" xfId="1763" xr:uid="{3DD1456F-8121-4F8C-A3F5-86ECA577C984}"/>
    <cellStyle name="Comma 16 4 2 2 2" xfId="25807" xr:uid="{29DD5E64-4D67-40D7-9BCA-33540443A35F}"/>
    <cellStyle name="Comma 16 4 2 3" xfId="25806" xr:uid="{F28F0732-461A-4889-AD58-10ED1680DC5A}"/>
    <cellStyle name="Comma 16 4 3" xfId="1764" xr:uid="{8B3E102D-36EC-426E-8ECE-A7F02AE9741C}"/>
    <cellStyle name="Comma 16 4 3 2" xfId="25808" xr:uid="{777AF1B4-585A-4A3B-9FE0-844CD8106929}"/>
    <cellStyle name="Comma 16 4 4" xfId="25805" xr:uid="{78AF4EF2-DA70-4C35-ACA0-2C55FD04629F}"/>
    <cellStyle name="Comma 16 5" xfId="1765" xr:uid="{5191B280-B6DD-4A76-953E-FF518D84A0AE}"/>
    <cellStyle name="Comma 16 5 2" xfId="1766" xr:uid="{B928A96A-C5EB-4B34-93A8-85CBC6FCF451}"/>
    <cellStyle name="Comma 16 5 2 2" xfId="25810" xr:uid="{52A3B374-8BB9-4143-8B5B-F6CF16CC2BBD}"/>
    <cellStyle name="Comma 16 5 3" xfId="25809" xr:uid="{FCE3936B-C6D7-429D-9755-53411AEAAB21}"/>
    <cellStyle name="Comma 16 6" xfId="1767" xr:uid="{13F54C6D-0EBC-449D-8330-91060E9C24B7}"/>
    <cellStyle name="Comma 16 6 2" xfId="25811" xr:uid="{067B01FC-2C6F-40FC-B497-F9228C6BB4A0}"/>
    <cellStyle name="Comma 16 7" xfId="1768" xr:uid="{04C10727-A215-4A9F-AC90-714DD42E0710}"/>
    <cellStyle name="Comma 16 7 2" xfId="25812" xr:uid="{EC21EDDF-92B2-4DBA-96AE-F4F7566BC41B}"/>
    <cellStyle name="Comma 16 8" xfId="25777" xr:uid="{9E044D3F-6BFC-4710-B2E6-F1BEC642C1A2}"/>
    <cellStyle name="Comma 16 9" xfId="30308" xr:uid="{DB3618CE-0042-46C2-923E-BC8A16181AC8}"/>
    <cellStyle name="Comma 160" xfId="31547" xr:uid="{F961ACD2-F2D9-4A07-8388-3CD724DEA7EB}"/>
    <cellStyle name="Comma 161" xfId="863" xr:uid="{9936C65C-6D64-47FD-9B75-EBA4DF696F83}"/>
    <cellStyle name="Comma 161 2" xfId="31560" xr:uid="{8A042C3A-F8C9-452E-9F59-4C39B99B287F}"/>
    <cellStyle name="Comma 162" xfId="864" xr:uid="{5EEFFB37-B8AB-40CF-ADF4-056C8F87A0D9}"/>
    <cellStyle name="Comma 162 2" xfId="31545" xr:uid="{663A79D5-3CED-4B09-8999-FD4ECB0353C1}"/>
    <cellStyle name="Comma 163" xfId="31583" xr:uid="{18A47DC5-4B99-4E33-A04B-644577D9EC25}"/>
    <cellStyle name="Comma 164" xfId="31589" xr:uid="{8C4333C4-78F4-4D5A-A915-CD8027154D1F}"/>
    <cellStyle name="Comma 165" xfId="860" xr:uid="{C5526AAF-E29B-478E-B110-E52AD40335B6}"/>
    <cellStyle name="Comma 165 2" xfId="31577" xr:uid="{584C4743-59BA-4532-B707-2138FF88F708}"/>
    <cellStyle name="Comma 166" xfId="31622" xr:uid="{AE6DD053-B9CC-47DB-9DBE-BBBF10225BDB}"/>
    <cellStyle name="Comma 167" xfId="835" xr:uid="{1DC03295-B4B5-4B4F-B3A6-50D5639D67B4}"/>
    <cellStyle name="Comma 167 2" xfId="746" xr:uid="{BCF46D26-75FA-493C-BE06-0E35B07D9252}"/>
    <cellStyle name="Comma 168" xfId="31634" xr:uid="{074CBDA6-D401-4C43-901D-719B6F9F3B23}"/>
    <cellStyle name="Comma 169" xfId="31669" xr:uid="{CECCBCC3-8596-40A8-975C-33D56E0197E4}"/>
    <cellStyle name="Comma 17" xfId="1769" xr:uid="{BC147E7B-935F-40DF-A2D1-3751C1F25BC7}"/>
    <cellStyle name="Comma 17 10" xfId="32516" xr:uid="{9E1D7A22-E0B9-499F-9F0C-B12CBB34731B}"/>
    <cellStyle name="Comma 17 2" xfId="1770" xr:uid="{1120E936-635A-4534-B234-4A2860700BDD}"/>
    <cellStyle name="Comma 17 2 2" xfId="1771" xr:uid="{04232BF3-F49C-4E4C-93D6-958EF73C6545}"/>
    <cellStyle name="Comma 17 2 2 2" xfId="1772" xr:uid="{EA4A45D8-6D37-4D33-935C-7A0CBAAF4D9A}"/>
    <cellStyle name="Comma 17 2 2 2 2" xfId="1773" xr:uid="{2063BED2-6828-43CE-A1B0-15002D95113E}"/>
    <cellStyle name="Comma 17 2 2 2 2 2" xfId="1774" xr:uid="{73EF9323-D607-4E6D-B6BF-1554C426C035}"/>
    <cellStyle name="Comma 17 2 2 2 2 2 2" xfId="25818" xr:uid="{C35BA8AB-293E-4E20-9F77-07F22981B2E0}"/>
    <cellStyle name="Comma 17 2 2 2 2 3" xfId="25817" xr:uid="{5E8B3518-4C36-40D0-ACCB-5CEF591BC346}"/>
    <cellStyle name="Comma 17 2 2 2 3" xfId="1775" xr:uid="{4AF6DEBF-CCF7-49C1-AA8D-C9344757C8BF}"/>
    <cellStyle name="Comma 17 2 2 2 3 2" xfId="25819" xr:uid="{07BC35A0-A3E0-491D-9853-F31EADC9F51D}"/>
    <cellStyle name="Comma 17 2 2 2 4" xfId="25816" xr:uid="{1D7FA782-176A-43FC-B312-EB348F037421}"/>
    <cellStyle name="Comma 17 2 2 3" xfId="1776" xr:uid="{AF087A59-4B0A-4E7B-913F-696DA9336557}"/>
    <cellStyle name="Comma 17 2 2 3 2" xfId="1777" xr:uid="{3CEFAD00-411C-4E9E-A49B-68A7F13672FD}"/>
    <cellStyle name="Comma 17 2 2 3 2 2" xfId="25821" xr:uid="{9BAAB323-AED9-4CB6-BBEE-E4A7498A57A6}"/>
    <cellStyle name="Comma 17 2 2 3 3" xfId="25820" xr:uid="{CE4C955F-FD00-4A47-92BC-B1C07B757F3D}"/>
    <cellStyle name="Comma 17 2 2 4" xfId="1778" xr:uid="{247FB70F-715A-49BE-A0E2-F10527DABC60}"/>
    <cellStyle name="Comma 17 2 2 4 2" xfId="25822" xr:uid="{812136FA-C633-4456-927E-CD18C68F3A4C}"/>
    <cellStyle name="Comma 17 2 2 5" xfId="1779" xr:uid="{53192F8E-288C-4853-852A-A6F177D46499}"/>
    <cellStyle name="Comma 17 2 2 5 2" xfId="25823" xr:uid="{B05F4873-B5E3-4C17-A5CC-0BBEA0B76428}"/>
    <cellStyle name="Comma 17 2 2 6" xfId="25815" xr:uid="{93114022-E041-4DF4-A8B9-5557FD0D912F}"/>
    <cellStyle name="Comma 17 2 3" xfId="1780" xr:uid="{79CC4606-BF16-43A3-82E9-BE2E6BDA4781}"/>
    <cellStyle name="Comma 17 2 3 2" xfId="1781" xr:uid="{A0DA9648-D8EF-448E-9030-0B4280461D32}"/>
    <cellStyle name="Comma 17 2 3 2 2" xfId="1782" xr:uid="{9FD6B744-AD1D-4307-8E1B-36F2FAEE6251}"/>
    <cellStyle name="Comma 17 2 3 2 2 2" xfId="25826" xr:uid="{DED88378-F400-4E72-AB20-9108487DE821}"/>
    <cellStyle name="Comma 17 2 3 2 3" xfId="25825" xr:uid="{E9AF7EF0-61DD-484F-B967-35FDE184DE09}"/>
    <cellStyle name="Comma 17 2 3 3" xfId="1783" xr:uid="{8FEE39D7-D7F3-4FFE-B206-D4606DE7D816}"/>
    <cellStyle name="Comma 17 2 3 3 2" xfId="25827" xr:uid="{5055D421-932B-44DC-9BC4-FADABB970A0C}"/>
    <cellStyle name="Comma 17 2 3 4" xfId="25824" xr:uid="{6390BB8E-F07C-4071-8B46-A0F01C5730DC}"/>
    <cellStyle name="Comma 17 2 4" xfId="1784" xr:uid="{1C42180E-3F08-45E8-872F-FE87C2E486D0}"/>
    <cellStyle name="Comma 17 2 4 2" xfId="1785" xr:uid="{0A460E5E-6F0A-4D38-A176-EC787D54AEF9}"/>
    <cellStyle name="Comma 17 2 4 2 2" xfId="25829" xr:uid="{43496630-A21C-4BC9-972B-9687041991B3}"/>
    <cellStyle name="Comma 17 2 4 3" xfId="25828" xr:uid="{1FFE2633-7A10-4863-AE3A-EF9A63323495}"/>
    <cellStyle name="Comma 17 2 5" xfId="1786" xr:uid="{14A9809C-8BB5-41C7-83F0-E1CC770352F7}"/>
    <cellStyle name="Comma 17 2 5 2" xfId="25830" xr:uid="{F24422EB-3A01-40E4-BF46-5E78EED1DE6C}"/>
    <cellStyle name="Comma 17 2 6" xfId="1787" xr:uid="{1A93F0E1-FCD4-476D-A096-CD7EE8AC926C}"/>
    <cellStyle name="Comma 17 2 6 2" xfId="25831" xr:uid="{B4B80154-E987-43E9-B81C-1BE95E4EB532}"/>
    <cellStyle name="Comma 17 2 7" xfId="25814" xr:uid="{3BEE51BD-8569-4F18-92E6-A076DBA817E9}"/>
    <cellStyle name="Comma 17 2 8" xfId="32415" xr:uid="{BC796E44-E08A-49EF-A612-AB341D1192AB}"/>
    <cellStyle name="Comma 17 3" xfId="1788" xr:uid="{94AC9E6D-8B54-4FD7-870B-9F626EEA1A30}"/>
    <cellStyle name="Comma 17 3 2" xfId="1789" xr:uid="{E2C7DC3F-1EB3-4C7A-A511-7709EC6319F2}"/>
    <cellStyle name="Comma 17 3 2 2" xfId="1790" xr:uid="{E3976D4F-A45B-4696-8F9A-BFC8118EBB30}"/>
    <cellStyle name="Comma 17 3 2 2 2" xfId="1791" xr:uid="{B3FCFA13-BE4D-40AE-92EE-930AAABA6C89}"/>
    <cellStyle name="Comma 17 3 2 2 2 2" xfId="25835" xr:uid="{AB328B5B-EB8B-4827-9A9F-0542176420A0}"/>
    <cellStyle name="Comma 17 3 2 2 3" xfId="25834" xr:uid="{E7990CD4-F5CC-42A9-97AA-5AD974854506}"/>
    <cellStyle name="Comma 17 3 2 3" xfId="1792" xr:uid="{BD08CE92-33C0-46FD-9529-BD0DFE6A6657}"/>
    <cellStyle name="Comma 17 3 2 3 2" xfId="25836" xr:uid="{B9D0C92E-9902-45AF-A870-AD13F3796648}"/>
    <cellStyle name="Comma 17 3 2 4" xfId="25833" xr:uid="{4DF92344-0A2C-4AA9-AEBC-3BFB686C65B4}"/>
    <cellStyle name="Comma 17 3 3" xfId="1793" xr:uid="{81F15BA1-EF47-4218-AB03-3C532C60E464}"/>
    <cellStyle name="Comma 17 3 3 2" xfId="1794" xr:uid="{30567E57-CC49-4E43-9C40-471754AA1A7A}"/>
    <cellStyle name="Comma 17 3 3 2 2" xfId="25838" xr:uid="{235F18DB-9CD0-4931-A1BF-B146DB969A31}"/>
    <cellStyle name="Comma 17 3 3 3" xfId="25837" xr:uid="{9EB77BB8-7AEE-44E6-BD0A-95F24F5AFE5A}"/>
    <cellStyle name="Comma 17 3 4" xfId="1795" xr:uid="{FB7A9896-83F6-4260-9361-EE48B32FE0B3}"/>
    <cellStyle name="Comma 17 3 4 2" xfId="25839" xr:uid="{F0523471-B62E-4129-8CE9-1669C0A71663}"/>
    <cellStyle name="Comma 17 3 5" xfId="1796" xr:uid="{CB5FF1C2-09C7-49DB-BC58-4698B97CEA99}"/>
    <cellStyle name="Comma 17 3 5 2" xfId="25840" xr:uid="{45CF416C-1F2E-4466-A5D8-907AE3D46CEE}"/>
    <cellStyle name="Comma 17 3 6" xfId="25832" xr:uid="{82F6DC27-0234-415F-837C-558697DDAD47}"/>
    <cellStyle name="Comma 17 4" xfId="1797" xr:uid="{1B02E662-C5EE-47B1-9173-08D2111DBA85}"/>
    <cellStyle name="Comma 17 4 2" xfId="1798" xr:uid="{422F2133-6CE9-4D0A-90DC-9BC69C3D7EB2}"/>
    <cellStyle name="Comma 17 4 2 2" xfId="1799" xr:uid="{86393B17-89A4-4422-83C4-5BE55704704E}"/>
    <cellStyle name="Comma 17 4 2 2 2" xfId="25843" xr:uid="{486FA298-5D3D-4D03-BE07-8776DEAC1E06}"/>
    <cellStyle name="Comma 17 4 2 3" xfId="25842" xr:uid="{77529A4A-EC8B-4D57-BF6F-1D3D308CA997}"/>
    <cellStyle name="Comma 17 4 3" xfId="1800" xr:uid="{C1EBB7D7-7E9B-4AFA-A426-2082359661C7}"/>
    <cellStyle name="Comma 17 4 3 2" xfId="25844" xr:uid="{4DCF38EF-D4AA-4677-ADF9-F7C7EE8B1B64}"/>
    <cellStyle name="Comma 17 4 4" xfId="25841" xr:uid="{DD38223B-6CA8-4C39-99D6-3BE9A874EE38}"/>
    <cellStyle name="Comma 17 5" xfId="1801" xr:uid="{EE876A52-583D-4FB2-8232-E4E60AA28263}"/>
    <cellStyle name="Comma 17 5 2" xfId="1802" xr:uid="{D8F0E747-091D-4CE5-AD2B-F9573A7EA8C1}"/>
    <cellStyle name="Comma 17 5 2 2" xfId="25846" xr:uid="{488BF13D-1E64-478D-9414-4AAF52638192}"/>
    <cellStyle name="Comma 17 5 3" xfId="25845" xr:uid="{30FAEE0D-BD3D-4093-AA21-3779409BCC8D}"/>
    <cellStyle name="Comma 17 6" xfId="1803" xr:uid="{7B7D2D06-EB2F-4F26-827D-13B438A43072}"/>
    <cellStyle name="Comma 17 6 2" xfId="25847" xr:uid="{410EB776-D202-4967-BECE-1E820F2EAC8C}"/>
    <cellStyle name="Comma 17 7" xfId="1804" xr:uid="{45CF23BF-3FAA-4A4E-9473-751FD5C51F33}"/>
    <cellStyle name="Comma 17 7 2" xfId="25848" xr:uid="{52F18571-AD8A-4DA7-9461-EC60E8AF14B4}"/>
    <cellStyle name="Comma 17 8" xfId="25813" xr:uid="{02EC9B36-CFC6-4EF8-88AE-06303362DFB1}"/>
    <cellStyle name="Comma 17 9" xfId="30299" xr:uid="{354A69E8-CD38-40F1-A12B-90E8511A29D2}"/>
    <cellStyle name="Comma 170" xfId="31670" xr:uid="{C1B411DF-DDDC-477C-8772-D780B220339B}"/>
    <cellStyle name="Comma 171" xfId="31671" xr:uid="{008FB7C1-3ED9-4C77-922C-027BA1A63A3F}"/>
    <cellStyle name="Comma 172" xfId="31672" xr:uid="{FACEA5C2-1F1D-498B-BE43-D19B5689367C}"/>
    <cellStyle name="Comma 173" xfId="31673" xr:uid="{B79A4205-002B-4A3E-B525-BF2C145A0A34}"/>
    <cellStyle name="Comma 174" xfId="31674" xr:uid="{5F111AEE-54AA-4ED6-BFD3-8C65C61C4F57}"/>
    <cellStyle name="Comma 175" xfId="31675" xr:uid="{AC7DD594-B4A9-4201-8922-C2903D1C24C5}"/>
    <cellStyle name="Comma 176" xfId="31676" xr:uid="{E8654ACF-6BD8-4CC4-BE16-DE3B9D7796EB}"/>
    <cellStyle name="Comma 177" xfId="31677" xr:uid="{A6736416-0AF1-469E-BD85-9DABA4D8FE39}"/>
    <cellStyle name="Comma 178" xfId="31678" xr:uid="{98587A00-3038-49E1-A21D-D73E3CAA4FE3}"/>
    <cellStyle name="Comma 179" xfId="31679" xr:uid="{1BD7DCD6-11A8-4164-AC8D-82FC67EB6797}"/>
    <cellStyle name="Comma 18" xfId="1805" xr:uid="{BF40F03A-D848-4238-9E47-397647F7B559}"/>
    <cellStyle name="Comma 18 10" xfId="30302" xr:uid="{622A5CCA-E461-4224-B957-895A4922AB1C}"/>
    <cellStyle name="Comma 18 2" xfId="1806" xr:uid="{2DA9175F-2206-449A-BD4C-1DDB30F5768B}"/>
    <cellStyle name="Comma 18 2 2" xfId="1807" xr:uid="{6F381962-BC36-410E-BC2C-D5338E4981C1}"/>
    <cellStyle name="Comma 18 2 2 2" xfId="1808" xr:uid="{7478BD93-1B73-4673-A0BE-6BF7A8A10D28}"/>
    <cellStyle name="Comma 18 2 2 2 2" xfId="1809" xr:uid="{047EF099-8388-4977-9E4E-18B779DE3DBF}"/>
    <cellStyle name="Comma 18 2 2 2 2 2" xfId="1810" xr:uid="{9BAAADC0-4011-4133-B881-34BC72224021}"/>
    <cellStyle name="Comma 18 2 2 2 2 2 2" xfId="25854" xr:uid="{DD79291E-4980-46E0-B484-44ECD5D752D9}"/>
    <cellStyle name="Comma 18 2 2 2 2 3" xfId="25853" xr:uid="{18D23709-4054-4826-AB58-A54EE909096C}"/>
    <cellStyle name="Comma 18 2 2 2 3" xfId="1811" xr:uid="{2722D829-F64C-4C28-9632-05DDD4D8855E}"/>
    <cellStyle name="Comma 18 2 2 2 3 2" xfId="25855" xr:uid="{CED4AC3F-F80D-4666-9570-E0981366450D}"/>
    <cellStyle name="Comma 18 2 2 2 4" xfId="25852" xr:uid="{F6B1958E-5D43-4BE6-8B05-3C3CFDFDD8B3}"/>
    <cellStyle name="Comma 18 2 2 3" xfId="1812" xr:uid="{6BA46771-9B88-4F88-AD21-BC672162C5BF}"/>
    <cellStyle name="Comma 18 2 2 3 2" xfId="1813" xr:uid="{60C41A67-4C58-4362-B774-67F51B573837}"/>
    <cellStyle name="Comma 18 2 2 3 2 2" xfId="25857" xr:uid="{C6390F38-6FAB-424E-9C3B-778D74F810F7}"/>
    <cellStyle name="Comma 18 2 2 3 3" xfId="25856" xr:uid="{FC31A572-C4BA-4AA3-8E8C-CB5FE9032165}"/>
    <cellStyle name="Comma 18 2 2 4" xfId="1814" xr:uid="{84FB37F6-299C-405C-ABA2-322F26B5EC05}"/>
    <cellStyle name="Comma 18 2 2 4 2" xfId="25858" xr:uid="{B6991B8E-D6D4-4371-841D-06471DEAF1DA}"/>
    <cellStyle name="Comma 18 2 2 5" xfId="1815" xr:uid="{FF8FABE8-49A8-43CD-A0BE-66B1D4F0EF14}"/>
    <cellStyle name="Comma 18 2 2 5 2" xfId="25859" xr:uid="{C74B0808-4EF3-4F15-8342-2984772508F4}"/>
    <cellStyle name="Comma 18 2 2 6" xfId="25851" xr:uid="{45511B6B-D693-4012-AE9A-489584DDF981}"/>
    <cellStyle name="Comma 18 2 3" xfId="1816" xr:uid="{15A69D9E-3003-4C51-A572-8BD63C6DE86D}"/>
    <cellStyle name="Comma 18 2 3 2" xfId="1817" xr:uid="{0890744B-5D74-46B8-B83C-64A45295856E}"/>
    <cellStyle name="Comma 18 2 3 2 2" xfId="1818" xr:uid="{A0A01031-3CF0-45DF-A827-2081D05BE1B0}"/>
    <cellStyle name="Comma 18 2 3 2 2 2" xfId="25862" xr:uid="{80636D38-4804-400B-B2A9-1DD145C02AC8}"/>
    <cellStyle name="Comma 18 2 3 2 3" xfId="25861" xr:uid="{05497198-D8CF-4398-9B5F-2CA9329DDA62}"/>
    <cellStyle name="Comma 18 2 3 3" xfId="1819" xr:uid="{5D5F8836-023A-45DE-867A-AB44C08504ED}"/>
    <cellStyle name="Comma 18 2 3 3 2" xfId="25863" xr:uid="{619AD997-A5ED-4229-9308-BAB160D3B281}"/>
    <cellStyle name="Comma 18 2 3 4" xfId="25860" xr:uid="{C253C02C-78E9-4399-BBB8-F3A2177A21F1}"/>
    <cellStyle name="Comma 18 2 4" xfId="1820" xr:uid="{5D776C97-6A1B-4847-B246-23962D73DED0}"/>
    <cellStyle name="Comma 18 2 4 2" xfId="1821" xr:uid="{613BE599-AD4D-4EAE-95A3-280D8A4FC027}"/>
    <cellStyle name="Comma 18 2 4 2 2" xfId="25865" xr:uid="{2271BD22-F98B-4D96-B696-B1B63F3DB0C4}"/>
    <cellStyle name="Comma 18 2 4 3" xfId="25864" xr:uid="{CB1CF513-E3EE-494D-B809-A1E38C67C556}"/>
    <cellStyle name="Comma 18 2 5" xfId="1822" xr:uid="{CD5C8D62-20C7-46D0-AC5C-5200EE4248C6}"/>
    <cellStyle name="Comma 18 2 5 2" xfId="25866" xr:uid="{A5433387-B0FF-4EAB-8636-7FE45D743F27}"/>
    <cellStyle name="Comma 18 2 6" xfId="1823" xr:uid="{3F82EA52-1B67-4C43-A147-11F73EDDD428}"/>
    <cellStyle name="Comma 18 2 6 2" xfId="25867" xr:uid="{4A4A89E0-12A2-4958-8B50-3FB8D94FCE05}"/>
    <cellStyle name="Comma 18 2 7" xfId="25850" xr:uid="{BF4144A7-5AD3-421B-98F3-0FED438BEAB0}"/>
    <cellStyle name="Comma 18 2 8" xfId="32418" xr:uid="{710A3388-457C-465C-BC7A-7508FBD729E5}"/>
    <cellStyle name="Comma 18 3" xfId="1824" xr:uid="{250D1D34-C0B7-4F93-BC73-4398706CF379}"/>
    <cellStyle name="Comma 18 3 2" xfId="1825" xr:uid="{ADDA41B9-2FDB-4AA3-A039-EC93696CA357}"/>
    <cellStyle name="Comma 18 3 2 2" xfId="1826" xr:uid="{2244A356-4310-48DB-BA37-41CBE213CE36}"/>
    <cellStyle name="Comma 18 3 2 2 2" xfId="1827" xr:uid="{78C60933-A6F2-4371-B151-0C1D07B7BB1C}"/>
    <cellStyle name="Comma 18 3 2 2 2 2" xfId="1828" xr:uid="{BE320903-0469-42B5-92F1-FC1396DE0321}"/>
    <cellStyle name="Comma 18 3 2 2 2 2 2" xfId="25872" xr:uid="{09FDDD02-5E80-44D1-96F5-BC8788FD034A}"/>
    <cellStyle name="Comma 18 3 2 2 2 3" xfId="25871" xr:uid="{0CBFFE41-26A6-4F03-9033-7DAE6ACD3071}"/>
    <cellStyle name="Comma 18 3 2 2 3" xfId="1829" xr:uid="{0470AAD3-0B6A-4F1C-AC26-E37185DDDB01}"/>
    <cellStyle name="Comma 18 3 2 2 3 2" xfId="25873" xr:uid="{1FC5F1ED-698D-4DEB-8115-E974205D6676}"/>
    <cellStyle name="Comma 18 3 2 2 4" xfId="25870" xr:uid="{22B474C4-DD27-478D-9AA1-3BC3BE886AF2}"/>
    <cellStyle name="Comma 18 3 2 3" xfId="1830" xr:uid="{4DCF32F3-AC4C-441A-B2B0-BB1C4D60E305}"/>
    <cellStyle name="Comma 18 3 2 3 2" xfId="1831" xr:uid="{8DD8732C-3C71-45C3-A16D-87F754F80347}"/>
    <cellStyle name="Comma 18 3 2 3 2 2" xfId="25875" xr:uid="{CBB1B3F2-3905-4E46-98FE-0A106EC2ABDB}"/>
    <cellStyle name="Comma 18 3 2 3 3" xfId="25874" xr:uid="{1B512A8C-A07F-44E0-B16F-6F425C6CB777}"/>
    <cellStyle name="Comma 18 3 2 4" xfId="1832" xr:uid="{E992A93D-0B87-48D6-9B6F-7D206490F6BD}"/>
    <cellStyle name="Comma 18 3 2 4 2" xfId="25876" xr:uid="{AFE85B97-DC93-4005-95A2-6EB7372F7EEA}"/>
    <cellStyle name="Comma 18 3 2 5" xfId="1833" xr:uid="{FBD30002-9CB6-4CEE-A5BB-20F31A23B673}"/>
    <cellStyle name="Comma 18 3 2 5 2" xfId="25877" xr:uid="{3D0708AE-9C01-4B58-A8D8-FE1BA50AD19E}"/>
    <cellStyle name="Comma 18 3 2 6" xfId="25869" xr:uid="{659B1095-EE38-4BA8-9AD9-3C05E31725FE}"/>
    <cellStyle name="Comma 18 3 3" xfId="1834" xr:uid="{C1345AE4-C925-466B-96F8-0A6A70B19490}"/>
    <cellStyle name="Comma 18 3 3 2" xfId="1835" xr:uid="{9E2CD629-0B56-4674-B744-03F7560E7AFB}"/>
    <cellStyle name="Comma 18 3 3 2 2" xfId="1836" xr:uid="{5544A34D-CD25-487D-9B2A-96D41E8BCEA2}"/>
    <cellStyle name="Comma 18 3 3 2 2 2" xfId="25880" xr:uid="{F415571A-8C35-44F6-9691-F57C6E095BD3}"/>
    <cellStyle name="Comma 18 3 3 2 3" xfId="25879" xr:uid="{95F459C0-5021-4ED5-A582-E5E96321EB6D}"/>
    <cellStyle name="Comma 18 3 3 3" xfId="1837" xr:uid="{85FC4B01-780A-47B2-92BA-6E30008B4A3E}"/>
    <cellStyle name="Comma 18 3 3 3 2" xfId="25881" xr:uid="{55656DE1-CB60-4BEA-B094-0C2B03B05986}"/>
    <cellStyle name="Comma 18 3 3 4" xfId="25878" xr:uid="{0F444C3A-442E-4DB7-8654-D1BFB00236F3}"/>
    <cellStyle name="Comma 18 3 4" xfId="1838" xr:uid="{93752A3E-7E93-4CAB-9901-B3FC068E3489}"/>
    <cellStyle name="Comma 18 3 4 2" xfId="1839" xr:uid="{D85B59AE-CE64-4C0D-A74B-D7D7283B1D82}"/>
    <cellStyle name="Comma 18 3 4 2 2" xfId="25883" xr:uid="{EE0888E3-CF41-488C-A0C1-9E095B884B3B}"/>
    <cellStyle name="Comma 18 3 4 3" xfId="25882" xr:uid="{6EA98026-554D-422E-8287-D2579B1270E2}"/>
    <cellStyle name="Comma 18 3 5" xfId="1840" xr:uid="{96587674-E592-4CB1-AA7A-B8D6FBFE5BEA}"/>
    <cellStyle name="Comma 18 3 5 2" xfId="25884" xr:uid="{D294A235-7E45-4BF5-99F3-F17F3CA836D8}"/>
    <cellStyle name="Comma 18 3 6" xfId="1841" xr:uid="{8CD8103A-EC24-4C01-8152-B85CC7D68366}"/>
    <cellStyle name="Comma 18 3 6 2" xfId="25885" xr:uid="{170168FE-EEC5-4C37-B8D1-D5D74B614F15}"/>
    <cellStyle name="Comma 18 3 7" xfId="25868" xr:uid="{D7169519-F209-4098-B51F-7E8E733AC8A6}"/>
    <cellStyle name="Comma 18 4" xfId="1842" xr:uid="{C5ED9026-9778-420B-9225-AF7A5079AF16}"/>
    <cellStyle name="Comma 18 4 2" xfId="1843" xr:uid="{F1C4EFDE-A7D0-4099-AE7D-4401CF96D5AD}"/>
    <cellStyle name="Comma 18 4 2 2" xfId="1844" xr:uid="{670F383E-98F1-4A9B-BBF1-07F6BE869B0B}"/>
    <cellStyle name="Comma 18 4 2 2 2" xfId="1845" xr:uid="{DF4ABEC3-DADF-48E6-8623-C2BB50D73D1B}"/>
    <cellStyle name="Comma 18 4 2 2 2 2" xfId="25889" xr:uid="{50DA204B-4970-41E1-AFE3-AB7B14505F7B}"/>
    <cellStyle name="Comma 18 4 2 2 3" xfId="25888" xr:uid="{2A8B6B63-455C-42A3-9D94-C375C68691DB}"/>
    <cellStyle name="Comma 18 4 2 3" xfId="1846" xr:uid="{05A7B9BD-CB64-4577-BA78-4A1F3E8018D6}"/>
    <cellStyle name="Comma 18 4 2 3 2" xfId="25890" xr:uid="{578E0D5B-63A2-43E2-968C-F4A1375C7001}"/>
    <cellStyle name="Comma 18 4 2 4" xfId="25887" xr:uid="{51D5708C-28B1-4DE8-909C-F7B2D94F82B9}"/>
    <cellStyle name="Comma 18 4 3" xfId="1847" xr:uid="{742BE042-7888-499C-AE52-922FC0F7BB4E}"/>
    <cellStyle name="Comma 18 4 3 2" xfId="1848" xr:uid="{3D2F25F0-224F-4C28-BA34-F58AB6C1E98E}"/>
    <cellStyle name="Comma 18 4 3 2 2" xfId="25892" xr:uid="{B3D7A920-3166-4739-98DF-8383535CFCDE}"/>
    <cellStyle name="Comma 18 4 3 3" xfId="25891" xr:uid="{6BDD75BE-FD33-4251-8A3D-28A5A02DB28B}"/>
    <cellStyle name="Comma 18 4 4" xfId="1849" xr:uid="{7DC48ACA-795D-4A75-8131-FEC82E351EF6}"/>
    <cellStyle name="Comma 18 4 4 2" xfId="25893" xr:uid="{ECAE352D-B8B8-4CFD-8DFC-3492326960BB}"/>
    <cellStyle name="Comma 18 4 5" xfId="1850" xr:uid="{68B1FC96-1887-4957-8739-7DC72D6C0F78}"/>
    <cellStyle name="Comma 18 4 5 2" xfId="25894" xr:uid="{78E54D25-4879-4E92-885B-92DFC42DE5D5}"/>
    <cellStyle name="Comma 18 4 6" xfId="25886" xr:uid="{DCD72532-5016-439D-91AD-0D985DA69CCA}"/>
    <cellStyle name="Comma 18 5" xfId="1851" xr:uid="{72CE3F70-CF6A-4C39-BA92-B44B57B18165}"/>
    <cellStyle name="Comma 18 5 2" xfId="1852" xr:uid="{E4601A65-E1CC-41BA-9483-A3C2C3D0CCA0}"/>
    <cellStyle name="Comma 18 5 2 2" xfId="1853" xr:uid="{A30C7A05-8BDC-48D4-8A42-E6D0D3B36430}"/>
    <cellStyle name="Comma 18 5 2 2 2" xfId="25897" xr:uid="{DF248703-11B1-46A2-891C-126D21AC9985}"/>
    <cellStyle name="Comma 18 5 2 3" xfId="25896" xr:uid="{0A65737E-6F50-484B-AA8B-6EC587D94C9B}"/>
    <cellStyle name="Comma 18 5 3" xfId="1854" xr:uid="{DE580E36-09B2-4E56-8901-FEC207BBE19F}"/>
    <cellStyle name="Comma 18 5 3 2" xfId="25898" xr:uid="{A08FAD30-8AEB-404D-813D-29CDB723D92D}"/>
    <cellStyle name="Comma 18 5 4" xfId="25895" xr:uid="{238391FB-7897-49A2-BB6C-18D74F43647F}"/>
    <cellStyle name="Comma 18 6" xfId="1855" xr:uid="{391B819A-FE0C-42E9-B602-80ADB37A655E}"/>
    <cellStyle name="Comma 18 6 2" xfId="1856" xr:uid="{F78699FA-2364-44EB-BE1C-CA6A05A63A9B}"/>
    <cellStyle name="Comma 18 6 2 2" xfId="25900" xr:uid="{B01FD711-B05A-4408-A7D3-E05C23671736}"/>
    <cellStyle name="Comma 18 6 3" xfId="25899" xr:uid="{F310F8AD-C36A-40BE-9DCE-85A1F7259571}"/>
    <cellStyle name="Comma 18 7" xfId="1857" xr:uid="{AF9880B0-3C6C-49F7-A601-7B6CE1AD4622}"/>
    <cellStyle name="Comma 18 7 2" xfId="25901" xr:uid="{09697F76-6E94-4D2E-ADAE-B8DBB012469D}"/>
    <cellStyle name="Comma 18 8" xfId="1858" xr:uid="{0A338490-ABCC-4727-917D-01E7DA66D9B9}"/>
    <cellStyle name="Comma 18 8 2" xfId="25902" xr:uid="{B5062EBF-7C5C-41A8-ADC9-8B2952517DA3}"/>
    <cellStyle name="Comma 18 9" xfId="25849" xr:uid="{F6E7C97E-3FE9-4582-9269-EFDCE9E3BB16}"/>
    <cellStyle name="Comma 180" xfId="32322" xr:uid="{A2C5C745-411F-4206-A9FB-FDECED85C442}"/>
    <cellStyle name="Comma 181" xfId="32459" xr:uid="{A66F7906-F5C4-42E6-B313-11383B09BCC8}"/>
    <cellStyle name="Comma 182" xfId="32478" xr:uid="{12FCB2CC-D27A-4E30-97F4-4EE2EF554C1B}"/>
    <cellStyle name="Comma 183" xfId="32480" xr:uid="{C9F83748-CCA9-4EF3-BB57-28D8F2653247}"/>
    <cellStyle name="Comma 184" xfId="32481" xr:uid="{96187597-E4CA-41FE-8394-56B69DE658A9}"/>
    <cellStyle name="Comma 185" xfId="32483" xr:uid="{B022F715-1728-464B-A82B-362D5BC84DCF}"/>
    <cellStyle name="Comma 186" xfId="32485" xr:uid="{55408AC9-E540-4228-9DA7-A6EE72B2BFCF}"/>
    <cellStyle name="Comma 187" xfId="32487" xr:uid="{73187629-2FD9-4587-A11B-D9EAFEC59B39}"/>
    <cellStyle name="Comma 188" xfId="32490" xr:uid="{4A20BB3B-BD7A-4216-BEC8-86866D67DDEE}"/>
    <cellStyle name="Comma 189" xfId="32492" xr:uid="{04806695-1D6E-45DE-A829-6937DD9DD9E2}"/>
    <cellStyle name="Comma 19" xfId="830" xr:uid="{A6C0BBEB-3553-4D0D-922C-793E1E002BC9}"/>
    <cellStyle name="Comma 19 10" xfId="952" xr:uid="{C9A1AAD2-CF2B-468A-A796-1C25146C5550}"/>
    <cellStyle name="Comma 19 2" xfId="840" xr:uid="{63004783-25E3-44B5-BFEB-49793D2DCB70}"/>
    <cellStyle name="Comma 19 2 2" xfId="1861" xr:uid="{10B0408E-480E-4741-9C2F-2C031464D2C1}"/>
    <cellStyle name="Comma 19 2 2 2" xfId="1862" xr:uid="{9DE66ED2-841D-468A-A5F6-FFF48CC3CB58}"/>
    <cellStyle name="Comma 19 2 2 2 2" xfId="1863" xr:uid="{ABEC18B1-6378-48CE-8C95-E6671458665B}"/>
    <cellStyle name="Comma 19 2 2 2 2 2" xfId="25907" xr:uid="{F833783A-D384-48CE-BD93-A6C35070158D}"/>
    <cellStyle name="Comma 19 2 2 2 3" xfId="25906" xr:uid="{8B430260-25BC-460A-B896-E3510E3844AE}"/>
    <cellStyle name="Comma 19 2 2 3" xfId="1864" xr:uid="{E610AA57-14CB-4410-B5B8-AB933F263CAC}"/>
    <cellStyle name="Comma 19 2 2 3 2" xfId="25908" xr:uid="{92A4AB53-33AD-4CB7-B7E0-B384FD24AB66}"/>
    <cellStyle name="Comma 19 2 2 4" xfId="25905" xr:uid="{1DFCB4AB-1908-4C74-B495-835005804DE1}"/>
    <cellStyle name="Comma 19 2 3" xfId="1865" xr:uid="{5D935187-1B6E-48DC-9619-ADD265C3315B}"/>
    <cellStyle name="Comma 19 2 3 2" xfId="1866" xr:uid="{865DCD25-325B-44E5-9949-C9B09DD99204}"/>
    <cellStyle name="Comma 19 2 3 2 2" xfId="25910" xr:uid="{BCE6CCF0-2EEB-42B0-BA06-AC61358F30C0}"/>
    <cellStyle name="Comma 19 2 3 3" xfId="25909" xr:uid="{576BA7D3-8884-4BCF-8C52-1CA48F3AC500}"/>
    <cellStyle name="Comma 19 2 4" xfId="1867" xr:uid="{47DFE794-8AAD-4D33-B772-9DE74A972B61}"/>
    <cellStyle name="Comma 19 2 4 2" xfId="25911" xr:uid="{1F39D30F-8F11-4D1F-8E0E-C330C9E98192}"/>
    <cellStyle name="Comma 19 2 5" xfId="1868" xr:uid="{D0DDD76D-2D4A-4C5F-B4D9-4A8F30077A7A}"/>
    <cellStyle name="Comma 19 2 5 2" xfId="25912" xr:uid="{28CA619D-BD0B-410F-BC5C-1E81918EF411}"/>
    <cellStyle name="Comma 19 2 6" xfId="25904" xr:uid="{5EB170C8-8F8C-4CA0-9224-373345F6A6CA}"/>
    <cellStyle name="Comma 19 2 7" xfId="1860" xr:uid="{5B28B8C3-45E6-479D-A300-04DEDCCC3014}"/>
    <cellStyle name="Comma 19 3" xfId="1869" xr:uid="{6869A573-CD77-40D5-8061-C5E84F05364E}"/>
    <cellStyle name="Comma 19 3 2" xfId="1870" xr:uid="{A969442B-450E-4EFD-96D8-EBE9BB02945C}"/>
    <cellStyle name="Comma 19 3 2 2" xfId="1871" xr:uid="{FDD32F58-EF7E-4217-A56C-47E099139746}"/>
    <cellStyle name="Comma 19 3 2 2 2" xfId="25915" xr:uid="{F4ACAB7C-1452-49A7-89C0-E4A21C134DD0}"/>
    <cellStyle name="Comma 19 3 2 3" xfId="25914" xr:uid="{B9E0E722-4ECD-4211-AC85-03E2C9335D9C}"/>
    <cellStyle name="Comma 19 3 3" xfId="1872" xr:uid="{D71A34EF-5373-4E30-B501-193068590592}"/>
    <cellStyle name="Comma 19 3 3 2" xfId="25916" xr:uid="{E46CF7E5-33AC-4740-A35A-4187A378E2D5}"/>
    <cellStyle name="Comma 19 3 4" xfId="25913" xr:uid="{14DBC1C5-5E15-4787-B8D8-60C1F0EECE62}"/>
    <cellStyle name="Comma 19 4" xfId="1873" xr:uid="{10BE92E8-9946-4FEA-B95E-5185BE7710D7}"/>
    <cellStyle name="Comma 19 4 2" xfId="1874" xr:uid="{72564A66-ED4C-4CAE-A00A-BB7CD6156F46}"/>
    <cellStyle name="Comma 19 4 2 2" xfId="25918" xr:uid="{D9B74F89-A2B1-4977-9ECC-0EE73F14D99C}"/>
    <cellStyle name="Comma 19 4 3" xfId="25917" xr:uid="{9F9B080E-217C-4CAB-A0CB-05D8F46DB12A}"/>
    <cellStyle name="Comma 19 5" xfId="1875" xr:uid="{3231A11C-600E-4B2F-B40D-21F2FA2F5505}"/>
    <cellStyle name="Comma 19 5 2" xfId="25919" xr:uid="{DED8DD34-932B-420F-AFEA-F7B63DB473DB}"/>
    <cellStyle name="Comma 19 6" xfId="1876" xr:uid="{BE040F1C-8614-4CE9-B9B4-18E89CDE78B4}"/>
    <cellStyle name="Comma 19 6 2" xfId="25920" xr:uid="{EF477424-9A6E-4F64-802B-D85A1C863804}"/>
    <cellStyle name="Comma 19 7" xfId="25903" xr:uid="{89DAAA12-A682-4D43-9209-6DC91C3CC038}"/>
    <cellStyle name="Comma 19 8" xfId="30127" xr:uid="{81219A0F-9A4C-4C45-80A2-F15D94207BB2}"/>
    <cellStyle name="Comma 19 9" xfId="1859" xr:uid="{42A3FB12-0B76-41F6-AABF-1A805C1DC907}"/>
    <cellStyle name="Comma 190" xfId="32496" xr:uid="{4D62CB02-00DD-47A7-824A-DEAC29088A87}"/>
    <cellStyle name="Comma 191" xfId="32499" xr:uid="{028DD4C5-3DEB-4B8D-8411-12DCDEF24BFC}"/>
    <cellStyle name="Comma 192" xfId="32501" xr:uid="{6C6D4F43-C9E6-4C1A-8106-C2B5A88659A0}"/>
    <cellStyle name="Comma 193" xfId="32503" xr:uid="{113DFC24-655E-4092-B422-39C88CFCF15F}"/>
    <cellStyle name="Comma 194" xfId="32506" xr:uid="{8044D3B5-5E44-4BF7-9233-1BDFBE56D9FB}"/>
    <cellStyle name="Comma 195" xfId="32512" xr:uid="{9F8C7415-F98A-461B-9254-BD551D214CA0}"/>
    <cellStyle name="Comma 196" xfId="30114" xr:uid="{988A879C-0F0A-48D4-8377-567BFF2FF523}"/>
    <cellStyle name="Comma 197" xfId="18265" xr:uid="{6D57E31F-4B1C-4982-A2EB-E79A6DE6529A}"/>
    <cellStyle name="Comma 198" xfId="32524" xr:uid="{741B94AB-0DCF-4D4E-821E-58CB722FB6CA}"/>
    <cellStyle name="Comma 199" xfId="32548" xr:uid="{3613FD7E-0FD2-4462-AEB9-4BF68E8F4F71}"/>
    <cellStyle name="Comma 2" xfId="29" xr:uid="{00000000-0005-0000-0000-00001C000000}"/>
    <cellStyle name="Comma 2 10" xfId="30" xr:uid="{00000000-0005-0000-0000-00001D000000}"/>
    <cellStyle name="Comma 2 10 2" xfId="1878" xr:uid="{A017A70B-50DA-477C-A546-F2CFA305446D}"/>
    <cellStyle name="Comma 2 10 3" xfId="1877" xr:uid="{77EE106A-0DF7-483F-8F71-E25759B61A5F}"/>
    <cellStyle name="Comma 2 11" xfId="31" xr:uid="{00000000-0005-0000-0000-00001E000000}"/>
    <cellStyle name="Comma 2 11 2" xfId="1880" xr:uid="{9849A841-0ADF-4562-85C4-1BDD384B0026}"/>
    <cellStyle name="Comma 2 11 3" xfId="31680" xr:uid="{F007A2FF-7903-48F0-A401-D1C77553CDDE}"/>
    <cellStyle name="Comma 2 11 4" xfId="1879" xr:uid="{C25A2F25-BCA1-4983-AEA8-CBF85A3612CF}"/>
    <cellStyle name="Comma 2 12" xfId="32" xr:uid="{00000000-0005-0000-0000-00001F000000}"/>
    <cellStyle name="Comma 2 12 2" xfId="1882" xr:uid="{1734E82F-FAFF-4516-9A44-B81301CA6E3D}"/>
    <cellStyle name="Comma 2 12 2 2" xfId="32399" xr:uid="{5C72A8D8-7BD7-491D-8E44-6805FAAF070A}"/>
    <cellStyle name="Comma 2 12 2 3" xfId="30283" xr:uid="{607D94C2-B474-4DB2-8ECC-A47BD1247BDD}"/>
    <cellStyle name="Comma 2 12 3" xfId="32326" xr:uid="{8880485D-530C-4B58-B180-07A2E48DA5AA}"/>
    <cellStyle name="Comma 2 12 4" xfId="30123" xr:uid="{ADB003CC-C5F8-4A2D-B527-E1530ABD9231}"/>
    <cellStyle name="Comma 2 12 5" xfId="1881" xr:uid="{B70B8751-D127-49EF-98FB-C8FB52B0B106}"/>
    <cellStyle name="Comma 2 13" xfId="33" xr:uid="{00000000-0005-0000-0000-000020000000}"/>
    <cellStyle name="Comma 2 13 2" xfId="1884" xr:uid="{4955856B-3DD8-4F21-B400-3A2E21064B4A}"/>
    <cellStyle name="Comma 2 13 3" xfId="1883" xr:uid="{2F87F66E-D57F-4503-A6C8-DEBB2CEB94D2}"/>
    <cellStyle name="Comma 2 14" xfId="34" xr:uid="{00000000-0005-0000-0000-000021000000}"/>
    <cellStyle name="Comma 2 14 2" xfId="1886" xr:uid="{1851A6CE-2883-4C06-A1F9-FFCFCA62C81E}"/>
    <cellStyle name="Comma 2 14 3" xfId="1885" xr:uid="{82A79F0C-78F1-42D3-AACF-D104245B6A3C}"/>
    <cellStyle name="Comma 2 15" xfId="35" xr:uid="{00000000-0005-0000-0000-000022000000}"/>
    <cellStyle name="Comma 2 15 2" xfId="1888" xr:uid="{7F7999A8-FFF6-4E1C-8141-D415FB16CC81}"/>
    <cellStyle name="Comma 2 15 3" xfId="1887" xr:uid="{A411C987-4F7F-4F15-980B-98C2B589E97B}"/>
    <cellStyle name="Comma 2 16" xfId="36" xr:uid="{00000000-0005-0000-0000-000023000000}"/>
    <cellStyle name="Comma 2 16 2" xfId="1890" xr:uid="{FE30623F-90FA-4D31-9093-DF75328D0030}"/>
    <cellStyle name="Comma 2 16 3" xfId="1889" xr:uid="{036FA09E-2956-43A7-8FB1-CD587BE47D43}"/>
    <cellStyle name="Comma 2 17" xfId="37" xr:uid="{00000000-0005-0000-0000-000024000000}"/>
    <cellStyle name="Comma 2 17 2" xfId="1892" xr:uid="{44A70666-B1B9-42CD-91CC-402689C4F806}"/>
    <cellStyle name="Comma 2 17 3" xfId="1891" xr:uid="{A0D2DB24-4793-4DEB-9092-E918AA65EA3B}"/>
    <cellStyle name="Comma 2 18" xfId="38" xr:uid="{00000000-0005-0000-0000-000025000000}"/>
    <cellStyle name="Comma 2 18 2" xfId="1894" xr:uid="{E0AA6FE5-E20D-465C-AC00-7582A0F41DE0}"/>
    <cellStyle name="Comma 2 18 3" xfId="1893" xr:uid="{5F252048-58A2-4950-AD0D-4C06E67D61AC}"/>
    <cellStyle name="Comma 2 19" xfId="39" xr:uid="{00000000-0005-0000-0000-000026000000}"/>
    <cellStyle name="Comma 2 19 2" xfId="1896" xr:uid="{16036ED7-A029-4D2B-8E56-74FEBC4E226D}"/>
    <cellStyle name="Comma 2 19 3" xfId="1895" xr:uid="{DB37A8B0-0EC9-49C2-BB2E-44DA8D493DEF}"/>
    <cellStyle name="Comma 2 2" xfId="40" xr:uid="{00000000-0005-0000-0000-000027000000}"/>
    <cellStyle name="Comma 2 2 10" xfId="41" xr:uid="{00000000-0005-0000-0000-000028000000}"/>
    <cellStyle name="Comma 2 2 10 10" xfId="1898" xr:uid="{5033D66E-378C-491B-B38E-BACA0913E730}"/>
    <cellStyle name="Comma 2 2 10 2" xfId="1899" xr:uid="{A80E9C35-8062-4E8D-A901-AA10A7DD91AF}"/>
    <cellStyle name="Comma 2 2 10 2 2" xfId="1900" xr:uid="{46274E8E-CD32-4577-B933-994DD14BC472}"/>
    <cellStyle name="Comma 2 2 10 2 2 2" xfId="1901" xr:uid="{0AEA2DEA-526D-4559-AFF8-3C2E8115AA57}"/>
    <cellStyle name="Comma 2 2 10 2 2 2 2" xfId="1902" xr:uid="{D937DAED-4057-44B8-A824-8E7BF68F9D07}"/>
    <cellStyle name="Comma 2 2 10 2 2 2 2 2" xfId="1903" xr:uid="{05966AE5-5800-4A99-A53A-78AB8BE5FFA7}"/>
    <cellStyle name="Comma 2 2 10 2 2 2 2 2 2" xfId="25926" xr:uid="{C0EE3B7A-1AA4-4E93-A5BE-237D5E050CDF}"/>
    <cellStyle name="Comma 2 2 10 2 2 2 2 3" xfId="25925" xr:uid="{1B4DDCA7-D60A-4368-AFED-547EA28DAC5A}"/>
    <cellStyle name="Comma 2 2 10 2 2 2 3" xfId="1904" xr:uid="{65596FE1-6F1B-4DF9-93B5-8CB09665486E}"/>
    <cellStyle name="Comma 2 2 10 2 2 2 3 2" xfId="25927" xr:uid="{D821F739-A9FA-41E6-A3BF-A2A112881AC8}"/>
    <cellStyle name="Comma 2 2 10 2 2 2 4" xfId="25924" xr:uid="{18C15447-AA75-4A38-826E-42B1FAD84821}"/>
    <cellStyle name="Comma 2 2 10 2 2 3" xfId="1905" xr:uid="{95A358C9-15DF-44DD-971B-C352E142D24B}"/>
    <cellStyle name="Comma 2 2 10 2 2 3 2" xfId="1906" xr:uid="{15A90F32-B57A-4DCE-A43F-0A7940CF61CD}"/>
    <cellStyle name="Comma 2 2 10 2 2 3 2 2" xfId="25929" xr:uid="{904EAB84-899D-4318-BFD5-E9DB48795EED}"/>
    <cellStyle name="Comma 2 2 10 2 2 3 3" xfId="25928" xr:uid="{9566CAE5-76DF-4B21-AE9A-27B4805A4E15}"/>
    <cellStyle name="Comma 2 2 10 2 2 4" xfId="1907" xr:uid="{BEACB997-3567-4308-B9E1-232863585179}"/>
    <cellStyle name="Comma 2 2 10 2 2 4 2" xfId="25930" xr:uid="{13D17A88-D97F-4EE9-AD52-5C2F4E2560A1}"/>
    <cellStyle name="Comma 2 2 10 2 2 5" xfId="1908" xr:uid="{9D0B9F35-12F4-43F2-A8F6-27678572C39C}"/>
    <cellStyle name="Comma 2 2 10 2 2 5 2" xfId="25931" xr:uid="{6FAD8D4E-28D2-40BB-8BEC-369E5661D904}"/>
    <cellStyle name="Comma 2 2 10 2 2 6" xfId="25923" xr:uid="{2C3259E0-B1FD-4820-A9B4-C0DAC7F739F4}"/>
    <cellStyle name="Comma 2 2 10 2 3" xfId="1909" xr:uid="{28A4E7CB-EA69-45DC-B2BD-6758893A403E}"/>
    <cellStyle name="Comma 2 2 10 2 3 2" xfId="1910" xr:uid="{8AB7ABEF-16AD-4EE5-9FD2-DA74CDFC5892}"/>
    <cellStyle name="Comma 2 2 10 2 3 2 2" xfId="1911" xr:uid="{DB0839A8-2ED9-4F0B-8755-153A26FA27BC}"/>
    <cellStyle name="Comma 2 2 10 2 3 2 2 2" xfId="25934" xr:uid="{E664D975-901D-4E09-8248-55FEB796DE0F}"/>
    <cellStyle name="Comma 2 2 10 2 3 2 3" xfId="25933" xr:uid="{B0AEBA1B-B0E1-40CF-BB85-71B0708B670C}"/>
    <cellStyle name="Comma 2 2 10 2 3 3" xfId="1912" xr:uid="{ABABCDAA-1255-41A3-A7C8-B52490B19AC7}"/>
    <cellStyle name="Comma 2 2 10 2 3 3 2" xfId="25935" xr:uid="{CC20109A-D8A6-49F7-8429-56F21B835C43}"/>
    <cellStyle name="Comma 2 2 10 2 3 4" xfId="25932" xr:uid="{DE30F769-D39D-4A84-9654-4DD402B48970}"/>
    <cellStyle name="Comma 2 2 10 2 4" xfId="1913" xr:uid="{D602514A-6B85-4A57-89AD-0FBF616C8E6B}"/>
    <cellStyle name="Comma 2 2 10 2 4 2" xfId="1914" xr:uid="{7892DBA2-9E9C-402E-AB82-CF61BBB3433A}"/>
    <cellStyle name="Comma 2 2 10 2 4 2 2" xfId="1915" xr:uid="{83873329-F845-45EE-94C8-DCC70102EED9}"/>
    <cellStyle name="Comma 2 2 10 2 4 2 2 2" xfId="25938" xr:uid="{78E92319-592D-4B1E-AE83-E54B55C996DB}"/>
    <cellStyle name="Comma 2 2 10 2 4 2 3" xfId="25937" xr:uid="{3702CB43-70F2-422B-9918-D0F57BCF1E90}"/>
    <cellStyle name="Comma 2 2 10 2 4 3" xfId="1916" xr:uid="{945899D3-9D64-4BED-845A-9A57CBB7B584}"/>
    <cellStyle name="Comma 2 2 10 2 4 3 2" xfId="25939" xr:uid="{D686D5D9-CD94-4E8B-AD30-8B2FC988B3A3}"/>
    <cellStyle name="Comma 2 2 10 2 4 4" xfId="25936" xr:uid="{728A12EA-9868-48B7-A2C1-93E7D5A91F9D}"/>
    <cellStyle name="Comma 2 2 10 2 5" xfId="1917" xr:uid="{D9B60398-559D-4F62-934C-35ED56C48067}"/>
    <cellStyle name="Comma 2 2 10 2 5 2" xfId="1918" xr:uid="{E18A3630-A03A-44FC-A523-D8B4D0FC9894}"/>
    <cellStyle name="Comma 2 2 10 2 5 2 2" xfId="25941" xr:uid="{EF061F49-DA41-4AB8-995A-BA435533E01F}"/>
    <cellStyle name="Comma 2 2 10 2 5 3" xfId="25940" xr:uid="{D4937341-C9B3-4056-B93D-764F3625C656}"/>
    <cellStyle name="Comma 2 2 10 2 6" xfId="1919" xr:uid="{86E1C860-252C-4EC8-BDCF-D65A5DC83F83}"/>
    <cellStyle name="Comma 2 2 10 2 6 2" xfId="25942" xr:uid="{076A580F-6C65-4BE6-A5DF-FB6FD60A3ED1}"/>
    <cellStyle name="Comma 2 2 10 2 7" xfId="1920" xr:uid="{67610854-A484-4FEE-8C5D-B0604A9A2022}"/>
    <cellStyle name="Comma 2 2 10 2 7 2" xfId="25943" xr:uid="{10FDF0D7-C225-4306-99CF-1AAEC9268F88}"/>
    <cellStyle name="Comma 2 2 10 2 8" xfId="25922" xr:uid="{83B9BCE4-7D73-4BB8-9F5C-2201D11A31A3}"/>
    <cellStyle name="Comma 2 2 10 3" xfId="1921" xr:uid="{5E7C2F6E-6B48-400A-9671-58CFE7709464}"/>
    <cellStyle name="Comma 2 2 10 3 2" xfId="1922" xr:uid="{D4F879FA-4487-4CBB-8697-FC12A7916B76}"/>
    <cellStyle name="Comma 2 2 10 3 2 2" xfId="1923" xr:uid="{3E851B7A-A5B8-4406-9C2E-DE0F443AA912}"/>
    <cellStyle name="Comma 2 2 10 3 2 2 2" xfId="1924" xr:uid="{88583990-FA40-4A57-B45A-617A968C0783}"/>
    <cellStyle name="Comma 2 2 10 3 2 2 2 2" xfId="25947" xr:uid="{C4644B44-1192-4DD2-B57B-59652025E261}"/>
    <cellStyle name="Comma 2 2 10 3 2 2 3" xfId="25946" xr:uid="{ECDC2D2A-45F4-4C7C-A695-5BE20B1416D3}"/>
    <cellStyle name="Comma 2 2 10 3 2 3" xfId="1925" xr:uid="{1F7B9924-0678-4B35-8BC6-D731FC1D3EE8}"/>
    <cellStyle name="Comma 2 2 10 3 2 3 2" xfId="25948" xr:uid="{3DFDD54D-2037-489E-B3F3-B009464F1474}"/>
    <cellStyle name="Comma 2 2 10 3 2 4" xfId="25945" xr:uid="{62D92FC0-2D20-4EEB-9095-3C48B3458530}"/>
    <cellStyle name="Comma 2 2 10 3 3" xfId="1926" xr:uid="{7884C740-895B-4ADE-BBF5-DDFD7A487C2A}"/>
    <cellStyle name="Comma 2 2 10 3 3 2" xfId="1927" xr:uid="{B83FB9C4-5250-47F5-A5B0-FDCF40EAA683}"/>
    <cellStyle name="Comma 2 2 10 3 3 2 2" xfId="25950" xr:uid="{34D95429-252D-42D0-98A6-04FD9983A544}"/>
    <cellStyle name="Comma 2 2 10 3 3 3" xfId="25949" xr:uid="{6F645F7B-10FD-4BE5-8E0A-B763C251C840}"/>
    <cellStyle name="Comma 2 2 10 3 4" xfId="1928" xr:uid="{D04B199B-85DF-4CFC-854F-3312A30C578E}"/>
    <cellStyle name="Comma 2 2 10 3 4 2" xfId="25951" xr:uid="{16C60590-3B58-489F-BAE2-77E293DB2F8E}"/>
    <cellStyle name="Comma 2 2 10 3 5" xfId="1929" xr:uid="{33A0562E-DE65-419C-B805-C8D5BF6DD48E}"/>
    <cellStyle name="Comma 2 2 10 3 5 2" xfId="25952" xr:uid="{1EB24F8D-370B-47FF-9AF6-2A112F72F67A}"/>
    <cellStyle name="Comma 2 2 10 3 6" xfId="25944" xr:uid="{86B889B6-3A6B-43F4-AA7F-0401116F9D9F}"/>
    <cellStyle name="Comma 2 2 10 4" xfId="1930" xr:uid="{383E58D4-B08B-4487-8385-1B0BCDD9B900}"/>
    <cellStyle name="Comma 2 2 10 4 2" xfId="1931" xr:uid="{B5D75F8B-5691-41DF-8608-8D4ADE110329}"/>
    <cellStyle name="Comma 2 2 10 4 2 2" xfId="1932" xr:uid="{F7FFA033-C3C3-4C30-AFC9-18A87E16368A}"/>
    <cellStyle name="Comma 2 2 10 4 2 2 2" xfId="25955" xr:uid="{49C7D3EB-D168-4A4F-B94D-C76D86F29C01}"/>
    <cellStyle name="Comma 2 2 10 4 2 3" xfId="25954" xr:uid="{D9EE4C29-4547-4946-82C4-5D1729CF1B9C}"/>
    <cellStyle name="Comma 2 2 10 4 3" xfId="1933" xr:uid="{3A8C9775-B3C9-4B38-B1CD-996A15AD793C}"/>
    <cellStyle name="Comma 2 2 10 4 3 2" xfId="25956" xr:uid="{4F85B29C-2E6D-407F-823F-01B675E8E04B}"/>
    <cellStyle name="Comma 2 2 10 4 4" xfId="25953" xr:uid="{4DB76F47-5C16-4C41-8E1B-84436741E71C}"/>
    <cellStyle name="Comma 2 2 10 5" xfId="1934" xr:uid="{8A0B727A-3727-41CD-9FD7-3201B915FB01}"/>
    <cellStyle name="Comma 2 2 10 5 2" xfId="1935" xr:uid="{01139EF6-EE49-4A58-AA68-33F683BF7212}"/>
    <cellStyle name="Comma 2 2 10 5 2 2" xfId="1936" xr:uid="{1999C67F-AABF-40DC-A10A-1BF4CE541088}"/>
    <cellStyle name="Comma 2 2 10 5 2 2 2" xfId="25959" xr:uid="{CE12D790-15E0-424A-BD6D-D64446DCBF6E}"/>
    <cellStyle name="Comma 2 2 10 5 2 3" xfId="25958" xr:uid="{145E8D5D-8CF6-4368-ACE4-0140B1027D19}"/>
    <cellStyle name="Comma 2 2 10 5 3" xfId="1937" xr:uid="{5FC17EB4-935F-4E34-8CCE-F66BECB3119E}"/>
    <cellStyle name="Comma 2 2 10 5 3 2" xfId="25960" xr:uid="{0F1116A5-067F-44BB-A25C-62615E248CFB}"/>
    <cellStyle name="Comma 2 2 10 5 4" xfId="25957" xr:uid="{2699955C-9B2C-4AC1-A789-95893FAE1455}"/>
    <cellStyle name="Comma 2 2 10 6" xfId="1938" xr:uid="{85B575B9-B909-418B-96AE-259B04E0DD16}"/>
    <cellStyle name="Comma 2 2 10 6 2" xfId="1939" xr:uid="{2EC5F2D3-941A-4F7C-BC75-B1315B43E6DC}"/>
    <cellStyle name="Comma 2 2 10 6 2 2" xfId="25962" xr:uid="{0BCB2969-48E2-4B85-82D7-7A550EC74B46}"/>
    <cellStyle name="Comma 2 2 10 6 3" xfId="25961" xr:uid="{44242DBA-67AE-4385-B27E-12CA3B53143F}"/>
    <cellStyle name="Comma 2 2 10 7" xfId="1940" xr:uid="{3B48EED2-4A35-4203-9C4B-14AFFB3B64B7}"/>
    <cellStyle name="Comma 2 2 10 7 2" xfId="25963" xr:uid="{59A5DA2B-21F6-4448-8503-5B20AC467189}"/>
    <cellStyle name="Comma 2 2 10 8" xfId="1941" xr:uid="{CD773F3B-D425-4961-B9FC-47568FE6A2AF}"/>
    <cellStyle name="Comma 2 2 10 8 2" xfId="25964" xr:uid="{82EA8E60-7151-4B42-BBCA-19A77481D5CB}"/>
    <cellStyle name="Comma 2 2 10 9" xfId="25921" xr:uid="{1614734E-0601-43C8-83EE-5099067B68AD}"/>
    <cellStyle name="Comma 2 2 11" xfId="42" xr:uid="{00000000-0005-0000-0000-000029000000}"/>
    <cellStyle name="Comma 2 2 11 10" xfId="1942" xr:uid="{C74C235B-7DDD-4DBE-8A51-951AF99549A7}"/>
    <cellStyle name="Comma 2 2 11 2" xfId="1943" xr:uid="{C0068B5E-D4F9-44E3-9C9A-502F6AD9ED1E}"/>
    <cellStyle name="Comma 2 2 11 2 2" xfId="1944" xr:uid="{9D7B6955-A778-4519-B6F8-B682EBF18028}"/>
    <cellStyle name="Comma 2 2 11 2 2 2" xfId="1945" xr:uid="{1CB7588C-22CC-422C-BDE4-548199A4FE44}"/>
    <cellStyle name="Comma 2 2 11 2 2 2 2" xfId="1946" xr:uid="{76A5FE5C-F834-4C3C-9887-B71F78492398}"/>
    <cellStyle name="Comma 2 2 11 2 2 2 2 2" xfId="1947" xr:uid="{CA2E27E8-C984-4566-BD99-703FC398DD36}"/>
    <cellStyle name="Comma 2 2 11 2 2 2 2 2 2" xfId="25970" xr:uid="{73C99120-6544-4D91-81C6-C99B2E55AC06}"/>
    <cellStyle name="Comma 2 2 11 2 2 2 2 3" xfId="25969" xr:uid="{84E50C23-2228-48EA-A6FA-625DAD2426CC}"/>
    <cellStyle name="Comma 2 2 11 2 2 2 3" xfId="1948" xr:uid="{32CCA249-E122-43FF-B736-50D304756133}"/>
    <cellStyle name="Comma 2 2 11 2 2 2 3 2" xfId="25971" xr:uid="{42D7E430-E7B5-46FF-A4CF-EA771A53AF47}"/>
    <cellStyle name="Comma 2 2 11 2 2 2 4" xfId="25968" xr:uid="{C0CAEC62-A95D-418C-A7BA-F4D031E6E898}"/>
    <cellStyle name="Comma 2 2 11 2 2 3" xfId="1949" xr:uid="{09E641AA-7021-465F-8F2C-302A96F41262}"/>
    <cellStyle name="Comma 2 2 11 2 2 3 2" xfId="1950" xr:uid="{C408ECA3-C877-4C12-8D21-814F7D34D361}"/>
    <cellStyle name="Comma 2 2 11 2 2 3 2 2" xfId="25973" xr:uid="{34EBDD1F-EB3A-487F-9578-9654C73AEF5E}"/>
    <cellStyle name="Comma 2 2 11 2 2 3 3" xfId="25972" xr:uid="{1A9E8578-3204-4492-B74D-80DA72884192}"/>
    <cellStyle name="Comma 2 2 11 2 2 4" xfId="1951" xr:uid="{7092E4CE-6777-4E43-8ED6-54494D6CCFC8}"/>
    <cellStyle name="Comma 2 2 11 2 2 4 2" xfId="25974" xr:uid="{A6FD9BFF-18E6-40A2-AB3D-C0872F3825F6}"/>
    <cellStyle name="Comma 2 2 11 2 2 5" xfId="1952" xr:uid="{9BD3C1C1-26ED-465E-9E40-5405DA03B5CA}"/>
    <cellStyle name="Comma 2 2 11 2 2 5 2" xfId="25975" xr:uid="{DD174BD8-0137-406C-B970-DA650310E8D5}"/>
    <cellStyle name="Comma 2 2 11 2 2 6" xfId="25967" xr:uid="{2DCB36C0-013D-4CEF-83DF-871D5773EDB5}"/>
    <cellStyle name="Comma 2 2 11 2 3" xfId="1953" xr:uid="{51F958FC-4958-452D-8164-66DFA076162E}"/>
    <cellStyle name="Comma 2 2 11 2 3 2" xfId="1954" xr:uid="{7371C944-5784-46C7-8844-77205DDF6505}"/>
    <cellStyle name="Comma 2 2 11 2 3 2 2" xfId="1955" xr:uid="{42CE9751-F415-40CD-815C-431707684FFD}"/>
    <cellStyle name="Comma 2 2 11 2 3 2 2 2" xfId="25978" xr:uid="{09E1F5E6-94E3-45A0-BD96-E77C3AA75D16}"/>
    <cellStyle name="Comma 2 2 11 2 3 2 3" xfId="25977" xr:uid="{4E3B2066-DA75-4085-8C8D-63F95723C5D7}"/>
    <cellStyle name="Comma 2 2 11 2 3 3" xfId="1956" xr:uid="{35C7471A-58CB-4704-88A9-DD2CC31C2E2E}"/>
    <cellStyle name="Comma 2 2 11 2 3 3 2" xfId="25979" xr:uid="{B0BC494D-EA99-4DA2-8DA0-34D1132BB8F7}"/>
    <cellStyle name="Comma 2 2 11 2 3 4" xfId="25976" xr:uid="{BFDF9C3F-CC2D-48DF-A8B8-231A9C3468D8}"/>
    <cellStyle name="Comma 2 2 11 2 4" xfId="1957" xr:uid="{7BF4B1B1-443F-48A1-BF75-6EE508D60ADE}"/>
    <cellStyle name="Comma 2 2 11 2 4 2" xfId="1958" xr:uid="{7BDD00F5-C1A3-4DAA-8D4A-6DB77D3AD9F3}"/>
    <cellStyle name="Comma 2 2 11 2 4 2 2" xfId="1959" xr:uid="{5FACE2F6-DDEA-4C28-8E2E-A45B7259B23C}"/>
    <cellStyle name="Comma 2 2 11 2 4 2 2 2" xfId="25982" xr:uid="{3D0B66AF-8C3C-46D0-A48D-CBE86ACFBFDB}"/>
    <cellStyle name="Comma 2 2 11 2 4 2 3" xfId="25981" xr:uid="{7AC80150-06C2-4CF2-A64B-F2E827ACB346}"/>
    <cellStyle name="Comma 2 2 11 2 4 3" xfId="1960" xr:uid="{B5B5FD63-AB2E-4644-B477-47F613657940}"/>
    <cellStyle name="Comma 2 2 11 2 4 3 2" xfId="25983" xr:uid="{D020FBC3-8899-44FD-9AA5-7C6F8579336A}"/>
    <cellStyle name="Comma 2 2 11 2 4 4" xfId="25980" xr:uid="{4B75FD98-FAF8-4C19-B7D4-6ACB3CA6AD9D}"/>
    <cellStyle name="Comma 2 2 11 2 5" xfId="1961" xr:uid="{4361B59F-B88A-47D5-8554-2BB68E022EDA}"/>
    <cellStyle name="Comma 2 2 11 2 5 2" xfId="1962" xr:uid="{DC6BCB71-655A-4E57-9FF7-F433FD326371}"/>
    <cellStyle name="Comma 2 2 11 2 5 2 2" xfId="25985" xr:uid="{07A542B5-929A-48E9-9DBF-3746DEC9B690}"/>
    <cellStyle name="Comma 2 2 11 2 5 3" xfId="25984" xr:uid="{573CD189-8802-4F17-BF11-E7BE2D2724BA}"/>
    <cellStyle name="Comma 2 2 11 2 6" xfId="1963" xr:uid="{A2D5ED8A-472B-4A1B-A152-1ACCF7D21258}"/>
    <cellStyle name="Comma 2 2 11 2 6 2" xfId="25986" xr:uid="{F61C52CF-7B64-4ABE-8914-0EA8EF8D3F1F}"/>
    <cellStyle name="Comma 2 2 11 2 7" xfId="1964" xr:uid="{E9ED59BA-3634-4E50-9DD0-13CBA9D527E7}"/>
    <cellStyle name="Comma 2 2 11 2 7 2" xfId="25987" xr:uid="{89D37EF5-EC97-41B4-A866-E82622F9F635}"/>
    <cellStyle name="Comma 2 2 11 2 8" xfId="25966" xr:uid="{B4F1E0D6-6152-48A3-8EA1-5CC5C86C7616}"/>
    <cellStyle name="Comma 2 2 11 3" xfId="1965" xr:uid="{FE47FDF4-CE82-4D45-893C-8876E95D8470}"/>
    <cellStyle name="Comma 2 2 11 3 2" xfId="1966" xr:uid="{9289E320-5184-40AB-B816-A53E8F707839}"/>
    <cellStyle name="Comma 2 2 11 3 2 2" xfId="1967" xr:uid="{77FF9CE1-AE23-432E-B0F4-5158EC3E7AFD}"/>
    <cellStyle name="Comma 2 2 11 3 2 2 2" xfId="1968" xr:uid="{AF693822-F3C9-416B-8757-5F21961E8AC2}"/>
    <cellStyle name="Comma 2 2 11 3 2 2 2 2" xfId="25991" xr:uid="{0F4B000A-6A0F-4AF0-84D1-4828577C4F11}"/>
    <cellStyle name="Comma 2 2 11 3 2 2 3" xfId="25990" xr:uid="{797F876F-7003-4EC5-9A05-F785912676F0}"/>
    <cellStyle name="Comma 2 2 11 3 2 3" xfId="1969" xr:uid="{2BA79B2A-CF40-445B-ADD7-82F2B1F16F1F}"/>
    <cellStyle name="Comma 2 2 11 3 2 3 2" xfId="25992" xr:uid="{A8CD77DD-CDED-42DB-8834-2621ED6BAE50}"/>
    <cellStyle name="Comma 2 2 11 3 2 4" xfId="25989" xr:uid="{361B532D-62BB-4C0E-A1BA-413FA0968D40}"/>
    <cellStyle name="Comma 2 2 11 3 3" xfId="1970" xr:uid="{C8E28AF3-0691-4054-A978-59BF0CBDDBFD}"/>
    <cellStyle name="Comma 2 2 11 3 3 2" xfId="1971" xr:uid="{C385106A-B7B7-4A0C-BD15-91322462F0D5}"/>
    <cellStyle name="Comma 2 2 11 3 3 2 2" xfId="25994" xr:uid="{476A2476-E2F5-4E25-B468-FFA57169D819}"/>
    <cellStyle name="Comma 2 2 11 3 3 3" xfId="25993" xr:uid="{D038ED05-602D-4FCD-B029-2C3DD68341B1}"/>
    <cellStyle name="Comma 2 2 11 3 4" xfId="1972" xr:uid="{9B4CA5B6-982F-4E38-9B56-C82669B5C79E}"/>
    <cellStyle name="Comma 2 2 11 3 4 2" xfId="25995" xr:uid="{9C1A7148-FF44-431F-AF5C-1A6ED668CC8D}"/>
    <cellStyle name="Comma 2 2 11 3 5" xfId="1973" xr:uid="{BC40D99E-2B5D-4D41-A35C-F683865523B7}"/>
    <cellStyle name="Comma 2 2 11 3 5 2" xfId="25996" xr:uid="{BAB214D5-BB01-4CD5-A72F-3785844D479E}"/>
    <cellStyle name="Comma 2 2 11 3 6" xfId="25988" xr:uid="{4860ED6D-04E6-4663-9759-15E9B39E872B}"/>
    <cellStyle name="Comma 2 2 11 4" xfId="1974" xr:uid="{480630DB-C562-4023-B2D5-DC204953348D}"/>
    <cellStyle name="Comma 2 2 11 4 2" xfId="1975" xr:uid="{5FDDECA9-D127-4622-873F-375D2185E8EE}"/>
    <cellStyle name="Comma 2 2 11 4 2 2" xfId="1976" xr:uid="{4F5E1116-5A5E-4FC7-8261-1821CB145B82}"/>
    <cellStyle name="Comma 2 2 11 4 2 2 2" xfId="25999" xr:uid="{5BD337E8-A20E-494F-A2A4-613DF44102ED}"/>
    <cellStyle name="Comma 2 2 11 4 2 3" xfId="25998" xr:uid="{FF70B1A7-CC9F-4D7B-8DAF-5C39852E3004}"/>
    <cellStyle name="Comma 2 2 11 4 3" xfId="1977" xr:uid="{2138253F-2F2E-4CD3-B25C-8B3B27498FC6}"/>
    <cellStyle name="Comma 2 2 11 4 3 2" xfId="26000" xr:uid="{82067626-1923-4077-80E2-E3CC1896EB75}"/>
    <cellStyle name="Comma 2 2 11 4 4" xfId="25997" xr:uid="{A869AFDF-9947-4936-81AB-553E6E84AFAF}"/>
    <cellStyle name="Comma 2 2 11 5" xfId="1978" xr:uid="{3FBE9CAD-4ED6-4983-8BCD-FEB97C9B6898}"/>
    <cellStyle name="Comma 2 2 11 5 2" xfId="1979" xr:uid="{0E62F6E2-1ECE-4761-A39D-6F9E688A5513}"/>
    <cellStyle name="Comma 2 2 11 5 2 2" xfId="1980" xr:uid="{A8114CBB-4C93-4E5B-9802-DC108D3578F6}"/>
    <cellStyle name="Comma 2 2 11 5 2 2 2" xfId="26003" xr:uid="{9F67FF67-756F-4640-95E2-92AC8A313432}"/>
    <cellStyle name="Comma 2 2 11 5 2 3" xfId="26002" xr:uid="{727635CD-5EBE-4513-B889-5C12CBA2B222}"/>
    <cellStyle name="Comma 2 2 11 5 3" xfId="1981" xr:uid="{1D14CFB8-CC85-4F7C-BD19-1B58157DE6B6}"/>
    <cellStyle name="Comma 2 2 11 5 3 2" xfId="26004" xr:uid="{11EBF56E-9DB6-4BB1-BF95-488E4076ADC5}"/>
    <cellStyle name="Comma 2 2 11 5 4" xfId="26001" xr:uid="{5C84830E-D10D-4191-8E4A-CDCE2493AD60}"/>
    <cellStyle name="Comma 2 2 11 6" xfId="1982" xr:uid="{80893BEE-47D0-457F-A2F7-4F6BB94C76CE}"/>
    <cellStyle name="Comma 2 2 11 6 2" xfId="1983" xr:uid="{0A79A407-FDCB-4E13-A347-66285A65F9F3}"/>
    <cellStyle name="Comma 2 2 11 6 2 2" xfId="26006" xr:uid="{CB175664-0474-4ABC-9660-9A259AC38834}"/>
    <cellStyle name="Comma 2 2 11 6 3" xfId="26005" xr:uid="{7E484D85-952A-47F2-8457-BF0B7943D3BF}"/>
    <cellStyle name="Comma 2 2 11 7" xfId="1984" xr:uid="{924C873E-1103-4717-8D1E-45823C39DD64}"/>
    <cellStyle name="Comma 2 2 11 7 2" xfId="26007" xr:uid="{11A7A9B9-6835-499E-8B7C-8DC939EB9B36}"/>
    <cellStyle name="Comma 2 2 11 8" xfId="1985" xr:uid="{96431D65-160B-4850-8386-1CC580EED587}"/>
    <cellStyle name="Comma 2 2 11 8 2" xfId="26008" xr:uid="{009D1147-DB64-4E9B-BA7E-1CC0CE25B670}"/>
    <cellStyle name="Comma 2 2 11 9" xfId="25965" xr:uid="{5FF7E056-A3FD-4825-9106-1658EE92ABC7}"/>
    <cellStyle name="Comma 2 2 12" xfId="43" xr:uid="{00000000-0005-0000-0000-00002A000000}"/>
    <cellStyle name="Comma 2 2 12 10" xfId="1986" xr:uid="{5483298F-5EEC-4337-9C4F-8BAC1F1ED3CE}"/>
    <cellStyle name="Comma 2 2 12 2" xfId="1987" xr:uid="{0608FDBF-99C8-4A8E-A21F-AAF6D0267713}"/>
    <cellStyle name="Comma 2 2 12 2 2" xfId="1988" xr:uid="{0552B0CB-6BB4-4011-A859-DC7261A5E7D3}"/>
    <cellStyle name="Comma 2 2 12 2 2 2" xfId="1989" xr:uid="{05CBD002-4E05-4564-BECB-971BD43C8C55}"/>
    <cellStyle name="Comma 2 2 12 2 2 2 2" xfId="1990" xr:uid="{E9C6A3FF-2CF1-4BD1-A03B-C3B09A0AA0C4}"/>
    <cellStyle name="Comma 2 2 12 2 2 2 2 2" xfId="1991" xr:uid="{0E8C9048-F964-413E-854B-693E11F6E3E6}"/>
    <cellStyle name="Comma 2 2 12 2 2 2 2 2 2" xfId="26014" xr:uid="{6DAC46BA-5822-426D-813B-2017564A2975}"/>
    <cellStyle name="Comma 2 2 12 2 2 2 2 3" xfId="26013" xr:uid="{A38B2297-F56B-40B5-8BA1-C13B37C39E22}"/>
    <cellStyle name="Comma 2 2 12 2 2 2 3" xfId="1992" xr:uid="{5886701F-2BBA-4DB1-BD31-772320D1FDB4}"/>
    <cellStyle name="Comma 2 2 12 2 2 2 3 2" xfId="26015" xr:uid="{F060DE8C-DBB4-4133-8A8D-6FA2FCC2FB3D}"/>
    <cellStyle name="Comma 2 2 12 2 2 2 4" xfId="26012" xr:uid="{E0641128-3ED6-45F3-A74E-1BFBFEF42406}"/>
    <cellStyle name="Comma 2 2 12 2 2 3" xfId="1993" xr:uid="{B92B572F-61F2-47C6-9937-2A6BF52A08DD}"/>
    <cellStyle name="Comma 2 2 12 2 2 3 2" xfId="1994" xr:uid="{DE1D04A4-7345-4212-AD2E-6F4320288880}"/>
    <cellStyle name="Comma 2 2 12 2 2 3 2 2" xfId="26017" xr:uid="{7880C83D-5441-4D7F-9ACE-206692C3438A}"/>
    <cellStyle name="Comma 2 2 12 2 2 3 3" xfId="26016" xr:uid="{0522D80B-A804-4D12-8B0A-128747FA5367}"/>
    <cellStyle name="Comma 2 2 12 2 2 4" xfId="1995" xr:uid="{46012201-0133-46BD-A47B-3D90DB4CFCB0}"/>
    <cellStyle name="Comma 2 2 12 2 2 4 2" xfId="26018" xr:uid="{DD219D6C-2B2D-45FD-9B01-109114856530}"/>
    <cellStyle name="Comma 2 2 12 2 2 5" xfId="1996" xr:uid="{239071D0-DD28-4E13-8A3F-F8CC0E1A2A92}"/>
    <cellStyle name="Comma 2 2 12 2 2 5 2" xfId="26019" xr:uid="{A9568F84-B5B1-48AE-A416-CB90D489EA75}"/>
    <cellStyle name="Comma 2 2 12 2 2 6" xfId="26011" xr:uid="{5634F000-1701-4550-A23D-A0147DB60109}"/>
    <cellStyle name="Comma 2 2 12 2 3" xfId="1997" xr:uid="{A2B9D604-B162-48C3-A6AD-B4D48C35F838}"/>
    <cellStyle name="Comma 2 2 12 2 3 2" xfId="1998" xr:uid="{CD58D6D2-6BD6-4F3C-9922-236DA9DF2C72}"/>
    <cellStyle name="Comma 2 2 12 2 3 2 2" xfId="1999" xr:uid="{F178BCCD-8736-4220-ABDA-7BF1031F52FC}"/>
    <cellStyle name="Comma 2 2 12 2 3 2 2 2" xfId="26022" xr:uid="{A34CBD94-A078-423F-9E8B-3249B5045FC7}"/>
    <cellStyle name="Comma 2 2 12 2 3 2 3" xfId="26021" xr:uid="{C0597D2A-3898-4C99-B774-024A4681C7DB}"/>
    <cellStyle name="Comma 2 2 12 2 3 3" xfId="2000" xr:uid="{15C1E989-7977-4CDD-8AF7-5DAAC861365D}"/>
    <cellStyle name="Comma 2 2 12 2 3 3 2" xfId="26023" xr:uid="{DCD0DC3F-9017-4D1C-B06E-5CAC97A77DA0}"/>
    <cellStyle name="Comma 2 2 12 2 3 4" xfId="26020" xr:uid="{CB599B33-ADEA-41D0-B446-5D6792F6A179}"/>
    <cellStyle name="Comma 2 2 12 2 4" xfId="2001" xr:uid="{C0AFBC1C-F254-44A3-B6F3-0189EA5FA5EC}"/>
    <cellStyle name="Comma 2 2 12 2 4 2" xfId="2002" xr:uid="{A3263882-6A3E-4795-BEFD-DB48B3D85991}"/>
    <cellStyle name="Comma 2 2 12 2 4 2 2" xfId="2003" xr:uid="{E56089CD-F344-48E3-940A-505C607DCC91}"/>
    <cellStyle name="Comma 2 2 12 2 4 2 2 2" xfId="26026" xr:uid="{98C9E79E-FD40-4FDD-BF1A-A72B346A2FA3}"/>
    <cellStyle name="Comma 2 2 12 2 4 2 3" xfId="26025" xr:uid="{BAD7877A-DD2A-4623-9C09-14851764BBEF}"/>
    <cellStyle name="Comma 2 2 12 2 4 3" xfId="2004" xr:uid="{24F53D29-317A-43DF-BBD0-E3A8791DBBB3}"/>
    <cellStyle name="Comma 2 2 12 2 4 3 2" xfId="26027" xr:uid="{00FCF8CE-6852-48C4-BF2A-91A356652F16}"/>
    <cellStyle name="Comma 2 2 12 2 4 4" xfId="26024" xr:uid="{4DAC283D-1F06-4D18-B9B7-F3A2703344E7}"/>
    <cellStyle name="Comma 2 2 12 2 5" xfId="2005" xr:uid="{1638D863-B3B8-4EDB-AE26-6DF8433E4208}"/>
    <cellStyle name="Comma 2 2 12 2 5 2" xfId="2006" xr:uid="{4DFA4164-E464-48AC-A6A3-68C588DF7E6F}"/>
    <cellStyle name="Comma 2 2 12 2 5 2 2" xfId="26029" xr:uid="{2292B778-8C40-4C18-A421-10940EA10E09}"/>
    <cellStyle name="Comma 2 2 12 2 5 3" xfId="26028" xr:uid="{1684B792-5B22-479A-A030-EB895C1C47E9}"/>
    <cellStyle name="Comma 2 2 12 2 6" xfId="2007" xr:uid="{B5D36E43-F100-4865-9C33-DF29016A07A6}"/>
    <cellStyle name="Comma 2 2 12 2 6 2" xfId="26030" xr:uid="{E6663BC8-CC28-4185-B71F-CC0B503B5EF5}"/>
    <cellStyle name="Comma 2 2 12 2 7" xfId="2008" xr:uid="{21BB8237-5AE7-4E53-99DF-9B2894A0A00D}"/>
    <cellStyle name="Comma 2 2 12 2 7 2" xfId="26031" xr:uid="{6C90E77F-44E2-45E3-B424-9A8515CEEC5E}"/>
    <cellStyle name="Comma 2 2 12 2 8" xfId="26010" xr:uid="{6A1B0031-6F5D-4958-AA96-73F4B43FAF4B}"/>
    <cellStyle name="Comma 2 2 12 3" xfId="2009" xr:uid="{29575F61-C8A2-4503-A0A7-F20FD8F4266D}"/>
    <cellStyle name="Comma 2 2 12 3 2" xfId="2010" xr:uid="{ED532B6B-C769-4D46-8916-65535939F594}"/>
    <cellStyle name="Comma 2 2 12 3 2 2" xfId="2011" xr:uid="{C55595D3-3937-48A9-99E9-8896F73ABA79}"/>
    <cellStyle name="Comma 2 2 12 3 2 2 2" xfId="2012" xr:uid="{DBF4BE3D-C1DD-4244-8806-F5B2F214E85E}"/>
    <cellStyle name="Comma 2 2 12 3 2 2 2 2" xfId="26035" xr:uid="{EF9AE733-B657-4BD1-BC44-6D7536E15B41}"/>
    <cellStyle name="Comma 2 2 12 3 2 2 3" xfId="26034" xr:uid="{8FDAA2E3-AD18-4B1C-9BAE-4B059DB9FEAF}"/>
    <cellStyle name="Comma 2 2 12 3 2 3" xfId="2013" xr:uid="{C5F2F838-CF3F-4F67-B074-DA276E68018B}"/>
    <cellStyle name="Comma 2 2 12 3 2 3 2" xfId="26036" xr:uid="{A4658134-D49A-4E73-85BE-3A538B840982}"/>
    <cellStyle name="Comma 2 2 12 3 2 4" xfId="26033" xr:uid="{59BA43D8-5FD7-41B9-93AE-F03E4E30D7E4}"/>
    <cellStyle name="Comma 2 2 12 3 3" xfId="2014" xr:uid="{EF0580C3-1157-48DE-B74C-D3D747AE5C21}"/>
    <cellStyle name="Comma 2 2 12 3 3 2" xfId="2015" xr:uid="{D71EBDA5-91DA-49B2-9233-E9FC6F8EB5EB}"/>
    <cellStyle name="Comma 2 2 12 3 3 2 2" xfId="26038" xr:uid="{051A84DA-59D1-4464-ABA4-32400F35A0F4}"/>
    <cellStyle name="Comma 2 2 12 3 3 3" xfId="26037" xr:uid="{E45474C8-22C3-400D-89E8-32E809FEDB2F}"/>
    <cellStyle name="Comma 2 2 12 3 4" xfId="2016" xr:uid="{574CE4D1-E343-4C4E-A025-6340717B2CC8}"/>
    <cellStyle name="Comma 2 2 12 3 4 2" xfId="26039" xr:uid="{BD174C5C-5D07-4346-831E-39B74000D76D}"/>
    <cellStyle name="Comma 2 2 12 3 5" xfId="2017" xr:uid="{F4C33239-C1D4-4A60-94F7-63D050F0A097}"/>
    <cellStyle name="Comma 2 2 12 3 5 2" xfId="26040" xr:uid="{7DE53EF3-D8E7-4F74-95C5-781F9401F353}"/>
    <cellStyle name="Comma 2 2 12 3 6" xfId="26032" xr:uid="{29DB4DC4-CFF0-4A7E-B9C1-38CA109F338A}"/>
    <cellStyle name="Comma 2 2 12 4" xfId="2018" xr:uid="{360F206E-5ED8-4038-ABF3-2BC69038C0FE}"/>
    <cellStyle name="Comma 2 2 12 4 2" xfId="2019" xr:uid="{911CF1EB-2D21-4E8B-8ECC-F01D7E80B773}"/>
    <cellStyle name="Comma 2 2 12 4 2 2" xfId="2020" xr:uid="{D715D762-DDA1-4F9C-99B0-04974E90CC84}"/>
    <cellStyle name="Comma 2 2 12 4 2 2 2" xfId="26043" xr:uid="{291B460F-B7AD-4630-B3D6-F22D600AF00A}"/>
    <cellStyle name="Comma 2 2 12 4 2 3" xfId="26042" xr:uid="{57ABA8D3-69EE-463C-992F-6BC9581A1F1D}"/>
    <cellStyle name="Comma 2 2 12 4 3" xfId="2021" xr:uid="{A4DB07CF-CC8F-49C4-8E97-413C59D19E89}"/>
    <cellStyle name="Comma 2 2 12 4 3 2" xfId="26044" xr:uid="{857E8218-743F-41E7-9E7A-2CEF42ACAF85}"/>
    <cellStyle name="Comma 2 2 12 4 4" xfId="26041" xr:uid="{1D3970D1-9B7E-4B95-BE28-7EC549AAD1A1}"/>
    <cellStyle name="Comma 2 2 12 5" xfId="2022" xr:uid="{F1DD72AA-B879-437D-8869-A66D893A273C}"/>
    <cellStyle name="Comma 2 2 12 5 2" xfId="2023" xr:uid="{7770DCE1-88A4-4355-A111-B133FF6F4105}"/>
    <cellStyle name="Comma 2 2 12 5 2 2" xfId="2024" xr:uid="{40639B27-D27E-409D-A81B-2F9C9312072F}"/>
    <cellStyle name="Comma 2 2 12 5 2 2 2" xfId="26047" xr:uid="{B3E192CD-4960-4C2F-A20F-347611AAE5C3}"/>
    <cellStyle name="Comma 2 2 12 5 2 3" xfId="26046" xr:uid="{86DEE01E-EBD6-4C16-9CAB-68B1C478FB32}"/>
    <cellStyle name="Comma 2 2 12 5 3" xfId="2025" xr:uid="{F8647102-CD64-4968-8AB9-B8F46819FFA0}"/>
    <cellStyle name="Comma 2 2 12 5 3 2" xfId="26048" xr:uid="{83EDA1BB-71DA-41CC-8CF3-CBBCE75072C0}"/>
    <cellStyle name="Comma 2 2 12 5 4" xfId="26045" xr:uid="{5443ACE0-15FC-4627-9B45-1A916E6AD169}"/>
    <cellStyle name="Comma 2 2 12 6" xfId="2026" xr:uid="{6858E681-D998-4A5E-810A-19DA4FF8B6D5}"/>
    <cellStyle name="Comma 2 2 12 6 2" xfId="2027" xr:uid="{83FF2BA3-A5FE-41A4-B2DD-66AB66A49B4C}"/>
    <cellStyle name="Comma 2 2 12 6 2 2" xfId="26050" xr:uid="{6D30FC1B-26B2-438C-A6D1-8C5C096B51D0}"/>
    <cellStyle name="Comma 2 2 12 6 3" xfId="26049" xr:uid="{7300F1AA-7C60-4779-B476-60ED9E1AEA8C}"/>
    <cellStyle name="Comma 2 2 12 7" xfId="2028" xr:uid="{08F6A9B5-0469-4B94-96E0-6850E24EDD61}"/>
    <cellStyle name="Comma 2 2 12 7 2" xfId="26051" xr:uid="{21FFD224-5309-4D94-A3A7-F3E26C69FD9F}"/>
    <cellStyle name="Comma 2 2 12 8" xfId="2029" xr:uid="{8E9829CD-ABFC-47A8-AD9C-4B5B108076C9}"/>
    <cellStyle name="Comma 2 2 12 8 2" xfId="26052" xr:uid="{6C53415F-18EA-4C51-B8AA-253D1C16A6A4}"/>
    <cellStyle name="Comma 2 2 12 9" xfId="26009" xr:uid="{F7D1ABFF-4869-48F5-BD93-FAED936AD7CC}"/>
    <cellStyle name="Comma 2 2 13" xfId="44" xr:uid="{00000000-0005-0000-0000-00002B000000}"/>
    <cellStyle name="Comma 2 2 13 10" xfId="2030" xr:uid="{6E5B9CBD-89DA-4D0F-A055-F476AE3BF81C}"/>
    <cellStyle name="Comma 2 2 13 2" xfId="2031" xr:uid="{A4922939-A34D-472E-B717-2077FC5F755A}"/>
    <cellStyle name="Comma 2 2 13 2 2" xfId="2032" xr:uid="{85BF3C69-3AF0-4978-BAD0-62623D680883}"/>
    <cellStyle name="Comma 2 2 13 2 2 2" xfId="2033" xr:uid="{EE9DCDED-6238-43FA-B18A-C534D12845F0}"/>
    <cellStyle name="Comma 2 2 13 2 2 2 2" xfId="2034" xr:uid="{ACABA5BF-3240-41DE-900D-83776F191B9C}"/>
    <cellStyle name="Comma 2 2 13 2 2 2 2 2" xfId="2035" xr:uid="{30404519-94AD-410F-93A5-B2DC17F7C84F}"/>
    <cellStyle name="Comma 2 2 13 2 2 2 2 2 2" xfId="26058" xr:uid="{79AADA79-9A29-48CF-B0B1-3A2C1856AF70}"/>
    <cellStyle name="Comma 2 2 13 2 2 2 2 3" xfId="26057" xr:uid="{1731C370-A767-4F7A-AD1E-224E1CA3F8E1}"/>
    <cellStyle name="Comma 2 2 13 2 2 2 3" xfId="2036" xr:uid="{A6997817-358B-45A1-8EE3-A34BD21D5BF0}"/>
    <cellStyle name="Comma 2 2 13 2 2 2 3 2" xfId="26059" xr:uid="{33436543-55A6-45AD-95CC-8F1A7BEFE1FA}"/>
    <cellStyle name="Comma 2 2 13 2 2 2 4" xfId="26056" xr:uid="{D7E3495D-8239-486E-B176-AD9E9C63402A}"/>
    <cellStyle name="Comma 2 2 13 2 2 3" xfId="2037" xr:uid="{2176872C-C650-489D-A30C-127BA5C07E93}"/>
    <cellStyle name="Comma 2 2 13 2 2 3 2" xfId="2038" xr:uid="{D8889EFA-E42E-4131-9B67-4B8009EFE415}"/>
    <cellStyle name="Comma 2 2 13 2 2 3 2 2" xfId="26061" xr:uid="{4D2D43EB-28FD-410A-85D3-D677D724D280}"/>
    <cellStyle name="Comma 2 2 13 2 2 3 3" xfId="26060" xr:uid="{CB445D56-651D-4C9D-AD03-DA8F03B3598D}"/>
    <cellStyle name="Comma 2 2 13 2 2 4" xfId="2039" xr:uid="{2CC5EF40-63D0-47E5-B9DD-CB9801815EB2}"/>
    <cellStyle name="Comma 2 2 13 2 2 4 2" xfId="26062" xr:uid="{EB6C5A40-6C12-4401-925F-BF3A02EC5871}"/>
    <cellStyle name="Comma 2 2 13 2 2 5" xfId="2040" xr:uid="{39D0CBB4-6FC4-4934-A1A2-09C1A69F8BA1}"/>
    <cellStyle name="Comma 2 2 13 2 2 5 2" xfId="26063" xr:uid="{219A2BEB-9228-4E60-82B8-471ACFDA8B20}"/>
    <cellStyle name="Comma 2 2 13 2 2 6" xfId="26055" xr:uid="{60CBB447-5818-43DB-AB0A-FC7005CC4336}"/>
    <cellStyle name="Comma 2 2 13 2 3" xfId="2041" xr:uid="{737835DB-CB89-4676-999A-46E4DCC0E7A5}"/>
    <cellStyle name="Comma 2 2 13 2 3 2" xfId="2042" xr:uid="{D20ACB7C-9B76-46CE-8E98-67601EAB1118}"/>
    <cellStyle name="Comma 2 2 13 2 3 2 2" xfId="2043" xr:uid="{0B04FED1-F461-4E13-88C6-155F396F003F}"/>
    <cellStyle name="Comma 2 2 13 2 3 2 2 2" xfId="26066" xr:uid="{41C3F83F-3D57-49D5-98DA-34798290B289}"/>
    <cellStyle name="Comma 2 2 13 2 3 2 3" xfId="26065" xr:uid="{FE6DFBEA-6FBD-430D-8068-3DDFCD069FF7}"/>
    <cellStyle name="Comma 2 2 13 2 3 3" xfId="2044" xr:uid="{C3E1789F-FF1F-4E59-91D9-8AF0D9FB1BE2}"/>
    <cellStyle name="Comma 2 2 13 2 3 3 2" xfId="26067" xr:uid="{E8D176CF-F6BC-482B-BEAC-D2849476596B}"/>
    <cellStyle name="Comma 2 2 13 2 3 4" xfId="26064" xr:uid="{7D87A7F5-684D-4076-82CF-E33F66D8BEB7}"/>
    <cellStyle name="Comma 2 2 13 2 4" xfId="2045" xr:uid="{CEFB9CE3-8289-4DC5-9408-608A900EBD85}"/>
    <cellStyle name="Comma 2 2 13 2 4 2" xfId="2046" xr:uid="{C0672C6F-F5FF-435E-8AEB-196176383315}"/>
    <cellStyle name="Comma 2 2 13 2 4 2 2" xfId="2047" xr:uid="{468B35D6-B9A6-428B-8D12-C3ACA5D6BB65}"/>
    <cellStyle name="Comma 2 2 13 2 4 2 2 2" xfId="26070" xr:uid="{4FB5B383-5819-4409-9A16-33EDF18B124A}"/>
    <cellStyle name="Comma 2 2 13 2 4 2 3" xfId="26069" xr:uid="{0FC4CB67-DAE5-4C87-BA08-6CB14C9CD862}"/>
    <cellStyle name="Comma 2 2 13 2 4 3" xfId="2048" xr:uid="{63B094CA-6FF5-4560-A04C-F9064B46FB98}"/>
    <cellStyle name="Comma 2 2 13 2 4 3 2" xfId="26071" xr:uid="{5D9D0F39-D8B2-4BA3-BBE2-072B5E3CC1A1}"/>
    <cellStyle name="Comma 2 2 13 2 4 4" xfId="26068" xr:uid="{B24673C4-6331-4966-BDA1-23EFDED55899}"/>
    <cellStyle name="Comma 2 2 13 2 5" xfId="2049" xr:uid="{27C80E18-EFAE-4326-8925-8F2AABF4A510}"/>
    <cellStyle name="Comma 2 2 13 2 5 2" xfId="2050" xr:uid="{8A122079-7AF9-4637-8B0B-D624CDA692B1}"/>
    <cellStyle name="Comma 2 2 13 2 5 2 2" xfId="26073" xr:uid="{7CC336FC-4675-44C4-AA0F-66D44A974AAF}"/>
    <cellStyle name="Comma 2 2 13 2 5 3" xfId="26072" xr:uid="{2705E99F-6258-4FDD-A076-658CFE192CD8}"/>
    <cellStyle name="Comma 2 2 13 2 6" xfId="2051" xr:uid="{537EC669-D95B-4A26-A0A0-1E423B212A58}"/>
    <cellStyle name="Comma 2 2 13 2 6 2" xfId="26074" xr:uid="{33676E5C-185F-44E0-8585-5BB576F8684F}"/>
    <cellStyle name="Comma 2 2 13 2 7" xfId="2052" xr:uid="{3A8E1EE7-1932-480C-AFD6-461B589826CE}"/>
    <cellStyle name="Comma 2 2 13 2 7 2" xfId="26075" xr:uid="{24B4C250-2C71-4D38-B47F-3CA246CDE17F}"/>
    <cellStyle name="Comma 2 2 13 2 8" xfId="26054" xr:uid="{E36A5DAB-CEC3-4062-98A9-D8BB98A57973}"/>
    <cellStyle name="Comma 2 2 13 3" xfId="2053" xr:uid="{2740018A-BCB8-476D-94EE-6FA5582DF4D2}"/>
    <cellStyle name="Comma 2 2 13 3 2" xfId="2054" xr:uid="{5C8251D9-51CC-46F9-BC01-B6445870BD3C}"/>
    <cellStyle name="Comma 2 2 13 3 2 2" xfId="2055" xr:uid="{8E3D2F19-CACF-46FD-8AB2-362E04F1560D}"/>
    <cellStyle name="Comma 2 2 13 3 2 2 2" xfId="2056" xr:uid="{EB5BD663-B29F-4AC8-9975-21BD021E45DC}"/>
    <cellStyle name="Comma 2 2 13 3 2 2 2 2" xfId="26079" xr:uid="{CCABD168-2E1A-4918-AFBF-9CDE87DD7A5A}"/>
    <cellStyle name="Comma 2 2 13 3 2 2 3" xfId="26078" xr:uid="{AB3361C2-1A19-4FD2-8204-324B6DE537AB}"/>
    <cellStyle name="Comma 2 2 13 3 2 3" xfId="2057" xr:uid="{AADC126E-4901-4B15-83F8-1ED2C0933AFA}"/>
    <cellStyle name="Comma 2 2 13 3 2 3 2" xfId="26080" xr:uid="{B56E74E8-D859-4251-9029-222868A76DF5}"/>
    <cellStyle name="Comma 2 2 13 3 2 4" xfId="26077" xr:uid="{83DE5D10-3283-40F7-BAF3-4A5CC3AEEA57}"/>
    <cellStyle name="Comma 2 2 13 3 3" xfId="2058" xr:uid="{94465873-7399-47EA-9FE0-EF02CA231DBD}"/>
    <cellStyle name="Comma 2 2 13 3 3 2" xfId="2059" xr:uid="{97B7B734-F07D-428C-BB23-71C84ADBD1A5}"/>
    <cellStyle name="Comma 2 2 13 3 3 2 2" xfId="26082" xr:uid="{230EDA24-66CB-4DF9-9305-F16C88BDEB65}"/>
    <cellStyle name="Comma 2 2 13 3 3 3" xfId="26081" xr:uid="{BC0B0014-84BF-42D6-B55E-CFA3B832CC02}"/>
    <cellStyle name="Comma 2 2 13 3 4" xfId="2060" xr:uid="{F48C4755-77F9-4D00-A91B-D2DC1EFC2F67}"/>
    <cellStyle name="Comma 2 2 13 3 4 2" xfId="26083" xr:uid="{3BD161B3-04C6-44DE-876B-ADD362270F51}"/>
    <cellStyle name="Comma 2 2 13 3 5" xfId="2061" xr:uid="{50DCF04D-328C-4882-A70A-2EE27A88B6CE}"/>
    <cellStyle name="Comma 2 2 13 3 5 2" xfId="26084" xr:uid="{1D1D9889-D304-40A3-B22B-577755457852}"/>
    <cellStyle name="Comma 2 2 13 3 6" xfId="26076" xr:uid="{480A9FB6-67D9-4265-91D6-C6F0F20DF85E}"/>
    <cellStyle name="Comma 2 2 13 4" xfId="2062" xr:uid="{3CE9FC59-8FD3-41CD-837D-74B0DB753070}"/>
    <cellStyle name="Comma 2 2 13 4 2" xfId="2063" xr:uid="{0BEC7CBD-2A72-4F11-8417-B8AD10E91FB1}"/>
    <cellStyle name="Comma 2 2 13 4 2 2" xfId="2064" xr:uid="{9283A9F9-0F3B-4B07-83F3-04C059BCE8A1}"/>
    <cellStyle name="Comma 2 2 13 4 2 2 2" xfId="26087" xr:uid="{A3811114-22F6-4979-9C56-C04A844FB9F1}"/>
    <cellStyle name="Comma 2 2 13 4 2 3" xfId="26086" xr:uid="{F3A5B2F4-2CB9-43E7-B48A-BE004EBFF267}"/>
    <cellStyle name="Comma 2 2 13 4 3" xfId="2065" xr:uid="{B6F94364-6C40-4431-8CED-AAC09DC913E1}"/>
    <cellStyle name="Comma 2 2 13 4 3 2" xfId="26088" xr:uid="{D43306D0-432F-485C-80F1-2B759CF0A1A0}"/>
    <cellStyle name="Comma 2 2 13 4 4" xfId="26085" xr:uid="{EC94B37B-28A3-483E-9483-FAF50569EA7E}"/>
    <cellStyle name="Comma 2 2 13 5" xfId="2066" xr:uid="{57051AEC-7C45-4F23-9AB3-0C810A3ADD91}"/>
    <cellStyle name="Comma 2 2 13 5 2" xfId="2067" xr:uid="{6AF9709A-4E1B-4097-B27C-1AC04D5633C1}"/>
    <cellStyle name="Comma 2 2 13 5 2 2" xfId="2068" xr:uid="{31265D6A-ACDC-4B65-BEE5-02D2704B7D4C}"/>
    <cellStyle name="Comma 2 2 13 5 2 2 2" xfId="26091" xr:uid="{5983DEC7-51FF-48E3-9A4B-F2302B57AE40}"/>
    <cellStyle name="Comma 2 2 13 5 2 3" xfId="26090" xr:uid="{B5C49154-BADE-4BF8-A1BC-07CF3C5563D2}"/>
    <cellStyle name="Comma 2 2 13 5 3" xfId="2069" xr:uid="{FB92C3AD-8C3F-43DE-9C8A-AF208B34F3B9}"/>
    <cellStyle name="Comma 2 2 13 5 3 2" xfId="26092" xr:uid="{AD15D91C-7069-4D38-871F-078FA4137850}"/>
    <cellStyle name="Comma 2 2 13 5 4" xfId="26089" xr:uid="{37672457-4A7A-406E-A84F-6033B4EAE7CD}"/>
    <cellStyle name="Comma 2 2 13 6" xfId="2070" xr:uid="{F394B633-7BCA-4FBD-943A-AF1FF3B9D4E3}"/>
    <cellStyle name="Comma 2 2 13 6 2" xfId="2071" xr:uid="{F0B7DE03-E828-4E15-80EC-717453908681}"/>
    <cellStyle name="Comma 2 2 13 6 2 2" xfId="26094" xr:uid="{4F9B891A-FCB0-4B2B-BD70-43BE7C74CE7C}"/>
    <cellStyle name="Comma 2 2 13 6 3" xfId="26093" xr:uid="{456440BD-FA6B-4A80-9728-12F852A7A07A}"/>
    <cellStyle name="Comma 2 2 13 7" xfId="2072" xr:uid="{EBE206AC-A396-43CC-B09D-C133951C1A4B}"/>
    <cellStyle name="Comma 2 2 13 7 2" xfId="26095" xr:uid="{F6DAF00C-5F2B-42A8-92A5-D7BDD0CC1C6D}"/>
    <cellStyle name="Comma 2 2 13 8" xfId="2073" xr:uid="{40934FA2-1AFD-4B89-B958-D83719B75A9A}"/>
    <cellStyle name="Comma 2 2 13 8 2" xfId="26096" xr:uid="{3A6224AF-D8DF-42E0-821C-14CBF3642FF9}"/>
    <cellStyle name="Comma 2 2 13 9" xfId="26053" xr:uid="{7E00B8CB-41B5-418F-87BF-79C689C3C988}"/>
    <cellStyle name="Comma 2 2 14" xfId="45" xr:uid="{00000000-0005-0000-0000-00002C000000}"/>
    <cellStyle name="Comma 2 2 14 10" xfId="2074" xr:uid="{CDDA1704-635D-48F8-8E7C-BE8FA8CFF969}"/>
    <cellStyle name="Comma 2 2 14 2" xfId="2075" xr:uid="{AAB66BB5-EA82-450B-9CC5-B42FB4691CC5}"/>
    <cellStyle name="Comma 2 2 14 2 2" xfId="2076" xr:uid="{2BFA7200-11C3-49BA-9119-51C05D0D7BE8}"/>
    <cellStyle name="Comma 2 2 14 2 2 2" xfId="2077" xr:uid="{185CE97E-FB3E-4D0A-8E6A-8D73F1ACBE36}"/>
    <cellStyle name="Comma 2 2 14 2 2 2 2" xfId="2078" xr:uid="{E14BD078-972D-469B-ADEE-9AC6E6148D94}"/>
    <cellStyle name="Comma 2 2 14 2 2 2 2 2" xfId="2079" xr:uid="{A2C7E3D6-00B7-4870-9BF9-A85827EFC46C}"/>
    <cellStyle name="Comma 2 2 14 2 2 2 2 2 2" xfId="26102" xr:uid="{0BF4B171-8F91-427C-B98E-DE9456384B19}"/>
    <cellStyle name="Comma 2 2 14 2 2 2 2 3" xfId="26101" xr:uid="{FDFE9388-0B21-4481-A9BF-DF0CB0C5386F}"/>
    <cellStyle name="Comma 2 2 14 2 2 2 3" xfId="2080" xr:uid="{2E8A6527-1A44-497B-B867-FB155CB8ADB9}"/>
    <cellStyle name="Comma 2 2 14 2 2 2 3 2" xfId="26103" xr:uid="{D3DAE242-FB74-4310-B8AA-E6937F913B17}"/>
    <cellStyle name="Comma 2 2 14 2 2 2 4" xfId="26100" xr:uid="{6A792278-8BE1-4335-9CD7-D21A6F411916}"/>
    <cellStyle name="Comma 2 2 14 2 2 3" xfId="2081" xr:uid="{5051AB1E-0BCD-4FF1-858B-D2BC4D70B500}"/>
    <cellStyle name="Comma 2 2 14 2 2 3 2" xfId="2082" xr:uid="{CC342701-D4BB-4A6B-B042-66ADC3BCDD20}"/>
    <cellStyle name="Comma 2 2 14 2 2 3 2 2" xfId="26105" xr:uid="{2226DD7E-53D1-4D26-9CE9-2C77024B389A}"/>
    <cellStyle name="Comma 2 2 14 2 2 3 3" xfId="26104" xr:uid="{7FF66E55-5B9A-47CD-ACCB-83CAB76D9AE0}"/>
    <cellStyle name="Comma 2 2 14 2 2 4" xfId="2083" xr:uid="{2FBD881E-B039-4722-8A2E-3174CD50F69E}"/>
    <cellStyle name="Comma 2 2 14 2 2 4 2" xfId="26106" xr:uid="{65FF6932-0D72-4A6B-B28A-142725DCC6B9}"/>
    <cellStyle name="Comma 2 2 14 2 2 5" xfId="2084" xr:uid="{CAB7FDEA-5ABE-411E-A05A-93545DF1043D}"/>
    <cellStyle name="Comma 2 2 14 2 2 5 2" xfId="26107" xr:uid="{3261A051-F193-4340-8851-9C23C9413911}"/>
    <cellStyle name="Comma 2 2 14 2 2 6" xfId="26099" xr:uid="{6E28F76C-A35E-4472-99FE-E9BFD498125E}"/>
    <cellStyle name="Comma 2 2 14 2 3" xfId="2085" xr:uid="{D5EEAA37-4302-4B37-81D2-AECD3A418413}"/>
    <cellStyle name="Comma 2 2 14 2 3 2" xfId="2086" xr:uid="{CD1FFE89-FCCC-4677-A4FD-7F994E2B00F3}"/>
    <cellStyle name="Comma 2 2 14 2 3 2 2" xfId="2087" xr:uid="{0BB29D83-28C2-47B6-8E19-BB0012548F26}"/>
    <cellStyle name="Comma 2 2 14 2 3 2 2 2" xfId="26110" xr:uid="{0ABF6F4B-4D90-4BFD-9229-B7C6FCBBDEBE}"/>
    <cellStyle name="Comma 2 2 14 2 3 2 3" xfId="26109" xr:uid="{09CE1D9E-BD29-4C3B-8A5D-7E176DE51628}"/>
    <cellStyle name="Comma 2 2 14 2 3 3" xfId="2088" xr:uid="{B7F2259C-1CEE-4512-BE13-550910776521}"/>
    <cellStyle name="Comma 2 2 14 2 3 3 2" xfId="26111" xr:uid="{07707F6C-2DE3-4F46-9ABB-496C08854BDC}"/>
    <cellStyle name="Comma 2 2 14 2 3 4" xfId="26108" xr:uid="{81043A52-3AD7-484E-A1C3-EEA2BD3CA5CC}"/>
    <cellStyle name="Comma 2 2 14 2 4" xfId="2089" xr:uid="{3B2A9395-5FCD-4059-B96A-5785BBD7EB37}"/>
    <cellStyle name="Comma 2 2 14 2 4 2" xfId="2090" xr:uid="{B0D80888-83A3-4B83-84B5-620AD9E148A8}"/>
    <cellStyle name="Comma 2 2 14 2 4 2 2" xfId="2091" xr:uid="{82E455BE-CA6B-44A0-AFB0-DA64F3A30881}"/>
    <cellStyle name="Comma 2 2 14 2 4 2 2 2" xfId="26114" xr:uid="{EC76DA30-41A1-46C0-ADAD-5E22D85B5416}"/>
    <cellStyle name="Comma 2 2 14 2 4 2 3" xfId="26113" xr:uid="{D393BD25-FA59-4855-9F89-C35D9A456E2F}"/>
    <cellStyle name="Comma 2 2 14 2 4 3" xfId="2092" xr:uid="{F08F7399-84ED-4088-8118-44580E75F031}"/>
    <cellStyle name="Comma 2 2 14 2 4 3 2" xfId="26115" xr:uid="{362EBA01-EA60-48EC-8B2D-3112FD306225}"/>
    <cellStyle name="Comma 2 2 14 2 4 4" xfId="26112" xr:uid="{EC3EA969-EFE5-44CA-8C69-ADA2BC407253}"/>
    <cellStyle name="Comma 2 2 14 2 5" xfId="2093" xr:uid="{9BE63E98-3A3C-4C2A-83FC-A597A1779A5E}"/>
    <cellStyle name="Comma 2 2 14 2 5 2" xfId="2094" xr:uid="{2C4DBEED-516C-457A-A71D-B16CAECFAB17}"/>
    <cellStyle name="Comma 2 2 14 2 5 2 2" xfId="26117" xr:uid="{9BB388DA-5E47-4409-B203-1304AD857112}"/>
    <cellStyle name="Comma 2 2 14 2 5 3" xfId="26116" xr:uid="{41005735-F16A-4B30-8BC0-3FCAF90F0C33}"/>
    <cellStyle name="Comma 2 2 14 2 6" xfId="2095" xr:uid="{44AE09EC-AFBC-4208-9F4C-517C54A6C566}"/>
    <cellStyle name="Comma 2 2 14 2 6 2" xfId="26118" xr:uid="{491F79A0-28EE-4E13-BC28-510739EC660E}"/>
    <cellStyle name="Comma 2 2 14 2 7" xfId="2096" xr:uid="{75E79FB5-CDBE-4914-A151-8805F721AE1D}"/>
    <cellStyle name="Comma 2 2 14 2 7 2" xfId="26119" xr:uid="{2E55F10D-C62C-4FC6-B380-F54740EF8181}"/>
    <cellStyle name="Comma 2 2 14 2 8" xfId="26098" xr:uid="{B7F26BDD-8B25-41FF-846C-FD0A2CB1D403}"/>
    <cellStyle name="Comma 2 2 14 3" xfId="2097" xr:uid="{36763180-0CD8-4316-83FC-4EA2F40779FA}"/>
    <cellStyle name="Comma 2 2 14 3 2" xfId="2098" xr:uid="{2ECFD321-1D55-4284-B48B-03D7C01D0361}"/>
    <cellStyle name="Comma 2 2 14 3 2 2" xfId="2099" xr:uid="{74CF9EB8-D1D5-4362-A2DB-DD2E20A76372}"/>
    <cellStyle name="Comma 2 2 14 3 2 2 2" xfId="2100" xr:uid="{1E0A5650-C7E9-4483-B1A6-3394745AD46E}"/>
    <cellStyle name="Comma 2 2 14 3 2 2 2 2" xfId="26123" xr:uid="{C3871D59-C266-4973-9B17-4AC6562E730A}"/>
    <cellStyle name="Comma 2 2 14 3 2 2 3" xfId="26122" xr:uid="{63656CF5-7880-46AD-9E33-170687736AF2}"/>
    <cellStyle name="Comma 2 2 14 3 2 3" xfId="2101" xr:uid="{1920F33F-2F3B-4792-B72D-2DDEAAF92226}"/>
    <cellStyle name="Comma 2 2 14 3 2 3 2" xfId="26124" xr:uid="{F8E21D8A-F554-469C-9DD2-C8E7F32353A4}"/>
    <cellStyle name="Comma 2 2 14 3 2 4" xfId="26121" xr:uid="{7FF2514D-E0F5-4670-8E2B-93F58E3E1145}"/>
    <cellStyle name="Comma 2 2 14 3 3" xfId="2102" xr:uid="{425E00AA-41CF-49CF-8516-6BE4A94C8211}"/>
    <cellStyle name="Comma 2 2 14 3 3 2" xfId="2103" xr:uid="{2CA2118E-7283-4FC9-A878-E07A0B6B4B56}"/>
    <cellStyle name="Comma 2 2 14 3 3 2 2" xfId="26126" xr:uid="{9E1F76D3-8132-49BA-8516-7A866B0FC1DF}"/>
    <cellStyle name="Comma 2 2 14 3 3 3" xfId="26125" xr:uid="{EC8830EC-4E00-43E8-BDED-7D588308AC30}"/>
    <cellStyle name="Comma 2 2 14 3 4" xfId="2104" xr:uid="{96363C17-86F1-42C4-8712-214F07E8C586}"/>
    <cellStyle name="Comma 2 2 14 3 4 2" xfId="26127" xr:uid="{DEAEB6B3-14F2-4363-A8A5-1C09B94BBAEB}"/>
    <cellStyle name="Comma 2 2 14 3 5" xfId="2105" xr:uid="{11886906-BB9E-4457-B860-1D99659141DA}"/>
    <cellStyle name="Comma 2 2 14 3 5 2" xfId="26128" xr:uid="{601CC797-84A9-4495-B84D-5DDC23C08D3A}"/>
    <cellStyle name="Comma 2 2 14 3 6" xfId="26120" xr:uid="{37245961-CF9E-41FC-B0CD-2ED53A6C3BF6}"/>
    <cellStyle name="Comma 2 2 14 4" xfId="2106" xr:uid="{20A9E2BC-6103-4604-BB68-F71961451772}"/>
    <cellStyle name="Comma 2 2 14 4 2" xfId="2107" xr:uid="{89D14D17-AF8B-44D2-95C7-0BFAA47BA6DC}"/>
    <cellStyle name="Comma 2 2 14 4 2 2" xfId="2108" xr:uid="{5B9355F6-362E-40BF-864C-3241DCE659EE}"/>
    <cellStyle name="Comma 2 2 14 4 2 2 2" xfId="26131" xr:uid="{70143D9A-0803-44DC-A08B-6FC8D9D9E2D6}"/>
    <cellStyle name="Comma 2 2 14 4 2 3" xfId="26130" xr:uid="{2631E95D-96E2-4B79-ADC2-9AC6D6521980}"/>
    <cellStyle name="Comma 2 2 14 4 3" xfId="2109" xr:uid="{A921C253-BDF6-4F0D-A54B-E814E299358E}"/>
    <cellStyle name="Comma 2 2 14 4 3 2" xfId="26132" xr:uid="{FD1BB16D-3055-4BDB-959D-86451DFD307B}"/>
    <cellStyle name="Comma 2 2 14 4 4" xfId="26129" xr:uid="{B669814B-3BC9-497D-A375-92684F6B043E}"/>
    <cellStyle name="Comma 2 2 14 5" xfId="2110" xr:uid="{FE9C472C-6807-496D-9AF8-5BA7CFEF5484}"/>
    <cellStyle name="Comma 2 2 14 5 2" xfId="2111" xr:uid="{DD5ABB1F-9017-427F-841F-5B5CDBC317D4}"/>
    <cellStyle name="Comma 2 2 14 5 2 2" xfId="2112" xr:uid="{DBF4A8FE-DC38-4EDB-9502-6D600930AE29}"/>
    <cellStyle name="Comma 2 2 14 5 2 2 2" xfId="26135" xr:uid="{A3EE8F27-080E-439E-B867-330611B358F3}"/>
    <cellStyle name="Comma 2 2 14 5 2 3" xfId="26134" xr:uid="{E31D4F6E-39BC-4BAD-9F85-0D483CA27493}"/>
    <cellStyle name="Comma 2 2 14 5 3" xfId="2113" xr:uid="{70E69E07-7B7F-459C-A688-B8664313DB14}"/>
    <cellStyle name="Comma 2 2 14 5 3 2" xfId="26136" xr:uid="{2A53F9AB-4DDD-489F-9169-70FC77AEBB13}"/>
    <cellStyle name="Comma 2 2 14 5 4" xfId="26133" xr:uid="{9489F8A1-C490-4A11-83EA-56F2C8C3B67E}"/>
    <cellStyle name="Comma 2 2 14 6" xfId="2114" xr:uid="{C085C272-046D-4F30-8F18-73B192D86416}"/>
    <cellStyle name="Comma 2 2 14 6 2" xfId="2115" xr:uid="{7DF68F98-FA65-4828-B187-786D18B0A926}"/>
    <cellStyle name="Comma 2 2 14 6 2 2" xfId="26138" xr:uid="{C13701A6-3F5E-47DA-BC3F-21299E4A110A}"/>
    <cellStyle name="Comma 2 2 14 6 3" xfId="26137" xr:uid="{DDD7F564-1311-4904-91C7-ACBEECABABE3}"/>
    <cellStyle name="Comma 2 2 14 7" xfId="2116" xr:uid="{796BB8B7-E645-4214-BB1D-1C719DED2628}"/>
    <cellStyle name="Comma 2 2 14 7 2" xfId="26139" xr:uid="{D778AF4A-8F6F-4FCC-ADBD-F3EA047B358D}"/>
    <cellStyle name="Comma 2 2 14 8" xfId="2117" xr:uid="{55A0CDA0-DA33-4D2E-BB4D-78E3EE4883E4}"/>
    <cellStyle name="Comma 2 2 14 8 2" xfId="26140" xr:uid="{6381AD50-FB80-4751-920B-D767FBDD7CED}"/>
    <cellStyle name="Comma 2 2 14 9" xfId="26097" xr:uid="{A7BA7ED9-2E23-44CE-BF7F-207C2748204F}"/>
    <cellStyle name="Comma 2 2 15" xfId="46" xr:uid="{00000000-0005-0000-0000-00002D000000}"/>
    <cellStyle name="Comma 2 2 15 10" xfId="2118" xr:uid="{4E5B58C1-67AD-4209-B04F-9F921A5F9673}"/>
    <cellStyle name="Comma 2 2 15 2" xfId="2119" xr:uid="{1B9FE186-8E11-46EE-8D39-125950800DA3}"/>
    <cellStyle name="Comma 2 2 15 2 2" xfId="2120" xr:uid="{178ED639-D94C-4044-9DCD-E6EBFE77CF43}"/>
    <cellStyle name="Comma 2 2 15 2 2 2" xfId="2121" xr:uid="{68307426-4565-4EE0-BC87-01504E1EE915}"/>
    <cellStyle name="Comma 2 2 15 2 2 2 2" xfId="2122" xr:uid="{866D2FEE-505A-4F2D-B16B-FBE04F3523D4}"/>
    <cellStyle name="Comma 2 2 15 2 2 2 2 2" xfId="2123" xr:uid="{166FB547-A7E0-4BDF-9B46-7AB998D83971}"/>
    <cellStyle name="Comma 2 2 15 2 2 2 2 2 2" xfId="26146" xr:uid="{5DEC1802-1E3D-4A55-93F4-C95622BD9BBF}"/>
    <cellStyle name="Comma 2 2 15 2 2 2 2 3" xfId="26145" xr:uid="{F66944A2-33FA-41AD-B302-FAD26052172C}"/>
    <cellStyle name="Comma 2 2 15 2 2 2 3" xfId="2124" xr:uid="{316C160B-E7D9-4F7F-8A10-7FAA398ADEB5}"/>
    <cellStyle name="Comma 2 2 15 2 2 2 3 2" xfId="26147" xr:uid="{99565BA3-4BDB-420A-9850-91188F0E1116}"/>
    <cellStyle name="Comma 2 2 15 2 2 2 4" xfId="26144" xr:uid="{D9B93C77-D4AF-437A-A1B3-30DE630206AE}"/>
    <cellStyle name="Comma 2 2 15 2 2 3" xfId="2125" xr:uid="{A8895858-7519-4D58-94B9-027F902B37E2}"/>
    <cellStyle name="Comma 2 2 15 2 2 3 2" xfId="2126" xr:uid="{35F5A405-4648-44A7-AFA2-403B80EAEB9C}"/>
    <cellStyle name="Comma 2 2 15 2 2 3 2 2" xfId="26149" xr:uid="{55E5A13E-FF53-488D-A76E-A907A5A6DE64}"/>
    <cellStyle name="Comma 2 2 15 2 2 3 3" xfId="26148" xr:uid="{D25CE394-B055-4ED1-BB8C-04CF91530174}"/>
    <cellStyle name="Comma 2 2 15 2 2 4" xfId="2127" xr:uid="{FD913592-3F3E-4A77-B9BD-94E3982BD093}"/>
    <cellStyle name="Comma 2 2 15 2 2 4 2" xfId="26150" xr:uid="{18892473-ABF9-4199-8168-DB61D5909873}"/>
    <cellStyle name="Comma 2 2 15 2 2 5" xfId="2128" xr:uid="{B5C060A9-2ABE-4488-9012-7417FAE1C919}"/>
    <cellStyle name="Comma 2 2 15 2 2 5 2" xfId="26151" xr:uid="{42D78C81-36FA-48FE-965D-82F9B703FDC1}"/>
    <cellStyle name="Comma 2 2 15 2 2 6" xfId="26143" xr:uid="{72A15590-03C6-437B-A9E6-945D1AC60ADE}"/>
    <cellStyle name="Comma 2 2 15 2 3" xfId="2129" xr:uid="{2611D5A1-1A86-4809-9B9C-24EC125762D0}"/>
    <cellStyle name="Comma 2 2 15 2 3 2" xfId="2130" xr:uid="{E4704BB7-CA23-42E9-A26A-2987FA191828}"/>
    <cellStyle name="Comma 2 2 15 2 3 2 2" xfId="2131" xr:uid="{BC55DBF6-043E-491A-9E39-572A2AB86634}"/>
    <cellStyle name="Comma 2 2 15 2 3 2 2 2" xfId="26154" xr:uid="{71E675E9-0B6B-4748-B828-51D52E09D34B}"/>
    <cellStyle name="Comma 2 2 15 2 3 2 3" xfId="26153" xr:uid="{84B4185C-2C25-40F2-8E7C-281B809B88BF}"/>
    <cellStyle name="Comma 2 2 15 2 3 3" xfId="2132" xr:uid="{0406F366-ECFC-42F3-B186-CACCA872FA2D}"/>
    <cellStyle name="Comma 2 2 15 2 3 3 2" xfId="26155" xr:uid="{3BEEE469-8610-4D2F-BE48-EF331BCC9102}"/>
    <cellStyle name="Comma 2 2 15 2 3 4" xfId="26152" xr:uid="{CBC36963-F269-4D8E-8CA9-F5C01682B264}"/>
    <cellStyle name="Comma 2 2 15 2 4" xfId="2133" xr:uid="{09699A19-9093-4EB1-81CA-3800964C8114}"/>
    <cellStyle name="Comma 2 2 15 2 4 2" xfId="2134" xr:uid="{70F30D16-28F9-44F2-8980-58B7D39FB6EC}"/>
    <cellStyle name="Comma 2 2 15 2 4 2 2" xfId="2135" xr:uid="{52E72D97-1399-4717-B52B-D79345ED9B1D}"/>
    <cellStyle name="Comma 2 2 15 2 4 2 2 2" xfId="26158" xr:uid="{0F659E8C-26BE-45E4-97DB-A7D962CD20DA}"/>
    <cellStyle name="Comma 2 2 15 2 4 2 3" xfId="26157" xr:uid="{C849F4E9-3C1C-45D1-B623-F9DBB0DA5AF6}"/>
    <cellStyle name="Comma 2 2 15 2 4 3" xfId="2136" xr:uid="{A3665E80-27FC-4C68-A4FA-AE182C80063E}"/>
    <cellStyle name="Comma 2 2 15 2 4 3 2" xfId="26159" xr:uid="{EB2D25AC-5416-4931-BDBF-85A5DB6F86CC}"/>
    <cellStyle name="Comma 2 2 15 2 4 4" xfId="26156" xr:uid="{659D4D74-F4CB-40B9-A475-389208AFE3B8}"/>
    <cellStyle name="Comma 2 2 15 2 5" xfId="2137" xr:uid="{A5CF3AF0-6E2C-488A-9403-8E7F2752F39D}"/>
    <cellStyle name="Comma 2 2 15 2 5 2" xfId="2138" xr:uid="{6AD16C1A-006C-43BB-A21D-CC7E9A675A74}"/>
    <cellStyle name="Comma 2 2 15 2 5 2 2" xfId="26161" xr:uid="{8F55E6BD-4442-4E3D-9A35-7C8AA897CEED}"/>
    <cellStyle name="Comma 2 2 15 2 5 3" xfId="26160" xr:uid="{3D95CCDC-1990-4C74-8722-A6DEAB7E2E0F}"/>
    <cellStyle name="Comma 2 2 15 2 6" xfId="2139" xr:uid="{BD2FFA24-CCFB-45FD-8DE5-8845CCED00C4}"/>
    <cellStyle name="Comma 2 2 15 2 6 2" xfId="26162" xr:uid="{5415F800-612F-48A6-8AE5-B1ED7150BF2B}"/>
    <cellStyle name="Comma 2 2 15 2 7" xfId="2140" xr:uid="{01D306B9-D215-4726-91C2-D2EA62E02E1B}"/>
    <cellStyle name="Comma 2 2 15 2 7 2" xfId="26163" xr:uid="{822FF22B-8CD4-4512-92BD-8163423FD45B}"/>
    <cellStyle name="Comma 2 2 15 2 8" xfId="26142" xr:uid="{5E345002-9545-4DF8-89E4-58017B66CAA5}"/>
    <cellStyle name="Comma 2 2 15 3" xfId="2141" xr:uid="{D18E9A21-CEAD-4500-8210-ED357012F2F6}"/>
    <cellStyle name="Comma 2 2 15 3 2" xfId="2142" xr:uid="{3361CF51-7ADE-47BC-8A9E-B693E5F202E7}"/>
    <cellStyle name="Comma 2 2 15 3 2 2" xfId="2143" xr:uid="{B9A2F8C9-2D01-404C-ADED-3ABC7AA3E203}"/>
    <cellStyle name="Comma 2 2 15 3 2 2 2" xfId="2144" xr:uid="{A6AD9444-0C3D-46E9-9A95-6823263284D4}"/>
    <cellStyle name="Comma 2 2 15 3 2 2 2 2" xfId="26167" xr:uid="{241E0CC4-E382-4325-B04C-097A7BED3F30}"/>
    <cellStyle name="Comma 2 2 15 3 2 2 3" xfId="26166" xr:uid="{D786997B-5316-425A-AD7C-16DB7C7D8DDC}"/>
    <cellStyle name="Comma 2 2 15 3 2 3" xfId="2145" xr:uid="{18D6B1F2-1218-4C4A-9E90-A4E1746B73F9}"/>
    <cellStyle name="Comma 2 2 15 3 2 3 2" xfId="26168" xr:uid="{2E218B17-8978-4909-9667-B1BB20CE5006}"/>
    <cellStyle name="Comma 2 2 15 3 2 4" xfId="26165" xr:uid="{82F77179-FA98-4488-889E-BD2C6951ED7D}"/>
    <cellStyle name="Comma 2 2 15 3 3" xfId="2146" xr:uid="{34D1F8AF-ABC9-4466-AA37-9F5761DF4E31}"/>
    <cellStyle name="Comma 2 2 15 3 3 2" xfId="2147" xr:uid="{90E18CFA-39BE-47A2-966C-98EA8D24E64E}"/>
    <cellStyle name="Comma 2 2 15 3 3 2 2" xfId="26170" xr:uid="{CF2FDFD3-76D1-4BEC-AE2F-E981AF1B6CD2}"/>
    <cellStyle name="Comma 2 2 15 3 3 3" xfId="26169" xr:uid="{233A48FE-34A7-47C6-8D48-B10DD1F99D6B}"/>
    <cellStyle name="Comma 2 2 15 3 4" xfId="2148" xr:uid="{8C5B3F17-0795-4C6B-8E3B-4162C440F0F5}"/>
    <cellStyle name="Comma 2 2 15 3 4 2" xfId="26171" xr:uid="{DFC1C223-0257-4EC3-9F1B-6B9A66418B86}"/>
    <cellStyle name="Comma 2 2 15 3 5" xfId="2149" xr:uid="{CEAA1F16-FACB-4F09-B7E9-F542A9BBC403}"/>
    <cellStyle name="Comma 2 2 15 3 5 2" xfId="26172" xr:uid="{FBB768D6-7333-4376-AAAB-77458328894A}"/>
    <cellStyle name="Comma 2 2 15 3 6" xfId="26164" xr:uid="{F228FAB7-8830-407A-8050-0076FC2551C4}"/>
    <cellStyle name="Comma 2 2 15 4" xfId="2150" xr:uid="{9F654529-A415-4D0E-9CBF-3A0499D26E40}"/>
    <cellStyle name="Comma 2 2 15 4 2" xfId="2151" xr:uid="{A0D1F9E1-747C-4F6D-92BF-3154C24FF3D1}"/>
    <cellStyle name="Comma 2 2 15 4 2 2" xfId="2152" xr:uid="{02A47484-966D-4891-AE5F-71C5D9D253C1}"/>
    <cellStyle name="Comma 2 2 15 4 2 2 2" xfId="26175" xr:uid="{77F80323-D723-4C95-9437-476ADE126D2E}"/>
    <cellStyle name="Comma 2 2 15 4 2 3" xfId="26174" xr:uid="{BFE2109A-28A0-4F4D-9926-1F97B6135A8D}"/>
    <cellStyle name="Comma 2 2 15 4 3" xfId="2153" xr:uid="{17E599EA-4326-4205-A9CF-7996FC7AFBBD}"/>
    <cellStyle name="Comma 2 2 15 4 3 2" xfId="26176" xr:uid="{9E7E46E0-8139-453B-ABBE-6BD7F60F4B65}"/>
    <cellStyle name="Comma 2 2 15 4 4" xfId="26173" xr:uid="{64626FE7-FAF8-4936-B7BC-468F839DBE87}"/>
    <cellStyle name="Comma 2 2 15 5" xfId="2154" xr:uid="{ACE35329-D5AE-4C34-9E7E-BE88A52A2006}"/>
    <cellStyle name="Comma 2 2 15 5 2" xfId="2155" xr:uid="{ABE159E4-95B7-4903-BFF0-9CDF2853824B}"/>
    <cellStyle name="Comma 2 2 15 5 2 2" xfId="2156" xr:uid="{531726AF-AF09-4657-BAC6-EC6AF9ED52BC}"/>
    <cellStyle name="Comma 2 2 15 5 2 2 2" xfId="26179" xr:uid="{07AAAB7C-C7F9-4E65-84A5-1344728460C8}"/>
    <cellStyle name="Comma 2 2 15 5 2 3" xfId="26178" xr:uid="{C0EA9C3B-0767-41D8-B08F-8CFF8258AF38}"/>
    <cellStyle name="Comma 2 2 15 5 3" xfId="2157" xr:uid="{610731B4-A30F-4ABC-A366-1ABAF57975B7}"/>
    <cellStyle name="Comma 2 2 15 5 3 2" xfId="26180" xr:uid="{CD58CC28-5E3B-4AB6-802B-7CF69EA5DE9E}"/>
    <cellStyle name="Comma 2 2 15 5 4" xfId="26177" xr:uid="{CA071676-8B27-44CF-9218-C954C524497D}"/>
    <cellStyle name="Comma 2 2 15 6" xfId="2158" xr:uid="{78E2953F-4659-4F7A-B5D1-856651E63D97}"/>
    <cellStyle name="Comma 2 2 15 6 2" xfId="2159" xr:uid="{C0C376A0-4339-43E9-9FCB-67BD947A37BB}"/>
    <cellStyle name="Comma 2 2 15 6 2 2" xfId="26182" xr:uid="{927DF8A8-00C8-4BAB-B2F8-747675F05D00}"/>
    <cellStyle name="Comma 2 2 15 6 3" xfId="26181" xr:uid="{7BECB223-C527-4E01-8FEA-D87781AB14F7}"/>
    <cellStyle name="Comma 2 2 15 7" xfId="2160" xr:uid="{1E93B344-03AC-4120-8B72-C70450BCB743}"/>
    <cellStyle name="Comma 2 2 15 7 2" xfId="26183" xr:uid="{7BFBC117-3D0F-4C60-946F-B8BD108F202B}"/>
    <cellStyle name="Comma 2 2 15 8" xfId="2161" xr:uid="{531AC5A4-2D2A-4DC1-A37F-E223D2E59D80}"/>
    <cellStyle name="Comma 2 2 15 8 2" xfId="26184" xr:uid="{F1F5F238-B10B-41D8-AD10-F66F4F6F9382}"/>
    <cellStyle name="Comma 2 2 15 9" xfId="26141" xr:uid="{EC885307-63FC-42F5-8B8A-065CBA0E0892}"/>
    <cellStyle name="Comma 2 2 16" xfId="47" xr:uid="{00000000-0005-0000-0000-00002E000000}"/>
    <cellStyle name="Comma 2 2 16 10" xfId="2162" xr:uid="{B0C16595-828E-4A95-A49A-6506F7B44EBA}"/>
    <cellStyle name="Comma 2 2 16 2" xfId="2163" xr:uid="{D46426B9-3287-4A75-A1BE-5EEE8B1196FF}"/>
    <cellStyle name="Comma 2 2 16 2 2" xfId="2164" xr:uid="{A65D73FB-3CAA-418D-B0A5-414EF84666E2}"/>
    <cellStyle name="Comma 2 2 16 2 2 2" xfId="2165" xr:uid="{9A5BDFD7-51FD-4E0C-8DBB-384186FBCEBC}"/>
    <cellStyle name="Comma 2 2 16 2 2 2 2" xfId="2166" xr:uid="{BAA461F1-07C4-4BDD-BFF6-3C86315E344C}"/>
    <cellStyle name="Comma 2 2 16 2 2 2 2 2" xfId="2167" xr:uid="{2E3EA7A3-85A4-4CF1-A917-596BD16CBBE1}"/>
    <cellStyle name="Comma 2 2 16 2 2 2 2 2 2" xfId="26190" xr:uid="{D4CC4B66-71CD-4A4D-AB4F-482CF6208D3E}"/>
    <cellStyle name="Comma 2 2 16 2 2 2 2 3" xfId="26189" xr:uid="{49191E21-A081-49E8-AD88-F160C92E015A}"/>
    <cellStyle name="Comma 2 2 16 2 2 2 3" xfId="2168" xr:uid="{B3D8828A-9EFA-4C4E-9C87-FE466B1A8EC7}"/>
    <cellStyle name="Comma 2 2 16 2 2 2 3 2" xfId="26191" xr:uid="{B007D936-0D89-4E86-9174-A70E4F518B25}"/>
    <cellStyle name="Comma 2 2 16 2 2 2 4" xfId="26188" xr:uid="{FF604E46-7232-43F1-AE87-079E6753E148}"/>
    <cellStyle name="Comma 2 2 16 2 2 3" xfId="2169" xr:uid="{9A87A7A7-47A3-4B02-A25C-46840A730CE6}"/>
    <cellStyle name="Comma 2 2 16 2 2 3 2" xfId="2170" xr:uid="{96A0B093-C084-4F14-A9E2-850613D5F772}"/>
    <cellStyle name="Comma 2 2 16 2 2 3 2 2" xfId="26193" xr:uid="{E5B773E4-7F51-42B2-87CD-A84F8BFF15C3}"/>
    <cellStyle name="Comma 2 2 16 2 2 3 3" xfId="26192" xr:uid="{FF5676C7-F78D-492D-9CA5-1CDDE3D97D82}"/>
    <cellStyle name="Comma 2 2 16 2 2 4" xfId="2171" xr:uid="{8E7A0BDA-9506-4117-8069-239896835252}"/>
    <cellStyle name="Comma 2 2 16 2 2 4 2" xfId="26194" xr:uid="{768B60FC-AD0E-4FD0-968D-EC63680BA344}"/>
    <cellStyle name="Comma 2 2 16 2 2 5" xfId="2172" xr:uid="{9BF03DF7-0AE1-4746-8AB3-A1FC9C98F496}"/>
    <cellStyle name="Comma 2 2 16 2 2 5 2" xfId="26195" xr:uid="{E423A359-6F05-408B-A881-EAA30B7BF1C4}"/>
    <cellStyle name="Comma 2 2 16 2 2 6" xfId="26187" xr:uid="{C58CE623-A8F6-41A3-B41E-8AF951D77A58}"/>
    <cellStyle name="Comma 2 2 16 2 3" xfId="2173" xr:uid="{A6B1F04F-2779-4D27-8F23-ECBDD1848B90}"/>
    <cellStyle name="Comma 2 2 16 2 3 2" xfId="2174" xr:uid="{2966420D-67DA-4E46-A3C1-98C05D72AFAF}"/>
    <cellStyle name="Comma 2 2 16 2 3 2 2" xfId="2175" xr:uid="{CCF35A5D-BC83-4ACE-A507-0301D382230E}"/>
    <cellStyle name="Comma 2 2 16 2 3 2 2 2" xfId="26198" xr:uid="{24A21FDB-852E-49BA-996C-668AEAE20A41}"/>
    <cellStyle name="Comma 2 2 16 2 3 2 3" xfId="26197" xr:uid="{B84DEA2D-837F-4A98-AE45-F350D5E0870A}"/>
    <cellStyle name="Comma 2 2 16 2 3 3" xfId="2176" xr:uid="{8635F27F-DCC7-434A-AD84-8492E9989EE3}"/>
    <cellStyle name="Comma 2 2 16 2 3 3 2" xfId="26199" xr:uid="{44813DC4-26C4-46EF-BEFB-F0A8B4849B68}"/>
    <cellStyle name="Comma 2 2 16 2 3 4" xfId="26196" xr:uid="{560270C1-ED95-4AFC-AE26-907D5E8E303F}"/>
    <cellStyle name="Comma 2 2 16 2 4" xfId="2177" xr:uid="{C07F9391-440C-4202-BFB5-4F7844408E5D}"/>
    <cellStyle name="Comma 2 2 16 2 4 2" xfId="2178" xr:uid="{D758EA2F-7C0F-49D0-8E55-8EE6E0F24D5F}"/>
    <cellStyle name="Comma 2 2 16 2 4 2 2" xfId="2179" xr:uid="{3B9FD5CB-6193-4648-9FB6-5DCB21ED8F2C}"/>
    <cellStyle name="Comma 2 2 16 2 4 2 2 2" xfId="26202" xr:uid="{6BEBA7C1-9352-4800-AEE6-AB8F76E47078}"/>
    <cellStyle name="Comma 2 2 16 2 4 2 3" xfId="26201" xr:uid="{2539CA15-BD9B-49DF-8411-A2E5B2C4F627}"/>
    <cellStyle name="Comma 2 2 16 2 4 3" xfId="2180" xr:uid="{40AD7A69-B746-4406-B283-56F761353D6F}"/>
    <cellStyle name="Comma 2 2 16 2 4 3 2" xfId="26203" xr:uid="{5396F137-06FA-4038-A0FA-CA4A2B863B58}"/>
    <cellStyle name="Comma 2 2 16 2 4 4" xfId="26200" xr:uid="{2A679F8C-6F19-4A05-B396-8FFDBFD2C914}"/>
    <cellStyle name="Comma 2 2 16 2 5" xfId="2181" xr:uid="{0BEDDDE2-BBCE-4A23-9E39-3474F74BFB33}"/>
    <cellStyle name="Comma 2 2 16 2 5 2" xfId="2182" xr:uid="{B3CB9E2B-447B-4937-9EDC-6BB4ED2D3232}"/>
    <cellStyle name="Comma 2 2 16 2 5 2 2" xfId="26205" xr:uid="{0184BAB9-02D6-4328-ABC8-FC3CBF9105C6}"/>
    <cellStyle name="Comma 2 2 16 2 5 3" xfId="26204" xr:uid="{E419D2CC-0671-4F70-8027-0E7112CD689F}"/>
    <cellStyle name="Comma 2 2 16 2 6" xfId="2183" xr:uid="{CFB6D600-2306-4FEC-8578-2BDF3E6FD090}"/>
    <cellStyle name="Comma 2 2 16 2 6 2" xfId="26206" xr:uid="{441B55B1-C7F6-4011-BBC2-1DAE5D4D1004}"/>
    <cellStyle name="Comma 2 2 16 2 7" xfId="2184" xr:uid="{9A136019-096B-438C-B5C1-2CF6DAED35AC}"/>
    <cellStyle name="Comma 2 2 16 2 7 2" xfId="26207" xr:uid="{CB3526A8-A93A-42AA-9625-EC7E0D7923FE}"/>
    <cellStyle name="Comma 2 2 16 2 8" xfId="26186" xr:uid="{55615E95-FEC5-404A-ACD1-D97F6644C65B}"/>
    <cellStyle name="Comma 2 2 16 3" xfId="2185" xr:uid="{0D6B2D5F-EF33-41CA-9FA1-CBE45283AC72}"/>
    <cellStyle name="Comma 2 2 16 3 2" xfId="2186" xr:uid="{78B3BF8F-BE7F-4B39-B2BC-1EF07D4DD6C0}"/>
    <cellStyle name="Comma 2 2 16 3 2 2" xfId="2187" xr:uid="{6F83F90B-F5C1-44E2-B349-A855E7B31F76}"/>
    <cellStyle name="Comma 2 2 16 3 2 2 2" xfId="2188" xr:uid="{F8FF6EC4-7065-4B89-8D12-F25199039686}"/>
    <cellStyle name="Comma 2 2 16 3 2 2 2 2" xfId="26211" xr:uid="{96890E6A-E4CA-4A6A-8F3B-2F2D54F573C4}"/>
    <cellStyle name="Comma 2 2 16 3 2 2 3" xfId="26210" xr:uid="{6AB6A758-1C8D-4C71-A527-623503AFA30B}"/>
    <cellStyle name="Comma 2 2 16 3 2 3" xfId="2189" xr:uid="{04D4B088-C119-44FA-9C05-C530B83C3F30}"/>
    <cellStyle name="Comma 2 2 16 3 2 3 2" xfId="26212" xr:uid="{966DAD45-CEF1-441C-AAE7-628C2FEDC323}"/>
    <cellStyle name="Comma 2 2 16 3 2 4" xfId="26209" xr:uid="{DF2B43FF-775D-4A71-A532-40AD31D7C163}"/>
    <cellStyle name="Comma 2 2 16 3 3" xfId="2190" xr:uid="{9F856101-896B-4F64-892A-161686A46795}"/>
    <cellStyle name="Comma 2 2 16 3 3 2" xfId="2191" xr:uid="{5045C217-B375-4293-8136-C047A5957B14}"/>
    <cellStyle name="Comma 2 2 16 3 3 2 2" xfId="26214" xr:uid="{26E0D343-1AC5-4601-AC54-BB435195E613}"/>
    <cellStyle name="Comma 2 2 16 3 3 3" xfId="26213" xr:uid="{E9FF8DEE-403D-4FA0-A8A2-FA2160833A03}"/>
    <cellStyle name="Comma 2 2 16 3 4" xfId="2192" xr:uid="{DE37FC66-6259-4533-8284-CA5231239921}"/>
    <cellStyle name="Comma 2 2 16 3 4 2" xfId="26215" xr:uid="{82A9CBBC-B5F4-4B54-B055-41B9204FD32E}"/>
    <cellStyle name="Comma 2 2 16 3 5" xfId="2193" xr:uid="{A05F5B4E-E377-40E3-AFD6-7786A1E152D9}"/>
    <cellStyle name="Comma 2 2 16 3 5 2" xfId="26216" xr:uid="{E17F52AD-A76C-4DB9-9B4D-943BD25BC52D}"/>
    <cellStyle name="Comma 2 2 16 3 6" xfId="26208" xr:uid="{90F22440-925A-4D0C-B09B-780F59A7B68E}"/>
    <cellStyle name="Comma 2 2 16 4" xfId="2194" xr:uid="{166AE041-D3F8-4D4A-A357-1A8FE96520D2}"/>
    <cellStyle name="Comma 2 2 16 4 2" xfId="2195" xr:uid="{958DC330-B5B1-49EE-A5BA-B0C668E488AD}"/>
    <cellStyle name="Comma 2 2 16 4 2 2" xfId="2196" xr:uid="{43A39C91-6CC6-426D-96DC-6573E01D895E}"/>
    <cellStyle name="Comma 2 2 16 4 2 2 2" xfId="26219" xr:uid="{610D30DC-23C9-49AF-AF74-CC91E492D286}"/>
    <cellStyle name="Comma 2 2 16 4 2 3" xfId="26218" xr:uid="{A29221D7-FCA9-4E20-B621-DAEC78D8B96D}"/>
    <cellStyle name="Comma 2 2 16 4 3" xfId="2197" xr:uid="{C9F58443-525C-4412-81C7-0326AC09CB96}"/>
    <cellStyle name="Comma 2 2 16 4 3 2" xfId="26220" xr:uid="{12C7FEDF-671F-49D8-9FBA-66D5529C726C}"/>
    <cellStyle name="Comma 2 2 16 4 4" xfId="26217" xr:uid="{156228B9-D319-416A-BDD5-4E31B03F6A96}"/>
    <cellStyle name="Comma 2 2 16 5" xfId="2198" xr:uid="{F19C08C6-2550-4CBF-9C93-BBEFCB121903}"/>
    <cellStyle name="Comma 2 2 16 5 2" xfId="2199" xr:uid="{5D72D4BB-987A-4525-89AA-71B062213EE5}"/>
    <cellStyle name="Comma 2 2 16 5 2 2" xfId="2200" xr:uid="{ACBBDDD9-DD5B-483A-B2B0-E71410AEE3A3}"/>
    <cellStyle name="Comma 2 2 16 5 2 2 2" xfId="26223" xr:uid="{346FBE83-97E9-4E3D-B291-291AB29C770E}"/>
    <cellStyle name="Comma 2 2 16 5 2 3" xfId="26222" xr:uid="{3E602A2B-4FED-4343-8077-C366AD867AF4}"/>
    <cellStyle name="Comma 2 2 16 5 3" xfId="2201" xr:uid="{5257988B-97B6-441C-8788-505B73BBE5CE}"/>
    <cellStyle name="Comma 2 2 16 5 3 2" xfId="26224" xr:uid="{BDC6F584-F8CB-4201-A459-2470BC4AC397}"/>
    <cellStyle name="Comma 2 2 16 5 4" xfId="26221" xr:uid="{C5B07D21-8CEC-472E-97F6-09F2B223ACAB}"/>
    <cellStyle name="Comma 2 2 16 6" xfId="2202" xr:uid="{324E63A1-2E4C-428D-9DC8-6447D5165321}"/>
    <cellStyle name="Comma 2 2 16 6 2" xfId="2203" xr:uid="{6780F91A-E54F-4C3A-B544-EB7A9E95D248}"/>
    <cellStyle name="Comma 2 2 16 6 2 2" xfId="26226" xr:uid="{66036840-CD30-4984-AF68-C4029CC04730}"/>
    <cellStyle name="Comma 2 2 16 6 3" xfId="26225" xr:uid="{FA173FE7-8D6F-4580-9BA8-EE2EACE04550}"/>
    <cellStyle name="Comma 2 2 16 7" xfId="2204" xr:uid="{C5FC3BF5-5BAF-4B28-8013-9F989EC88E91}"/>
    <cellStyle name="Comma 2 2 16 7 2" xfId="26227" xr:uid="{DE12406D-4122-4F39-A59B-C89D82F846D0}"/>
    <cellStyle name="Comma 2 2 16 8" xfId="2205" xr:uid="{6CA94A70-06D2-447F-85C4-B73BE69F4021}"/>
    <cellStyle name="Comma 2 2 16 8 2" xfId="26228" xr:uid="{657F7DEA-F1EF-492E-A38D-BA094E5A01C1}"/>
    <cellStyle name="Comma 2 2 16 9" xfId="26185" xr:uid="{6ED10A9F-2BFB-4978-80E7-70F5A49CC44B}"/>
    <cellStyle name="Comma 2 2 17" xfId="48" xr:uid="{00000000-0005-0000-0000-00002F000000}"/>
    <cellStyle name="Comma 2 2 17 10" xfId="2206" xr:uid="{7A93DCA2-70F0-40A7-9D5A-FD38E5B30446}"/>
    <cellStyle name="Comma 2 2 17 2" xfId="2207" xr:uid="{9B48422A-2EC9-4D32-B987-E0408223F4F8}"/>
    <cellStyle name="Comma 2 2 17 2 2" xfId="2208" xr:uid="{F500B83C-3896-4752-AD56-CE854229A369}"/>
    <cellStyle name="Comma 2 2 17 2 2 2" xfId="2209" xr:uid="{98328D89-E7E0-484C-9DA7-14CCE0849D2B}"/>
    <cellStyle name="Comma 2 2 17 2 2 2 2" xfId="2210" xr:uid="{74C9BF96-92A3-4252-B5CE-019A50317AE7}"/>
    <cellStyle name="Comma 2 2 17 2 2 2 2 2" xfId="2211" xr:uid="{A4EC7E60-9FFA-456A-8BCC-1D83685F1D85}"/>
    <cellStyle name="Comma 2 2 17 2 2 2 2 2 2" xfId="26234" xr:uid="{8EC0BA4E-3A2D-45AD-A83C-567DC5C649F6}"/>
    <cellStyle name="Comma 2 2 17 2 2 2 2 3" xfId="26233" xr:uid="{9854F58F-79F0-48AF-AEB6-C493293F1CB6}"/>
    <cellStyle name="Comma 2 2 17 2 2 2 3" xfId="2212" xr:uid="{F46F6A35-17DE-4FFF-8F63-6F806F9BF7B3}"/>
    <cellStyle name="Comma 2 2 17 2 2 2 3 2" xfId="26235" xr:uid="{E968E23D-A481-43AA-B05D-98CD6E98E256}"/>
    <cellStyle name="Comma 2 2 17 2 2 2 4" xfId="26232" xr:uid="{CCCE7299-465F-4AE0-A129-86DCE217BCFE}"/>
    <cellStyle name="Comma 2 2 17 2 2 3" xfId="2213" xr:uid="{E7B4F9BC-0A7D-4778-8E24-FA699511D4E9}"/>
    <cellStyle name="Comma 2 2 17 2 2 3 2" xfId="2214" xr:uid="{C05565DD-E598-46C8-AA6F-A655A9CD43D1}"/>
    <cellStyle name="Comma 2 2 17 2 2 3 2 2" xfId="26237" xr:uid="{3AB81988-7665-4D58-A82B-CAAD2DE2D5A6}"/>
    <cellStyle name="Comma 2 2 17 2 2 3 3" xfId="26236" xr:uid="{DAB57354-B814-4A20-B161-BA3B3F46CD4E}"/>
    <cellStyle name="Comma 2 2 17 2 2 4" xfId="2215" xr:uid="{54A046A9-FCD3-4B02-8348-16C9DEB2E635}"/>
    <cellStyle name="Comma 2 2 17 2 2 4 2" xfId="26238" xr:uid="{10EDA205-02A6-4F52-BD69-D145A40F9101}"/>
    <cellStyle name="Comma 2 2 17 2 2 5" xfId="2216" xr:uid="{DBE2B0DA-775C-4A82-A400-DF7F51DB112F}"/>
    <cellStyle name="Comma 2 2 17 2 2 5 2" xfId="26239" xr:uid="{ED815143-CAFA-4DA3-A5B4-6D53D24F2795}"/>
    <cellStyle name="Comma 2 2 17 2 2 6" xfId="26231" xr:uid="{5C82A37C-997A-435A-831F-7E92E6384789}"/>
    <cellStyle name="Comma 2 2 17 2 3" xfId="2217" xr:uid="{C6C15819-85F4-437A-97E6-F9C18CDB0EFE}"/>
    <cellStyle name="Comma 2 2 17 2 3 2" xfId="2218" xr:uid="{891E1003-A4A7-4447-BB06-944E85393609}"/>
    <cellStyle name="Comma 2 2 17 2 3 2 2" xfId="2219" xr:uid="{F3E8C22F-8EAC-49F2-BB4B-0B2CD154C0C8}"/>
    <cellStyle name="Comma 2 2 17 2 3 2 2 2" xfId="26242" xr:uid="{937719C8-A250-4D78-BE4F-D0191CC4D7FE}"/>
    <cellStyle name="Comma 2 2 17 2 3 2 3" xfId="26241" xr:uid="{5ED650E1-809C-475D-88D9-5A1C01E036F1}"/>
    <cellStyle name="Comma 2 2 17 2 3 3" xfId="2220" xr:uid="{C613DD3F-AA65-48DB-B321-44E871DB2464}"/>
    <cellStyle name="Comma 2 2 17 2 3 3 2" xfId="26243" xr:uid="{3C210E17-14D0-4965-B53C-F0EF037FA06F}"/>
    <cellStyle name="Comma 2 2 17 2 3 4" xfId="26240" xr:uid="{F69CF645-ED10-4E4E-8E6B-1991CA1C791C}"/>
    <cellStyle name="Comma 2 2 17 2 4" xfId="2221" xr:uid="{514E9A7F-4D8B-416A-9FBE-F36EA6694F7E}"/>
    <cellStyle name="Comma 2 2 17 2 4 2" xfId="2222" xr:uid="{152BAEBF-F260-401F-AA39-B42B3409167F}"/>
    <cellStyle name="Comma 2 2 17 2 4 2 2" xfId="2223" xr:uid="{9B5A24AE-126D-4D97-91FF-D05C18B8DBDE}"/>
    <cellStyle name="Comma 2 2 17 2 4 2 2 2" xfId="26246" xr:uid="{D8A97513-3365-4062-8A0F-DA98EA85B5B5}"/>
    <cellStyle name="Comma 2 2 17 2 4 2 3" xfId="26245" xr:uid="{CE7E909C-C97F-46F2-8EC4-5994D5BA9A00}"/>
    <cellStyle name="Comma 2 2 17 2 4 3" xfId="2224" xr:uid="{90BD282F-BD02-4E4B-8474-9535E85AD600}"/>
    <cellStyle name="Comma 2 2 17 2 4 3 2" xfId="26247" xr:uid="{E76026E3-3322-45FF-8BE8-679C91137450}"/>
    <cellStyle name="Comma 2 2 17 2 4 4" xfId="26244" xr:uid="{D2E92ED0-DC06-4806-B701-6DFB17EA1F2D}"/>
    <cellStyle name="Comma 2 2 17 2 5" xfId="2225" xr:uid="{44EF0A01-7ED8-478D-8C03-1D074365C0E8}"/>
    <cellStyle name="Comma 2 2 17 2 5 2" xfId="2226" xr:uid="{999C38A0-0116-4193-9C66-F9CE92D23905}"/>
    <cellStyle name="Comma 2 2 17 2 5 2 2" xfId="26249" xr:uid="{72F0F09A-496D-4203-949A-66E364E82574}"/>
    <cellStyle name="Comma 2 2 17 2 5 3" xfId="26248" xr:uid="{8175AF29-5281-4C96-AAB5-9AEDB248B1E9}"/>
    <cellStyle name="Comma 2 2 17 2 6" xfId="2227" xr:uid="{8CEA5CBA-A11E-4D34-8365-CC3CAF476085}"/>
    <cellStyle name="Comma 2 2 17 2 6 2" xfId="26250" xr:uid="{A54EBD1A-C9C2-4621-BED5-4C03A6233F65}"/>
    <cellStyle name="Comma 2 2 17 2 7" xfId="2228" xr:uid="{FFD2DDCF-D85B-4A8E-9882-4792E89A10A1}"/>
    <cellStyle name="Comma 2 2 17 2 7 2" xfId="26251" xr:uid="{F483FAE8-CD2B-4B4A-B38F-871843EF3E11}"/>
    <cellStyle name="Comma 2 2 17 2 8" xfId="26230" xr:uid="{FAF50C06-6DD9-4B59-930E-BD3BB9C0281D}"/>
    <cellStyle name="Comma 2 2 17 3" xfId="2229" xr:uid="{7FBFDA32-95CD-488E-8EB0-A0065D60B9B3}"/>
    <cellStyle name="Comma 2 2 17 3 2" xfId="2230" xr:uid="{7A1C9B70-0E2A-41CD-A4AB-39F04C160698}"/>
    <cellStyle name="Comma 2 2 17 3 2 2" xfId="2231" xr:uid="{46E78606-8C4B-46E0-A263-835896845DBD}"/>
    <cellStyle name="Comma 2 2 17 3 2 2 2" xfId="2232" xr:uid="{0854334B-77FE-419B-A473-E96870EA42F1}"/>
    <cellStyle name="Comma 2 2 17 3 2 2 2 2" xfId="26255" xr:uid="{9DE582A2-CA62-4E75-9B22-B36D7CFF8098}"/>
    <cellStyle name="Comma 2 2 17 3 2 2 3" xfId="26254" xr:uid="{AC3B55D1-FFE6-4C65-A81B-C0D036AC4D46}"/>
    <cellStyle name="Comma 2 2 17 3 2 3" xfId="2233" xr:uid="{4AC117CE-2D70-4F60-B691-8B8E94666910}"/>
    <cellStyle name="Comma 2 2 17 3 2 3 2" xfId="26256" xr:uid="{59B97A3F-DB40-48F8-BA21-6EED02EA588B}"/>
    <cellStyle name="Comma 2 2 17 3 2 4" xfId="26253" xr:uid="{691D9894-475C-4686-A35F-57D572BDD8D3}"/>
    <cellStyle name="Comma 2 2 17 3 3" xfId="2234" xr:uid="{AD56472E-0208-416D-8BC3-FD66F218AA01}"/>
    <cellStyle name="Comma 2 2 17 3 3 2" xfId="2235" xr:uid="{C13C4873-F62B-4FF9-8CD7-358D8A27BE34}"/>
    <cellStyle name="Comma 2 2 17 3 3 2 2" xfId="26258" xr:uid="{86BE0359-8E83-480B-8723-777B43ED122C}"/>
    <cellStyle name="Comma 2 2 17 3 3 3" xfId="26257" xr:uid="{AC58BC88-E5DB-4F44-B42C-F8756BD33667}"/>
    <cellStyle name="Comma 2 2 17 3 4" xfId="2236" xr:uid="{824069AD-9107-4A54-985F-BB845CACC7C9}"/>
    <cellStyle name="Comma 2 2 17 3 4 2" xfId="26259" xr:uid="{E1B1C7C0-B29E-4CFD-BB32-3EFE4B864FFA}"/>
    <cellStyle name="Comma 2 2 17 3 5" xfId="2237" xr:uid="{9CC2984F-D593-481B-ACB9-B3171307CB3A}"/>
    <cellStyle name="Comma 2 2 17 3 5 2" xfId="26260" xr:uid="{BE24C687-539C-4572-8FB2-400A9690677D}"/>
    <cellStyle name="Comma 2 2 17 3 6" xfId="26252" xr:uid="{531B63A5-72AD-484A-BB0F-439714FC9010}"/>
    <cellStyle name="Comma 2 2 17 4" xfId="2238" xr:uid="{6F2EB177-EF45-4C65-A41E-4BCA6543F8F0}"/>
    <cellStyle name="Comma 2 2 17 4 2" xfId="2239" xr:uid="{AEE29D8C-25A4-4764-AB4F-DB6EF85AEBAF}"/>
    <cellStyle name="Comma 2 2 17 4 2 2" xfId="2240" xr:uid="{C14BC279-5337-4BB5-8A85-0A52BBF26F1C}"/>
    <cellStyle name="Comma 2 2 17 4 2 2 2" xfId="26263" xr:uid="{FBC3A8F5-8508-4062-95BE-C876E3D65BCE}"/>
    <cellStyle name="Comma 2 2 17 4 2 3" xfId="26262" xr:uid="{5719E422-E01C-4B42-99DF-7F39A84F5859}"/>
    <cellStyle name="Comma 2 2 17 4 3" xfId="2241" xr:uid="{27323BC6-44C0-4D68-A996-6095ECB49077}"/>
    <cellStyle name="Comma 2 2 17 4 3 2" xfId="26264" xr:uid="{47F269C0-8288-4997-B40E-D8BE8E95750E}"/>
    <cellStyle name="Comma 2 2 17 4 4" xfId="26261" xr:uid="{1C5DA324-ABF6-49EF-BC21-32C8D2389FDB}"/>
    <cellStyle name="Comma 2 2 17 5" xfId="2242" xr:uid="{4F62EEAE-259C-4584-B873-97BCEA889C4C}"/>
    <cellStyle name="Comma 2 2 17 5 2" xfId="2243" xr:uid="{8FB137FD-66D9-4B6B-9B48-2DCCE355402D}"/>
    <cellStyle name="Comma 2 2 17 5 2 2" xfId="2244" xr:uid="{516A92EA-5E6A-4E1F-8DFF-5A01B650F4AC}"/>
    <cellStyle name="Comma 2 2 17 5 2 2 2" xfId="26267" xr:uid="{2AE6378C-808F-440A-AE6B-06E147A0A150}"/>
    <cellStyle name="Comma 2 2 17 5 2 3" xfId="26266" xr:uid="{2DE260DE-D219-40C7-9456-2598D3BCAE0A}"/>
    <cellStyle name="Comma 2 2 17 5 3" xfId="2245" xr:uid="{6E7FC8D2-DA1A-43DF-AA48-D088B6E563CF}"/>
    <cellStyle name="Comma 2 2 17 5 3 2" xfId="26268" xr:uid="{751CE726-B340-4EFE-A1DB-6819A4B3C959}"/>
    <cellStyle name="Comma 2 2 17 5 4" xfId="26265" xr:uid="{ECB4F191-D1BF-43F1-9B59-ABD60E807BF2}"/>
    <cellStyle name="Comma 2 2 17 6" xfId="2246" xr:uid="{730FCBD9-D9AB-4FB2-A5A4-9A37B3FCB864}"/>
    <cellStyle name="Comma 2 2 17 6 2" xfId="2247" xr:uid="{0ADC1323-AC5E-4EDA-B8B4-D60A72AA6D72}"/>
    <cellStyle name="Comma 2 2 17 6 2 2" xfId="26270" xr:uid="{3F976BCF-3F64-4F94-9FB9-F5732730AA3D}"/>
    <cellStyle name="Comma 2 2 17 6 3" xfId="26269" xr:uid="{830C48F9-AB35-499C-9884-EF7C963D1BDB}"/>
    <cellStyle name="Comma 2 2 17 7" xfId="2248" xr:uid="{6E3822E3-2435-4BBF-BFAD-6E4C55A53345}"/>
    <cellStyle name="Comma 2 2 17 7 2" xfId="26271" xr:uid="{55491BBF-EE39-49C6-B55E-AC2298CB17C3}"/>
    <cellStyle name="Comma 2 2 17 8" xfId="2249" xr:uid="{C201D4B6-37A7-4E61-B33B-67CF0FB1589B}"/>
    <cellStyle name="Comma 2 2 17 8 2" xfId="26272" xr:uid="{8292D46C-9725-46F4-BBAC-664ABCC2AC46}"/>
    <cellStyle name="Comma 2 2 17 9" xfId="26229" xr:uid="{B3BA1262-F76C-4A86-B914-9E0209E5D678}"/>
    <cellStyle name="Comma 2 2 18" xfId="49" xr:uid="{00000000-0005-0000-0000-000030000000}"/>
    <cellStyle name="Comma 2 2 18 10" xfId="2250" xr:uid="{EAB11F7E-438F-4332-9198-BAB5214F8D39}"/>
    <cellStyle name="Comma 2 2 18 2" xfId="2251" xr:uid="{9961C461-9B97-4F2A-99FB-1E855E20893E}"/>
    <cellStyle name="Comma 2 2 18 2 2" xfId="2252" xr:uid="{37A89436-A339-4F1D-9BDF-3F6B3B98DB4E}"/>
    <cellStyle name="Comma 2 2 18 2 2 2" xfId="2253" xr:uid="{95AAEDF1-DB86-4647-A0FF-699531AC6170}"/>
    <cellStyle name="Comma 2 2 18 2 2 2 2" xfId="2254" xr:uid="{962A7C78-80AB-40D3-A618-A4C1B5A47940}"/>
    <cellStyle name="Comma 2 2 18 2 2 2 2 2" xfId="2255" xr:uid="{80594114-5FD8-4A10-8F36-2B5DEA58AC9A}"/>
    <cellStyle name="Comma 2 2 18 2 2 2 2 2 2" xfId="26278" xr:uid="{FC188E2B-F6D6-4636-AC6E-7DCAB482C46A}"/>
    <cellStyle name="Comma 2 2 18 2 2 2 2 3" xfId="26277" xr:uid="{30C4D8AF-4B54-4DC9-AFC9-E6BCFF1A2139}"/>
    <cellStyle name="Comma 2 2 18 2 2 2 3" xfId="2256" xr:uid="{DA409BA9-56C1-4288-B256-13021B12087F}"/>
    <cellStyle name="Comma 2 2 18 2 2 2 3 2" xfId="26279" xr:uid="{57778580-14A3-4751-9911-CBEF8D100887}"/>
    <cellStyle name="Comma 2 2 18 2 2 2 4" xfId="26276" xr:uid="{0ACA8CDB-41C9-4ECD-9D46-062898910D8C}"/>
    <cellStyle name="Comma 2 2 18 2 2 3" xfId="2257" xr:uid="{7CE3E9E2-62AB-40E1-9670-C962CDDD3BFD}"/>
    <cellStyle name="Comma 2 2 18 2 2 3 2" xfId="2258" xr:uid="{0361A84C-180A-43D6-A4DB-B8BFAA4A4FE3}"/>
    <cellStyle name="Comma 2 2 18 2 2 3 2 2" xfId="26281" xr:uid="{E9E9707B-0DD9-4826-ADF9-AF8FF0B54915}"/>
    <cellStyle name="Comma 2 2 18 2 2 3 3" xfId="26280" xr:uid="{E6FDC04E-EB6B-4308-A915-614152094D65}"/>
    <cellStyle name="Comma 2 2 18 2 2 4" xfId="2259" xr:uid="{E65DFB64-AEE9-4A88-9DB5-1EA120CFE272}"/>
    <cellStyle name="Comma 2 2 18 2 2 4 2" xfId="26282" xr:uid="{20DA1E06-FCC2-4AF9-B568-16DCC306AE37}"/>
    <cellStyle name="Comma 2 2 18 2 2 5" xfId="2260" xr:uid="{342719D0-6033-4086-87ED-178A3226A0F9}"/>
    <cellStyle name="Comma 2 2 18 2 2 5 2" xfId="26283" xr:uid="{F8BBC109-50A5-4A1E-AB79-CC986E50D7C8}"/>
    <cellStyle name="Comma 2 2 18 2 2 6" xfId="26275" xr:uid="{EE105EA5-BDD5-43EF-8BB8-F7A26F820FDB}"/>
    <cellStyle name="Comma 2 2 18 2 3" xfId="2261" xr:uid="{6FE45504-EC72-4B08-B8F3-7E8A85F42615}"/>
    <cellStyle name="Comma 2 2 18 2 3 2" xfId="2262" xr:uid="{9C60814E-86E2-4C1A-BD9C-7D0E445F05EF}"/>
    <cellStyle name="Comma 2 2 18 2 3 2 2" xfId="2263" xr:uid="{4748188F-9C06-4D32-8F19-77EDEB9ADD40}"/>
    <cellStyle name="Comma 2 2 18 2 3 2 2 2" xfId="26286" xr:uid="{1D93AF23-9BBF-4273-AD57-A83CC6307D75}"/>
    <cellStyle name="Comma 2 2 18 2 3 2 3" xfId="26285" xr:uid="{CC9C3F29-7E47-4903-9665-973E90CDC901}"/>
    <cellStyle name="Comma 2 2 18 2 3 3" xfId="2264" xr:uid="{B779F22C-9CF3-4BE6-92DE-11FBD7E59D84}"/>
    <cellStyle name="Comma 2 2 18 2 3 3 2" xfId="26287" xr:uid="{2F3E9DEE-36AF-4303-9E05-AFF194469695}"/>
    <cellStyle name="Comma 2 2 18 2 3 4" xfId="26284" xr:uid="{34A1FB4C-501A-4339-BE01-11F9E74199AE}"/>
    <cellStyle name="Comma 2 2 18 2 4" xfId="2265" xr:uid="{74FECBAB-FC19-4987-9048-F67A33F651C0}"/>
    <cellStyle name="Comma 2 2 18 2 4 2" xfId="2266" xr:uid="{93EB3F60-E8C7-4ECC-8DD0-78F252BBC799}"/>
    <cellStyle name="Comma 2 2 18 2 4 2 2" xfId="2267" xr:uid="{E6848862-F5C0-41DE-B6D1-21E7EC08B36F}"/>
    <cellStyle name="Comma 2 2 18 2 4 2 2 2" xfId="26290" xr:uid="{85D7A74D-4A83-4290-B0C2-D21C09A2D1F6}"/>
    <cellStyle name="Comma 2 2 18 2 4 2 3" xfId="26289" xr:uid="{34BDE07B-55C8-4FF4-AB71-5D18F91AF896}"/>
    <cellStyle name="Comma 2 2 18 2 4 3" xfId="2268" xr:uid="{619FC8A0-8B55-4C4B-8729-9A24A1EF9BA8}"/>
    <cellStyle name="Comma 2 2 18 2 4 3 2" xfId="26291" xr:uid="{0784920E-F3C1-439E-BB0C-FD6DE99D6CE9}"/>
    <cellStyle name="Comma 2 2 18 2 4 4" xfId="26288" xr:uid="{9E6B7F81-47B0-4065-B2A2-E7B331E9A625}"/>
    <cellStyle name="Comma 2 2 18 2 5" xfId="2269" xr:uid="{C32FE4D7-38D3-45C2-ACEB-069A4C7E86A5}"/>
    <cellStyle name="Comma 2 2 18 2 5 2" xfId="2270" xr:uid="{9FD71C17-89A6-4C84-8053-BCF10DBDC153}"/>
    <cellStyle name="Comma 2 2 18 2 5 2 2" xfId="26293" xr:uid="{01CE39A1-B6CE-472C-B256-97775A602EF7}"/>
    <cellStyle name="Comma 2 2 18 2 5 3" xfId="26292" xr:uid="{A31EB495-A5A6-46BB-8105-927903C94C69}"/>
    <cellStyle name="Comma 2 2 18 2 6" xfId="2271" xr:uid="{C99A5703-74C8-469A-86AA-FB385626483A}"/>
    <cellStyle name="Comma 2 2 18 2 6 2" xfId="26294" xr:uid="{8A4857F7-20A5-4B32-A564-789660484239}"/>
    <cellStyle name="Comma 2 2 18 2 7" xfId="2272" xr:uid="{4615EFA4-CF5D-4607-BE29-757D1DD12976}"/>
    <cellStyle name="Comma 2 2 18 2 7 2" xfId="26295" xr:uid="{C32D21D6-2E67-4012-A3AE-1F823D96EF0B}"/>
    <cellStyle name="Comma 2 2 18 2 8" xfId="26274" xr:uid="{F4D6C79A-3786-41BF-AA72-A2841B03206D}"/>
    <cellStyle name="Comma 2 2 18 3" xfId="2273" xr:uid="{E6DC7F78-7773-49C0-BDA6-9E8C895F744D}"/>
    <cellStyle name="Comma 2 2 18 3 2" xfId="2274" xr:uid="{69479D39-CD43-4DD2-90B3-A3FDFAF5F5B4}"/>
    <cellStyle name="Comma 2 2 18 3 2 2" xfId="2275" xr:uid="{CD1EA6B6-7DD0-4CF0-9650-0689F924F9F5}"/>
    <cellStyle name="Comma 2 2 18 3 2 2 2" xfId="2276" xr:uid="{CDB35554-F3C9-47F6-87D4-7C933B5A04CD}"/>
    <cellStyle name="Comma 2 2 18 3 2 2 2 2" xfId="26299" xr:uid="{8B472C66-088E-4A5F-825F-EC6E21E7CF0A}"/>
    <cellStyle name="Comma 2 2 18 3 2 2 3" xfId="26298" xr:uid="{F4AF7019-2753-4F73-A57A-40A0F9A94180}"/>
    <cellStyle name="Comma 2 2 18 3 2 3" xfId="2277" xr:uid="{E566078A-8A61-41F0-B4DC-4A46C8388F67}"/>
    <cellStyle name="Comma 2 2 18 3 2 3 2" xfId="26300" xr:uid="{92946420-547C-4C96-BA5F-B90536F8F336}"/>
    <cellStyle name="Comma 2 2 18 3 2 4" xfId="26297" xr:uid="{69A0F41B-7DF0-404D-9B81-6DEF7EFEF534}"/>
    <cellStyle name="Comma 2 2 18 3 3" xfId="2278" xr:uid="{7B656E91-6223-4960-81E2-E9127DCC5D76}"/>
    <cellStyle name="Comma 2 2 18 3 3 2" xfId="2279" xr:uid="{E84F000D-A1C7-4F09-958C-8B7D171862A2}"/>
    <cellStyle name="Comma 2 2 18 3 3 2 2" xfId="26302" xr:uid="{17B33C1F-8DF8-40D5-A728-908BE3030E3F}"/>
    <cellStyle name="Comma 2 2 18 3 3 3" xfId="26301" xr:uid="{90CC56BE-BC1D-4740-BCA0-9DBAC2038443}"/>
    <cellStyle name="Comma 2 2 18 3 4" xfId="2280" xr:uid="{80A66AFE-A9B1-44EF-BC23-05469F8A07D5}"/>
    <cellStyle name="Comma 2 2 18 3 4 2" xfId="26303" xr:uid="{6C0A4A8D-7987-417A-8D44-7909FF6A1C98}"/>
    <cellStyle name="Comma 2 2 18 3 5" xfId="2281" xr:uid="{2D969A0F-47CD-4A83-81F1-97F1F4B2766C}"/>
    <cellStyle name="Comma 2 2 18 3 5 2" xfId="26304" xr:uid="{B441B9E1-DEAF-4351-AD0E-581F8FAD6775}"/>
    <cellStyle name="Comma 2 2 18 3 6" xfId="26296" xr:uid="{FC44714A-ECBB-4629-B9ED-E02FFE5EAE8D}"/>
    <cellStyle name="Comma 2 2 18 4" xfId="2282" xr:uid="{4D14AD18-0A68-4CE5-8B14-6FB2727A7567}"/>
    <cellStyle name="Comma 2 2 18 4 2" xfId="2283" xr:uid="{C8CDA4CD-9525-4289-8521-4A4D748DC563}"/>
    <cellStyle name="Comma 2 2 18 4 2 2" xfId="2284" xr:uid="{B01230D6-39C0-4311-9839-BCEC6479D8A7}"/>
    <cellStyle name="Comma 2 2 18 4 2 2 2" xfId="26307" xr:uid="{49248E2F-044D-4ECA-B93C-A339248222F8}"/>
    <cellStyle name="Comma 2 2 18 4 2 3" xfId="26306" xr:uid="{B4E05280-49EB-4101-BC84-86DBF29DF85B}"/>
    <cellStyle name="Comma 2 2 18 4 3" xfId="2285" xr:uid="{EC7DCCFC-1840-4D54-8C83-F11A890FE767}"/>
    <cellStyle name="Comma 2 2 18 4 3 2" xfId="26308" xr:uid="{F8275E30-72FB-4842-AC38-0DD8C176C2D6}"/>
    <cellStyle name="Comma 2 2 18 4 4" xfId="26305" xr:uid="{2B902027-4D26-448F-98D0-641C38FB8EEE}"/>
    <cellStyle name="Comma 2 2 18 5" xfId="2286" xr:uid="{51D415E3-3E7D-4199-A4CD-6E80B64C2BD1}"/>
    <cellStyle name="Comma 2 2 18 5 2" xfId="2287" xr:uid="{E875DCE3-EDFA-424F-9827-F6AD254B8240}"/>
    <cellStyle name="Comma 2 2 18 5 2 2" xfId="2288" xr:uid="{5727EEDF-F835-4341-8AB0-C7C527C0A713}"/>
    <cellStyle name="Comma 2 2 18 5 2 2 2" xfId="26311" xr:uid="{2CDD1AF1-95FC-4167-9F63-F2DA7291776D}"/>
    <cellStyle name="Comma 2 2 18 5 2 3" xfId="26310" xr:uid="{3B356BE5-5496-49EA-9A2A-AB24DBCA435F}"/>
    <cellStyle name="Comma 2 2 18 5 3" xfId="2289" xr:uid="{856D9E82-7F08-443A-ADE8-C8A7C024726C}"/>
    <cellStyle name="Comma 2 2 18 5 3 2" xfId="26312" xr:uid="{99722D25-74DA-4968-9A3A-59C143181D4F}"/>
    <cellStyle name="Comma 2 2 18 5 4" xfId="26309" xr:uid="{F36CD763-76AD-4A76-A483-2F174C0C9857}"/>
    <cellStyle name="Comma 2 2 18 6" xfId="2290" xr:uid="{C800268A-05AB-43B9-8224-74226134D4A9}"/>
    <cellStyle name="Comma 2 2 18 6 2" xfId="2291" xr:uid="{5A4701A5-9E48-4896-A9F0-3958F87531B2}"/>
    <cellStyle name="Comma 2 2 18 6 2 2" xfId="26314" xr:uid="{DC5AD55F-5153-403A-98D4-9EE5AEA79EC5}"/>
    <cellStyle name="Comma 2 2 18 6 3" xfId="26313" xr:uid="{A142E8EF-5D70-4BD9-85B7-4B7E07E07386}"/>
    <cellStyle name="Comma 2 2 18 7" xfId="2292" xr:uid="{B5076408-C58B-4866-BC89-60D7D03A80F0}"/>
    <cellStyle name="Comma 2 2 18 7 2" xfId="26315" xr:uid="{FBB09AF4-2B0C-47BC-8053-FACE8F1ED3CA}"/>
    <cellStyle name="Comma 2 2 18 8" xfId="2293" xr:uid="{61E12A2D-3DD6-40F3-868A-53004CB66D78}"/>
    <cellStyle name="Comma 2 2 18 8 2" xfId="26316" xr:uid="{EBB800F8-9E6B-4C49-B9B2-FFB0566C0DA9}"/>
    <cellStyle name="Comma 2 2 18 9" xfId="26273" xr:uid="{96F9DFF5-D7A2-4D34-B0FE-112A13A9D61D}"/>
    <cellStyle name="Comma 2 2 19" xfId="50" xr:uid="{00000000-0005-0000-0000-000031000000}"/>
    <cellStyle name="Comma 2 2 19 10" xfId="2294" xr:uid="{ACD129C3-23FD-40C3-961B-70DF0C0A8094}"/>
    <cellStyle name="Comma 2 2 19 2" xfId="2295" xr:uid="{47BB1CF5-B011-4CEF-8A5D-E6033E0E13B9}"/>
    <cellStyle name="Comma 2 2 19 2 2" xfId="2296" xr:uid="{24252B59-D985-4836-A08B-AC70FF4917B7}"/>
    <cellStyle name="Comma 2 2 19 2 2 2" xfId="2297" xr:uid="{E31D2C3B-4AEA-4329-8A37-EBF393282109}"/>
    <cellStyle name="Comma 2 2 19 2 2 2 2" xfId="2298" xr:uid="{E73245C8-93A5-4B06-B64B-EFDA60FDCF7E}"/>
    <cellStyle name="Comma 2 2 19 2 2 2 2 2" xfId="2299" xr:uid="{E5BD0299-878E-4452-A36C-FC4055E8FC6F}"/>
    <cellStyle name="Comma 2 2 19 2 2 2 2 2 2" xfId="26322" xr:uid="{AA8BF3F0-F86F-4283-8DBF-7C1F628B69A7}"/>
    <cellStyle name="Comma 2 2 19 2 2 2 2 3" xfId="26321" xr:uid="{1B50CD60-D109-4EBC-AB49-916EDC39FD20}"/>
    <cellStyle name="Comma 2 2 19 2 2 2 3" xfId="2300" xr:uid="{33C8143B-7EA1-4B64-A7FB-E68EFC3E848F}"/>
    <cellStyle name="Comma 2 2 19 2 2 2 3 2" xfId="26323" xr:uid="{C8EA28D7-04FE-4171-A82D-8BA6039ADC22}"/>
    <cellStyle name="Comma 2 2 19 2 2 2 4" xfId="26320" xr:uid="{1E44582C-4EFA-4029-8B1F-0C10D5006160}"/>
    <cellStyle name="Comma 2 2 19 2 2 3" xfId="2301" xr:uid="{112B376D-E38D-4071-AF87-EDA5D6A7B840}"/>
    <cellStyle name="Comma 2 2 19 2 2 3 2" xfId="2302" xr:uid="{C90B1A2A-0AE3-477D-824D-63A9F436E6E7}"/>
    <cellStyle name="Comma 2 2 19 2 2 3 2 2" xfId="26325" xr:uid="{A70B8B00-182B-47FA-91F0-5AE72E6262D6}"/>
    <cellStyle name="Comma 2 2 19 2 2 3 3" xfId="26324" xr:uid="{CF80DBE1-0C73-4487-BE70-3AC80F32C9B7}"/>
    <cellStyle name="Comma 2 2 19 2 2 4" xfId="2303" xr:uid="{212B5FAA-5FB3-4BD0-A952-B31B0CA26A4B}"/>
    <cellStyle name="Comma 2 2 19 2 2 4 2" xfId="26326" xr:uid="{900A2AC7-D54A-4E7E-87A2-79BB3EFBC106}"/>
    <cellStyle name="Comma 2 2 19 2 2 5" xfId="2304" xr:uid="{B4BE8520-F907-47E7-9123-8EBB56F48748}"/>
    <cellStyle name="Comma 2 2 19 2 2 5 2" xfId="26327" xr:uid="{4790DF97-8E56-4559-8F90-3A29781F9B32}"/>
    <cellStyle name="Comma 2 2 19 2 2 6" xfId="26319" xr:uid="{B1E00BB3-F406-46FA-9A8F-81582BD8EA11}"/>
    <cellStyle name="Comma 2 2 19 2 3" xfId="2305" xr:uid="{AE146EB5-BC65-40E7-92D8-3B1C8248F8C2}"/>
    <cellStyle name="Comma 2 2 19 2 3 2" xfId="2306" xr:uid="{ED764EB7-1E83-4D30-92BF-FA5D4A60A085}"/>
    <cellStyle name="Comma 2 2 19 2 3 2 2" xfId="2307" xr:uid="{64D1907C-F1A7-41D3-A357-501B0A78AB07}"/>
    <cellStyle name="Comma 2 2 19 2 3 2 2 2" xfId="26330" xr:uid="{6787A898-60F6-400F-B879-8CF6F75560AD}"/>
    <cellStyle name="Comma 2 2 19 2 3 2 3" xfId="26329" xr:uid="{EA0FE6B3-F0E8-4F8E-982D-34A785D248A4}"/>
    <cellStyle name="Comma 2 2 19 2 3 3" xfId="2308" xr:uid="{074EC5A1-6853-410F-B754-3A9BFCA0363E}"/>
    <cellStyle name="Comma 2 2 19 2 3 3 2" xfId="26331" xr:uid="{CBCE10FE-88B2-4A58-B5BB-72708A52E533}"/>
    <cellStyle name="Comma 2 2 19 2 3 4" xfId="26328" xr:uid="{53F9BED4-0130-49A5-8F54-714F259E3AE0}"/>
    <cellStyle name="Comma 2 2 19 2 4" xfId="2309" xr:uid="{9EAE74DF-00EA-45AA-8DC8-D2F088EFC634}"/>
    <cellStyle name="Comma 2 2 19 2 4 2" xfId="2310" xr:uid="{4ED859B0-62BF-4DF3-90ED-494BB99A1AAF}"/>
    <cellStyle name="Comma 2 2 19 2 4 2 2" xfId="2311" xr:uid="{B205976E-C370-4073-BA5F-444BA16355E7}"/>
    <cellStyle name="Comma 2 2 19 2 4 2 2 2" xfId="26334" xr:uid="{71E2C4C7-8770-4844-9DD3-836C0B31A3A4}"/>
    <cellStyle name="Comma 2 2 19 2 4 2 3" xfId="26333" xr:uid="{8A0534EA-C467-40CA-8B84-2D604059AB25}"/>
    <cellStyle name="Comma 2 2 19 2 4 3" xfId="2312" xr:uid="{6FE52A5E-C1D2-470E-BCE4-4FF04600DD35}"/>
    <cellStyle name="Comma 2 2 19 2 4 3 2" xfId="26335" xr:uid="{E5711885-8F66-4157-8EFD-1C254778030C}"/>
    <cellStyle name="Comma 2 2 19 2 4 4" xfId="26332" xr:uid="{9B9701BA-7909-4ED2-8855-0A357B1D6B49}"/>
    <cellStyle name="Comma 2 2 19 2 5" xfId="2313" xr:uid="{ED411F72-2908-4A69-822F-6923668826E2}"/>
    <cellStyle name="Comma 2 2 19 2 5 2" xfId="2314" xr:uid="{6F76F9CE-9D8A-47A6-B79F-0401DD2671BA}"/>
    <cellStyle name="Comma 2 2 19 2 5 2 2" xfId="26337" xr:uid="{8476BA85-14F7-4301-BE5C-619BA2B46424}"/>
    <cellStyle name="Comma 2 2 19 2 5 3" xfId="26336" xr:uid="{ED9C5DF0-F18A-42A2-BC63-EF8BB0CD2C12}"/>
    <cellStyle name="Comma 2 2 19 2 6" xfId="2315" xr:uid="{C425FCD2-59C0-464A-B38F-11A91C75B9B1}"/>
    <cellStyle name="Comma 2 2 19 2 6 2" xfId="26338" xr:uid="{40DEF9E8-FD24-4E43-B1A5-967458F08A45}"/>
    <cellStyle name="Comma 2 2 19 2 7" xfId="2316" xr:uid="{B19A85E5-08ED-49F6-89E6-B7A8AE1D6D50}"/>
    <cellStyle name="Comma 2 2 19 2 7 2" xfId="26339" xr:uid="{94C81CC2-FFFB-4962-8C6E-C5882565B59F}"/>
    <cellStyle name="Comma 2 2 19 2 8" xfId="26318" xr:uid="{0F732767-165F-4444-A1BB-C8CE3DD2B44B}"/>
    <cellStyle name="Comma 2 2 19 3" xfId="2317" xr:uid="{0A570227-60E0-4DD9-95D3-10AF55DA9CE5}"/>
    <cellStyle name="Comma 2 2 19 3 2" xfId="2318" xr:uid="{D4D84A02-AB87-4B5B-9AD0-C9BEBF523934}"/>
    <cellStyle name="Comma 2 2 19 3 2 2" xfId="2319" xr:uid="{DCF7600B-8030-4DA4-9E1A-715E1F3AB729}"/>
    <cellStyle name="Comma 2 2 19 3 2 2 2" xfId="2320" xr:uid="{09319393-F521-44E0-86E6-2C202F47ABBE}"/>
    <cellStyle name="Comma 2 2 19 3 2 2 2 2" xfId="26343" xr:uid="{B141D720-72D3-4A77-A41D-D5F156A8D566}"/>
    <cellStyle name="Comma 2 2 19 3 2 2 3" xfId="26342" xr:uid="{E71002D4-4C51-42EF-9789-CA226D9432C6}"/>
    <cellStyle name="Comma 2 2 19 3 2 3" xfId="2321" xr:uid="{914238B8-162B-4997-871B-7ED5742D710A}"/>
    <cellStyle name="Comma 2 2 19 3 2 3 2" xfId="26344" xr:uid="{A896EAA3-9150-42E7-AC10-FF04D6521545}"/>
    <cellStyle name="Comma 2 2 19 3 2 4" xfId="26341" xr:uid="{37D70FF3-5EF6-47BB-A47F-79EB02D3F0E5}"/>
    <cellStyle name="Comma 2 2 19 3 3" xfId="2322" xr:uid="{695D86B9-1FEA-499F-8648-57EE0B7D5083}"/>
    <cellStyle name="Comma 2 2 19 3 3 2" xfId="2323" xr:uid="{02B7FB4D-5244-43DA-8808-53674C76AC6F}"/>
    <cellStyle name="Comma 2 2 19 3 3 2 2" xfId="26346" xr:uid="{F105B41B-F1A4-4266-93E0-A6D3175DC0BE}"/>
    <cellStyle name="Comma 2 2 19 3 3 3" xfId="26345" xr:uid="{ABEE9BFA-4087-4840-AB3D-9FEFFC68FE76}"/>
    <cellStyle name="Comma 2 2 19 3 4" xfId="2324" xr:uid="{EF209EBF-79CE-4C6B-8808-5D0E2C32ED67}"/>
    <cellStyle name="Comma 2 2 19 3 4 2" xfId="26347" xr:uid="{04CC79BC-E1FC-48D6-AE0B-4ACFBFDFBCB0}"/>
    <cellStyle name="Comma 2 2 19 3 5" xfId="2325" xr:uid="{A1F85BD9-8F37-4A6C-AC44-A40A3F9F6B8E}"/>
    <cellStyle name="Comma 2 2 19 3 5 2" xfId="26348" xr:uid="{8752EE11-CD40-4903-98A0-454CBA4E2D9A}"/>
    <cellStyle name="Comma 2 2 19 3 6" xfId="26340" xr:uid="{4C18C3E2-21B9-4042-876C-859016E21B74}"/>
    <cellStyle name="Comma 2 2 19 4" xfId="2326" xr:uid="{D127DDA8-41DD-4249-A9E4-2E8369F7DDD2}"/>
    <cellStyle name="Comma 2 2 19 4 2" xfId="2327" xr:uid="{75500FA6-8A06-488A-8BEC-E1853976F684}"/>
    <cellStyle name="Comma 2 2 19 4 2 2" xfId="2328" xr:uid="{2F0FDD26-E0C8-4B6C-B3CD-D3658E775BC9}"/>
    <cellStyle name="Comma 2 2 19 4 2 2 2" xfId="26351" xr:uid="{F2C3A8FE-9CAB-43E8-96A9-7E90F7C2A521}"/>
    <cellStyle name="Comma 2 2 19 4 2 3" xfId="26350" xr:uid="{ECFA5160-75FB-4994-8176-AA402F0082C3}"/>
    <cellStyle name="Comma 2 2 19 4 3" xfId="2329" xr:uid="{4F0EBBA5-921A-4EB7-AA38-652306AA1D97}"/>
    <cellStyle name="Comma 2 2 19 4 3 2" xfId="26352" xr:uid="{A3180F1D-C80E-4AF3-8B35-C81161BB9D55}"/>
    <cellStyle name="Comma 2 2 19 4 4" xfId="26349" xr:uid="{C290B458-3B09-4B6C-8A66-7E52308CF01D}"/>
    <cellStyle name="Comma 2 2 19 5" xfId="2330" xr:uid="{E24B2982-6E51-4DA0-B946-5886D710C04D}"/>
    <cellStyle name="Comma 2 2 19 5 2" xfId="2331" xr:uid="{23E23983-36BB-4B77-8E5B-714FCAAE2EF8}"/>
    <cellStyle name="Comma 2 2 19 5 2 2" xfId="2332" xr:uid="{FCA8DE4C-BEA8-4F0F-A7F5-129E069C041C}"/>
    <cellStyle name="Comma 2 2 19 5 2 2 2" xfId="26355" xr:uid="{CDAFD569-5E84-459F-AE8A-EA102DB70CAB}"/>
    <cellStyle name="Comma 2 2 19 5 2 3" xfId="26354" xr:uid="{E5FAECC1-F529-4E9F-AF81-AB37F19738F8}"/>
    <cellStyle name="Comma 2 2 19 5 3" xfId="2333" xr:uid="{6D95828E-2446-479B-A55B-5C0C3ACBAEDF}"/>
    <cellStyle name="Comma 2 2 19 5 3 2" xfId="26356" xr:uid="{CFFE4D82-3B0C-4C5C-8FFE-B5456D7D8C26}"/>
    <cellStyle name="Comma 2 2 19 5 4" xfId="26353" xr:uid="{F7AF2032-726B-4CEB-9433-70E533C14524}"/>
    <cellStyle name="Comma 2 2 19 6" xfId="2334" xr:uid="{127519A8-91E4-402C-9C70-A0526BA72AA9}"/>
    <cellStyle name="Comma 2 2 19 6 2" xfId="2335" xr:uid="{29679190-A35D-4E4F-AD28-B537551FCD92}"/>
    <cellStyle name="Comma 2 2 19 6 2 2" xfId="26358" xr:uid="{02C764B2-CC8A-4744-A557-FD5EAD18E434}"/>
    <cellStyle name="Comma 2 2 19 6 3" xfId="26357" xr:uid="{519845BD-1662-465E-93FF-239A831902F7}"/>
    <cellStyle name="Comma 2 2 19 7" xfId="2336" xr:uid="{D56476B8-8C38-4DAA-8C33-970215E8D51D}"/>
    <cellStyle name="Comma 2 2 19 7 2" xfId="26359" xr:uid="{A3CF6A07-0F2E-420C-B745-5EAE8E07D60D}"/>
    <cellStyle name="Comma 2 2 19 8" xfId="2337" xr:uid="{FDAEC3D6-747B-40E8-B1A2-244D4984FF7E}"/>
    <cellStyle name="Comma 2 2 19 8 2" xfId="26360" xr:uid="{E1D5E49C-C5EB-4D2B-900C-15FBEAA42AA0}"/>
    <cellStyle name="Comma 2 2 19 9" xfId="26317" xr:uid="{43373DB7-FE4E-4D8D-8F3A-3D5E09674E06}"/>
    <cellStyle name="Comma 2 2 2" xfId="51" xr:uid="{00000000-0005-0000-0000-000032000000}"/>
    <cellStyle name="Comma 2 2 2 10" xfId="26361" xr:uid="{332AA301-17BC-4E23-BF99-F50D95713DA4}"/>
    <cellStyle name="Comma 2 2 2 11" xfId="29925" xr:uid="{64ECE684-8499-43FB-9A48-48FC58719514}"/>
    <cellStyle name="Comma 2 2 2 12" xfId="2338" xr:uid="{5F800CA6-C012-449A-89DA-25CF76FECC12}"/>
    <cellStyle name="Comma 2 2 2 2" xfId="2339" xr:uid="{DD1DCBA6-E8C5-490E-BB7C-61651AD7302A}"/>
    <cellStyle name="Comma 2 2 2 2 2" xfId="2340" xr:uid="{2E17117D-12FA-45F9-946D-CE1831A5D0F5}"/>
    <cellStyle name="Comma 2 2 2 2 2 2" xfId="2341" xr:uid="{63BE8C4B-EEFE-4DB1-924A-3CFDDAC71CFB}"/>
    <cellStyle name="Comma 2 2 2 2 2 2 2" xfId="2342" xr:uid="{4A5E4EDC-C4C3-48E7-A1C3-9EB152A5B88D}"/>
    <cellStyle name="Comma 2 2 2 2 2 2 2 2" xfId="2343" xr:uid="{709D4DFE-0A1C-4784-BF53-F2AF8C795369}"/>
    <cellStyle name="Comma 2 2 2 2 2 2 2 2 2" xfId="26366" xr:uid="{9A7038C7-6DE1-4E47-BB35-090A064C870B}"/>
    <cellStyle name="Comma 2 2 2 2 2 2 2 3" xfId="26365" xr:uid="{FCBED614-CEEC-4821-8CFA-BA37AA890692}"/>
    <cellStyle name="Comma 2 2 2 2 2 2 3" xfId="2344" xr:uid="{D039CA26-6D8C-4B36-AF2D-ECEE5A9EEB66}"/>
    <cellStyle name="Comma 2 2 2 2 2 2 3 2" xfId="26367" xr:uid="{05475D1E-3AF1-4E94-B89E-60C0CA52DB55}"/>
    <cellStyle name="Comma 2 2 2 2 2 2 4" xfId="26364" xr:uid="{E7CB9B6E-C2C8-4FF7-90C3-44520030B035}"/>
    <cellStyle name="Comma 2 2 2 2 2 3" xfId="2345" xr:uid="{CBC46609-985E-4D9A-8165-4BC5A3706D0A}"/>
    <cellStyle name="Comma 2 2 2 2 2 3 2" xfId="2346" xr:uid="{3D45525F-ED77-4ABC-928F-071A322CBC0A}"/>
    <cellStyle name="Comma 2 2 2 2 2 3 2 2" xfId="26369" xr:uid="{1000B7A1-6103-43F4-9240-5B06D1D30B32}"/>
    <cellStyle name="Comma 2 2 2 2 2 3 3" xfId="26368" xr:uid="{D16533D4-B7DE-4EB1-9F47-52C6F717C0B7}"/>
    <cellStyle name="Comma 2 2 2 2 2 4" xfId="2347" xr:uid="{2F85BB43-F357-40DA-B0CF-393FA379BDC4}"/>
    <cellStyle name="Comma 2 2 2 2 2 4 2" xfId="26370" xr:uid="{EFA9FC63-2A86-494A-9671-080257CDA618}"/>
    <cellStyle name="Comma 2 2 2 2 2 5" xfId="2348" xr:uid="{0A264523-F370-44CF-8911-36429245C962}"/>
    <cellStyle name="Comma 2 2 2 2 2 5 2" xfId="26371" xr:uid="{53E27F92-1061-47C3-B720-6EA7BD35BA49}"/>
    <cellStyle name="Comma 2 2 2 2 2 6" xfId="26363" xr:uid="{43CB184C-FC94-4DEE-8686-0090E16C0D63}"/>
    <cellStyle name="Comma 2 2 2 2 3" xfId="2349" xr:uid="{42B23038-9A3F-43A6-90F7-0938EC26A271}"/>
    <cellStyle name="Comma 2 2 2 2 3 2" xfId="2350" xr:uid="{33073AF1-5A9E-41C0-B22E-52EF08544DFE}"/>
    <cellStyle name="Comma 2 2 2 2 3 2 2" xfId="2351" xr:uid="{F20B9A5C-9C47-44CF-BE21-3477BFEC84EE}"/>
    <cellStyle name="Comma 2 2 2 2 3 2 2 2" xfId="26374" xr:uid="{54CB542B-BF24-4039-B845-531EC7EF3F9F}"/>
    <cellStyle name="Comma 2 2 2 2 3 2 3" xfId="26373" xr:uid="{6610FC52-5854-455E-AF73-926AEA6F6D59}"/>
    <cellStyle name="Comma 2 2 2 2 3 3" xfId="2352" xr:uid="{177B62EA-997E-4803-B6AE-FB10D82BD542}"/>
    <cellStyle name="Comma 2 2 2 2 3 3 2" xfId="26375" xr:uid="{CE43C327-BDCA-4EF4-87F5-023833530A2E}"/>
    <cellStyle name="Comma 2 2 2 2 3 4" xfId="26372" xr:uid="{8BF1C2CF-E193-44B3-B054-9E88A6CA5FE8}"/>
    <cellStyle name="Comma 2 2 2 2 4" xfId="2353" xr:uid="{B7B18766-C328-440D-9AFA-7B0817586040}"/>
    <cellStyle name="Comma 2 2 2 2 4 2" xfId="2354" xr:uid="{D37958F1-5095-4656-92F1-12221450A0CD}"/>
    <cellStyle name="Comma 2 2 2 2 4 2 2" xfId="2355" xr:uid="{6154A79C-CE11-47C4-8CD4-5855D1988777}"/>
    <cellStyle name="Comma 2 2 2 2 4 2 2 2" xfId="26378" xr:uid="{4A446ADD-21CB-44E6-BB88-2FC2DBF8AE7A}"/>
    <cellStyle name="Comma 2 2 2 2 4 2 3" xfId="26377" xr:uid="{312434AE-E555-41B7-9D06-36DDB50B8C34}"/>
    <cellStyle name="Comma 2 2 2 2 4 3" xfId="2356" xr:uid="{BBED5737-CA1A-4F09-B691-DF61BAB54EC9}"/>
    <cellStyle name="Comma 2 2 2 2 4 3 2" xfId="26379" xr:uid="{F3F3893E-4C6E-4FE3-8FEF-E7AF36CF342D}"/>
    <cellStyle name="Comma 2 2 2 2 4 4" xfId="26376" xr:uid="{15877D43-F093-4372-AC44-93A276EB4FA0}"/>
    <cellStyle name="Comma 2 2 2 2 5" xfId="2357" xr:uid="{7EEE0517-F68C-4FBB-AA58-E4C816F5C520}"/>
    <cellStyle name="Comma 2 2 2 2 5 2" xfId="2358" xr:uid="{775505F6-29AE-419D-BFE4-39394342D0A9}"/>
    <cellStyle name="Comma 2 2 2 2 5 2 2" xfId="26381" xr:uid="{564E367B-7004-4296-88DB-896D435EDD5C}"/>
    <cellStyle name="Comma 2 2 2 2 5 3" xfId="26380" xr:uid="{C3126DAF-CFC5-4B56-B17F-7989C5FD02E2}"/>
    <cellStyle name="Comma 2 2 2 2 6" xfId="2359" xr:uid="{F68756A8-52AE-4FA5-ACF2-116619427AF7}"/>
    <cellStyle name="Comma 2 2 2 2 6 2" xfId="26382" xr:uid="{EB05C82C-4692-4B17-BD35-F090B1CBEC43}"/>
    <cellStyle name="Comma 2 2 2 2 7" xfId="2360" xr:uid="{0D666073-DD11-4DE8-B1CE-7A14A3C9BD5A}"/>
    <cellStyle name="Comma 2 2 2 2 7 2" xfId="26383" xr:uid="{50901B97-F1C0-4BB5-9CEE-952A34FD18CA}"/>
    <cellStyle name="Comma 2 2 2 2 8" xfId="26362" xr:uid="{2C333027-6323-4EA9-B5AA-FB30CA793798}"/>
    <cellStyle name="Comma 2 2 2 2 9" xfId="30465" xr:uid="{CD5B761F-7D4B-4312-9950-BE7DA58729C0}"/>
    <cellStyle name="Comma 2 2 2 3" xfId="2361" xr:uid="{371F348F-E0EC-4B69-B2A5-6CA2E220F3AD}"/>
    <cellStyle name="Comma 2 2 2 3 2" xfId="2362" xr:uid="{23FEF9AE-3B1E-4194-AA45-ED138D83002C}"/>
    <cellStyle name="Comma 2 2 2 3 2 2" xfId="2363" xr:uid="{DFBF84EE-8A17-44C6-889A-68B304754463}"/>
    <cellStyle name="Comma 2 2 2 3 2 2 2" xfId="2364" xr:uid="{E37910E6-6C49-422D-B7EE-DF5252A4B33D}"/>
    <cellStyle name="Comma 2 2 2 3 2 2 2 2" xfId="26387" xr:uid="{A55BB609-2C3A-460B-93C2-4928CE228B51}"/>
    <cellStyle name="Comma 2 2 2 3 2 2 3" xfId="26386" xr:uid="{FD07FA21-33D9-470C-8808-5BD74CA4BF31}"/>
    <cellStyle name="Comma 2 2 2 3 2 3" xfId="2365" xr:uid="{1632FD9C-0585-4D5F-9C53-4370DD8AE537}"/>
    <cellStyle name="Comma 2 2 2 3 2 3 2" xfId="26388" xr:uid="{02147BFE-1BBC-4D4C-A686-425ECF8D28BA}"/>
    <cellStyle name="Comma 2 2 2 3 2 4" xfId="26385" xr:uid="{F94F3BF9-FBCC-4BCD-BE7D-AA85445A6BBD}"/>
    <cellStyle name="Comma 2 2 2 3 3" xfId="2366" xr:uid="{F8E412B6-4B80-4A8A-9E1A-957F2BD3F461}"/>
    <cellStyle name="Comma 2 2 2 3 3 2" xfId="2367" xr:uid="{16F31297-677F-4459-A306-3AD495623523}"/>
    <cellStyle name="Comma 2 2 2 3 3 2 2" xfId="26390" xr:uid="{E4D9AEB7-4BA4-4C71-8005-29D060171375}"/>
    <cellStyle name="Comma 2 2 2 3 3 3" xfId="26389" xr:uid="{BF0E250F-BD76-481E-BDEA-EAAEC4363C98}"/>
    <cellStyle name="Comma 2 2 2 3 4" xfId="2368" xr:uid="{BED5DCFA-6760-4DB6-8F86-36325228A3F2}"/>
    <cellStyle name="Comma 2 2 2 3 4 2" xfId="26391" xr:uid="{A225E495-9F44-4615-B3D5-E0CC2BDEF4EA}"/>
    <cellStyle name="Comma 2 2 2 3 5" xfId="2369" xr:uid="{62E81640-07E4-4699-BA63-F235A51D381C}"/>
    <cellStyle name="Comma 2 2 2 3 5 2" xfId="26392" xr:uid="{5080C981-10A9-4B87-B4E9-A86D4217F5E4}"/>
    <cellStyle name="Comma 2 2 2 3 6" xfId="26384" xr:uid="{7FDAA073-B7C4-4B7E-A569-A551AAC1FF3E}"/>
    <cellStyle name="Comma 2 2 2 3 7" xfId="30466" xr:uid="{89533B02-8154-45C8-8EF0-12CA397AA9B2}"/>
    <cellStyle name="Comma 2 2 2 4" xfId="2370" xr:uid="{B9F260B3-AB41-4EAB-B8E4-C59641F93D86}"/>
    <cellStyle name="Comma 2 2 2 4 2" xfId="30467" xr:uid="{2D84A601-6BB4-4C48-AAF8-E325A9A70F2F}"/>
    <cellStyle name="Comma 2 2 2 5" xfId="2371" xr:uid="{E074B8DF-1E23-4B73-95DA-2A87ED0B6EA9}"/>
    <cellStyle name="Comma 2 2 2 5 2" xfId="2372" xr:uid="{82C4625B-0B5C-4822-AEB1-DC55A7D8AE90}"/>
    <cellStyle name="Comma 2 2 2 5 2 2" xfId="2373" xr:uid="{8DFDF7B7-7988-4B61-BC16-F5AB8ECD3C7C}"/>
    <cellStyle name="Comma 2 2 2 5 2 2 2" xfId="26395" xr:uid="{17AD2D46-7CE1-4842-96E2-367FF77E1CD6}"/>
    <cellStyle name="Comma 2 2 2 5 2 3" xfId="26394" xr:uid="{5EF34373-AC4E-4731-98F7-D2053646AB63}"/>
    <cellStyle name="Comma 2 2 2 5 3" xfId="2374" xr:uid="{D779A136-B89A-4D75-99BA-05C8ED346FB2}"/>
    <cellStyle name="Comma 2 2 2 5 3 2" xfId="26396" xr:uid="{B29C47FA-0DB3-4F48-AA20-4AC0D04A8B2C}"/>
    <cellStyle name="Comma 2 2 2 5 4" xfId="26393" xr:uid="{E26C4375-FBFC-4457-8318-69CE4577FE45}"/>
    <cellStyle name="Comma 2 2 2 5 5" xfId="30468" xr:uid="{E0613E10-AD04-4E21-9566-FA23D82FD8CC}"/>
    <cellStyle name="Comma 2 2 2 6" xfId="2375" xr:uid="{14270F03-9A7D-4D92-88C7-26312691ABCA}"/>
    <cellStyle name="Comma 2 2 2 6 2" xfId="2376" xr:uid="{8D42A779-7C22-43A4-B501-2DF118BA1D1F}"/>
    <cellStyle name="Comma 2 2 2 6 2 2" xfId="2377" xr:uid="{EDC03437-FA61-445D-962D-8EFDFC0715CE}"/>
    <cellStyle name="Comma 2 2 2 6 2 2 2" xfId="26399" xr:uid="{1F9604D2-098E-4402-A8F2-51D8D2EFF0B4}"/>
    <cellStyle name="Comma 2 2 2 6 2 3" xfId="26398" xr:uid="{5A62F38A-D39E-48FD-A236-C9F15F258238}"/>
    <cellStyle name="Comma 2 2 2 6 3" xfId="2378" xr:uid="{C9381FC4-139F-4124-BD3A-B78536AB12B3}"/>
    <cellStyle name="Comma 2 2 2 6 3 2" xfId="26400" xr:uid="{5A6CEE31-FAD6-4912-BCE9-53526CAE208C}"/>
    <cellStyle name="Comma 2 2 2 6 4" xfId="26397" xr:uid="{18D60FC0-5FDA-439A-9501-0BEB16234D21}"/>
    <cellStyle name="Comma 2 2 2 7" xfId="2379" xr:uid="{D1B91965-0445-48EE-97DF-A802F7B1AD45}"/>
    <cellStyle name="Comma 2 2 2 7 2" xfId="2380" xr:uid="{4EF90A98-273D-4C85-A17E-C38600FB6D20}"/>
    <cellStyle name="Comma 2 2 2 7 2 2" xfId="26402" xr:uid="{8DAA7D52-497D-4ED3-B811-4E4CA7175411}"/>
    <cellStyle name="Comma 2 2 2 7 3" xfId="26401" xr:uid="{C381015B-74E6-44F4-8EBA-5D763B5C0E75}"/>
    <cellStyle name="Comma 2 2 2 8" xfId="2381" xr:uid="{9D45AC0F-A1A7-4F39-A01E-25266EF00070}"/>
    <cellStyle name="Comma 2 2 2 8 2" xfId="26403" xr:uid="{0A482C72-0BE9-4FCF-A9A1-CED3A011F709}"/>
    <cellStyle name="Comma 2 2 2 9" xfId="2382" xr:uid="{4EB95B4B-D919-4410-83D3-6C960380C61F}"/>
    <cellStyle name="Comma 2 2 2 9 2" xfId="26404" xr:uid="{89890929-1201-4A37-B1A4-ED3424947175}"/>
    <cellStyle name="Comma 2 2 20" xfId="52" xr:uid="{00000000-0005-0000-0000-000033000000}"/>
    <cellStyle name="Comma 2 2 20 10" xfId="2383" xr:uid="{EA954B1E-335B-4BF6-BFAF-8B488B75B49E}"/>
    <cellStyle name="Comma 2 2 20 2" xfId="2384" xr:uid="{7007EBD7-2296-4898-995C-9A82DD431CF1}"/>
    <cellStyle name="Comma 2 2 20 2 2" xfId="2385" xr:uid="{223F8EA8-E7E6-48EF-AA98-188A11D44487}"/>
    <cellStyle name="Comma 2 2 20 2 2 2" xfId="2386" xr:uid="{43420471-7DE0-4453-BA12-DE514565BFE0}"/>
    <cellStyle name="Comma 2 2 20 2 2 2 2" xfId="2387" xr:uid="{D966A4A9-EA45-435D-9094-F92A7A00134A}"/>
    <cellStyle name="Comma 2 2 20 2 2 2 2 2" xfId="2388" xr:uid="{BE64573F-A1F1-4D10-B0C8-6ED4EF303091}"/>
    <cellStyle name="Comma 2 2 20 2 2 2 2 2 2" xfId="26410" xr:uid="{03E1D901-920F-47A1-ADF8-8EA98C5F07AC}"/>
    <cellStyle name="Comma 2 2 20 2 2 2 2 3" xfId="26409" xr:uid="{8802678A-D5DC-43C9-A45F-CE8345BC70E5}"/>
    <cellStyle name="Comma 2 2 20 2 2 2 3" xfId="2389" xr:uid="{43C43DEB-6795-48BA-BAA5-326710E5CFED}"/>
    <cellStyle name="Comma 2 2 20 2 2 2 3 2" xfId="26411" xr:uid="{4F94B8BC-FD6B-46F1-93B3-A2F96A238AFE}"/>
    <cellStyle name="Comma 2 2 20 2 2 2 4" xfId="26408" xr:uid="{B87BC02C-8880-4EF1-BDC8-9E3AD90401CF}"/>
    <cellStyle name="Comma 2 2 20 2 2 3" xfId="2390" xr:uid="{CC99FA74-B668-4358-9F90-D17CF46051CE}"/>
    <cellStyle name="Comma 2 2 20 2 2 3 2" xfId="2391" xr:uid="{CA599A50-FABB-4588-9E01-5133C3DA96B8}"/>
    <cellStyle name="Comma 2 2 20 2 2 3 2 2" xfId="26413" xr:uid="{2F75FCE4-E361-40A6-B3AB-892A9ED6E950}"/>
    <cellStyle name="Comma 2 2 20 2 2 3 3" xfId="26412" xr:uid="{A1ACF88E-7145-40DD-B069-529A2AB4DD77}"/>
    <cellStyle name="Comma 2 2 20 2 2 4" xfId="2392" xr:uid="{B1D08676-953A-4F1F-BF36-439489880403}"/>
    <cellStyle name="Comma 2 2 20 2 2 4 2" xfId="26414" xr:uid="{9C03BF0B-4A41-4738-97E1-0F04A04840FC}"/>
    <cellStyle name="Comma 2 2 20 2 2 5" xfId="2393" xr:uid="{46EB60A4-CC3E-4681-B093-C176FDB20868}"/>
    <cellStyle name="Comma 2 2 20 2 2 5 2" xfId="26415" xr:uid="{E0352FCC-4DF6-4AA9-B7A0-536D49DC117F}"/>
    <cellStyle name="Comma 2 2 20 2 2 6" xfId="26407" xr:uid="{6D415DFB-044E-48E6-891D-637890A66455}"/>
    <cellStyle name="Comma 2 2 20 2 3" xfId="2394" xr:uid="{647A3FF9-32FA-4235-A9BF-BA661772FECB}"/>
    <cellStyle name="Comma 2 2 20 2 3 2" xfId="2395" xr:uid="{F5F4E8D1-01AD-4187-8D48-DAEA4E099EE1}"/>
    <cellStyle name="Comma 2 2 20 2 3 2 2" xfId="2396" xr:uid="{1C30E560-E572-4D2E-A83C-61EF9CF14C0B}"/>
    <cellStyle name="Comma 2 2 20 2 3 2 2 2" xfId="26418" xr:uid="{3C4F4B85-28FA-4292-985D-92465F6BE78D}"/>
    <cellStyle name="Comma 2 2 20 2 3 2 3" xfId="26417" xr:uid="{FB7CC90D-9450-4FFA-A26E-F05550C3E09E}"/>
    <cellStyle name="Comma 2 2 20 2 3 3" xfId="2397" xr:uid="{91ADCF8F-BB3E-40FD-8F3E-9CF993CFF9AC}"/>
    <cellStyle name="Comma 2 2 20 2 3 3 2" xfId="26419" xr:uid="{E6283E5F-C1E0-4277-BD0A-BB4AB20AFE4D}"/>
    <cellStyle name="Comma 2 2 20 2 3 4" xfId="26416" xr:uid="{655AEEE5-3537-4193-BA25-727E109947D0}"/>
    <cellStyle name="Comma 2 2 20 2 4" xfId="2398" xr:uid="{C2945B1C-660E-4ED7-9606-94EB45117828}"/>
    <cellStyle name="Comma 2 2 20 2 4 2" xfId="2399" xr:uid="{5CDF791D-E4AA-459A-98D7-61377E57D4C6}"/>
    <cellStyle name="Comma 2 2 20 2 4 2 2" xfId="2400" xr:uid="{A7EC51A7-ADE0-43E2-973D-984D23A0E598}"/>
    <cellStyle name="Comma 2 2 20 2 4 2 2 2" xfId="26422" xr:uid="{E158501C-766A-4A6E-8CB8-457310853BB9}"/>
    <cellStyle name="Comma 2 2 20 2 4 2 3" xfId="26421" xr:uid="{28FA2458-1275-45FB-ABCB-844A92C4E209}"/>
    <cellStyle name="Comma 2 2 20 2 4 3" xfId="2401" xr:uid="{FF28E171-4F26-4B54-9C24-3A3BE411A94E}"/>
    <cellStyle name="Comma 2 2 20 2 4 3 2" xfId="26423" xr:uid="{123D4F17-6E03-45FB-9498-C64A8D253628}"/>
    <cellStyle name="Comma 2 2 20 2 4 4" xfId="26420" xr:uid="{A39CCAD5-1CAD-480D-9CE0-234AF1A7975C}"/>
    <cellStyle name="Comma 2 2 20 2 5" xfId="2402" xr:uid="{A1D28D7F-AD14-4543-BCCB-013B7102E8B1}"/>
    <cellStyle name="Comma 2 2 20 2 5 2" xfId="2403" xr:uid="{51A59B8C-5AB2-4A99-8E4C-36313A6C71FB}"/>
    <cellStyle name="Comma 2 2 20 2 5 2 2" xfId="26425" xr:uid="{C824983C-27C0-4090-A6C2-8993D30B4BC9}"/>
    <cellStyle name="Comma 2 2 20 2 5 3" xfId="26424" xr:uid="{BF2E9B91-DA2E-41EB-8E50-1978D189AAE7}"/>
    <cellStyle name="Comma 2 2 20 2 6" xfId="2404" xr:uid="{5C42CD65-EBE6-4BCA-BD54-C40D8C8808AC}"/>
    <cellStyle name="Comma 2 2 20 2 6 2" xfId="26426" xr:uid="{3834CE87-9572-4D3E-AC3B-E068B2F49A64}"/>
    <cellStyle name="Comma 2 2 20 2 7" xfId="2405" xr:uid="{F9606ECF-3CEE-4307-800D-2CE7CF6655C1}"/>
    <cellStyle name="Comma 2 2 20 2 7 2" xfId="26427" xr:uid="{0C57B148-36CD-4A33-BB46-3B34C22F85AE}"/>
    <cellStyle name="Comma 2 2 20 2 8" xfId="26406" xr:uid="{636AE624-3F3B-4DA8-9044-1463D0B21BEC}"/>
    <cellStyle name="Comma 2 2 20 3" xfId="2406" xr:uid="{F8EEC5A0-ADC4-42F6-8146-E4E55DF4101C}"/>
    <cellStyle name="Comma 2 2 20 3 2" xfId="2407" xr:uid="{169B7312-FAAD-405E-848C-92CCC78308D4}"/>
    <cellStyle name="Comma 2 2 20 3 2 2" xfId="2408" xr:uid="{E7EEBC26-54BE-4F0D-92C3-CBE867C6E367}"/>
    <cellStyle name="Comma 2 2 20 3 2 2 2" xfId="2409" xr:uid="{F58ED24F-5D23-47E1-BB92-C5A7C93C993E}"/>
    <cellStyle name="Comma 2 2 20 3 2 2 2 2" xfId="26431" xr:uid="{2225472B-C379-4E4C-B49C-489E684A38D0}"/>
    <cellStyle name="Comma 2 2 20 3 2 2 3" xfId="26430" xr:uid="{CFE44D93-D3E8-478C-823C-0432BDBC8636}"/>
    <cellStyle name="Comma 2 2 20 3 2 3" xfId="2410" xr:uid="{DDC0E225-04CA-4F1B-88D2-2E4283D86FA9}"/>
    <cellStyle name="Comma 2 2 20 3 2 3 2" xfId="26432" xr:uid="{00E22871-A7B3-432F-81C1-7381B0120C49}"/>
    <cellStyle name="Comma 2 2 20 3 2 4" xfId="26429" xr:uid="{BBCBCFF0-B998-457E-9E8E-7FB396C06457}"/>
    <cellStyle name="Comma 2 2 20 3 3" xfId="2411" xr:uid="{AB538EC8-DE3F-4B53-948D-8E7AAC838C19}"/>
    <cellStyle name="Comma 2 2 20 3 3 2" xfId="2412" xr:uid="{860C4BA1-E977-494F-A4AE-7156C41A96F1}"/>
    <cellStyle name="Comma 2 2 20 3 3 2 2" xfId="26434" xr:uid="{1C3D2DB8-6589-4632-9379-C725B6E1EE43}"/>
    <cellStyle name="Comma 2 2 20 3 3 3" xfId="26433" xr:uid="{5272564F-7E4F-48BF-8A4D-EEE492D02AFA}"/>
    <cellStyle name="Comma 2 2 20 3 4" xfId="2413" xr:uid="{665CC3EA-073F-4F97-A4F8-491F3389BB0E}"/>
    <cellStyle name="Comma 2 2 20 3 4 2" xfId="26435" xr:uid="{DA6A6446-4C6E-4B7C-90D3-BF8253C96349}"/>
    <cellStyle name="Comma 2 2 20 3 5" xfId="2414" xr:uid="{DD0F8D41-3AB7-4BE0-B23E-0587BCC6E2BF}"/>
    <cellStyle name="Comma 2 2 20 3 5 2" xfId="26436" xr:uid="{AB96251B-3547-4AB8-A924-28697F715E5E}"/>
    <cellStyle name="Comma 2 2 20 3 6" xfId="26428" xr:uid="{A8148CE5-A7B6-4FB3-A2AA-A9886F44E91F}"/>
    <cellStyle name="Comma 2 2 20 4" xfId="2415" xr:uid="{58A2429D-3CD3-4CC3-B63B-6A7C451934C1}"/>
    <cellStyle name="Comma 2 2 20 4 2" xfId="2416" xr:uid="{7E5E5FAF-66FE-4DB1-BE60-95A35DAEA339}"/>
    <cellStyle name="Comma 2 2 20 4 2 2" xfId="2417" xr:uid="{032695D7-DA8F-4922-8CD7-23F88A0FBDE5}"/>
    <cellStyle name="Comma 2 2 20 4 2 2 2" xfId="26439" xr:uid="{873470E9-E02E-4AA9-96E9-91053D9188CB}"/>
    <cellStyle name="Comma 2 2 20 4 2 3" xfId="26438" xr:uid="{25870E85-E553-4268-93B5-877B9FD83853}"/>
    <cellStyle name="Comma 2 2 20 4 3" xfId="2418" xr:uid="{EC6835EB-4F34-4079-A379-B44ED00BD098}"/>
    <cellStyle name="Comma 2 2 20 4 3 2" xfId="26440" xr:uid="{7260680E-B784-4FCD-877B-348F330C26C3}"/>
    <cellStyle name="Comma 2 2 20 4 4" xfId="26437" xr:uid="{90432C60-1873-46E6-9B81-5A6537942319}"/>
    <cellStyle name="Comma 2 2 20 5" xfId="2419" xr:uid="{7113C46D-1F84-423F-92E5-A40D00AC72B1}"/>
    <cellStyle name="Comma 2 2 20 5 2" xfId="2420" xr:uid="{E82DA896-3467-4A16-B691-43D5287C6ED1}"/>
    <cellStyle name="Comma 2 2 20 5 2 2" xfId="2421" xr:uid="{0126A568-BAD5-43A9-AC28-24949BDE4155}"/>
    <cellStyle name="Comma 2 2 20 5 2 2 2" xfId="26443" xr:uid="{0AD7B536-3056-4068-9202-EBF6764CAD3B}"/>
    <cellStyle name="Comma 2 2 20 5 2 3" xfId="26442" xr:uid="{81FEB15E-2C15-4DF4-8997-8CAC520BFA50}"/>
    <cellStyle name="Comma 2 2 20 5 3" xfId="2422" xr:uid="{FEE1B1E7-AE41-4DDE-A583-BA11108E205D}"/>
    <cellStyle name="Comma 2 2 20 5 3 2" xfId="26444" xr:uid="{61035BA2-268A-41C1-B37D-304189B1E0B7}"/>
    <cellStyle name="Comma 2 2 20 5 4" xfId="26441" xr:uid="{14B25A19-0308-4BF5-9E1B-3A3F432A7F2A}"/>
    <cellStyle name="Comma 2 2 20 6" xfId="2423" xr:uid="{B6DD13CF-81CB-4A0B-8B21-3CFDA8DE8A2F}"/>
    <cellStyle name="Comma 2 2 20 6 2" xfId="2424" xr:uid="{D90EF946-68E6-4C0E-956D-F7E1242B43B3}"/>
    <cellStyle name="Comma 2 2 20 6 2 2" xfId="26446" xr:uid="{0138DDAA-182D-47FC-AD9F-1D2240D42C23}"/>
    <cellStyle name="Comma 2 2 20 6 3" xfId="26445" xr:uid="{1BB42604-B36D-48E9-9098-07766243AA13}"/>
    <cellStyle name="Comma 2 2 20 7" xfId="2425" xr:uid="{0CB022BB-1BB3-4179-9210-5A755A15560A}"/>
    <cellStyle name="Comma 2 2 20 7 2" xfId="26447" xr:uid="{9660E999-B8BE-4B0F-9302-B8E841596EEC}"/>
    <cellStyle name="Comma 2 2 20 8" xfId="2426" xr:uid="{2F71517C-9675-45C0-89CA-466A904EF0EE}"/>
    <cellStyle name="Comma 2 2 20 8 2" xfId="26448" xr:uid="{B91A0DD9-C342-431F-94B7-93A84A635999}"/>
    <cellStyle name="Comma 2 2 20 9" xfId="26405" xr:uid="{71C49D5D-3CC9-4875-A143-E38FE1A2A09F}"/>
    <cellStyle name="Comma 2 2 21" xfId="53" xr:uid="{00000000-0005-0000-0000-000034000000}"/>
    <cellStyle name="Comma 2 2 21 10" xfId="2427" xr:uid="{C12B9D03-8018-4958-865B-6C1EEDEA9D5A}"/>
    <cellStyle name="Comma 2 2 21 2" xfId="2428" xr:uid="{768DCD53-2270-4F2E-B96C-B6C5F1C0277E}"/>
    <cellStyle name="Comma 2 2 21 2 2" xfId="2429" xr:uid="{2400DF43-9697-4117-8B13-05C6480AC823}"/>
    <cellStyle name="Comma 2 2 21 2 2 2" xfId="2430" xr:uid="{649243DB-C326-4ED8-A2BB-94969BB9EE43}"/>
    <cellStyle name="Comma 2 2 21 2 2 2 2" xfId="2431" xr:uid="{04D559B0-199D-459C-864F-F10F8737907C}"/>
    <cellStyle name="Comma 2 2 21 2 2 2 2 2" xfId="2432" xr:uid="{BC26337E-F825-47DD-9F5B-1E01FF70200E}"/>
    <cellStyle name="Comma 2 2 21 2 2 2 2 2 2" xfId="26454" xr:uid="{FBA80A50-60AE-4AAD-A97F-EF2A9411959C}"/>
    <cellStyle name="Comma 2 2 21 2 2 2 2 3" xfId="26453" xr:uid="{4620593B-8D39-4972-951F-5541AC8A3453}"/>
    <cellStyle name="Comma 2 2 21 2 2 2 3" xfId="2433" xr:uid="{90A84744-624E-4E96-B3B8-55D5C79EC4A3}"/>
    <cellStyle name="Comma 2 2 21 2 2 2 3 2" xfId="26455" xr:uid="{EB0CAB9B-7389-4765-80D8-AE3F330C4E2D}"/>
    <cellStyle name="Comma 2 2 21 2 2 2 4" xfId="26452" xr:uid="{F43C995B-2760-464A-A4EA-8F757C64A1EE}"/>
    <cellStyle name="Comma 2 2 21 2 2 3" xfId="2434" xr:uid="{2D3323B9-C3F0-4023-985C-7F485DC6BE7C}"/>
    <cellStyle name="Comma 2 2 21 2 2 3 2" xfId="2435" xr:uid="{1F19EBCD-8BC2-4821-B477-2C2712C60935}"/>
    <cellStyle name="Comma 2 2 21 2 2 3 2 2" xfId="26457" xr:uid="{82113A37-5DBD-44D2-9A49-DDCDFF502485}"/>
    <cellStyle name="Comma 2 2 21 2 2 3 3" xfId="26456" xr:uid="{D5F9FE69-6505-4BAE-AE83-5AA71B074B2D}"/>
    <cellStyle name="Comma 2 2 21 2 2 4" xfId="2436" xr:uid="{D54E7A42-2730-400A-A793-529991CF3A23}"/>
    <cellStyle name="Comma 2 2 21 2 2 4 2" xfId="26458" xr:uid="{3AEDCC65-2BF6-4D3A-AF2D-F7DC5A18D446}"/>
    <cellStyle name="Comma 2 2 21 2 2 5" xfId="2437" xr:uid="{530E0C34-F50A-49FC-9AEA-506073CCFC9D}"/>
    <cellStyle name="Comma 2 2 21 2 2 5 2" xfId="26459" xr:uid="{A7E321E8-DEC7-47C5-9B0D-19BC5BE336B8}"/>
    <cellStyle name="Comma 2 2 21 2 2 6" xfId="26451" xr:uid="{2699CCF2-D649-43FD-A2FC-DC110B81736D}"/>
    <cellStyle name="Comma 2 2 21 2 3" xfId="2438" xr:uid="{67DC778F-4319-4CDC-99AE-AF566CB7A2DB}"/>
    <cellStyle name="Comma 2 2 21 2 3 2" xfId="2439" xr:uid="{B1CBF4F6-4B56-407C-9839-6C30F6B4CBDB}"/>
    <cellStyle name="Comma 2 2 21 2 3 2 2" xfId="2440" xr:uid="{F3D3993E-C15F-4142-998B-E3390CC10BD5}"/>
    <cellStyle name="Comma 2 2 21 2 3 2 2 2" xfId="26462" xr:uid="{BD303F9F-495F-4FDE-BE38-98C61BF7B178}"/>
    <cellStyle name="Comma 2 2 21 2 3 2 3" xfId="26461" xr:uid="{04313438-555A-458F-BA34-88EC99F22F37}"/>
    <cellStyle name="Comma 2 2 21 2 3 3" xfId="2441" xr:uid="{8E03E566-28AD-48B6-AD75-2C2055AC9B01}"/>
    <cellStyle name="Comma 2 2 21 2 3 3 2" xfId="26463" xr:uid="{12B1B600-0DB9-4D13-9536-EDC1371D4BFA}"/>
    <cellStyle name="Comma 2 2 21 2 3 4" xfId="26460" xr:uid="{BE519B9D-D73D-4965-ABE2-00CB6CC59785}"/>
    <cellStyle name="Comma 2 2 21 2 4" xfId="2442" xr:uid="{AD6E0136-7306-4874-A323-8CDACAD1810C}"/>
    <cellStyle name="Comma 2 2 21 2 4 2" xfId="2443" xr:uid="{86B10AA2-BF5B-459C-A731-B3873713CE56}"/>
    <cellStyle name="Comma 2 2 21 2 4 2 2" xfId="2444" xr:uid="{A84A0630-C259-4D83-8CB3-34BA28DA9D5C}"/>
    <cellStyle name="Comma 2 2 21 2 4 2 2 2" xfId="26466" xr:uid="{BB0DECE2-9565-437F-9A57-D01C6F4F5BEF}"/>
    <cellStyle name="Comma 2 2 21 2 4 2 3" xfId="26465" xr:uid="{60EA67CB-2A17-4432-AA4B-DBB08F2DDC4E}"/>
    <cellStyle name="Comma 2 2 21 2 4 3" xfId="2445" xr:uid="{606D7C51-B0C9-48CA-83F6-999D4F70EF5A}"/>
    <cellStyle name="Comma 2 2 21 2 4 3 2" xfId="26467" xr:uid="{9CE3967A-455F-43D3-BDCF-7DC8252757A3}"/>
    <cellStyle name="Comma 2 2 21 2 4 4" xfId="26464" xr:uid="{AAE96A80-8AE5-4061-8999-FD226D277882}"/>
    <cellStyle name="Comma 2 2 21 2 5" xfId="2446" xr:uid="{4D79DADB-D835-431C-BF39-CC34DBBCA118}"/>
    <cellStyle name="Comma 2 2 21 2 5 2" xfId="2447" xr:uid="{AF42A92B-143D-42F7-8DA9-D6B39112FB73}"/>
    <cellStyle name="Comma 2 2 21 2 5 2 2" xfId="26469" xr:uid="{F1BFC6F8-FCA0-462A-9B59-AC4A0F98C0D1}"/>
    <cellStyle name="Comma 2 2 21 2 5 3" xfId="26468" xr:uid="{5E8D2EEC-8940-4CCC-AC9C-0D57D8CBD11C}"/>
    <cellStyle name="Comma 2 2 21 2 6" xfId="2448" xr:uid="{C1CB0545-747B-4CA0-87B3-78CAB83EB800}"/>
    <cellStyle name="Comma 2 2 21 2 6 2" xfId="26470" xr:uid="{1DAF0C6D-1A24-4A90-ABD4-2530C902CDE2}"/>
    <cellStyle name="Comma 2 2 21 2 7" xfId="2449" xr:uid="{7786B9A0-44B7-4573-B888-D57305E33383}"/>
    <cellStyle name="Comma 2 2 21 2 7 2" xfId="26471" xr:uid="{98FC0C2B-EFA5-447B-ADDF-135BB94D9A54}"/>
    <cellStyle name="Comma 2 2 21 2 8" xfId="26450" xr:uid="{4156A8A2-2158-48F2-A16D-ACC868E2C50D}"/>
    <cellStyle name="Comma 2 2 21 3" xfId="2450" xr:uid="{AA446397-6E39-4C71-89E4-BD34D4564AC6}"/>
    <cellStyle name="Comma 2 2 21 3 2" xfId="2451" xr:uid="{4A961952-F2C3-4D83-B82C-4FB14E39D946}"/>
    <cellStyle name="Comma 2 2 21 3 2 2" xfId="2452" xr:uid="{F821B419-093B-4A13-9B84-06AF709B3916}"/>
    <cellStyle name="Comma 2 2 21 3 2 2 2" xfId="2453" xr:uid="{BE667597-0321-4A53-A525-D5FE065039EC}"/>
    <cellStyle name="Comma 2 2 21 3 2 2 2 2" xfId="26475" xr:uid="{B6D87350-0068-45F1-9A93-B9182CDEDFDA}"/>
    <cellStyle name="Comma 2 2 21 3 2 2 3" xfId="26474" xr:uid="{25E6A5C9-7C70-4452-9B0D-C252A372CDA2}"/>
    <cellStyle name="Comma 2 2 21 3 2 3" xfId="2454" xr:uid="{B19F06F6-66E2-4420-9C55-5D58ACFC9980}"/>
    <cellStyle name="Comma 2 2 21 3 2 3 2" xfId="26476" xr:uid="{91178B30-D14C-49E3-A722-D9CB9BB0322F}"/>
    <cellStyle name="Comma 2 2 21 3 2 4" xfId="26473" xr:uid="{0D477D4A-60A0-4718-9BB6-83109EC53CD5}"/>
    <cellStyle name="Comma 2 2 21 3 3" xfId="2455" xr:uid="{E7DFE6DC-45B2-4DDE-9B9D-B6E26C864F0F}"/>
    <cellStyle name="Comma 2 2 21 3 3 2" xfId="2456" xr:uid="{4D8A61B9-8599-4D91-8391-C92E4CE29307}"/>
    <cellStyle name="Comma 2 2 21 3 3 2 2" xfId="26478" xr:uid="{9FF0E2EB-408B-4A0D-A53B-1A9AA7374F8B}"/>
    <cellStyle name="Comma 2 2 21 3 3 3" xfId="26477" xr:uid="{74D99CDC-0DAE-4201-8769-B71CDCC27D89}"/>
    <cellStyle name="Comma 2 2 21 3 4" xfId="2457" xr:uid="{9F8265C9-F66D-4E30-AE3F-D499312510D6}"/>
    <cellStyle name="Comma 2 2 21 3 4 2" xfId="26479" xr:uid="{7BA1B004-7AAE-401B-B074-8908FE7C1CB4}"/>
    <cellStyle name="Comma 2 2 21 3 5" xfId="2458" xr:uid="{72CE59AF-D06D-42D4-AE72-5F0F1111B1A2}"/>
    <cellStyle name="Comma 2 2 21 3 5 2" xfId="26480" xr:uid="{8F44A2B0-64E9-4678-825B-1200D474A4E0}"/>
    <cellStyle name="Comma 2 2 21 3 6" xfId="26472" xr:uid="{B2771378-3BB3-4B0B-B6E2-FC4D00D4BD13}"/>
    <cellStyle name="Comma 2 2 21 4" xfId="2459" xr:uid="{F8F1A2E3-F908-49F6-8042-BF141A77B17A}"/>
    <cellStyle name="Comma 2 2 21 4 2" xfId="2460" xr:uid="{AAB549E5-0917-4FC1-B6D1-2EF202FEF15C}"/>
    <cellStyle name="Comma 2 2 21 4 2 2" xfId="2461" xr:uid="{C6CA3F6D-E8DD-41A7-B310-3F6573C34F7F}"/>
    <cellStyle name="Comma 2 2 21 4 2 2 2" xfId="26483" xr:uid="{EA95784B-FE7F-4347-94A3-4ABD73D6D0AA}"/>
    <cellStyle name="Comma 2 2 21 4 2 3" xfId="26482" xr:uid="{21308014-F8F0-44D8-AB99-F598B9044F54}"/>
    <cellStyle name="Comma 2 2 21 4 3" xfId="2462" xr:uid="{0252EC97-51B6-44DF-923C-5D10B3E7E91B}"/>
    <cellStyle name="Comma 2 2 21 4 3 2" xfId="26484" xr:uid="{5A6C701D-FAAA-47D5-8D16-1B66892E20D1}"/>
    <cellStyle name="Comma 2 2 21 4 4" xfId="26481" xr:uid="{CE62EBB0-4083-45B6-9A00-681FA0A5655B}"/>
    <cellStyle name="Comma 2 2 21 5" xfId="2463" xr:uid="{E1C488C9-71A8-47FC-ACFF-169E30A7AE25}"/>
    <cellStyle name="Comma 2 2 21 5 2" xfId="2464" xr:uid="{690A4CE6-2D81-4342-A4B4-2E912D416917}"/>
    <cellStyle name="Comma 2 2 21 5 2 2" xfId="2465" xr:uid="{660B974F-46E8-4D90-82DD-CAAE35C27E1B}"/>
    <cellStyle name="Comma 2 2 21 5 2 2 2" xfId="26487" xr:uid="{F638F5D4-83B5-42B7-A7D0-4C755C633EF2}"/>
    <cellStyle name="Comma 2 2 21 5 2 3" xfId="26486" xr:uid="{38801E38-E451-45F7-807F-D06D96997392}"/>
    <cellStyle name="Comma 2 2 21 5 3" xfId="2466" xr:uid="{8C404B00-FFB2-49C5-B843-49698E762E13}"/>
    <cellStyle name="Comma 2 2 21 5 3 2" xfId="26488" xr:uid="{610F1F43-6D7F-47FC-8E35-4A96965CB8A4}"/>
    <cellStyle name="Comma 2 2 21 5 4" xfId="26485" xr:uid="{2665E607-B735-46B4-9631-10E4DAC47DE4}"/>
    <cellStyle name="Comma 2 2 21 6" xfId="2467" xr:uid="{EB9F5B4C-08D5-4A99-A378-7054B89B6748}"/>
    <cellStyle name="Comma 2 2 21 6 2" xfId="2468" xr:uid="{AACBE916-D6BE-4FC0-9FF6-01A94E316283}"/>
    <cellStyle name="Comma 2 2 21 6 2 2" xfId="26490" xr:uid="{96DD1089-00D4-4930-A8EA-F805F9D7F6F7}"/>
    <cellStyle name="Comma 2 2 21 6 3" xfId="26489" xr:uid="{850FDBE6-9941-4F57-80E3-005A6A98EF1A}"/>
    <cellStyle name="Comma 2 2 21 7" xfId="2469" xr:uid="{90C15CE3-4486-4019-BDD0-9F15B333C696}"/>
    <cellStyle name="Comma 2 2 21 7 2" xfId="26491" xr:uid="{01CCFD02-3F0A-498B-9459-764792C4679D}"/>
    <cellStyle name="Comma 2 2 21 8" xfId="2470" xr:uid="{31B9C5DC-EAF1-400B-80D8-926D5506AB5A}"/>
    <cellStyle name="Comma 2 2 21 8 2" xfId="26492" xr:uid="{CA0724C9-C701-4095-A70B-66EFD2F5FEC3}"/>
    <cellStyle name="Comma 2 2 21 9" xfId="26449" xr:uid="{0FD8EB05-4279-4BA8-8AD9-C3ECDAED84C9}"/>
    <cellStyle name="Comma 2 2 22" xfId="54" xr:uid="{00000000-0005-0000-0000-000035000000}"/>
    <cellStyle name="Comma 2 2 22 10" xfId="2471" xr:uid="{FC60D355-1947-4AC6-91F7-97B85B1CAE75}"/>
    <cellStyle name="Comma 2 2 22 2" xfId="2472" xr:uid="{75A84FF1-A4BE-4D87-BC4F-76DDF457F0AB}"/>
    <cellStyle name="Comma 2 2 22 2 2" xfId="2473" xr:uid="{A0DF6BC9-7E26-43B0-996E-C0368D066778}"/>
    <cellStyle name="Comma 2 2 22 2 2 2" xfId="2474" xr:uid="{62ADDE88-8CE0-4390-B989-1813F17527DB}"/>
    <cellStyle name="Comma 2 2 22 2 2 2 2" xfId="2475" xr:uid="{57435346-D41C-4ADC-B058-88F8D9683E9E}"/>
    <cellStyle name="Comma 2 2 22 2 2 2 2 2" xfId="2476" xr:uid="{F92F7797-3441-46C9-93DE-82D41E4032D8}"/>
    <cellStyle name="Comma 2 2 22 2 2 2 2 2 2" xfId="26498" xr:uid="{EFF0DB8F-1F35-491B-90E1-DB9F0813071C}"/>
    <cellStyle name="Comma 2 2 22 2 2 2 2 3" xfId="26497" xr:uid="{3A020A44-B197-45A3-84C5-F7E8E9DE9FE0}"/>
    <cellStyle name="Comma 2 2 22 2 2 2 3" xfId="2477" xr:uid="{230F86D3-4227-4E5E-A232-1603E1CDF483}"/>
    <cellStyle name="Comma 2 2 22 2 2 2 3 2" xfId="26499" xr:uid="{2C264FA8-4E41-4B5E-9A04-CA6DBCE5E5FD}"/>
    <cellStyle name="Comma 2 2 22 2 2 2 4" xfId="26496" xr:uid="{339C180B-3E18-40B0-A982-AC2AF59B3F21}"/>
    <cellStyle name="Comma 2 2 22 2 2 3" xfId="2478" xr:uid="{829B17C2-D958-4B0D-A7CF-F6A49429B777}"/>
    <cellStyle name="Comma 2 2 22 2 2 3 2" xfId="2479" xr:uid="{6436C8CB-4F85-4AFE-8204-9F9F0F1EE4DF}"/>
    <cellStyle name="Comma 2 2 22 2 2 3 2 2" xfId="26501" xr:uid="{8F961BE7-7776-4728-AE32-50C672EA97ED}"/>
    <cellStyle name="Comma 2 2 22 2 2 3 3" xfId="26500" xr:uid="{7E8F64ED-5A8A-48BE-AC8A-0FD2EE1201A0}"/>
    <cellStyle name="Comma 2 2 22 2 2 4" xfId="2480" xr:uid="{94D61618-31DD-4728-B64B-84985637D680}"/>
    <cellStyle name="Comma 2 2 22 2 2 4 2" xfId="26502" xr:uid="{4F711828-E9E7-4920-BE6A-7B5589129B9D}"/>
    <cellStyle name="Comma 2 2 22 2 2 5" xfId="2481" xr:uid="{13E66919-2514-43CF-B071-2AC08596B6F5}"/>
    <cellStyle name="Comma 2 2 22 2 2 5 2" xfId="26503" xr:uid="{58E6177F-FFC0-49B7-9565-E82CAC3F42CD}"/>
    <cellStyle name="Comma 2 2 22 2 2 6" xfId="26495" xr:uid="{2784F86D-DA11-4508-BCB7-D5A78E3953D1}"/>
    <cellStyle name="Comma 2 2 22 2 3" xfId="2482" xr:uid="{72D1D871-B947-433E-BF66-1AFB8A6988C7}"/>
    <cellStyle name="Comma 2 2 22 2 3 2" xfId="2483" xr:uid="{D11AC6D9-7C69-4A3E-8E5B-12B8A0090520}"/>
    <cellStyle name="Comma 2 2 22 2 3 2 2" xfId="2484" xr:uid="{B98AE060-F342-4A69-8601-BF96E0373DCA}"/>
    <cellStyle name="Comma 2 2 22 2 3 2 2 2" xfId="26506" xr:uid="{C6593C17-717D-4443-9A3C-EF8A6CEC5EFE}"/>
    <cellStyle name="Comma 2 2 22 2 3 2 3" xfId="26505" xr:uid="{806D938E-1C8A-46D9-925F-47E388843B4E}"/>
    <cellStyle name="Comma 2 2 22 2 3 3" xfId="2485" xr:uid="{96D7F5DD-9B3E-4B34-BC51-1684ACD591BB}"/>
    <cellStyle name="Comma 2 2 22 2 3 3 2" xfId="26507" xr:uid="{A75159B8-1EDC-4422-8432-C1443429377F}"/>
    <cellStyle name="Comma 2 2 22 2 3 4" xfId="26504" xr:uid="{66115C56-15E3-45F9-A6DC-4116853ED0A4}"/>
    <cellStyle name="Comma 2 2 22 2 4" xfId="2486" xr:uid="{343A27C0-F168-4F4A-8127-C9C3A5B4A94A}"/>
    <cellStyle name="Comma 2 2 22 2 4 2" xfId="2487" xr:uid="{3E332726-86DE-4456-A02F-62340D842FD5}"/>
    <cellStyle name="Comma 2 2 22 2 4 2 2" xfId="2488" xr:uid="{1716D117-EA96-456E-8BA1-951B42D57502}"/>
    <cellStyle name="Comma 2 2 22 2 4 2 2 2" xfId="26510" xr:uid="{5C2D5DA8-1BEC-4661-BE0C-B1D45523888A}"/>
    <cellStyle name="Comma 2 2 22 2 4 2 3" xfId="26509" xr:uid="{1462C158-DD83-41EC-8A86-ACE6A9EDED6B}"/>
    <cellStyle name="Comma 2 2 22 2 4 3" xfId="2489" xr:uid="{09F99EA8-524E-4CD9-9EC7-EC962B6CC1FE}"/>
    <cellStyle name="Comma 2 2 22 2 4 3 2" xfId="26511" xr:uid="{D61ED171-0F8B-490B-98DE-129C088EBEC8}"/>
    <cellStyle name="Comma 2 2 22 2 4 4" xfId="26508" xr:uid="{72143B34-897A-4D4A-83A0-C3707DC715AF}"/>
    <cellStyle name="Comma 2 2 22 2 5" xfId="2490" xr:uid="{C5736650-EE65-46D8-A626-EFAE8C673E01}"/>
    <cellStyle name="Comma 2 2 22 2 5 2" xfId="2491" xr:uid="{A9451640-CDEB-417F-A6D8-86C9444297B3}"/>
    <cellStyle name="Comma 2 2 22 2 5 2 2" xfId="26513" xr:uid="{88FD841A-EFC9-417C-AF26-697538190C00}"/>
    <cellStyle name="Comma 2 2 22 2 5 3" xfId="26512" xr:uid="{F50766EA-D854-4E89-9364-D1354FE82109}"/>
    <cellStyle name="Comma 2 2 22 2 6" xfId="2492" xr:uid="{BE7E1829-9A8E-4571-ACF3-9BD1CAACFB18}"/>
    <cellStyle name="Comma 2 2 22 2 6 2" xfId="26514" xr:uid="{A95C606B-5062-4D58-8930-38C3CE0EA2D4}"/>
    <cellStyle name="Comma 2 2 22 2 7" xfId="2493" xr:uid="{9975C191-9173-4B8F-A5A6-BBF433F3065D}"/>
    <cellStyle name="Comma 2 2 22 2 7 2" xfId="26515" xr:uid="{D746101B-4C15-4DA0-85B3-181C915DC573}"/>
    <cellStyle name="Comma 2 2 22 2 8" xfId="26494" xr:uid="{6CCF8EB2-E1F7-4601-A4FB-0D5C192F9D2E}"/>
    <cellStyle name="Comma 2 2 22 3" xfId="2494" xr:uid="{0F4E5F73-CB22-4197-B9C4-BD7F9EE23055}"/>
    <cellStyle name="Comma 2 2 22 3 2" xfId="2495" xr:uid="{6980001B-334D-4D5E-984A-9A28D3C5310D}"/>
    <cellStyle name="Comma 2 2 22 3 2 2" xfId="2496" xr:uid="{BF141952-089E-4130-B5FA-882046DBCE72}"/>
    <cellStyle name="Comma 2 2 22 3 2 2 2" xfId="2497" xr:uid="{6F13723D-5BCB-4CB7-82A4-735924D6700C}"/>
    <cellStyle name="Comma 2 2 22 3 2 2 2 2" xfId="26519" xr:uid="{F1B7C056-179C-4F12-A1F5-746FDEF34FA8}"/>
    <cellStyle name="Comma 2 2 22 3 2 2 3" xfId="26518" xr:uid="{D479C3AB-4299-44D5-BCDA-F69E76BA6B7A}"/>
    <cellStyle name="Comma 2 2 22 3 2 3" xfId="2498" xr:uid="{5D24B90F-685C-4EAB-B6AB-6DEA7F75283C}"/>
    <cellStyle name="Comma 2 2 22 3 2 3 2" xfId="26520" xr:uid="{EA4C8BF0-DBF9-4F09-8B8C-A11AF29007B8}"/>
    <cellStyle name="Comma 2 2 22 3 2 4" xfId="26517" xr:uid="{7EA58806-77FA-46F3-A575-9AFA12B1FD94}"/>
    <cellStyle name="Comma 2 2 22 3 3" xfId="2499" xr:uid="{90648CCC-37A8-408A-AF9F-7D051952794B}"/>
    <cellStyle name="Comma 2 2 22 3 3 2" xfId="2500" xr:uid="{1507E7A0-1A95-4AC4-AC80-5EB371AA3938}"/>
    <cellStyle name="Comma 2 2 22 3 3 2 2" xfId="26522" xr:uid="{25191B59-D32B-432E-96B3-847B76E9E412}"/>
    <cellStyle name="Comma 2 2 22 3 3 3" xfId="26521" xr:uid="{B1CA23B0-9791-417C-8288-CC8DD5A88960}"/>
    <cellStyle name="Comma 2 2 22 3 4" xfId="2501" xr:uid="{117067A8-6B20-407F-8F49-F6FA4BF0E8E6}"/>
    <cellStyle name="Comma 2 2 22 3 4 2" xfId="26523" xr:uid="{F823CA20-5543-42F0-A5F7-D223FFB0B967}"/>
    <cellStyle name="Comma 2 2 22 3 5" xfId="2502" xr:uid="{C76BAF0B-9421-4AE1-90C5-9291DBB72940}"/>
    <cellStyle name="Comma 2 2 22 3 5 2" xfId="26524" xr:uid="{DE5B0EAA-0E06-4D99-BBC0-87039B6ED68E}"/>
    <cellStyle name="Comma 2 2 22 3 6" xfId="26516" xr:uid="{1CACB424-E5FD-472C-8B29-AE96ED067736}"/>
    <cellStyle name="Comma 2 2 22 4" xfId="2503" xr:uid="{80638FDE-8B56-450A-A29C-E9D1A4767FE4}"/>
    <cellStyle name="Comma 2 2 22 4 2" xfId="2504" xr:uid="{058AB24C-6F79-4068-83F7-D2B1A41D9637}"/>
    <cellStyle name="Comma 2 2 22 4 2 2" xfId="2505" xr:uid="{823A868C-7BA8-4EFC-925F-B9C2E4674E71}"/>
    <cellStyle name="Comma 2 2 22 4 2 2 2" xfId="26527" xr:uid="{E0FD0899-0976-4F9C-83E5-C494F0A99B76}"/>
    <cellStyle name="Comma 2 2 22 4 2 3" xfId="26526" xr:uid="{91355112-9F2B-4E9B-81CB-396C8AFA618C}"/>
    <cellStyle name="Comma 2 2 22 4 3" xfId="2506" xr:uid="{487D92D6-D5B0-4883-BEF4-666D041A3351}"/>
    <cellStyle name="Comma 2 2 22 4 3 2" xfId="26528" xr:uid="{6819D6F8-E163-4CC2-8E14-80EA989B4D36}"/>
    <cellStyle name="Comma 2 2 22 4 4" xfId="26525" xr:uid="{7464ADB5-CFD3-4CAF-A21B-B20AEFDEAE5B}"/>
    <cellStyle name="Comma 2 2 22 5" xfId="2507" xr:uid="{7783886D-4FBD-4D86-9FC7-21E55FF82988}"/>
    <cellStyle name="Comma 2 2 22 5 2" xfId="2508" xr:uid="{867AE6FF-9ACF-4ECE-915B-7230B115D25C}"/>
    <cellStyle name="Comma 2 2 22 5 2 2" xfId="2509" xr:uid="{A9EB136E-1C98-4909-BBCC-D308612C8872}"/>
    <cellStyle name="Comma 2 2 22 5 2 2 2" xfId="26531" xr:uid="{365C4F2D-FFA8-4E94-A971-8FC237A1B9A2}"/>
    <cellStyle name="Comma 2 2 22 5 2 3" xfId="26530" xr:uid="{46EF7D96-2ACE-403F-A37A-3143CD2E6AB6}"/>
    <cellStyle name="Comma 2 2 22 5 3" xfId="2510" xr:uid="{C8AA0B70-0762-401F-889D-D0E0BDC71332}"/>
    <cellStyle name="Comma 2 2 22 5 3 2" xfId="26532" xr:uid="{FD57491C-5B92-4996-8E42-B08B5910911E}"/>
    <cellStyle name="Comma 2 2 22 5 4" xfId="26529" xr:uid="{F82FC787-1CF1-4574-98F2-2E234BFF842D}"/>
    <cellStyle name="Comma 2 2 22 6" xfId="2511" xr:uid="{CDF9C6F4-305D-4C02-BCBA-5A80F61B0DB3}"/>
    <cellStyle name="Comma 2 2 22 6 2" xfId="2512" xr:uid="{A50A0188-715E-4E5E-9FD1-DB52F06B3B94}"/>
    <cellStyle name="Comma 2 2 22 6 2 2" xfId="26534" xr:uid="{71FDFCA7-4F01-4EBB-805B-F697D14ADAE7}"/>
    <cellStyle name="Comma 2 2 22 6 3" xfId="26533" xr:uid="{F7D91AA2-9957-4F59-9095-BB52D158A096}"/>
    <cellStyle name="Comma 2 2 22 7" xfId="2513" xr:uid="{1B857F1E-DB29-412D-8257-DDF1E83B4ED8}"/>
    <cellStyle name="Comma 2 2 22 7 2" xfId="26535" xr:uid="{377759F8-2C29-4744-8E00-5CF3ED67AA8E}"/>
    <cellStyle name="Comma 2 2 22 8" xfId="2514" xr:uid="{B09D8BD6-D416-46E7-8421-CA9883DAEA76}"/>
    <cellStyle name="Comma 2 2 22 8 2" xfId="26536" xr:uid="{F4E757C9-B601-465A-8D28-F105F8895885}"/>
    <cellStyle name="Comma 2 2 22 9" xfId="26493" xr:uid="{2843784D-6917-41DF-B5E0-CC052A523F44}"/>
    <cellStyle name="Comma 2 2 23" xfId="55" xr:uid="{00000000-0005-0000-0000-000036000000}"/>
    <cellStyle name="Comma 2 2 23 10" xfId="2515" xr:uid="{BDDA1672-4C57-4B8E-8B67-8D738C2F6917}"/>
    <cellStyle name="Comma 2 2 23 2" xfId="2516" xr:uid="{133C750E-A9A5-425F-B099-B3CFC6F4BB07}"/>
    <cellStyle name="Comma 2 2 23 2 2" xfId="2517" xr:uid="{177F9061-0E0C-4916-822E-C8BAAE15B762}"/>
    <cellStyle name="Comma 2 2 23 2 2 2" xfId="2518" xr:uid="{EE903814-AE35-4B95-81E0-96F38B5E4A70}"/>
    <cellStyle name="Comma 2 2 23 2 2 2 2" xfId="2519" xr:uid="{BDE74496-67B1-43BF-8C07-B8AF6C8FB0D2}"/>
    <cellStyle name="Comma 2 2 23 2 2 2 2 2" xfId="2520" xr:uid="{9B9D6ECE-D671-4782-A4AE-266DBB3EC5DA}"/>
    <cellStyle name="Comma 2 2 23 2 2 2 2 2 2" xfId="26542" xr:uid="{48BAFC20-5D49-4C16-BC8B-A6162F208A87}"/>
    <cellStyle name="Comma 2 2 23 2 2 2 2 3" xfId="26541" xr:uid="{31811F6F-1721-4BDA-A74A-12B70DF8AE32}"/>
    <cellStyle name="Comma 2 2 23 2 2 2 3" xfId="2521" xr:uid="{E729C48C-6C77-4487-9195-76F7CD9A14D2}"/>
    <cellStyle name="Comma 2 2 23 2 2 2 3 2" xfId="26543" xr:uid="{CCFE29C8-2154-4AED-8E1B-7302C4308163}"/>
    <cellStyle name="Comma 2 2 23 2 2 2 4" xfId="26540" xr:uid="{03575421-C9BE-43F6-AF4C-E4657B02C1CC}"/>
    <cellStyle name="Comma 2 2 23 2 2 3" xfId="2522" xr:uid="{375570A7-B5CC-4394-B76C-B770418978D0}"/>
    <cellStyle name="Comma 2 2 23 2 2 3 2" xfId="2523" xr:uid="{39B4610E-34C7-4F49-829C-48B69F31C3A0}"/>
    <cellStyle name="Comma 2 2 23 2 2 3 2 2" xfId="26545" xr:uid="{B5BBE45E-EC19-4F79-9D5E-2959F7EF866F}"/>
    <cellStyle name="Comma 2 2 23 2 2 3 3" xfId="26544" xr:uid="{6921B403-563C-407F-866A-0B2199688C4B}"/>
    <cellStyle name="Comma 2 2 23 2 2 4" xfId="2524" xr:uid="{D0A132B9-7078-4BBA-8254-736712AD928F}"/>
    <cellStyle name="Comma 2 2 23 2 2 4 2" xfId="26546" xr:uid="{AE2E9B6A-BCE2-4F69-BF32-B2820FD94AEE}"/>
    <cellStyle name="Comma 2 2 23 2 2 5" xfId="2525" xr:uid="{EFB8CD97-A647-4371-89E7-92BE82FEF3D3}"/>
    <cellStyle name="Comma 2 2 23 2 2 5 2" xfId="26547" xr:uid="{E52D9069-AA38-4E96-A28F-AB475AE63059}"/>
    <cellStyle name="Comma 2 2 23 2 2 6" xfId="26539" xr:uid="{50C27C3F-9706-4055-8FC3-92EF1A1C233B}"/>
    <cellStyle name="Comma 2 2 23 2 3" xfId="2526" xr:uid="{14E223C2-0418-49AB-AE12-030AD72EB115}"/>
    <cellStyle name="Comma 2 2 23 2 3 2" xfId="2527" xr:uid="{B2542D24-0591-4E76-BA0F-994C6071BD5F}"/>
    <cellStyle name="Comma 2 2 23 2 3 2 2" xfId="2528" xr:uid="{191EB54A-1DEB-45E7-9025-E4A611DC66AF}"/>
    <cellStyle name="Comma 2 2 23 2 3 2 2 2" xfId="26550" xr:uid="{8E6B7A6F-A3B1-4813-81A3-EB6FBA179398}"/>
    <cellStyle name="Comma 2 2 23 2 3 2 3" xfId="26549" xr:uid="{6BC14002-87A5-4664-8F49-07711F7AB7F2}"/>
    <cellStyle name="Comma 2 2 23 2 3 3" xfId="2529" xr:uid="{F8706574-3B73-4F04-88CD-40C60D06B17C}"/>
    <cellStyle name="Comma 2 2 23 2 3 3 2" xfId="26551" xr:uid="{1F97D90B-9C59-44C9-95B6-1CE68D34B0FA}"/>
    <cellStyle name="Comma 2 2 23 2 3 4" xfId="26548" xr:uid="{A76ADC9F-8117-4EE1-BF28-F56C0A25BDE8}"/>
    <cellStyle name="Comma 2 2 23 2 4" xfId="2530" xr:uid="{445D588D-230C-490A-95EA-2683C03CE343}"/>
    <cellStyle name="Comma 2 2 23 2 4 2" xfId="2531" xr:uid="{F1D6BCD0-5185-4F61-B975-747A65E5CA12}"/>
    <cellStyle name="Comma 2 2 23 2 4 2 2" xfId="2532" xr:uid="{331B4126-E222-4C88-A0E2-D64527C43324}"/>
    <cellStyle name="Comma 2 2 23 2 4 2 2 2" xfId="26554" xr:uid="{C04337AE-6206-401C-A152-FE136519742F}"/>
    <cellStyle name="Comma 2 2 23 2 4 2 3" xfId="26553" xr:uid="{FCAFA943-0067-43F3-8AE7-AF3C2BA97EE1}"/>
    <cellStyle name="Comma 2 2 23 2 4 3" xfId="2533" xr:uid="{5A30A7AC-CEAA-4FEE-A659-FE2BF21B7775}"/>
    <cellStyle name="Comma 2 2 23 2 4 3 2" xfId="26555" xr:uid="{2EE4CEAF-AB37-4719-9644-DCF8D71D6A0E}"/>
    <cellStyle name="Comma 2 2 23 2 4 4" xfId="26552" xr:uid="{64F587CF-89CA-4382-B733-2A61B50BD52C}"/>
    <cellStyle name="Comma 2 2 23 2 5" xfId="2534" xr:uid="{DCE9045B-6B5B-41A9-B9FA-B3130237875C}"/>
    <cellStyle name="Comma 2 2 23 2 5 2" xfId="2535" xr:uid="{CF04879D-1EE9-4250-A7AD-810FAFFAE42C}"/>
    <cellStyle name="Comma 2 2 23 2 5 2 2" xfId="26557" xr:uid="{6312C57F-6BD1-4D43-B8B8-B4F239C0FE86}"/>
    <cellStyle name="Comma 2 2 23 2 5 3" xfId="26556" xr:uid="{19777A8E-CC3C-4C70-AF81-8F7D0137C599}"/>
    <cellStyle name="Comma 2 2 23 2 6" xfId="2536" xr:uid="{D7890198-8B1A-4113-A9D8-A37B0B54B019}"/>
    <cellStyle name="Comma 2 2 23 2 6 2" xfId="26558" xr:uid="{46C85A19-0FE6-41D3-9A10-0AF2B086C767}"/>
    <cellStyle name="Comma 2 2 23 2 7" xfId="2537" xr:uid="{4AB59C31-3C86-4EED-9A77-81DAD20C9203}"/>
    <cellStyle name="Comma 2 2 23 2 7 2" xfId="26559" xr:uid="{32FBCDA7-2FDD-403D-8B26-EE92CFC4D5AF}"/>
    <cellStyle name="Comma 2 2 23 2 8" xfId="26538" xr:uid="{E311EE2A-FCBB-4B6D-BB76-DDB7C73C5B7A}"/>
    <cellStyle name="Comma 2 2 23 3" xfId="2538" xr:uid="{73B8DA1C-6228-4808-910A-08B89905D6D9}"/>
    <cellStyle name="Comma 2 2 23 3 2" xfId="2539" xr:uid="{D4972FE4-6507-41E9-8EF5-7B53A7E6DFDE}"/>
    <cellStyle name="Comma 2 2 23 3 2 2" xfId="2540" xr:uid="{B3225309-2797-4209-9A23-42FED159B82B}"/>
    <cellStyle name="Comma 2 2 23 3 2 2 2" xfId="2541" xr:uid="{7AAF1E22-20E4-4193-AB5C-7979CFF1C49A}"/>
    <cellStyle name="Comma 2 2 23 3 2 2 2 2" xfId="26563" xr:uid="{10B969DD-BF2B-4E39-89D8-A212E4CAC788}"/>
    <cellStyle name="Comma 2 2 23 3 2 2 3" xfId="26562" xr:uid="{4B4EA908-C1C1-48E4-A34E-EFE92950C83E}"/>
    <cellStyle name="Comma 2 2 23 3 2 3" xfId="2542" xr:uid="{5160BA35-106E-46D1-949F-BFAA8E9F9E16}"/>
    <cellStyle name="Comma 2 2 23 3 2 3 2" xfId="26564" xr:uid="{0A6E29EA-6ADD-4037-A72F-BE499B223CF0}"/>
    <cellStyle name="Comma 2 2 23 3 2 4" xfId="26561" xr:uid="{4E3E70B9-F4CD-4E00-B0D9-43347237B6FF}"/>
    <cellStyle name="Comma 2 2 23 3 3" xfId="2543" xr:uid="{B0F28A5E-9F06-4620-9D5F-2537F08EC466}"/>
    <cellStyle name="Comma 2 2 23 3 3 2" xfId="2544" xr:uid="{46A8F13A-1D31-42B5-86D3-2DE4CB184CFF}"/>
    <cellStyle name="Comma 2 2 23 3 3 2 2" xfId="26566" xr:uid="{CC135C98-5696-499C-9D80-16310EA742ED}"/>
    <cellStyle name="Comma 2 2 23 3 3 3" xfId="26565" xr:uid="{91BAE04C-36F0-4295-A51C-D3043864B505}"/>
    <cellStyle name="Comma 2 2 23 3 4" xfId="2545" xr:uid="{0005D3F5-3B82-4BF0-903E-4BA61F68894A}"/>
    <cellStyle name="Comma 2 2 23 3 4 2" xfId="26567" xr:uid="{0CEB6AAC-67EF-409D-998A-A825BAE27A82}"/>
    <cellStyle name="Comma 2 2 23 3 5" xfId="2546" xr:uid="{1A34EFF2-A6C5-49B1-8C85-47F20C486852}"/>
    <cellStyle name="Comma 2 2 23 3 5 2" xfId="26568" xr:uid="{3BA13578-2DA4-43EA-B93C-E58148136EDE}"/>
    <cellStyle name="Comma 2 2 23 3 6" xfId="26560" xr:uid="{66A70528-6DAC-4C5C-B4B5-E9701344BB18}"/>
    <cellStyle name="Comma 2 2 23 4" xfId="2547" xr:uid="{97FD307C-9C02-4E1A-9B86-30BA5B3FE432}"/>
    <cellStyle name="Comma 2 2 23 4 2" xfId="2548" xr:uid="{8CCABB79-671A-4114-9774-E7B4012DE883}"/>
    <cellStyle name="Comma 2 2 23 4 2 2" xfId="2549" xr:uid="{5D2CBDC0-50A2-44A0-8A06-D4AA20ED7708}"/>
    <cellStyle name="Comma 2 2 23 4 2 2 2" xfId="26571" xr:uid="{27B6AEF5-6F49-44D8-AF4E-587880F13A3E}"/>
    <cellStyle name="Comma 2 2 23 4 2 3" xfId="26570" xr:uid="{9E649A4A-8BE0-4870-9E33-132FB4EA15D4}"/>
    <cellStyle name="Comma 2 2 23 4 3" xfId="2550" xr:uid="{9F2D02A9-73D4-4B2D-8CC7-7D0C09055B33}"/>
    <cellStyle name="Comma 2 2 23 4 3 2" xfId="26572" xr:uid="{9258F735-0505-4701-B574-3AEF92132558}"/>
    <cellStyle name="Comma 2 2 23 4 4" xfId="26569" xr:uid="{5F0DDA7F-A7FC-41DE-8E47-3C5F4772A9BA}"/>
    <cellStyle name="Comma 2 2 23 5" xfId="2551" xr:uid="{48BD8EE2-58D3-43E5-8531-9C528013AFD1}"/>
    <cellStyle name="Comma 2 2 23 5 2" xfId="2552" xr:uid="{15CC0F74-344D-4919-B7D0-0CCB2E1971DC}"/>
    <cellStyle name="Comma 2 2 23 5 2 2" xfId="2553" xr:uid="{1340ADA1-02F0-46F0-A69C-486AEE9B18FF}"/>
    <cellStyle name="Comma 2 2 23 5 2 2 2" xfId="26575" xr:uid="{BD2072BF-8CE6-43DD-983E-E55EC15D0D8A}"/>
    <cellStyle name="Comma 2 2 23 5 2 3" xfId="26574" xr:uid="{741F0C1C-200E-4538-84C9-D843594ED013}"/>
    <cellStyle name="Comma 2 2 23 5 3" xfId="2554" xr:uid="{7D856A9C-BA99-4B6E-A01C-35F4D7536CFB}"/>
    <cellStyle name="Comma 2 2 23 5 3 2" xfId="26576" xr:uid="{202F05D5-F274-4894-9F53-48282A53AF8B}"/>
    <cellStyle name="Comma 2 2 23 5 4" xfId="26573" xr:uid="{FDF57B98-B627-4B22-B066-36E540693145}"/>
    <cellStyle name="Comma 2 2 23 6" xfId="2555" xr:uid="{FFCAD6C2-8D9E-403D-8A1D-FABF80BC9262}"/>
    <cellStyle name="Comma 2 2 23 6 2" xfId="2556" xr:uid="{D448F4D3-49E8-4618-AF20-76025BA3E8FA}"/>
    <cellStyle name="Comma 2 2 23 6 2 2" xfId="26578" xr:uid="{896CC976-CA86-4192-9F19-D25713F85F33}"/>
    <cellStyle name="Comma 2 2 23 6 3" xfId="26577" xr:uid="{DFA2672C-B4D6-4300-BFE5-9135B087D7EE}"/>
    <cellStyle name="Comma 2 2 23 7" xfId="2557" xr:uid="{0FCF21E4-03B9-4867-B419-17E7F1304599}"/>
    <cellStyle name="Comma 2 2 23 7 2" xfId="26579" xr:uid="{E25A3543-3C3E-4666-BE12-F4904192A754}"/>
    <cellStyle name="Comma 2 2 23 8" xfId="2558" xr:uid="{FCF0168D-635A-44DF-BA59-B29CD5DBFD09}"/>
    <cellStyle name="Comma 2 2 23 8 2" xfId="26580" xr:uid="{D2A8358B-736A-4CE7-91C5-F7D6922FA355}"/>
    <cellStyle name="Comma 2 2 23 9" xfId="26537" xr:uid="{F04F2A36-021D-48CE-9CA4-DEE557F8C1A5}"/>
    <cellStyle name="Comma 2 2 24" xfId="56" xr:uid="{00000000-0005-0000-0000-000037000000}"/>
    <cellStyle name="Comma 2 2 24 10" xfId="2559" xr:uid="{CD5E8BCC-E70C-42B7-9CD1-B9F71B36CD7E}"/>
    <cellStyle name="Comma 2 2 24 2" xfId="2560" xr:uid="{6BC72BB9-89D8-4B56-A915-802A1C722953}"/>
    <cellStyle name="Comma 2 2 24 2 2" xfId="2561" xr:uid="{30F5869B-2643-4E46-B5AD-B33767DF1048}"/>
    <cellStyle name="Comma 2 2 24 2 2 2" xfId="2562" xr:uid="{9E60F78C-CFF7-46D4-B001-F93A1358EAD7}"/>
    <cellStyle name="Comma 2 2 24 2 2 2 2" xfId="2563" xr:uid="{464DA29D-488F-41AA-B198-FDF5C764A457}"/>
    <cellStyle name="Comma 2 2 24 2 2 2 2 2" xfId="2564" xr:uid="{65E3BB45-5057-4541-A24A-31F6FF37FE26}"/>
    <cellStyle name="Comma 2 2 24 2 2 2 2 2 2" xfId="26586" xr:uid="{AC1726D5-CD05-48A6-A1B6-AD218C03855D}"/>
    <cellStyle name="Comma 2 2 24 2 2 2 2 3" xfId="26585" xr:uid="{BE91ACD6-7E25-4DB7-A601-E192A7F60476}"/>
    <cellStyle name="Comma 2 2 24 2 2 2 3" xfId="2565" xr:uid="{57BDB463-ACDC-42F5-9BC4-1A71DB31AE66}"/>
    <cellStyle name="Comma 2 2 24 2 2 2 3 2" xfId="26587" xr:uid="{615A6C47-DD97-4B7D-99AE-464112D586A8}"/>
    <cellStyle name="Comma 2 2 24 2 2 2 4" xfId="26584" xr:uid="{DA4FBB7A-E86C-4BE6-AF58-1DC298BB4AF0}"/>
    <cellStyle name="Comma 2 2 24 2 2 3" xfId="2566" xr:uid="{F94B988F-7A13-4E44-B4CF-56B3E144EB6B}"/>
    <cellStyle name="Comma 2 2 24 2 2 3 2" xfId="2567" xr:uid="{75AA4F40-E5CD-42C8-92AE-CC78601CF166}"/>
    <cellStyle name="Comma 2 2 24 2 2 3 2 2" xfId="26589" xr:uid="{0D5FE6C2-860D-4B5F-809B-7D98B69B22CE}"/>
    <cellStyle name="Comma 2 2 24 2 2 3 3" xfId="26588" xr:uid="{4B58A8E3-7B26-4122-9FD2-3B96159EEABA}"/>
    <cellStyle name="Comma 2 2 24 2 2 4" xfId="2568" xr:uid="{060E7CE3-22D2-49CB-81A8-21441A1E3B0A}"/>
    <cellStyle name="Comma 2 2 24 2 2 4 2" xfId="26590" xr:uid="{CED02119-19BB-41FF-9FA4-1B14052801B0}"/>
    <cellStyle name="Comma 2 2 24 2 2 5" xfId="2569" xr:uid="{E769D222-A259-4FE3-A05E-3FBC61E1051F}"/>
    <cellStyle name="Comma 2 2 24 2 2 5 2" xfId="26591" xr:uid="{BE8BD38F-922C-4745-89C2-2A27A4177913}"/>
    <cellStyle name="Comma 2 2 24 2 2 6" xfId="26583" xr:uid="{7D89C781-E526-4807-AAAC-725C27C264AF}"/>
    <cellStyle name="Comma 2 2 24 2 3" xfId="2570" xr:uid="{AB193F99-CA12-4D73-9754-A1C438F0D153}"/>
    <cellStyle name="Comma 2 2 24 2 3 2" xfId="2571" xr:uid="{A9CB2FCF-DF14-41A9-A7CF-70F53CA3C4FA}"/>
    <cellStyle name="Comma 2 2 24 2 3 2 2" xfId="2572" xr:uid="{0D14EFDB-23B6-4BE9-BFA6-B8C064EC7350}"/>
    <cellStyle name="Comma 2 2 24 2 3 2 2 2" xfId="26594" xr:uid="{7C86492E-7023-4822-9B64-4A3C7E3F2A27}"/>
    <cellStyle name="Comma 2 2 24 2 3 2 3" xfId="26593" xr:uid="{D2FE073E-E5D4-4A37-87EC-F26DF74083EE}"/>
    <cellStyle name="Comma 2 2 24 2 3 3" xfId="2573" xr:uid="{BAFFE0DA-BA66-4B64-B3B2-34E36A55AFF4}"/>
    <cellStyle name="Comma 2 2 24 2 3 3 2" xfId="26595" xr:uid="{D68D47C2-1F77-4194-AA1D-3D6E49C7BCF9}"/>
    <cellStyle name="Comma 2 2 24 2 3 4" xfId="26592" xr:uid="{75523703-05D3-4659-BA45-E0033BC3424F}"/>
    <cellStyle name="Comma 2 2 24 2 4" xfId="2574" xr:uid="{A2DFB316-352B-4E92-AC56-FFC52188CF01}"/>
    <cellStyle name="Comma 2 2 24 2 4 2" xfId="2575" xr:uid="{39786EBD-A059-4E8D-AF67-31E3FD6ED4E1}"/>
    <cellStyle name="Comma 2 2 24 2 4 2 2" xfId="2576" xr:uid="{9AB7C358-6106-44F4-8D34-8B6010F467CA}"/>
    <cellStyle name="Comma 2 2 24 2 4 2 2 2" xfId="26598" xr:uid="{21A2B6B7-0037-4A60-A325-93AA49539227}"/>
    <cellStyle name="Comma 2 2 24 2 4 2 3" xfId="26597" xr:uid="{E8E6A526-A253-48BB-AEFD-3820F1B218D1}"/>
    <cellStyle name="Comma 2 2 24 2 4 3" xfId="2577" xr:uid="{414B62E0-6010-44CE-AF2E-FAA486ACBF16}"/>
    <cellStyle name="Comma 2 2 24 2 4 3 2" xfId="26599" xr:uid="{2D088742-928B-479F-9CF2-58558C5FD53B}"/>
    <cellStyle name="Comma 2 2 24 2 4 4" xfId="26596" xr:uid="{A908C7F1-8ACE-4BBC-8060-46B5721E872F}"/>
    <cellStyle name="Comma 2 2 24 2 5" xfId="2578" xr:uid="{D68DA95D-C2EA-405C-8AAA-56A93559E0D6}"/>
    <cellStyle name="Comma 2 2 24 2 5 2" xfId="2579" xr:uid="{6E23014B-147E-4F3B-904A-11569B7CDEC4}"/>
    <cellStyle name="Comma 2 2 24 2 5 2 2" xfId="26601" xr:uid="{AB47E31A-D0D9-43C4-92CD-CC1BEBFFA955}"/>
    <cellStyle name="Comma 2 2 24 2 5 3" xfId="26600" xr:uid="{9B78BB4F-9F16-4481-B3B1-3731684AF30B}"/>
    <cellStyle name="Comma 2 2 24 2 6" xfId="2580" xr:uid="{3C5FB112-18ED-47D5-8A41-AF54E72382F1}"/>
    <cellStyle name="Comma 2 2 24 2 6 2" xfId="26602" xr:uid="{FB5E4590-B0E0-4C5B-A88B-1C72A99C19DB}"/>
    <cellStyle name="Comma 2 2 24 2 7" xfId="2581" xr:uid="{8CC6BFEF-8233-4D39-9E43-4B02A25FEC2F}"/>
    <cellStyle name="Comma 2 2 24 2 7 2" xfId="26603" xr:uid="{5534C465-9F36-42BB-8617-BBF1C447DE6F}"/>
    <cellStyle name="Comma 2 2 24 2 8" xfId="26582" xr:uid="{B0F2AA4B-D21A-4678-9F0E-4AB1ECBDA0CC}"/>
    <cellStyle name="Comma 2 2 24 3" xfId="2582" xr:uid="{23C7050A-295D-4B8F-8806-8FF87BC48E5F}"/>
    <cellStyle name="Comma 2 2 24 3 2" xfId="2583" xr:uid="{D13AD72A-BDB0-45EA-BE2B-B0F6C9C897E6}"/>
    <cellStyle name="Comma 2 2 24 3 2 2" xfId="2584" xr:uid="{5F034D84-065C-4E4A-9DDA-F8BADAD0A5EB}"/>
    <cellStyle name="Comma 2 2 24 3 2 2 2" xfId="2585" xr:uid="{A442FAA0-40CB-4168-B9EC-2B4D29051E1C}"/>
    <cellStyle name="Comma 2 2 24 3 2 2 2 2" xfId="26607" xr:uid="{CD3E9BDC-F4BB-475C-A21A-F631062D2D52}"/>
    <cellStyle name="Comma 2 2 24 3 2 2 3" xfId="26606" xr:uid="{33BB7665-9ACD-4463-BE3D-3DE024FE6CF7}"/>
    <cellStyle name="Comma 2 2 24 3 2 3" xfId="2586" xr:uid="{52C360F3-A5E1-4D27-8D47-7342762597E0}"/>
    <cellStyle name="Comma 2 2 24 3 2 3 2" xfId="26608" xr:uid="{0F0423DD-FF45-4957-881D-00CB072E961F}"/>
    <cellStyle name="Comma 2 2 24 3 2 4" xfId="26605" xr:uid="{6764E5C4-5DAF-45DA-8F93-A39F3749D366}"/>
    <cellStyle name="Comma 2 2 24 3 3" xfId="2587" xr:uid="{DF8B42B0-D775-441A-96F4-0A9D5C77892A}"/>
    <cellStyle name="Comma 2 2 24 3 3 2" xfId="2588" xr:uid="{B1A2B3A0-609B-4B7E-8BAE-A1D877BE7447}"/>
    <cellStyle name="Comma 2 2 24 3 3 2 2" xfId="26610" xr:uid="{3D9C929D-1ED6-4DAE-8D5E-EAFE109FC385}"/>
    <cellStyle name="Comma 2 2 24 3 3 3" xfId="26609" xr:uid="{720BCAE4-4272-49BD-BF27-220189D33D9F}"/>
    <cellStyle name="Comma 2 2 24 3 4" xfId="2589" xr:uid="{AD9A68B7-D9AD-4E22-BFB1-6A9D0F6886E6}"/>
    <cellStyle name="Comma 2 2 24 3 4 2" xfId="26611" xr:uid="{DADD0BFB-211B-4E0D-A41A-C6E7696159AC}"/>
    <cellStyle name="Comma 2 2 24 3 5" xfId="2590" xr:uid="{93B54FAC-AF4A-4AFD-BE0E-0BDA0F911D95}"/>
    <cellStyle name="Comma 2 2 24 3 5 2" xfId="26612" xr:uid="{A2213B8B-CE2A-438D-8EB3-2226BA3AEC28}"/>
    <cellStyle name="Comma 2 2 24 3 6" xfId="26604" xr:uid="{BD2B3651-EB44-4341-824D-126A0C5BEF9F}"/>
    <cellStyle name="Comma 2 2 24 4" xfId="2591" xr:uid="{953E3D5C-A42E-465D-BBDE-E235D6DEF25A}"/>
    <cellStyle name="Comma 2 2 24 4 2" xfId="2592" xr:uid="{4F44D307-D71B-4059-B6F2-45AFF77CB743}"/>
    <cellStyle name="Comma 2 2 24 4 2 2" xfId="2593" xr:uid="{DBAA2891-E656-4D42-A973-FEDD5436AF5F}"/>
    <cellStyle name="Comma 2 2 24 4 2 2 2" xfId="26615" xr:uid="{2210C449-CA15-4EB3-8977-674F4A4943D3}"/>
    <cellStyle name="Comma 2 2 24 4 2 3" xfId="26614" xr:uid="{B5E48DB2-1F16-4887-85DE-A62A4949C414}"/>
    <cellStyle name="Comma 2 2 24 4 3" xfId="2594" xr:uid="{E508A2AE-1E69-4DDA-A461-15AB69EF8097}"/>
    <cellStyle name="Comma 2 2 24 4 3 2" xfId="26616" xr:uid="{03F04084-4DF6-44E3-8E57-54D6249179DD}"/>
    <cellStyle name="Comma 2 2 24 4 4" xfId="26613" xr:uid="{B64559C1-0F20-479A-AC4D-A60746BE36C7}"/>
    <cellStyle name="Comma 2 2 24 5" xfId="2595" xr:uid="{2899958F-6300-4199-9801-1C503E11FB52}"/>
    <cellStyle name="Comma 2 2 24 5 2" xfId="2596" xr:uid="{B33C9D67-BCA7-4A23-A24E-5604821AA416}"/>
    <cellStyle name="Comma 2 2 24 5 2 2" xfId="2597" xr:uid="{24D4C5F2-D1AC-444A-8987-DFE493366AB7}"/>
    <cellStyle name="Comma 2 2 24 5 2 2 2" xfId="26619" xr:uid="{B29EA6F3-C266-4A85-B958-50A49F028F66}"/>
    <cellStyle name="Comma 2 2 24 5 2 3" xfId="26618" xr:uid="{A9A7605F-4219-40CD-81E2-CB54D977B3DF}"/>
    <cellStyle name="Comma 2 2 24 5 3" xfId="2598" xr:uid="{4E85AEA5-6233-4990-A472-486EFC9C2EA7}"/>
    <cellStyle name="Comma 2 2 24 5 3 2" xfId="26620" xr:uid="{1B484861-27FA-43D0-875C-1B0375DAB453}"/>
    <cellStyle name="Comma 2 2 24 5 4" xfId="26617" xr:uid="{3FBFB932-4053-48AE-A2DA-4B13EDE668FD}"/>
    <cellStyle name="Comma 2 2 24 6" xfId="2599" xr:uid="{D5A0EDAA-0E36-4F66-8DF4-9AC96678511B}"/>
    <cellStyle name="Comma 2 2 24 6 2" xfId="2600" xr:uid="{DB373BC8-AF39-4160-AEC9-A55BC80C8AE1}"/>
    <cellStyle name="Comma 2 2 24 6 2 2" xfId="26622" xr:uid="{D09F52B0-D832-4905-BFC4-E6445AF721F4}"/>
    <cellStyle name="Comma 2 2 24 6 3" xfId="26621" xr:uid="{1D90625B-1547-4C87-9F47-0C5D344DCDAA}"/>
    <cellStyle name="Comma 2 2 24 7" xfId="2601" xr:uid="{9E975D0D-1FE8-435F-BA58-BDC639C744E8}"/>
    <cellStyle name="Comma 2 2 24 7 2" xfId="26623" xr:uid="{63F3233F-F275-4709-A88B-6D971BFC11B9}"/>
    <cellStyle name="Comma 2 2 24 8" xfId="2602" xr:uid="{250302AB-5BBD-479E-BDD4-D54E7FFBCE46}"/>
    <cellStyle name="Comma 2 2 24 8 2" xfId="26624" xr:uid="{CC38A33C-83B1-466E-A9CE-6E5606D14656}"/>
    <cellStyle name="Comma 2 2 24 9" xfId="26581" xr:uid="{3E030913-5A63-4FE1-A837-EC41E09EBB22}"/>
    <cellStyle name="Comma 2 2 25" xfId="57" xr:uid="{00000000-0005-0000-0000-000038000000}"/>
    <cellStyle name="Comma 2 2 25 10" xfId="2603" xr:uid="{C83FBA0A-55F8-4B7C-B183-F466CE7381B7}"/>
    <cellStyle name="Comma 2 2 25 2" xfId="2604" xr:uid="{9992A774-C80E-4396-87C9-2081F7F3AED4}"/>
    <cellStyle name="Comma 2 2 25 2 2" xfId="2605" xr:uid="{5A4DE676-723D-4213-8CBA-A22FE68CFEED}"/>
    <cellStyle name="Comma 2 2 25 2 2 2" xfId="2606" xr:uid="{1CE2DFE6-809F-453F-9AD5-4489D4819C1D}"/>
    <cellStyle name="Comma 2 2 25 2 2 2 2" xfId="2607" xr:uid="{BF56915D-5381-48EA-A614-018772692AEC}"/>
    <cellStyle name="Comma 2 2 25 2 2 2 2 2" xfId="2608" xr:uid="{DB33F1F3-1AA8-4685-B84A-ECA4C1AC36BD}"/>
    <cellStyle name="Comma 2 2 25 2 2 2 2 2 2" xfId="26630" xr:uid="{E4CE38E1-AF94-4433-AF83-EEA1E9C2A9A0}"/>
    <cellStyle name="Comma 2 2 25 2 2 2 2 3" xfId="26629" xr:uid="{94F94DF5-64F5-45E0-AC63-EB969115021A}"/>
    <cellStyle name="Comma 2 2 25 2 2 2 3" xfId="2609" xr:uid="{A2555AC4-F8F5-445E-A7BC-B68878DA0FC2}"/>
    <cellStyle name="Comma 2 2 25 2 2 2 3 2" xfId="26631" xr:uid="{B10185D7-75D0-4FCD-A3F0-6E1526C0948B}"/>
    <cellStyle name="Comma 2 2 25 2 2 2 4" xfId="26628" xr:uid="{8B400F80-93DA-4316-8D66-CBD7BB21D773}"/>
    <cellStyle name="Comma 2 2 25 2 2 3" xfId="2610" xr:uid="{0321D27E-E56B-48C3-9AFD-9D30779D3A96}"/>
    <cellStyle name="Comma 2 2 25 2 2 3 2" xfId="2611" xr:uid="{55902A49-79ED-4A6D-B63A-41C461335022}"/>
    <cellStyle name="Comma 2 2 25 2 2 3 2 2" xfId="26633" xr:uid="{AF8B856D-5012-4060-8458-0573C2BA6122}"/>
    <cellStyle name="Comma 2 2 25 2 2 3 3" xfId="26632" xr:uid="{E3331585-1EEE-4F0F-A6B6-68DCD18EBC13}"/>
    <cellStyle name="Comma 2 2 25 2 2 4" xfId="2612" xr:uid="{B8C871D0-71CD-4259-A132-D009E6502E77}"/>
    <cellStyle name="Comma 2 2 25 2 2 4 2" xfId="26634" xr:uid="{5A725B06-A64D-41C4-BAA5-197A96035D2B}"/>
    <cellStyle name="Comma 2 2 25 2 2 5" xfId="2613" xr:uid="{49742BAE-45E8-410D-AA12-6D9D84E95A96}"/>
    <cellStyle name="Comma 2 2 25 2 2 5 2" xfId="26635" xr:uid="{888D8533-A3D7-4563-92F9-564FAD9C0A4D}"/>
    <cellStyle name="Comma 2 2 25 2 2 6" xfId="26627" xr:uid="{F7D30F2B-08AE-4902-BE1C-A6E05B59A7F5}"/>
    <cellStyle name="Comma 2 2 25 2 3" xfId="2614" xr:uid="{781C27B1-59E2-410D-BDA4-2B09DAAF7B61}"/>
    <cellStyle name="Comma 2 2 25 2 3 2" xfId="2615" xr:uid="{D2A57175-F90A-497B-BD2C-A5EB5DFD95FC}"/>
    <cellStyle name="Comma 2 2 25 2 3 2 2" xfId="2616" xr:uid="{2D991A7C-2CFD-40E8-808F-3FDEF3AFE468}"/>
    <cellStyle name="Comma 2 2 25 2 3 2 2 2" xfId="26638" xr:uid="{D0066099-5DB6-4AE3-942A-E43DD6F1F6FE}"/>
    <cellStyle name="Comma 2 2 25 2 3 2 3" xfId="26637" xr:uid="{E7472A70-E250-46B3-B041-6281461B3CA9}"/>
    <cellStyle name="Comma 2 2 25 2 3 3" xfId="2617" xr:uid="{AC1997B1-1505-4822-8AED-66C7F203FC97}"/>
    <cellStyle name="Comma 2 2 25 2 3 3 2" xfId="26639" xr:uid="{DB57AAD0-C2A0-4CFE-938B-BA90A098563E}"/>
    <cellStyle name="Comma 2 2 25 2 3 4" xfId="26636" xr:uid="{3966E91B-8027-4ABF-957E-D122F75689EF}"/>
    <cellStyle name="Comma 2 2 25 2 4" xfId="2618" xr:uid="{96D9C952-F814-4459-9992-55ADC1A9EDAB}"/>
    <cellStyle name="Comma 2 2 25 2 4 2" xfId="2619" xr:uid="{CFBF9C65-E2D9-4D4D-812E-FD7E5566DAF2}"/>
    <cellStyle name="Comma 2 2 25 2 4 2 2" xfId="2620" xr:uid="{54DA0C54-9326-4B0D-A430-53E1FA447378}"/>
    <cellStyle name="Comma 2 2 25 2 4 2 2 2" xfId="26642" xr:uid="{63DA83CE-65C1-4205-84D6-CB7FAEF51923}"/>
    <cellStyle name="Comma 2 2 25 2 4 2 3" xfId="26641" xr:uid="{77D2034F-915F-4AF7-B6F6-DAD9781CD102}"/>
    <cellStyle name="Comma 2 2 25 2 4 3" xfId="2621" xr:uid="{00599C26-8854-4AC7-9145-D5A04E047BDA}"/>
    <cellStyle name="Comma 2 2 25 2 4 3 2" xfId="26643" xr:uid="{20A53B4C-AFDE-45FF-A258-BA7B1B0BFC2F}"/>
    <cellStyle name="Comma 2 2 25 2 4 4" xfId="26640" xr:uid="{99A28A85-3E1F-4D91-86AD-51A4FB31AA07}"/>
    <cellStyle name="Comma 2 2 25 2 5" xfId="2622" xr:uid="{765016D4-4299-4E1C-931E-6558714D4CD7}"/>
    <cellStyle name="Comma 2 2 25 2 5 2" xfId="2623" xr:uid="{90832C17-88FE-406F-B1BE-1C88C950C329}"/>
    <cellStyle name="Comma 2 2 25 2 5 2 2" xfId="26645" xr:uid="{D47E6D53-A087-4C68-95DF-201A0602FFAF}"/>
    <cellStyle name="Comma 2 2 25 2 5 3" xfId="26644" xr:uid="{A070B12D-E92C-416F-B9D0-B09D748B56B4}"/>
    <cellStyle name="Comma 2 2 25 2 6" xfId="2624" xr:uid="{FCCFDEB7-9B87-4ED4-9AA7-2A53885CD8A6}"/>
    <cellStyle name="Comma 2 2 25 2 6 2" xfId="26646" xr:uid="{8C1E166A-D1C8-48D5-B612-1443DCC0CC4C}"/>
    <cellStyle name="Comma 2 2 25 2 7" xfId="2625" xr:uid="{9B25ABAE-1C47-4E40-AF6C-1C506C39D03F}"/>
    <cellStyle name="Comma 2 2 25 2 7 2" xfId="26647" xr:uid="{6D739009-9A12-4BFE-8194-E8E9DF5C8A12}"/>
    <cellStyle name="Comma 2 2 25 2 8" xfId="26626" xr:uid="{75C6348F-EE57-440B-B4C0-CA9F6798BEA0}"/>
    <cellStyle name="Comma 2 2 25 3" xfId="2626" xr:uid="{9D5AAF1E-DD91-431A-95DB-68FEEA744C92}"/>
    <cellStyle name="Comma 2 2 25 3 2" xfId="2627" xr:uid="{5C993374-8820-43F5-9E62-A2238E1F1650}"/>
    <cellStyle name="Comma 2 2 25 3 2 2" xfId="2628" xr:uid="{D51F4A26-BF88-44CE-A31A-74C90771EDE6}"/>
    <cellStyle name="Comma 2 2 25 3 2 2 2" xfId="2629" xr:uid="{2B6A49C5-2CFD-4081-8C14-C621C52EDE6A}"/>
    <cellStyle name="Comma 2 2 25 3 2 2 2 2" xfId="26651" xr:uid="{1A208D13-0080-4EA9-99AC-73DAA0F3C528}"/>
    <cellStyle name="Comma 2 2 25 3 2 2 3" xfId="26650" xr:uid="{2D8D0F21-5EAB-473D-9BFE-7288B4B4CAF7}"/>
    <cellStyle name="Comma 2 2 25 3 2 3" xfId="2630" xr:uid="{EB189B32-807E-490A-9466-38D42EF72169}"/>
    <cellStyle name="Comma 2 2 25 3 2 3 2" xfId="26652" xr:uid="{9083C7AC-6B8A-47DA-8A76-E8AB2EA6BF55}"/>
    <cellStyle name="Comma 2 2 25 3 2 4" xfId="26649" xr:uid="{B31A296F-3BB8-4226-AA8F-F32C43F2B15E}"/>
    <cellStyle name="Comma 2 2 25 3 3" xfId="2631" xr:uid="{9D6808DF-47D2-4EB5-ADDB-75A82B1714A1}"/>
    <cellStyle name="Comma 2 2 25 3 3 2" xfId="2632" xr:uid="{9843BABE-A283-41A0-A314-023CA9B7CCFD}"/>
    <cellStyle name="Comma 2 2 25 3 3 2 2" xfId="26654" xr:uid="{8EB2B4C2-DF77-412D-B977-7E77C7B2EE70}"/>
    <cellStyle name="Comma 2 2 25 3 3 3" xfId="26653" xr:uid="{83DA7303-9620-42F4-B46A-F7FD855966C3}"/>
    <cellStyle name="Comma 2 2 25 3 4" xfId="2633" xr:uid="{17E91D71-89F8-438B-9DCD-6CCD4C4E4B8F}"/>
    <cellStyle name="Comma 2 2 25 3 4 2" xfId="26655" xr:uid="{9B921B73-7BAA-427B-B1E1-2E395C27988E}"/>
    <cellStyle name="Comma 2 2 25 3 5" xfId="2634" xr:uid="{A5C38BED-E530-4E21-A495-F2C3B4C08F4A}"/>
    <cellStyle name="Comma 2 2 25 3 5 2" xfId="26656" xr:uid="{21DB3E4F-478B-4FFE-B48F-174F1EAA0A8D}"/>
    <cellStyle name="Comma 2 2 25 3 6" xfId="26648" xr:uid="{B18ADC72-B92A-4E1C-B243-D44E7E880571}"/>
    <cellStyle name="Comma 2 2 25 4" xfId="2635" xr:uid="{F2792F53-564A-4BDD-846F-B428FEB075E3}"/>
    <cellStyle name="Comma 2 2 25 4 2" xfId="2636" xr:uid="{3901CFA0-4E60-4A42-9532-D4F34006655F}"/>
    <cellStyle name="Comma 2 2 25 4 2 2" xfId="2637" xr:uid="{E0042768-5DD1-4EB7-A2C5-4C1F0A0FEEC1}"/>
    <cellStyle name="Comma 2 2 25 4 2 2 2" xfId="26659" xr:uid="{ABE2CB5B-7B2D-44CB-9771-A83414DE7F24}"/>
    <cellStyle name="Comma 2 2 25 4 2 3" xfId="26658" xr:uid="{E45CF82F-A35E-4458-A6F4-416FD1A4F49B}"/>
    <cellStyle name="Comma 2 2 25 4 3" xfId="2638" xr:uid="{2092BBE4-8F61-43E8-AEB0-75E6A9BA8412}"/>
    <cellStyle name="Comma 2 2 25 4 3 2" xfId="26660" xr:uid="{274EA9A4-1F33-4911-B833-495ACA8754E2}"/>
    <cellStyle name="Comma 2 2 25 4 4" xfId="26657" xr:uid="{8B5DD1AD-93BC-43B1-B99B-9DBFC1CA530A}"/>
    <cellStyle name="Comma 2 2 25 5" xfId="2639" xr:uid="{87CCA209-AFC7-418B-95C1-C7A31D50BEA8}"/>
    <cellStyle name="Comma 2 2 25 5 2" xfId="2640" xr:uid="{B748CB4C-B9EF-41C3-B31E-ABA9BDE95BA7}"/>
    <cellStyle name="Comma 2 2 25 5 2 2" xfId="2641" xr:uid="{25E9E331-C596-442D-8B41-294BB9BCBFF1}"/>
    <cellStyle name="Comma 2 2 25 5 2 2 2" xfId="26663" xr:uid="{1D5873FA-1939-4DA4-B42C-1321C5F3830F}"/>
    <cellStyle name="Comma 2 2 25 5 2 3" xfId="26662" xr:uid="{6F822A58-4C77-49D7-B130-3A128D373545}"/>
    <cellStyle name="Comma 2 2 25 5 3" xfId="2642" xr:uid="{D7C16F70-F371-4C21-9AC9-59045E8E03D7}"/>
    <cellStyle name="Comma 2 2 25 5 3 2" xfId="26664" xr:uid="{ED2888A5-0408-4037-919C-79E170693889}"/>
    <cellStyle name="Comma 2 2 25 5 4" xfId="26661" xr:uid="{AA7EC6AB-6440-4E36-A443-56D652F1CB7B}"/>
    <cellStyle name="Comma 2 2 25 6" xfId="2643" xr:uid="{BEF8BF76-1E1F-4C52-8E2D-0064CDACA5C4}"/>
    <cellStyle name="Comma 2 2 25 6 2" xfId="2644" xr:uid="{57416914-6324-496E-AD89-62D365F1B7FF}"/>
    <cellStyle name="Comma 2 2 25 6 2 2" xfId="26666" xr:uid="{7703E697-5C24-4AB7-9EB1-C2AE20063F82}"/>
    <cellStyle name="Comma 2 2 25 6 3" xfId="26665" xr:uid="{4B30130B-8A30-45BA-87AF-3EEBBD986E37}"/>
    <cellStyle name="Comma 2 2 25 7" xfId="2645" xr:uid="{054AAD14-1C8B-44D7-930A-08434962DE68}"/>
    <cellStyle name="Comma 2 2 25 7 2" xfId="26667" xr:uid="{8EC52162-FEF2-4F9A-9251-DE773320E45B}"/>
    <cellStyle name="Comma 2 2 25 8" xfId="2646" xr:uid="{1F132406-4304-4577-B0B2-A59BB733AD12}"/>
    <cellStyle name="Comma 2 2 25 8 2" xfId="26668" xr:uid="{6931344E-4039-494F-AF2D-CAA928CE9F4D}"/>
    <cellStyle name="Comma 2 2 25 9" xfId="26625" xr:uid="{BC3127C2-8EAB-4921-9845-6ED0497AAC4D}"/>
    <cellStyle name="Comma 2 2 26" xfId="58" xr:uid="{00000000-0005-0000-0000-000039000000}"/>
    <cellStyle name="Comma 2 2 26 10" xfId="2647" xr:uid="{F3B52400-BB61-4F8C-A436-D678D195E358}"/>
    <cellStyle name="Comma 2 2 26 2" xfId="2648" xr:uid="{E92017C2-D4B5-41AE-A2A6-24102E3F5CEC}"/>
    <cellStyle name="Comma 2 2 26 2 2" xfId="2649" xr:uid="{D364BB64-85EE-458A-B1AC-84828190EC71}"/>
    <cellStyle name="Comma 2 2 26 2 2 2" xfId="2650" xr:uid="{8DC0CD32-8531-41AC-B3C1-BB5EC0EB6801}"/>
    <cellStyle name="Comma 2 2 26 2 2 2 2" xfId="2651" xr:uid="{C9454E49-D72A-4D1F-B375-16CA39AD2706}"/>
    <cellStyle name="Comma 2 2 26 2 2 2 2 2" xfId="2652" xr:uid="{1F72350F-FB14-43E1-B534-09D8A3803094}"/>
    <cellStyle name="Comma 2 2 26 2 2 2 2 2 2" xfId="26674" xr:uid="{CB42E23B-3B84-4EE8-8D34-74CDA82F419E}"/>
    <cellStyle name="Comma 2 2 26 2 2 2 2 3" xfId="26673" xr:uid="{51D40CC0-55B6-4D0C-9B9A-0ADC2B1D59EC}"/>
    <cellStyle name="Comma 2 2 26 2 2 2 3" xfId="2653" xr:uid="{7454FDB7-D0DA-4050-A3BC-9943E98CB9CE}"/>
    <cellStyle name="Comma 2 2 26 2 2 2 3 2" xfId="26675" xr:uid="{F6472832-A54A-4EA1-9F0A-30EA0C55890E}"/>
    <cellStyle name="Comma 2 2 26 2 2 2 4" xfId="26672" xr:uid="{2358B04E-5388-49E1-81A5-855860F68F10}"/>
    <cellStyle name="Comma 2 2 26 2 2 3" xfId="2654" xr:uid="{E2FC0EC3-3DB7-4F4A-A6C4-E2E5566387E4}"/>
    <cellStyle name="Comma 2 2 26 2 2 3 2" xfId="2655" xr:uid="{48693C85-34D1-4D14-9DBB-F0B60B23E594}"/>
    <cellStyle name="Comma 2 2 26 2 2 3 2 2" xfId="26677" xr:uid="{2C1D3B95-DF87-485D-8B46-173004FDE563}"/>
    <cellStyle name="Comma 2 2 26 2 2 3 3" xfId="26676" xr:uid="{63F18B84-C5B2-4E7F-9965-224A7E142206}"/>
    <cellStyle name="Comma 2 2 26 2 2 4" xfId="2656" xr:uid="{8196A704-9987-4C4C-8465-EB42964F7C60}"/>
    <cellStyle name="Comma 2 2 26 2 2 4 2" xfId="26678" xr:uid="{887C8B65-7000-460D-B088-A37A6B7BB1A1}"/>
    <cellStyle name="Comma 2 2 26 2 2 5" xfId="2657" xr:uid="{BE3B0F6E-E4E5-4E57-B132-EDB197F2F867}"/>
    <cellStyle name="Comma 2 2 26 2 2 5 2" xfId="26679" xr:uid="{FA162F23-13BB-4E5A-839E-B05178BD6048}"/>
    <cellStyle name="Comma 2 2 26 2 2 6" xfId="26671" xr:uid="{695816EE-F2FE-457B-B61B-84603E073A18}"/>
    <cellStyle name="Comma 2 2 26 2 3" xfId="2658" xr:uid="{93E57E53-9BD2-4547-9570-041B46FFED52}"/>
    <cellStyle name="Comma 2 2 26 2 3 2" xfId="2659" xr:uid="{B9059A1E-E4D1-46ED-A6AB-780A23B89FF6}"/>
    <cellStyle name="Comma 2 2 26 2 3 2 2" xfId="2660" xr:uid="{63905191-A6B2-4CBB-9192-D399B335C569}"/>
    <cellStyle name="Comma 2 2 26 2 3 2 2 2" xfId="26682" xr:uid="{05EB9E86-37F8-4612-9B32-B8B4649999FD}"/>
    <cellStyle name="Comma 2 2 26 2 3 2 3" xfId="26681" xr:uid="{DBBD0539-A8CD-4AB4-8231-A891D1CA8C17}"/>
    <cellStyle name="Comma 2 2 26 2 3 3" xfId="2661" xr:uid="{50411661-8229-4D56-818A-47C06DCA4590}"/>
    <cellStyle name="Comma 2 2 26 2 3 3 2" xfId="26683" xr:uid="{DABD8314-FF15-4D91-B31B-0424D99D1B08}"/>
    <cellStyle name="Comma 2 2 26 2 3 4" xfId="26680" xr:uid="{5DDB63F4-A1C8-4559-86CF-72EBA89EDEDE}"/>
    <cellStyle name="Comma 2 2 26 2 4" xfId="2662" xr:uid="{8E3BB121-0717-45BB-8B10-D5D70DA7DB5F}"/>
    <cellStyle name="Comma 2 2 26 2 4 2" xfId="2663" xr:uid="{ECFF302E-AAA4-47F3-A520-9F5E1FF87A8B}"/>
    <cellStyle name="Comma 2 2 26 2 4 2 2" xfId="2664" xr:uid="{6A4E7986-4D2A-4076-9D20-DA63780B6772}"/>
    <cellStyle name="Comma 2 2 26 2 4 2 2 2" xfId="26686" xr:uid="{EBB31D75-ED3C-4D0F-B22C-BBA2FC8D3950}"/>
    <cellStyle name="Comma 2 2 26 2 4 2 3" xfId="26685" xr:uid="{BDD87374-A084-4D80-8A95-A11A4DD928EE}"/>
    <cellStyle name="Comma 2 2 26 2 4 3" xfId="2665" xr:uid="{9A0383B4-C3A7-452A-BAC2-E6DA780DD732}"/>
    <cellStyle name="Comma 2 2 26 2 4 3 2" xfId="26687" xr:uid="{E25BFD94-707C-418E-83B1-E33E6090026D}"/>
    <cellStyle name="Comma 2 2 26 2 4 4" xfId="26684" xr:uid="{CDC820A4-2FD3-4236-A571-CB232DE12D1F}"/>
    <cellStyle name="Comma 2 2 26 2 5" xfId="2666" xr:uid="{F2EC5099-EED8-4297-8DBE-FD4B8D95ADD6}"/>
    <cellStyle name="Comma 2 2 26 2 5 2" xfId="2667" xr:uid="{453241F8-462B-4666-89B3-CB8785B709E1}"/>
    <cellStyle name="Comma 2 2 26 2 5 2 2" xfId="26689" xr:uid="{3AFED592-BC3D-46D3-A505-A734AB790A46}"/>
    <cellStyle name="Comma 2 2 26 2 5 3" xfId="26688" xr:uid="{10AA6A57-7BBA-4F80-914F-B2BA4752100A}"/>
    <cellStyle name="Comma 2 2 26 2 6" xfId="2668" xr:uid="{1BB0474E-6578-4BF0-B6EA-B427B0CFDDA4}"/>
    <cellStyle name="Comma 2 2 26 2 6 2" xfId="26690" xr:uid="{FE2387B1-9E6D-4C3E-9E5E-5B1D720E531E}"/>
    <cellStyle name="Comma 2 2 26 2 7" xfId="2669" xr:uid="{4D5F7AE3-4181-497A-A082-0AC7BDE41971}"/>
    <cellStyle name="Comma 2 2 26 2 7 2" xfId="26691" xr:uid="{64D535BB-59C9-4B1D-B4CA-74821A4AC4DE}"/>
    <cellStyle name="Comma 2 2 26 2 8" xfId="26670" xr:uid="{DC33C5E8-A1CE-4CA3-81D4-03B07520C9BF}"/>
    <cellStyle name="Comma 2 2 26 3" xfId="2670" xr:uid="{D318A2E2-6BFE-4531-B744-8AB1C52FEFF1}"/>
    <cellStyle name="Comma 2 2 26 3 2" xfId="2671" xr:uid="{075B9AF7-AF01-485D-ABB8-FD6AFE432821}"/>
    <cellStyle name="Comma 2 2 26 3 2 2" xfId="2672" xr:uid="{DD25D34E-78BD-4F62-9314-9D14093028FC}"/>
    <cellStyle name="Comma 2 2 26 3 2 2 2" xfId="2673" xr:uid="{4CDC92C5-38DD-4995-9C50-7C4FCD8C4A0D}"/>
    <cellStyle name="Comma 2 2 26 3 2 2 2 2" xfId="26695" xr:uid="{DB382822-6983-42FC-A12D-BF3BB52C33BB}"/>
    <cellStyle name="Comma 2 2 26 3 2 2 3" xfId="26694" xr:uid="{C53B2684-85B7-4289-836B-A20CDB25A321}"/>
    <cellStyle name="Comma 2 2 26 3 2 3" xfId="2674" xr:uid="{2E348EC9-B1A8-4612-B04B-E9F44206CCB6}"/>
    <cellStyle name="Comma 2 2 26 3 2 3 2" xfId="26696" xr:uid="{19143823-4429-425C-A033-E97DB338929D}"/>
    <cellStyle name="Comma 2 2 26 3 2 4" xfId="26693" xr:uid="{364FE969-8CFF-46BF-ABB5-670FB735200F}"/>
    <cellStyle name="Comma 2 2 26 3 3" xfId="2675" xr:uid="{25E8EA12-2C3C-414D-B2DA-6BF8EE6F84DC}"/>
    <cellStyle name="Comma 2 2 26 3 3 2" xfId="2676" xr:uid="{D3A4096D-7D0A-4DE2-9831-C7792C5150F7}"/>
    <cellStyle name="Comma 2 2 26 3 3 2 2" xfId="26698" xr:uid="{43D67780-1087-49F0-AA63-057831BFAADD}"/>
    <cellStyle name="Comma 2 2 26 3 3 3" xfId="26697" xr:uid="{B4ADF8B6-3723-4980-A505-3833C230F3B0}"/>
    <cellStyle name="Comma 2 2 26 3 4" xfId="2677" xr:uid="{A547AB01-E3F8-4609-B0F1-6BB5D444F95E}"/>
    <cellStyle name="Comma 2 2 26 3 4 2" xfId="26699" xr:uid="{BE66190C-F33E-423F-AF9D-3A6DE498A7C3}"/>
    <cellStyle name="Comma 2 2 26 3 5" xfId="2678" xr:uid="{49BDB0DA-16F6-4403-8216-DBF765C6D068}"/>
    <cellStyle name="Comma 2 2 26 3 5 2" xfId="26700" xr:uid="{35E6E7E1-B37E-49AA-B923-0636A4466F21}"/>
    <cellStyle name="Comma 2 2 26 3 6" xfId="26692" xr:uid="{355017AE-D206-4C74-9405-8D6D32DAA919}"/>
    <cellStyle name="Comma 2 2 26 4" xfId="2679" xr:uid="{2169A830-4BE5-4591-9D0B-9574DED7CF59}"/>
    <cellStyle name="Comma 2 2 26 4 2" xfId="2680" xr:uid="{B923476F-3D46-4CE1-9211-2DBB76A43DEE}"/>
    <cellStyle name="Comma 2 2 26 4 2 2" xfId="2681" xr:uid="{BDAE2540-488A-4114-80BB-6BEEDF4A7F71}"/>
    <cellStyle name="Comma 2 2 26 4 2 2 2" xfId="26703" xr:uid="{4B33A04C-EDBC-459C-ADCA-FFFC2A648BEB}"/>
    <cellStyle name="Comma 2 2 26 4 2 3" xfId="26702" xr:uid="{3AD4808B-BEF9-46AC-A89B-09D866C02C3F}"/>
    <cellStyle name="Comma 2 2 26 4 3" xfId="2682" xr:uid="{955A7D9F-0396-4319-AE14-CB755E654467}"/>
    <cellStyle name="Comma 2 2 26 4 3 2" xfId="26704" xr:uid="{CA05648E-EA7F-43D9-A743-BECF948FB433}"/>
    <cellStyle name="Comma 2 2 26 4 4" xfId="26701" xr:uid="{B83EE038-8FBA-4438-9322-D7E60A486CB8}"/>
    <cellStyle name="Comma 2 2 26 5" xfId="2683" xr:uid="{C2DB31AB-103E-4A53-B0F1-E503E1427613}"/>
    <cellStyle name="Comma 2 2 26 5 2" xfId="2684" xr:uid="{7E0FB19B-2B50-470D-8189-14ABC22D010C}"/>
    <cellStyle name="Comma 2 2 26 5 2 2" xfId="2685" xr:uid="{B4C80BF4-1F5F-4B6A-AE80-99DAF9D4464A}"/>
    <cellStyle name="Comma 2 2 26 5 2 2 2" xfId="26707" xr:uid="{6B2E4F48-8070-4327-8A77-7085A3888225}"/>
    <cellStyle name="Comma 2 2 26 5 2 3" xfId="26706" xr:uid="{ACA08525-D0E6-4015-936C-B135999EAC17}"/>
    <cellStyle name="Comma 2 2 26 5 3" xfId="2686" xr:uid="{2123FCE3-3574-438B-998A-0011B10CBFD5}"/>
    <cellStyle name="Comma 2 2 26 5 3 2" xfId="26708" xr:uid="{145D0F6D-1D88-472F-B17E-CD614E6A78D7}"/>
    <cellStyle name="Comma 2 2 26 5 4" xfId="26705" xr:uid="{4CFB5C9F-9308-4C82-99F3-88D64A16F3A1}"/>
    <cellStyle name="Comma 2 2 26 6" xfId="2687" xr:uid="{AB6B5A09-88E2-4465-B86E-23444FE38CD1}"/>
    <cellStyle name="Comma 2 2 26 6 2" xfId="2688" xr:uid="{BA76AFC7-D1F1-41C1-875E-023A24C3F5F8}"/>
    <cellStyle name="Comma 2 2 26 6 2 2" xfId="26710" xr:uid="{3D841F83-1D1A-445D-8E2B-AABB9D8A4B84}"/>
    <cellStyle name="Comma 2 2 26 6 3" xfId="26709" xr:uid="{EEA87BC8-3712-474A-85CB-70369D55BB16}"/>
    <cellStyle name="Comma 2 2 26 7" xfId="2689" xr:uid="{7C36CAEE-52AB-44BC-AA61-96B4F19654A3}"/>
    <cellStyle name="Comma 2 2 26 7 2" xfId="26711" xr:uid="{69370A70-1FF4-4920-98C4-6644B9947C98}"/>
    <cellStyle name="Comma 2 2 26 8" xfId="2690" xr:uid="{DF86323C-511D-4E0A-9BEC-6F7694B749AF}"/>
    <cellStyle name="Comma 2 2 26 8 2" xfId="26712" xr:uid="{58ADB1A8-D2CE-4136-A558-B8BFD497B3C5}"/>
    <cellStyle name="Comma 2 2 26 9" xfId="26669" xr:uid="{5A4B10CB-0D1D-4384-90D5-F5CE2C0BC7FC}"/>
    <cellStyle name="Comma 2 2 27" xfId="59" xr:uid="{00000000-0005-0000-0000-00003A000000}"/>
    <cellStyle name="Comma 2 2 27 10" xfId="2691" xr:uid="{7C32348C-B864-4BE9-891F-A216145BABB6}"/>
    <cellStyle name="Comma 2 2 27 2" xfId="2692" xr:uid="{12389352-3EB5-4AE4-AF6C-0726DF220583}"/>
    <cellStyle name="Comma 2 2 27 2 2" xfId="2693" xr:uid="{EE0C4832-C316-4761-B4B6-1682294C926D}"/>
    <cellStyle name="Comma 2 2 27 2 2 2" xfId="2694" xr:uid="{437CA86E-AE5D-4CB7-BB6F-120161F205CD}"/>
    <cellStyle name="Comma 2 2 27 2 2 2 2" xfId="2695" xr:uid="{566E6B6C-5040-4DB2-90F2-36597E434845}"/>
    <cellStyle name="Comma 2 2 27 2 2 2 2 2" xfId="2696" xr:uid="{0B01853B-FA73-4594-9C27-D2C171CA3072}"/>
    <cellStyle name="Comma 2 2 27 2 2 2 2 2 2" xfId="26718" xr:uid="{362911AA-F2C0-47FF-9BC6-F1BA36C44D88}"/>
    <cellStyle name="Comma 2 2 27 2 2 2 2 3" xfId="26717" xr:uid="{573C80FC-5C78-45C4-99AD-63491FAAAE0F}"/>
    <cellStyle name="Comma 2 2 27 2 2 2 3" xfId="2697" xr:uid="{A1435F1E-9929-4385-8D07-2832B5ECF4F0}"/>
    <cellStyle name="Comma 2 2 27 2 2 2 3 2" xfId="26719" xr:uid="{303D04C7-C9FE-470B-BB15-47EFFB4041A3}"/>
    <cellStyle name="Comma 2 2 27 2 2 2 4" xfId="26716" xr:uid="{3AB0EF7E-EA0E-4E38-851A-8E99399C30B1}"/>
    <cellStyle name="Comma 2 2 27 2 2 3" xfId="2698" xr:uid="{4917A36D-4286-4848-B1CB-EAB235EFD999}"/>
    <cellStyle name="Comma 2 2 27 2 2 3 2" xfId="2699" xr:uid="{B51BF172-8253-46D7-AED5-664A42E5EC28}"/>
    <cellStyle name="Comma 2 2 27 2 2 3 2 2" xfId="26721" xr:uid="{488ACFE2-AFAC-404C-81CA-F8EB94DF032F}"/>
    <cellStyle name="Comma 2 2 27 2 2 3 3" xfId="26720" xr:uid="{FAC26302-2397-4980-9665-65DE441D6AC0}"/>
    <cellStyle name="Comma 2 2 27 2 2 4" xfId="2700" xr:uid="{8D3A4920-0235-4776-946F-8A2DBFA0AF6E}"/>
    <cellStyle name="Comma 2 2 27 2 2 4 2" xfId="26722" xr:uid="{3A511F82-081E-433E-AC6F-7BF201CBEAA3}"/>
    <cellStyle name="Comma 2 2 27 2 2 5" xfId="2701" xr:uid="{CC68EFDB-4AA3-4B8F-A134-3A4C84CD69FA}"/>
    <cellStyle name="Comma 2 2 27 2 2 5 2" xfId="26723" xr:uid="{0EBF8F29-04B4-4165-AEE2-8F1C6A27325E}"/>
    <cellStyle name="Comma 2 2 27 2 2 6" xfId="26715" xr:uid="{DF5237EC-6333-4B8A-91DE-A2BC84A42B05}"/>
    <cellStyle name="Comma 2 2 27 2 3" xfId="2702" xr:uid="{2E59DDA5-91CB-45BE-977F-EEE1EA1A0F69}"/>
    <cellStyle name="Comma 2 2 27 2 3 2" xfId="2703" xr:uid="{218C6044-053C-4EBF-8646-E2C2F2150FEF}"/>
    <cellStyle name="Comma 2 2 27 2 3 2 2" xfId="2704" xr:uid="{B83FDDCC-54D5-4B28-B8A0-23DCA6879527}"/>
    <cellStyle name="Comma 2 2 27 2 3 2 2 2" xfId="26726" xr:uid="{2258F440-71B7-4A31-B35F-8042EB00B619}"/>
    <cellStyle name="Comma 2 2 27 2 3 2 3" xfId="26725" xr:uid="{AC8132C4-64BF-4D37-A1AB-15931FF4EF92}"/>
    <cellStyle name="Comma 2 2 27 2 3 3" xfId="2705" xr:uid="{35A4FE45-7702-464F-96F4-04C5DD026B8B}"/>
    <cellStyle name="Comma 2 2 27 2 3 3 2" xfId="26727" xr:uid="{353DC16B-3413-412D-ACFD-B67AD40392E7}"/>
    <cellStyle name="Comma 2 2 27 2 3 4" xfId="26724" xr:uid="{41A2E6D1-FA8D-45FD-812B-B0FA56B79BA3}"/>
    <cellStyle name="Comma 2 2 27 2 4" xfId="2706" xr:uid="{62B2C400-9B5C-4940-B142-1FF85AA3CB6B}"/>
    <cellStyle name="Comma 2 2 27 2 4 2" xfId="2707" xr:uid="{59AC5033-1274-420C-9DC1-1BD3E801CBDD}"/>
    <cellStyle name="Comma 2 2 27 2 4 2 2" xfId="2708" xr:uid="{190DA1FB-FD23-40CC-9F13-6C751DC4973D}"/>
    <cellStyle name="Comma 2 2 27 2 4 2 2 2" xfId="26730" xr:uid="{FCA68CF2-E360-44DF-AD37-C63492236E2E}"/>
    <cellStyle name="Comma 2 2 27 2 4 2 3" xfId="26729" xr:uid="{E69E45CE-317E-4311-A3D1-15785B9BCBE6}"/>
    <cellStyle name="Comma 2 2 27 2 4 3" xfId="2709" xr:uid="{770E8822-3BF8-4E03-9CF0-AE986B96FE01}"/>
    <cellStyle name="Comma 2 2 27 2 4 3 2" xfId="26731" xr:uid="{3CB03F7B-6DDB-485B-845D-8D5877E5FFD8}"/>
    <cellStyle name="Comma 2 2 27 2 4 4" xfId="26728" xr:uid="{5ADE7A53-3922-472F-8CC4-EAE041B667B5}"/>
    <cellStyle name="Comma 2 2 27 2 5" xfId="2710" xr:uid="{96F5C1ED-315C-4544-AFBF-69728A9E1E83}"/>
    <cellStyle name="Comma 2 2 27 2 5 2" xfId="2711" xr:uid="{884A4613-5FA3-491A-9480-1A13C3E02D5C}"/>
    <cellStyle name="Comma 2 2 27 2 5 2 2" xfId="26733" xr:uid="{28E0B93E-4F1F-4D04-B986-964D96B11741}"/>
    <cellStyle name="Comma 2 2 27 2 5 3" xfId="26732" xr:uid="{2DB5F5A8-3E9B-455D-97F8-F5395503A67E}"/>
    <cellStyle name="Comma 2 2 27 2 6" xfId="2712" xr:uid="{1CF0CCE5-54F1-4AB9-9B06-9E63CF36D497}"/>
    <cellStyle name="Comma 2 2 27 2 6 2" xfId="26734" xr:uid="{E794B3DE-9053-44E3-89A9-F61F66352839}"/>
    <cellStyle name="Comma 2 2 27 2 7" xfId="2713" xr:uid="{7C0DB44F-1D3B-49BF-B3C9-D2F5DAF28EE9}"/>
    <cellStyle name="Comma 2 2 27 2 7 2" xfId="26735" xr:uid="{ABD2AE26-BAB3-4290-8D9E-796DF2AFC802}"/>
    <cellStyle name="Comma 2 2 27 2 8" xfId="26714" xr:uid="{9FF0FD21-806D-40AB-BDDF-D4F65F0C933B}"/>
    <cellStyle name="Comma 2 2 27 3" xfId="2714" xr:uid="{9A7FD608-D80F-44F3-B9FC-516BFD8AF06B}"/>
    <cellStyle name="Comma 2 2 27 3 2" xfId="2715" xr:uid="{B450A4C1-E400-4689-8B3F-D68D471CE119}"/>
    <cellStyle name="Comma 2 2 27 3 2 2" xfId="2716" xr:uid="{E3CA1A3D-82B4-4401-952E-B1285EB8E58B}"/>
    <cellStyle name="Comma 2 2 27 3 2 2 2" xfId="2717" xr:uid="{F43033E5-922B-48D5-B6DD-270D3E2E5574}"/>
    <cellStyle name="Comma 2 2 27 3 2 2 2 2" xfId="26739" xr:uid="{4B3F5388-635F-44B9-B7A7-24E4361A58DF}"/>
    <cellStyle name="Comma 2 2 27 3 2 2 3" xfId="26738" xr:uid="{5F11BA23-9BE9-4188-9C68-E32203B7189E}"/>
    <cellStyle name="Comma 2 2 27 3 2 3" xfId="2718" xr:uid="{81BBFACB-1D9A-4EB7-8380-E833198BE8A3}"/>
    <cellStyle name="Comma 2 2 27 3 2 3 2" xfId="26740" xr:uid="{9914BCFD-6166-4084-8C6B-59345FAD7FA7}"/>
    <cellStyle name="Comma 2 2 27 3 2 4" xfId="26737" xr:uid="{3DDE7436-3E29-4114-9682-304E3667FACD}"/>
    <cellStyle name="Comma 2 2 27 3 3" xfId="2719" xr:uid="{18E396E9-6696-4CD5-A867-B777EAB3E97E}"/>
    <cellStyle name="Comma 2 2 27 3 3 2" xfId="2720" xr:uid="{0540F85C-8BBF-492B-A213-B3C1611B6CC1}"/>
    <cellStyle name="Comma 2 2 27 3 3 2 2" xfId="26742" xr:uid="{87985683-56FC-4DDD-9347-1007062F96E7}"/>
    <cellStyle name="Comma 2 2 27 3 3 3" xfId="26741" xr:uid="{D59C8A46-EA8F-492D-A69E-A852DCCC4EFA}"/>
    <cellStyle name="Comma 2 2 27 3 4" xfId="2721" xr:uid="{657A9906-C04E-4064-9EBB-55FBF9F54B7E}"/>
    <cellStyle name="Comma 2 2 27 3 4 2" xfId="26743" xr:uid="{96A8CFEB-0BE0-4FEA-88E3-13B1D1A8B794}"/>
    <cellStyle name="Comma 2 2 27 3 5" xfId="2722" xr:uid="{E7197482-7A32-423E-8F8E-BAC7C204A498}"/>
    <cellStyle name="Comma 2 2 27 3 5 2" xfId="26744" xr:uid="{2F074701-2563-4318-9C93-AD6B398EE94E}"/>
    <cellStyle name="Comma 2 2 27 3 6" xfId="26736" xr:uid="{82F4D657-E9C4-401B-B08A-9C165B152B2A}"/>
    <cellStyle name="Comma 2 2 27 4" xfId="2723" xr:uid="{B21A0A09-FD42-4F27-87D9-10E8BE988F70}"/>
    <cellStyle name="Comma 2 2 27 4 2" xfId="2724" xr:uid="{E267B6AD-B219-4C14-A132-EB9823F502A0}"/>
    <cellStyle name="Comma 2 2 27 4 2 2" xfId="2725" xr:uid="{9AFC49B1-F8ED-48EA-B679-80279DDF51A1}"/>
    <cellStyle name="Comma 2 2 27 4 2 2 2" xfId="26747" xr:uid="{B0EF1EE5-2BBC-4885-80D0-690C24B98EDE}"/>
    <cellStyle name="Comma 2 2 27 4 2 3" xfId="26746" xr:uid="{282666C4-60E3-495E-896D-5490A7A7AD3F}"/>
    <cellStyle name="Comma 2 2 27 4 3" xfId="2726" xr:uid="{32871FA3-1414-4687-8E50-554E10481566}"/>
    <cellStyle name="Comma 2 2 27 4 3 2" xfId="26748" xr:uid="{D6A89F58-6CD5-4959-8478-F2007D2C3098}"/>
    <cellStyle name="Comma 2 2 27 4 4" xfId="26745" xr:uid="{7C228686-A6EE-47F9-A213-B98E13DAE25F}"/>
    <cellStyle name="Comma 2 2 27 5" xfId="2727" xr:uid="{9855E34D-E052-4E0A-8977-D0A5F48252B1}"/>
    <cellStyle name="Comma 2 2 27 5 2" xfId="2728" xr:uid="{58FC567C-2732-4050-8477-99CB6B15D469}"/>
    <cellStyle name="Comma 2 2 27 5 2 2" xfId="2729" xr:uid="{829FD6A6-6D6A-40B9-AE39-F23BC3250888}"/>
    <cellStyle name="Comma 2 2 27 5 2 2 2" xfId="26751" xr:uid="{648D1C15-48FF-41AF-A047-D00DE76C3E2A}"/>
    <cellStyle name="Comma 2 2 27 5 2 3" xfId="26750" xr:uid="{4CAFA801-0A89-4B02-961C-5BCEFDB9C21E}"/>
    <cellStyle name="Comma 2 2 27 5 3" xfId="2730" xr:uid="{6F5652DC-A2DC-4EE5-8484-02C4C5726A19}"/>
    <cellStyle name="Comma 2 2 27 5 3 2" xfId="26752" xr:uid="{71089523-26BF-47AA-8E79-D3ECCE611D3A}"/>
    <cellStyle name="Comma 2 2 27 5 4" xfId="26749" xr:uid="{8CD245C6-7C86-46CE-9140-22AF3BBEF238}"/>
    <cellStyle name="Comma 2 2 27 6" xfId="2731" xr:uid="{6598A68C-1FA8-46F1-A6F1-28C3373E423E}"/>
    <cellStyle name="Comma 2 2 27 6 2" xfId="2732" xr:uid="{855725C7-BFA4-494E-B196-890006BB4467}"/>
    <cellStyle name="Comma 2 2 27 6 2 2" xfId="26754" xr:uid="{1226C2CC-BD06-4B71-AFFB-9107436C0DD6}"/>
    <cellStyle name="Comma 2 2 27 6 3" xfId="26753" xr:uid="{F28C7974-EEFC-4B11-AA56-06E410204C0D}"/>
    <cellStyle name="Comma 2 2 27 7" xfId="2733" xr:uid="{432910FD-A27C-46C0-AADE-30B3BF48320F}"/>
    <cellStyle name="Comma 2 2 27 7 2" xfId="26755" xr:uid="{9458572E-306A-4828-98EB-F9EA45296A14}"/>
    <cellStyle name="Comma 2 2 27 8" xfId="2734" xr:uid="{F3471F8D-7806-4511-9F31-EF8333383438}"/>
    <cellStyle name="Comma 2 2 27 8 2" xfId="26756" xr:uid="{C419F1CE-6221-47CA-95CE-9DCB79F601E0}"/>
    <cellStyle name="Comma 2 2 27 9" xfId="26713" xr:uid="{9A167E8E-0389-43A3-A66E-836FDB74E5A7}"/>
    <cellStyle name="Comma 2 2 28" xfId="60" xr:uid="{00000000-0005-0000-0000-00003B000000}"/>
    <cellStyle name="Comma 2 2 28 10" xfId="2735" xr:uid="{D25B5C94-4CB3-4166-A495-5689CA84CBB0}"/>
    <cellStyle name="Comma 2 2 28 2" xfId="2736" xr:uid="{464D55AE-C255-40EA-BD75-6EFC23CEA672}"/>
    <cellStyle name="Comma 2 2 28 2 2" xfId="2737" xr:uid="{284DCC01-A36E-4DAC-AA50-1BBC2A7CECD8}"/>
    <cellStyle name="Comma 2 2 28 2 2 2" xfId="2738" xr:uid="{BB8142AC-4891-4871-A124-C6BF9976E64D}"/>
    <cellStyle name="Comma 2 2 28 2 2 2 2" xfId="2739" xr:uid="{3B1C377D-BBDC-49C5-BCD8-74EA4E1F4321}"/>
    <cellStyle name="Comma 2 2 28 2 2 2 2 2" xfId="2740" xr:uid="{493DD529-1678-439B-9115-6979D0A97B05}"/>
    <cellStyle name="Comma 2 2 28 2 2 2 2 2 2" xfId="26762" xr:uid="{3DFB3814-CBCC-4AA9-977B-7B39912CD9F3}"/>
    <cellStyle name="Comma 2 2 28 2 2 2 2 3" xfId="26761" xr:uid="{16D2CA0E-6B4E-4D89-A143-3BA2B2B2D2B0}"/>
    <cellStyle name="Comma 2 2 28 2 2 2 3" xfId="2741" xr:uid="{C03B97D7-9052-4154-BD1B-1A714142DDED}"/>
    <cellStyle name="Comma 2 2 28 2 2 2 3 2" xfId="26763" xr:uid="{A8C3A1A6-A274-4E37-B52E-D9A16A020AA2}"/>
    <cellStyle name="Comma 2 2 28 2 2 2 4" xfId="26760" xr:uid="{3669B3BA-431E-4B77-AC1E-5E73AAB6E238}"/>
    <cellStyle name="Comma 2 2 28 2 2 3" xfId="2742" xr:uid="{5DC7DF2B-14A0-446D-9163-16352A6E73FF}"/>
    <cellStyle name="Comma 2 2 28 2 2 3 2" xfId="2743" xr:uid="{5CF9499E-19F8-42FC-994A-0BCB0F106B36}"/>
    <cellStyle name="Comma 2 2 28 2 2 3 2 2" xfId="26765" xr:uid="{3ED4A955-0DDB-449E-A665-7D0EB4741227}"/>
    <cellStyle name="Comma 2 2 28 2 2 3 3" xfId="26764" xr:uid="{4CD488ED-C4E9-4CDA-B3B4-F94F39D60D86}"/>
    <cellStyle name="Comma 2 2 28 2 2 4" xfId="2744" xr:uid="{1FC99AFD-4660-40DB-A157-931DFBBF9EC8}"/>
    <cellStyle name="Comma 2 2 28 2 2 4 2" xfId="26766" xr:uid="{B124C319-5D54-4B80-80B3-9A4E8FEED5EC}"/>
    <cellStyle name="Comma 2 2 28 2 2 5" xfId="2745" xr:uid="{7D2DBE54-E3EC-484D-94B6-4C770155E61C}"/>
    <cellStyle name="Comma 2 2 28 2 2 5 2" xfId="26767" xr:uid="{BD31E1D9-B01A-4CE4-AFB1-6A64D73E24F8}"/>
    <cellStyle name="Comma 2 2 28 2 2 6" xfId="26759" xr:uid="{A65832EF-8342-4D03-96D6-B42C076063B1}"/>
    <cellStyle name="Comma 2 2 28 2 3" xfId="2746" xr:uid="{61646339-4152-404B-9D0C-34CC8226B995}"/>
    <cellStyle name="Comma 2 2 28 2 3 2" xfId="2747" xr:uid="{80247747-3A9C-4B83-88D6-83CE4208B7CA}"/>
    <cellStyle name="Comma 2 2 28 2 3 2 2" xfId="2748" xr:uid="{E92367A1-6AD2-4781-B0CF-819FEC3745A9}"/>
    <cellStyle name="Comma 2 2 28 2 3 2 2 2" xfId="26770" xr:uid="{FD1CF503-B7AC-4990-9C0B-BD07BBC79037}"/>
    <cellStyle name="Comma 2 2 28 2 3 2 3" xfId="26769" xr:uid="{02D17279-E880-4835-9F80-CCD629C4BEB0}"/>
    <cellStyle name="Comma 2 2 28 2 3 3" xfId="2749" xr:uid="{9BEEE84F-0039-438C-9232-37778B88B018}"/>
    <cellStyle name="Comma 2 2 28 2 3 3 2" xfId="26771" xr:uid="{B2CB7C1F-BA41-456B-8AAC-9A0F7D732D39}"/>
    <cellStyle name="Comma 2 2 28 2 3 4" xfId="26768" xr:uid="{896F5D3E-A4A6-4EDE-8CB9-1DF8A936FB9C}"/>
    <cellStyle name="Comma 2 2 28 2 4" xfId="2750" xr:uid="{B4DD205F-E640-4106-9064-87F30CC93600}"/>
    <cellStyle name="Comma 2 2 28 2 4 2" xfId="2751" xr:uid="{C3468CF3-BB3A-4FAB-B84F-65B6C2A58CA3}"/>
    <cellStyle name="Comma 2 2 28 2 4 2 2" xfId="2752" xr:uid="{B2569114-1F11-4C31-AAD0-A245E73D204C}"/>
    <cellStyle name="Comma 2 2 28 2 4 2 2 2" xfId="26774" xr:uid="{788C3BB1-AD19-49D6-A70F-CFC1209DE0C4}"/>
    <cellStyle name="Comma 2 2 28 2 4 2 3" xfId="26773" xr:uid="{162913D7-BBE2-458E-A401-4FCA4352E876}"/>
    <cellStyle name="Comma 2 2 28 2 4 3" xfId="2753" xr:uid="{2B1BF8DC-436A-43A7-A519-268C87C7289E}"/>
    <cellStyle name="Comma 2 2 28 2 4 3 2" xfId="26775" xr:uid="{00AD63C0-B76D-4E9C-8B76-AD421AAC1E68}"/>
    <cellStyle name="Comma 2 2 28 2 4 4" xfId="26772" xr:uid="{70E4C9A1-C37D-41AD-9479-0075838E22E5}"/>
    <cellStyle name="Comma 2 2 28 2 5" xfId="2754" xr:uid="{0AFA4717-B454-4466-9051-D05FA789B685}"/>
    <cellStyle name="Comma 2 2 28 2 5 2" xfId="2755" xr:uid="{F1FA482D-D64D-47B4-A8A3-1D7E48094078}"/>
    <cellStyle name="Comma 2 2 28 2 5 2 2" xfId="26777" xr:uid="{FD8F8AC3-4A54-4B22-8F80-773802209534}"/>
    <cellStyle name="Comma 2 2 28 2 5 3" xfId="26776" xr:uid="{1A4F0D3D-CE70-48C9-9D76-FAE99F7685DF}"/>
    <cellStyle name="Comma 2 2 28 2 6" xfId="2756" xr:uid="{D60E09AE-FC2B-4929-9096-5BF3BCC575E3}"/>
    <cellStyle name="Comma 2 2 28 2 6 2" xfId="26778" xr:uid="{D49FCD51-1400-41D1-85E2-B56F78A1BEB1}"/>
    <cellStyle name="Comma 2 2 28 2 7" xfId="2757" xr:uid="{235218DC-F907-4342-AAD7-0BEA134BF9B8}"/>
    <cellStyle name="Comma 2 2 28 2 7 2" xfId="26779" xr:uid="{0EA951FB-CBA5-4F26-ACA6-55FB8F058F60}"/>
    <cellStyle name="Comma 2 2 28 2 8" xfId="26758" xr:uid="{8F53A165-3E9D-481F-80B9-026152F5AB58}"/>
    <cellStyle name="Comma 2 2 28 3" xfId="2758" xr:uid="{C0A1B559-4A2D-4047-B842-E609037D8625}"/>
    <cellStyle name="Comma 2 2 28 3 2" xfId="2759" xr:uid="{75E546CE-D1BF-4ADB-BFD7-7EC9E4A37CEF}"/>
    <cellStyle name="Comma 2 2 28 3 2 2" xfId="2760" xr:uid="{8066A035-E6C4-4AB9-BE80-60BD9406FD9E}"/>
    <cellStyle name="Comma 2 2 28 3 2 2 2" xfId="2761" xr:uid="{A4CC3C89-F5E4-47AA-BEC5-839C0543E586}"/>
    <cellStyle name="Comma 2 2 28 3 2 2 2 2" xfId="26783" xr:uid="{C525E8BD-C91F-4D9E-B4C7-532787AA45BD}"/>
    <cellStyle name="Comma 2 2 28 3 2 2 3" xfId="26782" xr:uid="{E7FB4A57-F937-4A06-B033-C4FEA1A62D82}"/>
    <cellStyle name="Comma 2 2 28 3 2 3" xfId="2762" xr:uid="{E48C305C-6549-4D8B-A399-85194950DD06}"/>
    <cellStyle name="Comma 2 2 28 3 2 3 2" xfId="26784" xr:uid="{B51B8735-7551-4B43-9543-AE366DF7FF1C}"/>
    <cellStyle name="Comma 2 2 28 3 2 4" xfId="26781" xr:uid="{D5AE0E81-7B12-4215-8275-B657CB17B582}"/>
    <cellStyle name="Comma 2 2 28 3 3" xfId="2763" xr:uid="{44ACE750-5067-4AF8-B487-1D1232869704}"/>
    <cellStyle name="Comma 2 2 28 3 3 2" xfId="2764" xr:uid="{B329B617-D6F4-4C48-8393-377C7CF4D434}"/>
    <cellStyle name="Comma 2 2 28 3 3 2 2" xfId="26786" xr:uid="{7EEA8C29-558C-4FD5-97DC-D4FAEF07E15A}"/>
    <cellStyle name="Comma 2 2 28 3 3 3" xfId="26785" xr:uid="{C433E778-3F68-4E82-8D33-D133179E08F1}"/>
    <cellStyle name="Comma 2 2 28 3 4" xfId="2765" xr:uid="{BDDBF69D-2647-42DE-AD62-959CA97A80E9}"/>
    <cellStyle name="Comma 2 2 28 3 4 2" xfId="26787" xr:uid="{AC09EC15-D567-4FC0-BD90-574001CB1F99}"/>
    <cellStyle name="Comma 2 2 28 3 5" xfId="2766" xr:uid="{04B55EF1-E4B8-4A66-8F2D-995796D35BC2}"/>
    <cellStyle name="Comma 2 2 28 3 5 2" xfId="26788" xr:uid="{4F95916D-FDA7-4F63-9452-7B75082CAD33}"/>
    <cellStyle name="Comma 2 2 28 3 6" xfId="26780" xr:uid="{D32512EF-F05A-41AC-BAC0-14DBFAF379EF}"/>
    <cellStyle name="Comma 2 2 28 4" xfId="2767" xr:uid="{5559F4EF-44CE-46A3-BA8A-807E154BC2A4}"/>
    <cellStyle name="Comma 2 2 28 4 2" xfId="2768" xr:uid="{88EBA03F-3C5E-4E2F-B1B6-C84E34F9882E}"/>
    <cellStyle name="Comma 2 2 28 4 2 2" xfId="2769" xr:uid="{BA4A2BB0-688B-40CB-B83A-A213ECFF78ED}"/>
    <cellStyle name="Comma 2 2 28 4 2 2 2" xfId="26791" xr:uid="{E2447F5A-E161-4427-9DE2-8EB4AEB6D728}"/>
    <cellStyle name="Comma 2 2 28 4 2 3" xfId="26790" xr:uid="{B06B843E-5B54-4B4C-8D8C-863734E2C375}"/>
    <cellStyle name="Comma 2 2 28 4 3" xfId="2770" xr:uid="{A2848522-8ED4-4B2A-AD9E-07C3072A29E8}"/>
    <cellStyle name="Comma 2 2 28 4 3 2" xfId="26792" xr:uid="{59C2AAF8-F5B5-40F8-AE1D-F8BA4495620F}"/>
    <cellStyle name="Comma 2 2 28 4 4" xfId="26789" xr:uid="{13EAA8DB-7EDB-46E2-B13D-F05CCBA6FD05}"/>
    <cellStyle name="Comma 2 2 28 5" xfId="2771" xr:uid="{F0465015-7A32-47A1-BAC5-DA3E4EE76C2E}"/>
    <cellStyle name="Comma 2 2 28 5 2" xfId="2772" xr:uid="{CEECA490-B6C1-4A8F-8AEB-D9699B6481BE}"/>
    <cellStyle name="Comma 2 2 28 5 2 2" xfId="2773" xr:uid="{C7901150-ABDF-4269-A4E6-5A80681816B2}"/>
    <cellStyle name="Comma 2 2 28 5 2 2 2" xfId="26795" xr:uid="{1B8586FB-B516-47D1-9993-22F41685A65F}"/>
    <cellStyle name="Comma 2 2 28 5 2 3" xfId="26794" xr:uid="{0A1B7917-29CA-4983-82DA-590B324B5940}"/>
    <cellStyle name="Comma 2 2 28 5 3" xfId="2774" xr:uid="{DE730633-A1A7-40F4-8FF7-74D25E80EB17}"/>
    <cellStyle name="Comma 2 2 28 5 3 2" xfId="26796" xr:uid="{CACFE94B-A0C9-4E8A-B2A8-655169591A1D}"/>
    <cellStyle name="Comma 2 2 28 5 4" xfId="26793" xr:uid="{D9E0A7B7-D73C-4152-A6A3-2C74FE6F352C}"/>
    <cellStyle name="Comma 2 2 28 6" xfId="2775" xr:uid="{4726DB35-81A7-4BA4-8451-420E0F81434A}"/>
    <cellStyle name="Comma 2 2 28 6 2" xfId="2776" xr:uid="{E17C7986-6F25-4879-B03C-7F86825A3297}"/>
    <cellStyle name="Comma 2 2 28 6 2 2" xfId="26798" xr:uid="{09A09D95-062C-49F9-8DE6-DCEB73161122}"/>
    <cellStyle name="Comma 2 2 28 6 3" xfId="26797" xr:uid="{8CCB4899-7086-49FA-8BE6-64CAC77FF311}"/>
    <cellStyle name="Comma 2 2 28 7" xfId="2777" xr:uid="{000A3FFA-D817-4EB2-AA74-17F899AA7D9E}"/>
    <cellStyle name="Comma 2 2 28 7 2" xfId="26799" xr:uid="{100C3390-A608-4611-976E-1D539CF8AD4B}"/>
    <cellStyle name="Comma 2 2 28 8" xfId="2778" xr:uid="{90F9C5D2-B23C-48BC-B6C2-1DA502E4A813}"/>
    <cellStyle name="Comma 2 2 28 8 2" xfId="26800" xr:uid="{D5B84DA5-718A-471E-994D-861DCFCB19C6}"/>
    <cellStyle name="Comma 2 2 28 9" xfId="26757" xr:uid="{E7351830-5F3E-4CC3-A704-30B8B9D676BD}"/>
    <cellStyle name="Comma 2 2 29" xfId="61" xr:uid="{00000000-0005-0000-0000-00003C000000}"/>
    <cellStyle name="Comma 2 2 29 10" xfId="2779" xr:uid="{21479403-E206-4C5E-8315-3CE261915F54}"/>
    <cellStyle name="Comma 2 2 29 2" xfId="2780" xr:uid="{43E66C71-AF0B-4202-866E-730E55F0DE96}"/>
    <cellStyle name="Comma 2 2 29 2 2" xfId="2781" xr:uid="{92EC21F1-B288-446A-83E6-33D2EDCAA34F}"/>
    <cellStyle name="Comma 2 2 29 2 2 2" xfId="2782" xr:uid="{3C327D30-E520-4393-8DC4-E3DBF92672CD}"/>
    <cellStyle name="Comma 2 2 29 2 2 2 2" xfId="2783" xr:uid="{3C387CE4-1225-4D1E-A7E2-EDA0BA01F8CF}"/>
    <cellStyle name="Comma 2 2 29 2 2 2 2 2" xfId="2784" xr:uid="{3D2E0FF1-DC99-4096-B332-5D4BACF886BA}"/>
    <cellStyle name="Comma 2 2 29 2 2 2 2 2 2" xfId="26806" xr:uid="{B1C8E500-5223-4B3A-BCAE-6E2E4A0AB29F}"/>
    <cellStyle name="Comma 2 2 29 2 2 2 2 3" xfId="26805" xr:uid="{65909C59-3198-40E8-B5F3-C0D3E7B4DEB1}"/>
    <cellStyle name="Comma 2 2 29 2 2 2 3" xfId="2785" xr:uid="{A0C21319-3ADC-4BD1-B344-534F317A0C86}"/>
    <cellStyle name="Comma 2 2 29 2 2 2 3 2" xfId="26807" xr:uid="{7C28C0BF-8EDC-4058-B745-A1A56CC2962D}"/>
    <cellStyle name="Comma 2 2 29 2 2 2 4" xfId="26804" xr:uid="{BD6F7373-2413-4261-B070-86CACE4619F7}"/>
    <cellStyle name="Comma 2 2 29 2 2 3" xfId="2786" xr:uid="{DA271377-9D12-42D3-949F-E74F93295AB9}"/>
    <cellStyle name="Comma 2 2 29 2 2 3 2" xfId="2787" xr:uid="{B09ED407-C404-4503-9A68-6C437E6AE675}"/>
    <cellStyle name="Comma 2 2 29 2 2 3 2 2" xfId="26809" xr:uid="{73D583E7-991D-4252-9A4A-63FA3E83D66D}"/>
    <cellStyle name="Comma 2 2 29 2 2 3 3" xfId="26808" xr:uid="{4989D8F9-F700-4ADD-B5FF-490D277F5AB2}"/>
    <cellStyle name="Comma 2 2 29 2 2 4" xfId="2788" xr:uid="{785190A9-6816-49E2-87EA-E4A729393FBB}"/>
    <cellStyle name="Comma 2 2 29 2 2 4 2" xfId="26810" xr:uid="{E3D878D9-F109-49A0-87A6-90B0F272EDFD}"/>
    <cellStyle name="Comma 2 2 29 2 2 5" xfId="2789" xr:uid="{F91FDA39-3B09-424A-A4C3-00DE2BDB1F55}"/>
    <cellStyle name="Comma 2 2 29 2 2 5 2" xfId="26811" xr:uid="{3DF6AD2A-98A4-4569-AE0F-FBA3019E7665}"/>
    <cellStyle name="Comma 2 2 29 2 2 6" xfId="26803" xr:uid="{2292FFE2-81F7-4B5A-8C1F-095FCC5FF550}"/>
    <cellStyle name="Comma 2 2 29 2 3" xfId="2790" xr:uid="{34F43C8C-0590-46C5-8E42-5F5032933EA3}"/>
    <cellStyle name="Comma 2 2 29 2 3 2" xfId="2791" xr:uid="{6EF78F86-8A18-47D1-BDE0-9D727BDD67D9}"/>
    <cellStyle name="Comma 2 2 29 2 3 2 2" xfId="2792" xr:uid="{9AA64C60-CAF0-4F0F-88F1-F911B3B52E6A}"/>
    <cellStyle name="Comma 2 2 29 2 3 2 2 2" xfId="26814" xr:uid="{43E312BE-1F72-4429-9CB2-B9592C40E13D}"/>
    <cellStyle name="Comma 2 2 29 2 3 2 3" xfId="26813" xr:uid="{6F298F65-1C46-4847-BBBB-7E6917E46277}"/>
    <cellStyle name="Comma 2 2 29 2 3 3" xfId="2793" xr:uid="{2E5C519D-4B81-416F-BEFD-92A40DD97A91}"/>
    <cellStyle name="Comma 2 2 29 2 3 3 2" xfId="26815" xr:uid="{9F8D6520-8BA3-423E-BADD-376F0CAEE3C7}"/>
    <cellStyle name="Comma 2 2 29 2 3 4" xfId="26812" xr:uid="{A6A2E31D-950D-4FC7-839E-5593CB5555D3}"/>
    <cellStyle name="Comma 2 2 29 2 4" xfId="2794" xr:uid="{B1A8B083-6CA8-4E0A-B840-AA0CAEA1DAD5}"/>
    <cellStyle name="Comma 2 2 29 2 4 2" xfId="2795" xr:uid="{C6D402AE-5E07-4898-B984-0892C138AEA3}"/>
    <cellStyle name="Comma 2 2 29 2 4 2 2" xfId="2796" xr:uid="{678912CC-8049-432C-B7D7-F0FBE23DBDC2}"/>
    <cellStyle name="Comma 2 2 29 2 4 2 2 2" xfId="26818" xr:uid="{78C939EB-8BDE-4821-A19C-8701A6DB1B7F}"/>
    <cellStyle name="Comma 2 2 29 2 4 2 3" xfId="26817" xr:uid="{A90499E0-4264-438C-97D6-DEB19F5233DB}"/>
    <cellStyle name="Comma 2 2 29 2 4 3" xfId="2797" xr:uid="{F4CC667F-F11B-4C11-88E0-CFDBFD69E13D}"/>
    <cellStyle name="Comma 2 2 29 2 4 3 2" xfId="26819" xr:uid="{8B46254E-2EED-44D1-BC17-46A7FD27C23A}"/>
    <cellStyle name="Comma 2 2 29 2 4 4" xfId="26816" xr:uid="{728A0BB3-F02A-4E60-9875-CB4DE7FB51BC}"/>
    <cellStyle name="Comma 2 2 29 2 5" xfId="2798" xr:uid="{BB6E7024-6CCC-467B-8418-8C00A199895A}"/>
    <cellStyle name="Comma 2 2 29 2 5 2" xfId="2799" xr:uid="{C0EF93B7-15C8-4799-A6F2-FE8222A358B3}"/>
    <cellStyle name="Comma 2 2 29 2 5 2 2" xfId="26821" xr:uid="{92D8E77E-ADF4-41CF-B58D-11DB90871BC8}"/>
    <cellStyle name="Comma 2 2 29 2 5 3" xfId="26820" xr:uid="{194306EF-27D2-4562-A06F-4803E6AC67FD}"/>
    <cellStyle name="Comma 2 2 29 2 6" xfId="2800" xr:uid="{0E80B3BC-24C8-4320-9DBF-BA0AB9E6E606}"/>
    <cellStyle name="Comma 2 2 29 2 6 2" xfId="26822" xr:uid="{18E69494-720E-41D6-ABC6-5C26F3566B19}"/>
    <cellStyle name="Comma 2 2 29 2 7" xfId="2801" xr:uid="{381CED37-E0D5-4F9F-9D55-E87FEC78D8AE}"/>
    <cellStyle name="Comma 2 2 29 2 7 2" xfId="26823" xr:uid="{DB817DBA-F6F3-4AFC-BE51-4EE4179B0180}"/>
    <cellStyle name="Comma 2 2 29 2 8" xfId="26802" xr:uid="{1E0B0EFF-6564-45AB-B915-F11C936E4344}"/>
    <cellStyle name="Comma 2 2 29 3" xfId="2802" xr:uid="{3FD8BB43-CAF4-4266-A6B2-1DA852A58512}"/>
    <cellStyle name="Comma 2 2 29 3 2" xfId="2803" xr:uid="{F5D96342-1A19-4135-9381-1F21A2D1CEF2}"/>
    <cellStyle name="Comma 2 2 29 3 2 2" xfId="2804" xr:uid="{39B7827B-5666-47B6-9A48-E2F076A9EC73}"/>
    <cellStyle name="Comma 2 2 29 3 2 2 2" xfId="2805" xr:uid="{FFB721FD-727C-448C-8181-C3F84E9F900C}"/>
    <cellStyle name="Comma 2 2 29 3 2 2 2 2" xfId="26827" xr:uid="{B83E127C-C667-476D-8903-190BA8EF16B5}"/>
    <cellStyle name="Comma 2 2 29 3 2 2 3" xfId="26826" xr:uid="{26874C32-E209-459D-A266-4AD76C98EFB2}"/>
    <cellStyle name="Comma 2 2 29 3 2 3" xfId="2806" xr:uid="{42EF7F36-42FD-4155-8206-C8C9A69A75E8}"/>
    <cellStyle name="Comma 2 2 29 3 2 3 2" xfId="26828" xr:uid="{95F85572-CFCF-4DA4-84D2-FDCBF2164FF1}"/>
    <cellStyle name="Comma 2 2 29 3 2 4" xfId="26825" xr:uid="{5F90C42F-2DA2-4A42-8D65-5CC28D061501}"/>
    <cellStyle name="Comma 2 2 29 3 3" xfId="2807" xr:uid="{23D50ACE-4790-4CC9-B6AE-BEFC5B4E990A}"/>
    <cellStyle name="Comma 2 2 29 3 3 2" xfId="2808" xr:uid="{3E6924B2-E8D4-4128-93A8-E3765BF81DE2}"/>
    <cellStyle name="Comma 2 2 29 3 3 2 2" xfId="26830" xr:uid="{CE69E0ED-219E-42D0-885B-A1C06C574E1B}"/>
    <cellStyle name="Comma 2 2 29 3 3 3" xfId="26829" xr:uid="{0FAF901D-F21E-460E-AE91-BE4109998C59}"/>
    <cellStyle name="Comma 2 2 29 3 4" xfId="2809" xr:uid="{8CE66140-F685-44A4-B624-13774ECAE96C}"/>
    <cellStyle name="Comma 2 2 29 3 4 2" xfId="26831" xr:uid="{28C3C12A-77AF-466D-BA35-C8F6F4B5F5B7}"/>
    <cellStyle name="Comma 2 2 29 3 5" xfId="2810" xr:uid="{561D64E1-EFE6-41B6-8E5B-AD58149BC698}"/>
    <cellStyle name="Comma 2 2 29 3 5 2" xfId="26832" xr:uid="{AFA671C3-702F-4CAC-8F05-CDDB506F1B90}"/>
    <cellStyle name="Comma 2 2 29 3 6" xfId="26824" xr:uid="{C633973E-83C6-4CD8-9649-D36C413DF5AF}"/>
    <cellStyle name="Comma 2 2 29 4" xfId="2811" xr:uid="{AF1C6726-78E7-473D-9A12-B933A8690C25}"/>
    <cellStyle name="Comma 2 2 29 4 2" xfId="2812" xr:uid="{2DEAA986-2A47-48C1-8BA9-6558E9C4258E}"/>
    <cellStyle name="Comma 2 2 29 4 2 2" xfId="2813" xr:uid="{A2E05234-947B-46B8-9F34-D7B1A2A8C3D6}"/>
    <cellStyle name="Comma 2 2 29 4 2 2 2" xfId="26835" xr:uid="{D665FE34-1D49-494C-8C98-3093EDC7D263}"/>
    <cellStyle name="Comma 2 2 29 4 2 3" xfId="26834" xr:uid="{BC3B9423-FF0C-49A4-9B00-89B5193470C6}"/>
    <cellStyle name="Comma 2 2 29 4 3" xfId="2814" xr:uid="{879103CF-FFAF-4D81-A61B-D92A569BA5D7}"/>
    <cellStyle name="Comma 2 2 29 4 3 2" xfId="26836" xr:uid="{A52920F5-E56C-455F-B6F2-0FEFCE88FF45}"/>
    <cellStyle name="Comma 2 2 29 4 4" xfId="26833" xr:uid="{1016FD6A-2296-40AB-B29A-CCAB4F2736BF}"/>
    <cellStyle name="Comma 2 2 29 5" xfId="2815" xr:uid="{9AAB194E-1800-4462-90AA-C9255EB284DE}"/>
    <cellStyle name="Comma 2 2 29 5 2" xfId="2816" xr:uid="{15C2DBA7-5BBC-4960-B166-010617D4E02E}"/>
    <cellStyle name="Comma 2 2 29 5 2 2" xfId="2817" xr:uid="{DB5A8EE7-78F4-474A-9CA7-46D82293BFC2}"/>
    <cellStyle name="Comma 2 2 29 5 2 2 2" xfId="26839" xr:uid="{5EA01BFA-85D6-4663-9E86-1D3B85510382}"/>
    <cellStyle name="Comma 2 2 29 5 2 3" xfId="26838" xr:uid="{AA48AD36-CE4F-418B-AF95-9639ED17EBD3}"/>
    <cellStyle name="Comma 2 2 29 5 3" xfId="2818" xr:uid="{D0A4BF14-7904-4908-87D2-600151DE3917}"/>
    <cellStyle name="Comma 2 2 29 5 3 2" xfId="26840" xr:uid="{8A52A851-6079-4F21-8971-07B439881ECA}"/>
    <cellStyle name="Comma 2 2 29 5 4" xfId="26837" xr:uid="{B1902573-07B4-4D31-AEB3-64444FF5A7EB}"/>
    <cellStyle name="Comma 2 2 29 6" xfId="2819" xr:uid="{F97029A9-CC8F-4E6C-86CC-0EF6A8696477}"/>
    <cellStyle name="Comma 2 2 29 6 2" xfId="2820" xr:uid="{4F1A5264-DE5F-476E-8B7A-B723404837E8}"/>
    <cellStyle name="Comma 2 2 29 6 2 2" xfId="26842" xr:uid="{C4146F7E-CE3E-4FA3-8419-F521557D1265}"/>
    <cellStyle name="Comma 2 2 29 6 3" xfId="26841" xr:uid="{737C8E2E-296D-477C-A5AA-0A1A38E25F77}"/>
    <cellStyle name="Comma 2 2 29 7" xfId="2821" xr:uid="{8FFC2919-CFC9-40DA-838A-0EA8D81F7DFE}"/>
    <cellStyle name="Comma 2 2 29 7 2" xfId="26843" xr:uid="{D611A2A8-7EDF-4EEE-A355-B8903D1CDBE1}"/>
    <cellStyle name="Comma 2 2 29 8" xfId="2822" xr:uid="{C65E2821-E9E2-4756-9260-01EA609201FF}"/>
    <cellStyle name="Comma 2 2 29 8 2" xfId="26844" xr:uid="{B9F896AC-8C14-4CA2-A011-12864B5C4068}"/>
    <cellStyle name="Comma 2 2 29 9" xfId="26801" xr:uid="{C64AA0EF-FCA4-422E-BD75-CD252214DF95}"/>
    <cellStyle name="Comma 2 2 3" xfId="62" xr:uid="{00000000-0005-0000-0000-00003D000000}"/>
    <cellStyle name="Comma 2 2 3 10" xfId="29926" xr:uid="{4222FCD2-B4E6-41A2-B058-CD6D9354A8DB}"/>
    <cellStyle name="Comma 2 2 3 11" xfId="2823" xr:uid="{9F701A2D-A463-4E0F-A345-3A26A107908B}"/>
    <cellStyle name="Comma 2 2 3 2" xfId="2824" xr:uid="{D61C84AB-72EA-4BF6-9BC5-E4BB2D92AA2B}"/>
    <cellStyle name="Comma 2 2 3 2 2" xfId="2825" xr:uid="{D14AE5CB-ED80-475E-B7EF-7C3FA304D64E}"/>
    <cellStyle name="Comma 2 2 3 2 2 2" xfId="2826" xr:uid="{DF967C1B-30EE-46E7-A655-E1553DCAE4D4}"/>
    <cellStyle name="Comma 2 2 3 2 2 2 2" xfId="2827" xr:uid="{AD07236C-7CDD-446A-A19F-6A8B4E78DDC9}"/>
    <cellStyle name="Comma 2 2 3 2 2 2 2 2" xfId="2828" xr:uid="{4F1F0A21-164B-4363-BF43-3767E98ECF8D}"/>
    <cellStyle name="Comma 2 2 3 2 2 2 2 2 2" xfId="26850" xr:uid="{91BD37EE-90E4-4015-AAC1-CEC3268E8C9A}"/>
    <cellStyle name="Comma 2 2 3 2 2 2 2 3" xfId="26849" xr:uid="{95B9797E-92AC-4B73-92FC-6E40B6938900}"/>
    <cellStyle name="Comma 2 2 3 2 2 2 3" xfId="2829" xr:uid="{00897FDD-FAB0-4D38-A208-83B43B194F64}"/>
    <cellStyle name="Comma 2 2 3 2 2 2 3 2" xfId="26851" xr:uid="{70195AB9-E8A8-4957-9143-242532C87EEC}"/>
    <cellStyle name="Comma 2 2 3 2 2 2 4" xfId="26848" xr:uid="{261A0D0F-B5E3-4EEA-82DB-C97C7917F68B}"/>
    <cellStyle name="Comma 2 2 3 2 2 3" xfId="2830" xr:uid="{50C3141A-F448-4FDA-8488-DA45BEE830E7}"/>
    <cellStyle name="Comma 2 2 3 2 2 3 2" xfId="2831" xr:uid="{3F71AD16-B2F9-4A92-89D9-7C42EDF90B26}"/>
    <cellStyle name="Comma 2 2 3 2 2 3 2 2" xfId="26853" xr:uid="{83CD8F92-7A9A-4074-93B7-2F98900D8F66}"/>
    <cellStyle name="Comma 2 2 3 2 2 3 3" xfId="26852" xr:uid="{0B97368E-9903-451F-B282-9735A536F43F}"/>
    <cellStyle name="Comma 2 2 3 2 2 4" xfId="2832" xr:uid="{9A386475-AFFE-4039-A8F8-36916B39CBC8}"/>
    <cellStyle name="Comma 2 2 3 2 2 4 2" xfId="26854" xr:uid="{BD72A3CC-7D5F-42FA-9891-B8BFBCF078CA}"/>
    <cellStyle name="Comma 2 2 3 2 2 5" xfId="2833" xr:uid="{68039DB5-278D-45A9-899E-F755119BB0C8}"/>
    <cellStyle name="Comma 2 2 3 2 2 5 2" xfId="26855" xr:uid="{E896C7CC-D393-4237-B22A-099973ECF8A0}"/>
    <cellStyle name="Comma 2 2 3 2 2 6" xfId="26847" xr:uid="{2DF08B36-E0FD-43FC-9DFE-FEE7F614479E}"/>
    <cellStyle name="Comma 2 2 3 2 3" xfId="2834" xr:uid="{F34DA666-0C50-479C-989E-5EACFDF0AB87}"/>
    <cellStyle name="Comma 2 2 3 2 3 2" xfId="2835" xr:uid="{102C5F1C-32D9-404C-8DF1-886049DB8678}"/>
    <cellStyle name="Comma 2 2 3 2 3 2 2" xfId="2836" xr:uid="{CBCDE92D-6626-4681-AFAF-C0C9DFA837C4}"/>
    <cellStyle name="Comma 2 2 3 2 3 2 2 2" xfId="26858" xr:uid="{1697ECE5-8008-4971-B361-8F322188D6FE}"/>
    <cellStyle name="Comma 2 2 3 2 3 2 3" xfId="26857" xr:uid="{D82E0577-73C7-4F8A-819B-56613B62825F}"/>
    <cellStyle name="Comma 2 2 3 2 3 3" xfId="2837" xr:uid="{5984A6B4-C3C1-43DE-AE96-E27F47E64812}"/>
    <cellStyle name="Comma 2 2 3 2 3 3 2" xfId="26859" xr:uid="{D25AE213-7DE1-478A-A193-594C70B4C10E}"/>
    <cellStyle name="Comma 2 2 3 2 3 4" xfId="26856" xr:uid="{775673CD-F176-4D66-8FB9-825BF8A6EDC2}"/>
    <cellStyle name="Comma 2 2 3 2 4" xfId="2838" xr:uid="{4216D291-9C17-4AF5-9EA6-BD3ACC903B56}"/>
    <cellStyle name="Comma 2 2 3 2 4 2" xfId="2839" xr:uid="{3457E50D-53CA-4B54-8480-248805FC6DEC}"/>
    <cellStyle name="Comma 2 2 3 2 4 2 2" xfId="2840" xr:uid="{4D3793DD-1A15-41D9-93C7-1B092DD95F47}"/>
    <cellStyle name="Comma 2 2 3 2 4 2 2 2" xfId="26862" xr:uid="{A291EB86-F60E-4D49-A599-68147FFCF9EB}"/>
    <cellStyle name="Comma 2 2 3 2 4 2 3" xfId="26861" xr:uid="{90E2B9AF-A3D7-4BF4-A24C-4DCC20E0A8F2}"/>
    <cellStyle name="Comma 2 2 3 2 4 3" xfId="2841" xr:uid="{A740BBF4-7C63-4CB6-820A-43428D4C5407}"/>
    <cellStyle name="Comma 2 2 3 2 4 3 2" xfId="26863" xr:uid="{E6648F30-EAB3-489A-AA4E-9D6B37FC9982}"/>
    <cellStyle name="Comma 2 2 3 2 4 4" xfId="26860" xr:uid="{8F9CEE5B-AA49-4331-8672-253AE76632A3}"/>
    <cellStyle name="Comma 2 2 3 2 5" xfId="2842" xr:uid="{A3A70B45-AF66-4825-BA20-877AAFF6B9FC}"/>
    <cellStyle name="Comma 2 2 3 2 5 2" xfId="2843" xr:uid="{6F02670A-1E5A-4BCE-85B5-39A2BF80708E}"/>
    <cellStyle name="Comma 2 2 3 2 5 2 2" xfId="26865" xr:uid="{27726211-91FE-48A8-BFCD-A92BB335F24B}"/>
    <cellStyle name="Comma 2 2 3 2 5 3" xfId="26864" xr:uid="{B8B98298-4844-476A-A366-4E9BA246D6A5}"/>
    <cellStyle name="Comma 2 2 3 2 6" xfId="2844" xr:uid="{24871973-A2D0-4242-A9E5-5BF92EED7F5E}"/>
    <cellStyle name="Comma 2 2 3 2 6 2" xfId="26866" xr:uid="{5DCCA7D2-92AC-4F65-A941-20B04767D822}"/>
    <cellStyle name="Comma 2 2 3 2 7" xfId="2845" xr:uid="{4CE5411D-415B-4CAE-B7CD-28EDCBEF7D98}"/>
    <cellStyle name="Comma 2 2 3 2 7 2" xfId="26867" xr:uid="{41F49A53-42A3-4920-8B2E-E3AC89FC452B}"/>
    <cellStyle name="Comma 2 2 3 2 8" xfId="26846" xr:uid="{005AF8CF-F367-4DE2-B309-783212A9C6A5}"/>
    <cellStyle name="Comma 2 2 3 3" xfId="2846" xr:uid="{5AA86D9C-324C-4EE1-A9B6-F5FEAB4072E0}"/>
    <cellStyle name="Comma 2 2 3 3 2" xfId="2847" xr:uid="{2717175E-42E6-4782-AF4C-E3A73206003E}"/>
    <cellStyle name="Comma 2 2 3 3 2 2" xfId="2848" xr:uid="{C4EE39CA-1350-4319-80B8-BF77FAAFF3E9}"/>
    <cellStyle name="Comma 2 2 3 3 2 2 2" xfId="2849" xr:uid="{114895A8-D2C3-4D15-A2C3-0CFF20F09167}"/>
    <cellStyle name="Comma 2 2 3 3 2 2 2 2" xfId="26871" xr:uid="{3C89EBC9-B129-40D2-8739-F356407A0963}"/>
    <cellStyle name="Comma 2 2 3 3 2 2 3" xfId="26870" xr:uid="{213A97E7-1F97-4DC2-A125-62B974503EBA}"/>
    <cellStyle name="Comma 2 2 3 3 2 3" xfId="2850" xr:uid="{9247754D-4817-457E-A70B-FFA5B51F21E4}"/>
    <cellStyle name="Comma 2 2 3 3 2 3 2" xfId="26872" xr:uid="{5670C8BA-5438-4546-925D-0306E884DB87}"/>
    <cellStyle name="Comma 2 2 3 3 2 4" xfId="26869" xr:uid="{7BB77AA5-A8FB-4B3B-A7E0-3B7639B412FA}"/>
    <cellStyle name="Comma 2 2 3 3 3" xfId="2851" xr:uid="{B17FCE66-8065-48E3-98E1-40A4D9BE3E97}"/>
    <cellStyle name="Comma 2 2 3 3 3 2" xfId="2852" xr:uid="{0BEA1A69-AB37-4AA4-91FD-4CF5FB21B49D}"/>
    <cellStyle name="Comma 2 2 3 3 3 2 2" xfId="26874" xr:uid="{10F27EEF-9ACC-4523-BF16-DEE221CBFE05}"/>
    <cellStyle name="Comma 2 2 3 3 3 3" xfId="26873" xr:uid="{BA39135D-2768-4B1A-9B29-71B24595A5DD}"/>
    <cellStyle name="Comma 2 2 3 3 4" xfId="2853" xr:uid="{42784696-3EC7-4216-A9F3-EA3AEC6A6338}"/>
    <cellStyle name="Comma 2 2 3 3 4 2" xfId="26875" xr:uid="{BAD8E719-3319-4781-8689-D0A8A2F59170}"/>
    <cellStyle name="Comma 2 2 3 3 5" xfId="2854" xr:uid="{4D42F383-9198-4D3E-B709-48508FD5FFD8}"/>
    <cellStyle name="Comma 2 2 3 3 5 2" xfId="26876" xr:uid="{444A5732-849B-48F3-96C5-A729865ED6A8}"/>
    <cellStyle name="Comma 2 2 3 3 6" xfId="26868" xr:uid="{D4DE0A94-1999-427B-8E04-DB45074DAF4A}"/>
    <cellStyle name="Comma 2 2 3 4" xfId="2855" xr:uid="{3799471D-934B-4279-B308-48E8B356B848}"/>
    <cellStyle name="Comma 2 2 3 4 2" xfId="2856" xr:uid="{B5318119-3B42-47AC-99F0-CA9A01EA6E31}"/>
    <cellStyle name="Comma 2 2 3 4 2 2" xfId="2857" xr:uid="{DCEA8080-55C1-4DB8-85D2-F15FB78178B2}"/>
    <cellStyle name="Comma 2 2 3 4 2 2 2" xfId="26879" xr:uid="{DA459821-F902-4222-8872-EAC6ADDE84DB}"/>
    <cellStyle name="Comma 2 2 3 4 2 3" xfId="26878" xr:uid="{ACCDE3A8-6435-4416-9593-FB4401D3F7BE}"/>
    <cellStyle name="Comma 2 2 3 4 3" xfId="2858" xr:uid="{9317C726-0EEF-47C8-B22E-0BEA729D7903}"/>
    <cellStyle name="Comma 2 2 3 4 3 2" xfId="26880" xr:uid="{85CBFD64-DF3D-4886-9021-86D5C8BC3B24}"/>
    <cellStyle name="Comma 2 2 3 4 4" xfId="26877" xr:uid="{5CE5B91C-A42F-44F9-A24D-40946D882266}"/>
    <cellStyle name="Comma 2 2 3 5" xfId="2859" xr:uid="{DABFA71B-E5B0-4E05-B7BC-31C43C763D95}"/>
    <cellStyle name="Comma 2 2 3 5 2" xfId="2860" xr:uid="{386EA671-D6E0-4FDB-A47B-CDA22F18096E}"/>
    <cellStyle name="Comma 2 2 3 5 2 2" xfId="2861" xr:uid="{FC77740D-92DC-47B8-A283-577A1D1E1509}"/>
    <cellStyle name="Comma 2 2 3 5 2 2 2" xfId="26883" xr:uid="{96EFF6D6-56CF-47D0-88D9-5A644B5EA43C}"/>
    <cellStyle name="Comma 2 2 3 5 2 3" xfId="26882" xr:uid="{7B7AC3C0-E141-4EFB-9455-085ADB0569A6}"/>
    <cellStyle name="Comma 2 2 3 5 3" xfId="2862" xr:uid="{A3C29CC9-BB7A-4395-903E-B6FBBD74B30C}"/>
    <cellStyle name="Comma 2 2 3 5 3 2" xfId="26884" xr:uid="{F5CC4CE1-CDF1-40E8-8494-579B05426456}"/>
    <cellStyle name="Comma 2 2 3 5 4" xfId="26881" xr:uid="{D53D4A50-B481-41D5-BDF0-BA354F128060}"/>
    <cellStyle name="Comma 2 2 3 6" xfId="2863" xr:uid="{C4D1E80C-4BBA-44FD-BB70-48B45DD44FF3}"/>
    <cellStyle name="Comma 2 2 3 6 2" xfId="2864" xr:uid="{C91DDB15-4041-4D71-B4CA-201B6F7E0845}"/>
    <cellStyle name="Comma 2 2 3 6 2 2" xfId="26886" xr:uid="{5EE9E7CB-F6B0-45F6-B9C1-4F1EB62A653C}"/>
    <cellStyle name="Comma 2 2 3 6 3" xfId="26885" xr:uid="{A847B234-260E-4247-B4CC-4C62694BF9D5}"/>
    <cellStyle name="Comma 2 2 3 7" xfId="2865" xr:uid="{7815BD2D-7486-4AFC-8D29-F7F98034DCD4}"/>
    <cellStyle name="Comma 2 2 3 7 2" xfId="26887" xr:uid="{D01B2F97-291D-4F91-BEE7-A6F6C1D4E464}"/>
    <cellStyle name="Comma 2 2 3 8" xfId="2866" xr:uid="{BCE6ED80-1E2C-4AC6-957B-C8508AD63783}"/>
    <cellStyle name="Comma 2 2 3 8 2" xfId="26888" xr:uid="{FB50BDD8-2D12-49B7-9CD0-82E3338ACE41}"/>
    <cellStyle name="Comma 2 2 3 9" xfId="26845" xr:uid="{7A8622CA-57D0-4241-A033-39A18777BEFC}"/>
    <cellStyle name="Comma 2 2 30" xfId="63" xr:uid="{00000000-0005-0000-0000-00003E000000}"/>
    <cellStyle name="Comma 2 2 30 10" xfId="2867" xr:uid="{B1ED4E2D-26B8-455E-9B21-8F548E62A25C}"/>
    <cellStyle name="Comma 2 2 30 2" xfId="2868" xr:uid="{2C62591D-2B49-4D83-99C7-019C6F7F4197}"/>
    <cellStyle name="Comma 2 2 30 2 2" xfId="2869" xr:uid="{5A25E004-BF3D-44F3-AE2D-AAC655FC1278}"/>
    <cellStyle name="Comma 2 2 30 2 2 2" xfId="2870" xr:uid="{881F90D8-4E6F-495C-BA02-A5413048C21E}"/>
    <cellStyle name="Comma 2 2 30 2 2 2 2" xfId="2871" xr:uid="{3A5B69F9-403C-4604-B86B-21D410A4C9E2}"/>
    <cellStyle name="Comma 2 2 30 2 2 2 2 2" xfId="2872" xr:uid="{6E98D4B2-97B1-47C6-B654-C8BF8934A215}"/>
    <cellStyle name="Comma 2 2 30 2 2 2 2 2 2" xfId="26894" xr:uid="{9D4A6FAD-722E-4173-BE88-8406D57B174C}"/>
    <cellStyle name="Comma 2 2 30 2 2 2 2 3" xfId="26893" xr:uid="{8B3DA9EF-9676-4DEB-94B3-8AF672421422}"/>
    <cellStyle name="Comma 2 2 30 2 2 2 3" xfId="2873" xr:uid="{C6255F5C-D1E1-4A14-9332-37801E939138}"/>
    <cellStyle name="Comma 2 2 30 2 2 2 3 2" xfId="26895" xr:uid="{6CC92B7F-32A8-4752-959E-BD67B491C3D4}"/>
    <cellStyle name="Comma 2 2 30 2 2 2 4" xfId="26892" xr:uid="{B3EA8CFC-25ED-4B00-83D7-A3C1F5E63837}"/>
    <cellStyle name="Comma 2 2 30 2 2 3" xfId="2874" xr:uid="{575D4776-345D-4E48-8B28-5D7C7234FA83}"/>
    <cellStyle name="Comma 2 2 30 2 2 3 2" xfId="2875" xr:uid="{4A0C2240-50E0-402D-8A73-12DBDF882697}"/>
    <cellStyle name="Comma 2 2 30 2 2 3 2 2" xfId="26897" xr:uid="{86E66DF1-4DE1-4E02-B159-64AF6DAA3CC6}"/>
    <cellStyle name="Comma 2 2 30 2 2 3 3" xfId="26896" xr:uid="{B8856CB2-EDDA-4748-8362-0A273B50BCC1}"/>
    <cellStyle name="Comma 2 2 30 2 2 4" xfId="2876" xr:uid="{CE2B04FC-8EF9-4C63-9170-AF249D952259}"/>
    <cellStyle name="Comma 2 2 30 2 2 4 2" xfId="26898" xr:uid="{8A4EEE62-FAF8-4362-B787-5FDF007C522B}"/>
    <cellStyle name="Comma 2 2 30 2 2 5" xfId="2877" xr:uid="{BD575106-F687-4791-8A90-991AFE4D108C}"/>
    <cellStyle name="Comma 2 2 30 2 2 5 2" xfId="26899" xr:uid="{BC831A2C-1B36-406E-927A-18A54B096F0D}"/>
    <cellStyle name="Comma 2 2 30 2 2 6" xfId="26891" xr:uid="{3655E136-D77F-4B64-BBBF-5A4D3DAD1908}"/>
    <cellStyle name="Comma 2 2 30 2 3" xfId="2878" xr:uid="{A98B5FBD-7B91-4B7E-865F-A79B19000FE5}"/>
    <cellStyle name="Comma 2 2 30 2 3 2" xfId="2879" xr:uid="{762F9225-135B-41C2-A1BA-BA53C65252C7}"/>
    <cellStyle name="Comma 2 2 30 2 3 2 2" xfId="2880" xr:uid="{DE331F0A-61BE-4451-9CC3-D2BBA453BBEF}"/>
    <cellStyle name="Comma 2 2 30 2 3 2 2 2" xfId="26902" xr:uid="{B5DC0FAF-9ECC-4467-8A5F-B56EEAA49DF5}"/>
    <cellStyle name="Comma 2 2 30 2 3 2 3" xfId="26901" xr:uid="{D563AC4B-546F-49E4-B1DD-22C8AB0206B8}"/>
    <cellStyle name="Comma 2 2 30 2 3 3" xfId="2881" xr:uid="{1DBD4341-CE80-407C-B30C-99880398DBFA}"/>
    <cellStyle name="Comma 2 2 30 2 3 3 2" xfId="26903" xr:uid="{EE02981D-9BCE-45E7-BD3B-FD3BFEBD574B}"/>
    <cellStyle name="Comma 2 2 30 2 3 4" xfId="26900" xr:uid="{8584A4FE-29DB-4D09-8423-90E807422C6C}"/>
    <cellStyle name="Comma 2 2 30 2 4" xfId="2882" xr:uid="{6681F5D9-35E1-41C2-9A88-AEE49F27E6AF}"/>
    <cellStyle name="Comma 2 2 30 2 4 2" xfId="2883" xr:uid="{ADD0B5C8-1087-45D2-AB99-471565F4C59E}"/>
    <cellStyle name="Comma 2 2 30 2 4 2 2" xfId="2884" xr:uid="{29C9C7DE-1F0E-42DC-AA45-2C57C4A5AD94}"/>
    <cellStyle name="Comma 2 2 30 2 4 2 2 2" xfId="26906" xr:uid="{E9616ABD-E135-468E-A4F4-95BDE91CE453}"/>
    <cellStyle name="Comma 2 2 30 2 4 2 3" xfId="26905" xr:uid="{E4FF19C8-11D3-4468-87E4-4F5E45BEBAA7}"/>
    <cellStyle name="Comma 2 2 30 2 4 3" xfId="2885" xr:uid="{5BD8103C-48D8-45E8-88E3-64D62AFF9AD6}"/>
    <cellStyle name="Comma 2 2 30 2 4 3 2" xfId="26907" xr:uid="{4BF82792-611C-4CEE-99BD-D99AA9697C26}"/>
    <cellStyle name="Comma 2 2 30 2 4 4" xfId="26904" xr:uid="{0C2EFA3D-CF9B-4D70-B92D-44C3B2EF9B27}"/>
    <cellStyle name="Comma 2 2 30 2 5" xfId="2886" xr:uid="{3363C20C-4029-4131-B660-88D060645C13}"/>
    <cellStyle name="Comma 2 2 30 2 5 2" xfId="2887" xr:uid="{7D4678F2-C689-445B-AC7B-F5601DD60D38}"/>
    <cellStyle name="Comma 2 2 30 2 5 2 2" xfId="26909" xr:uid="{D51ED89A-9E3A-43AC-B0AE-3350475CAFDD}"/>
    <cellStyle name="Comma 2 2 30 2 5 3" xfId="26908" xr:uid="{86CF0F5F-A7BF-417F-A516-83811F12A40A}"/>
    <cellStyle name="Comma 2 2 30 2 6" xfId="2888" xr:uid="{8E39A715-4CA2-4289-B71A-F72F589B7881}"/>
    <cellStyle name="Comma 2 2 30 2 6 2" xfId="26910" xr:uid="{9D33B02C-1797-4F8C-B1B5-E8A1BE520BF8}"/>
    <cellStyle name="Comma 2 2 30 2 7" xfId="2889" xr:uid="{89D65569-309D-4E30-BB3A-24BC4F357E17}"/>
    <cellStyle name="Comma 2 2 30 2 7 2" xfId="26911" xr:uid="{A29871AA-30C2-4B53-AE51-A989D43C4F30}"/>
    <cellStyle name="Comma 2 2 30 2 8" xfId="26890" xr:uid="{448316B6-C9EF-424E-9F5A-B0E4405D0CBB}"/>
    <cellStyle name="Comma 2 2 30 3" xfId="2890" xr:uid="{FA4B62EF-43E6-44F5-921B-E44128C81D43}"/>
    <cellStyle name="Comma 2 2 30 3 2" xfId="2891" xr:uid="{6D0B88A3-3B8F-4C39-A495-02FE2E22CDCE}"/>
    <cellStyle name="Comma 2 2 30 3 2 2" xfId="2892" xr:uid="{1A87C827-62CF-44AA-84A2-12A7513418FD}"/>
    <cellStyle name="Comma 2 2 30 3 2 2 2" xfId="2893" xr:uid="{53AA6BA2-E806-4494-A458-CE00190CE55B}"/>
    <cellStyle name="Comma 2 2 30 3 2 2 2 2" xfId="26915" xr:uid="{48F8DB97-FB0B-4AEC-AE5A-C73D0626658A}"/>
    <cellStyle name="Comma 2 2 30 3 2 2 3" xfId="26914" xr:uid="{BB3F9EDF-20C6-4049-91D2-34901324CC0F}"/>
    <cellStyle name="Comma 2 2 30 3 2 3" xfId="2894" xr:uid="{92603D9A-8F61-44F1-B6EF-DB55F43FA778}"/>
    <cellStyle name="Comma 2 2 30 3 2 3 2" xfId="26916" xr:uid="{96CF28C2-3234-48D0-BA29-A8DB08D0E62D}"/>
    <cellStyle name="Comma 2 2 30 3 2 4" xfId="26913" xr:uid="{B6E9BC31-8B20-4B17-861E-C00F8C6588C3}"/>
    <cellStyle name="Comma 2 2 30 3 3" xfId="2895" xr:uid="{A3C2A5A6-4551-4649-A37A-12A30CD95E5A}"/>
    <cellStyle name="Comma 2 2 30 3 3 2" xfId="2896" xr:uid="{8CB68B99-CC36-493B-9E0A-4809C21CF9CF}"/>
    <cellStyle name="Comma 2 2 30 3 3 2 2" xfId="26918" xr:uid="{639C6190-3E28-4F11-8A9A-ABC6873545B9}"/>
    <cellStyle name="Comma 2 2 30 3 3 3" xfId="26917" xr:uid="{BDD6F69F-8388-4ACE-8214-F0F596280586}"/>
    <cellStyle name="Comma 2 2 30 3 4" xfId="2897" xr:uid="{24252C9B-CDF8-4E17-BB82-3FBEF2FF5834}"/>
    <cellStyle name="Comma 2 2 30 3 4 2" xfId="26919" xr:uid="{2D433C1E-2F23-4426-A4BC-549F612BAD1E}"/>
    <cellStyle name="Comma 2 2 30 3 5" xfId="2898" xr:uid="{0C05357B-CE0C-43D4-BA2F-6FB4D50D98F0}"/>
    <cellStyle name="Comma 2 2 30 3 5 2" xfId="26920" xr:uid="{791E2DF1-1356-4258-9873-BD4E19FCF844}"/>
    <cellStyle name="Comma 2 2 30 3 6" xfId="26912" xr:uid="{BE8C6710-0B0D-4F1E-B7BB-94F6191DB7F6}"/>
    <cellStyle name="Comma 2 2 30 4" xfId="2899" xr:uid="{BDBD5413-1C1C-48F1-A44F-67CE357EB1FB}"/>
    <cellStyle name="Comma 2 2 30 4 2" xfId="2900" xr:uid="{76F111A3-D872-4837-B8EE-6F84911A2916}"/>
    <cellStyle name="Comma 2 2 30 4 2 2" xfId="2901" xr:uid="{B6917EBC-2112-4EC9-9A48-A36A385F61F6}"/>
    <cellStyle name="Comma 2 2 30 4 2 2 2" xfId="26923" xr:uid="{E1895091-44FE-4D79-9E95-287DC4012E02}"/>
    <cellStyle name="Comma 2 2 30 4 2 3" xfId="26922" xr:uid="{005E2CB5-B4ED-417E-9357-3B69FDDE33B4}"/>
    <cellStyle name="Comma 2 2 30 4 3" xfId="2902" xr:uid="{4E657712-CF34-40FA-9134-88F679E0EB59}"/>
    <cellStyle name="Comma 2 2 30 4 3 2" xfId="26924" xr:uid="{1DAF960B-5D57-4CF5-9020-38A652A9C1E3}"/>
    <cellStyle name="Comma 2 2 30 4 4" xfId="26921" xr:uid="{32C41C29-F2CC-4E54-B2E5-FCEEC0AD36E7}"/>
    <cellStyle name="Comma 2 2 30 5" xfId="2903" xr:uid="{85A9B5DA-0A1F-4BD5-9278-A5817A280CAD}"/>
    <cellStyle name="Comma 2 2 30 5 2" xfId="2904" xr:uid="{1E2A73AF-30C1-4856-9B8F-F4389C4834FF}"/>
    <cellStyle name="Comma 2 2 30 5 2 2" xfId="2905" xr:uid="{F33F3796-401E-4A21-AA27-E994E4F41195}"/>
    <cellStyle name="Comma 2 2 30 5 2 2 2" xfId="26927" xr:uid="{5DA20E24-3AEE-4B12-B4BD-35EAFFD78EAC}"/>
    <cellStyle name="Comma 2 2 30 5 2 3" xfId="26926" xr:uid="{4E3653EC-572C-435E-8CAF-1A8FDCB57807}"/>
    <cellStyle name="Comma 2 2 30 5 3" xfId="2906" xr:uid="{C8307607-1189-4823-83F7-5595F93A92EA}"/>
    <cellStyle name="Comma 2 2 30 5 3 2" xfId="26928" xr:uid="{9E016735-5245-4D6B-A75D-E0CB849FEE13}"/>
    <cellStyle name="Comma 2 2 30 5 4" xfId="26925" xr:uid="{B4F17215-D117-4C11-A817-81CF8C05F369}"/>
    <cellStyle name="Comma 2 2 30 6" xfId="2907" xr:uid="{52521A4E-D955-4B5C-A926-861D00EB024D}"/>
    <cellStyle name="Comma 2 2 30 6 2" xfId="2908" xr:uid="{D62A29D8-279E-415F-9AF0-15589448F038}"/>
    <cellStyle name="Comma 2 2 30 6 2 2" xfId="26930" xr:uid="{41C74404-5810-4B5F-949B-38D4968696CA}"/>
    <cellStyle name="Comma 2 2 30 6 3" xfId="26929" xr:uid="{A3AAE005-E251-4755-A81F-A034D21374CA}"/>
    <cellStyle name="Comma 2 2 30 7" xfId="2909" xr:uid="{654BC39E-0214-4F7B-875E-2406458579C5}"/>
    <cellStyle name="Comma 2 2 30 7 2" xfId="26931" xr:uid="{1E999E8F-3228-43E0-BAF1-E5F404CD4853}"/>
    <cellStyle name="Comma 2 2 30 8" xfId="2910" xr:uid="{8899DB6D-B137-4B07-B308-A317D54ED321}"/>
    <cellStyle name="Comma 2 2 30 8 2" xfId="26932" xr:uid="{6480D5F3-5444-4FD2-9AE8-5E52791B6798}"/>
    <cellStyle name="Comma 2 2 30 9" xfId="26889" xr:uid="{06F441CE-F8C1-4B26-8476-7EB8E8A99854}"/>
    <cellStyle name="Comma 2 2 31" xfId="64" xr:uid="{00000000-0005-0000-0000-00003F000000}"/>
    <cellStyle name="Comma 2 2 31 10" xfId="2911" xr:uid="{F35F07F8-2C29-4202-B744-651563373D13}"/>
    <cellStyle name="Comma 2 2 31 2" xfId="2912" xr:uid="{EDCAA950-A437-414B-81AB-3F8D60DB3C82}"/>
    <cellStyle name="Comma 2 2 31 2 2" xfId="2913" xr:uid="{27E0F85B-2CBC-4886-805A-66D438652265}"/>
    <cellStyle name="Comma 2 2 31 2 2 2" xfId="2914" xr:uid="{2293A037-89D2-45ED-9A2C-D1EAF5105CCB}"/>
    <cellStyle name="Comma 2 2 31 2 2 2 2" xfId="2915" xr:uid="{3C33521D-A77D-4B27-AC14-10982D47F6C3}"/>
    <cellStyle name="Comma 2 2 31 2 2 2 2 2" xfId="2916" xr:uid="{3D6631CB-F750-470D-A847-9196458CCC1A}"/>
    <cellStyle name="Comma 2 2 31 2 2 2 2 2 2" xfId="26938" xr:uid="{E903AE27-FB8E-4071-BAC5-CE30AC512F36}"/>
    <cellStyle name="Comma 2 2 31 2 2 2 2 3" xfId="26937" xr:uid="{30093AF9-9C65-4832-8EF2-383015DBBD04}"/>
    <cellStyle name="Comma 2 2 31 2 2 2 3" xfId="2917" xr:uid="{D2B1397D-8070-4F79-937E-50C5AEFB5ABD}"/>
    <cellStyle name="Comma 2 2 31 2 2 2 3 2" xfId="26939" xr:uid="{0558BD61-15CA-4211-9A0A-1DFD1C3EC521}"/>
    <cellStyle name="Comma 2 2 31 2 2 2 4" xfId="26936" xr:uid="{82767010-969E-4C14-8E94-983CB438C88C}"/>
    <cellStyle name="Comma 2 2 31 2 2 3" xfId="2918" xr:uid="{19733BF6-2355-438C-9BEC-DA3FECE1176A}"/>
    <cellStyle name="Comma 2 2 31 2 2 3 2" xfId="2919" xr:uid="{38E1546A-6860-4E6D-8760-553053E6B3CE}"/>
    <cellStyle name="Comma 2 2 31 2 2 3 2 2" xfId="26941" xr:uid="{CD362176-A504-46ED-A0C1-798E87B1D31A}"/>
    <cellStyle name="Comma 2 2 31 2 2 3 3" xfId="26940" xr:uid="{9F00005C-0D0B-4CF3-80AF-9E019B207184}"/>
    <cellStyle name="Comma 2 2 31 2 2 4" xfId="2920" xr:uid="{A32B2D87-017A-4D39-8283-037FF28F4FB3}"/>
    <cellStyle name="Comma 2 2 31 2 2 4 2" xfId="26942" xr:uid="{D0115674-4443-4F51-BB67-CBDC1E7AF9E8}"/>
    <cellStyle name="Comma 2 2 31 2 2 5" xfId="2921" xr:uid="{5744A6FA-459C-46E7-A32D-5B27F5A2FB5B}"/>
    <cellStyle name="Comma 2 2 31 2 2 5 2" xfId="26943" xr:uid="{B8AA2E1A-5123-4F4D-A4EA-E970B66492D5}"/>
    <cellStyle name="Comma 2 2 31 2 2 6" xfId="26935" xr:uid="{C8F6F3B8-964D-49C6-A5E8-EF5D027B26D2}"/>
    <cellStyle name="Comma 2 2 31 2 3" xfId="2922" xr:uid="{43E1B2A4-8E93-4B8B-B29B-B343F3834BA1}"/>
    <cellStyle name="Comma 2 2 31 2 3 2" xfId="2923" xr:uid="{084D87F2-404B-4F68-B800-B9197B8ED25E}"/>
    <cellStyle name="Comma 2 2 31 2 3 2 2" xfId="2924" xr:uid="{CB4564D0-FA9C-4D71-A36A-60725FCB2B58}"/>
    <cellStyle name="Comma 2 2 31 2 3 2 2 2" xfId="26946" xr:uid="{E89ED954-6BBD-457D-9F57-A76011C3D842}"/>
    <cellStyle name="Comma 2 2 31 2 3 2 3" xfId="26945" xr:uid="{23566DD1-187B-4302-8C52-017B510C7634}"/>
    <cellStyle name="Comma 2 2 31 2 3 3" xfId="2925" xr:uid="{F3D8F27E-A334-4FAA-B9F2-EBEF2B06516D}"/>
    <cellStyle name="Comma 2 2 31 2 3 3 2" xfId="26947" xr:uid="{CFFD3BD9-35DD-4F6A-9E5C-E0434A4DC666}"/>
    <cellStyle name="Comma 2 2 31 2 3 4" xfId="26944" xr:uid="{803E4F9A-AFEF-4E5B-A56C-21F752CC3779}"/>
    <cellStyle name="Comma 2 2 31 2 4" xfId="2926" xr:uid="{12FB9DCC-0316-4B1E-A2E0-D0EF12700E26}"/>
    <cellStyle name="Comma 2 2 31 2 4 2" xfId="2927" xr:uid="{9F588BB7-5925-476B-BD75-304279030B3A}"/>
    <cellStyle name="Comma 2 2 31 2 4 2 2" xfId="2928" xr:uid="{94033FB5-BA43-4A23-82BA-86C57DEB9644}"/>
    <cellStyle name="Comma 2 2 31 2 4 2 2 2" xfId="26950" xr:uid="{010269FF-A2FC-4348-9037-4B3CE67A2754}"/>
    <cellStyle name="Comma 2 2 31 2 4 2 3" xfId="26949" xr:uid="{327A5BCE-C433-4ACE-B762-064328490ED0}"/>
    <cellStyle name="Comma 2 2 31 2 4 3" xfId="2929" xr:uid="{E549A543-6397-44DC-A231-F78C8ECCCE8E}"/>
    <cellStyle name="Comma 2 2 31 2 4 3 2" xfId="26951" xr:uid="{ABCABB9E-B739-4CEA-8477-16139764B045}"/>
    <cellStyle name="Comma 2 2 31 2 4 4" xfId="26948" xr:uid="{04EE0EDB-B31F-48D5-8D3F-9B06EDF941A5}"/>
    <cellStyle name="Comma 2 2 31 2 5" xfId="2930" xr:uid="{503FDC2E-5C25-4960-85BA-C11DC3E3ACF2}"/>
    <cellStyle name="Comma 2 2 31 2 5 2" xfId="2931" xr:uid="{17574CB2-135F-43D3-BF55-9475D12C69E1}"/>
    <cellStyle name="Comma 2 2 31 2 5 2 2" xfId="26953" xr:uid="{9B87FD52-1815-4952-A375-AC08B9600984}"/>
    <cellStyle name="Comma 2 2 31 2 5 3" xfId="26952" xr:uid="{B9CE2506-D69B-427D-9E9B-899C1CB608B5}"/>
    <cellStyle name="Comma 2 2 31 2 6" xfId="2932" xr:uid="{95293051-A026-4007-BFB2-69475890A529}"/>
    <cellStyle name="Comma 2 2 31 2 6 2" xfId="26954" xr:uid="{B7544A59-9B23-42A9-959E-A2FDCA2C74AA}"/>
    <cellStyle name="Comma 2 2 31 2 7" xfId="2933" xr:uid="{8F165D02-A8A7-48AF-B4A6-F05FDE126907}"/>
    <cellStyle name="Comma 2 2 31 2 7 2" xfId="26955" xr:uid="{A60EAB13-C6F6-45E8-9D73-F37D8EF6E619}"/>
    <cellStyle name="Comma 2 2 31 2 8" xfId="26934" xr:uid="{67447F7D-9B35-49EC-BFCC-DACB401EBA51}"/>
    <cellStyle name="Comma 2 2 31 3" xfId="2934" xr:uid="{ADA637B5-3425-49B7-A915-FA2DDE877C87}"/>
    <cellStyle name="Comma 2 2 31 3 2" xfId="2935" xr:uid="{339857B5-4959-468C-99A1-FBA2512DE1CA}"/>
    <cellStyle name="Comma 2 2 31 3 2 2" xfId="2936" xr:uid="{C87C2828-1C88-4463-84F8-35FF8E2365F3}"/>
    <cellStyle name="Comma 2 2 31 3 2 2 2" xfId="2937" xr:uid="{3CEDE2C9-F3A2-40DA-8ACA-E379E8806854}"/>
    <cellStyle name="Comma 2 2 31 3 2 2 2 2" xfId="26959" xr:uid="{9FD4B222-D433-4CD4-9AFE-AC7CBCDAB4F0}"/>
    <cellStyle name="Comma 2 2 31 3 2 2 3" xfId="26958" xr:uid="{C7DCBD0F-D9CE-4509-9954-65A34418EB7D}"/>
    <cellStyle name="Comma 2 2 31 3 2 3" xfId="2938" xr:uid="{92FF96E8-74F3-4A64-9B8C-667B299D08CB}"/>
    <cellStyle name="Comma 2 2 31 3 2 3 2" xfId="26960" xr:uid="{C1151F63-548A-466D-B650-432C37CD0EA9}"/>
    <cellStyle name="Comma 2 2 31 3 2 4" xfId="26957" xr:uid="{B69A64CD-259B-459E-9E28-EB1F57A541E7}"/>
    <cellStyle name="Comma 2 2 31 3 3" xfId="2939" xr:uid="{0CE447BD-2CC6-43D2-B121-38E201DD282C}"/>
    <cellStyle name="Comma 2 2 31 3 3 2" xfId="2940" xr:uid="{292C0BC9-5B06-4268-A5CA-4C3C70AEFE71}"/>
    <cellStyle name="Comma 2 2 31 3 3 2 2" xfId="26962" xr:uid="{66AECA15-10CD-41A0-A11F-A0793FDF69F1}"/>
    <cellStyle name="Comma 2 2 31 3 3 3" xfId="26961" xr:uid="{95062AB2-3FC7-4FEB-BA89-8BBDF2783F1A}"/>
    <cellStyle name="Comma 2 2 31 3 4" xfId="2941" xr:uid="{915B2F34-2903-4377-A5E1-5C7BF452653B}"/>
    <cellStyle name="Comma 2 2 31 3 4 2" xfId="26963" xr:uid="{A325CA33-FEB5-441E-AE82-E04188CFF5E3}"/>
    <cellStyle name="Comma 2 2 31 3 5" xfId="2942" xr:uid="{7DC045B1-2CAB-4A06-B3EC-0DB94EF02F9C}"/>
    <cellStyle name="Comma 2 2 31 3 5 2" xfId="26964" xr:uid="{3BB003FC-E459-4E25-B4FF-CC784B4EC025}"/>
    <cellStyle name="Comma 2 2 31 3 6" xfId="26956" xr:uid="{C2561D01-1F51-427E-B84E-AF02A14462D7}"/>
    <cellStyle name="Comma 2 2 31 4" xfId="2943" xr:uid="{B136317A-78E2-4335-B0DE-C8CD315F1DF9}"/>
    <cellStyle name="Comma 2 2 31 4 2" xfId="2944" xr:uid="{16D33723-EB67-4A29-887A-A5FD7CA66B65}"/>
    <cellStyle name="Comma 2 2 31 4 2 2" xfId="2945" xr:uid="{5E96244A-9FB2-43F4-AAC8-B4BA8D193114}"/>
    <cellStyle name="Comma 2 2 31 4 2 2 2" xfId="26967" xr:uid="{EE6BB812-919A-4402-87DB-C740B2E9F955}"/>
    <cellStyle name="Comma 2 2 31 4 2 3" xfId="26966" xr:uid="{9B0CF6A4-6029-4AAB-9D9A-75DA30751E90}"/>
    <cellStyle name="Comma 2 2 31 4 3" xfId="2946" xr:uid="{3FD5F25E-192B-46D0-8518-4726746095AD}"/>
    <cellStyle name="Comma 2 2 31 4 3 2" xfId="26968" xr:uid="{94EF9508-61E0-49BB-AB71-5A9EA711ED1E}"/>
    <cellStyle name="Comma 2 2 31 4 4" xfId="26965" xr:uid="{659371A5-209F-4A0E-AF4D-7EDB98F7237D}"/>
    <cellStyle name="Comma 2 2 31 5" xfId="2947" xr:uid="{B08513ED-6375-470D-8CFF-C4936D21FB1F}"/>
    <cellStyle name="Comma 2 2 31 5 2" xfId="2948" xr:uid="{AFC19299-B92A-4520-84E8-6D7A171D4E59}"/>
    <cellStyle name="Comma 2 2 31 5 2 2" xfId="2949" xr:uid="{88319F5F-4309-4521-9985-234B3363DBFE}"/>
    <cellStyle name="Comma 2 2 31 5 2 2 2" xfId="26971" xr:uid="{2B778354-85E4-499D-B137-041860CA70E0}"/>
    <cellStyle name="Comma 2 2 31 5 2 3" xfId="26970" xr:uid="{F762A3D8-3D31-4683-A4BF-23CA3CFD2E10}"/>
    <cellStyle name="Comma 2 2 31 5 3" xfId="2950" xr:uid="{A83405D5-5B6A-4921-B4F9-5AE53FEF6309}"/>
    <cellStyle name="Comma 2 2 31 5 3 2" xfId="26972" xr:uid="{104DA8F0-65DD-4E99-B33B-4B3285166B57}"/>
    <cellStyle name="Comma 2 2 31 5 4" xfId="26969" xr:uid="{03AC3F89-1AA2-4FE4-A2E5-83CB3045D51B}"/>
    <cellStyle name="Comma 2 2 31 6" xfId="2951" xr:uid="{BD976E7A-9ED2-4030-8123-8794746EFA83}"/>
    <cellStyle name="Comma 2 2 31 6 2" xfId="2952" xr:uid="{6E55BC10-B835-4355-9A9B-BDD7E988201D}"/>
    <cellStyle name="Comma 2 2 31 6 2 2" xfId="26974" xr:uid="{BD1015DA-B7B7-4CA5-9DD8-5E1CCA3A583B}"/>
    <cellStyle name="Comma 2 2 31 6 3" xfId="26973" xr:uid="{44BC4B08-4A30-40B7-B82A-D32F8615BF3B}"/>
    <cellStyle name="Comma 2 2 31 7" xfId="2953" xr:uid="{0C12BFDE-056B-4D48-B15B-356E7D5856F4}"/>
    <cellStyle name="Comma 2 2 31 7 2" xfId="26975" xr:uid="{DCCFD3AA-3F06-4D54-B38B-4246ED69007B}"/>
    <cellStyle name="Comma 2 2 31 8" xfId="2954" xr:uid="{593CCEEE-17FB-4ABE-85D4-BE04DDACD25F}"/>
    <cellStyle name="Comma 2 2 31 8 2" xfId="26976" xr:uid="{59B9444C-1255-4DCB-AABE-F909E909A04B}"/>
    <cellStyle name="Comma 2 2 31 9" xfId="26933" xr:uid="{11795E7F-95EA-41C7-A2EF-03B72230F84C}"/>
    <cellStyle name="Comma 2 2 32" xfId="65" xr:uid="{00000000-0005-0000-0000-000040000000}"/>
    <cellStyle name="Comma 2 2 32 10" xfId="2955" xr:uid="{F23F1EDC-7E68-4E38-8790-BE9A24E4FB43}"/>
    <cellStyle name="Comma 2 2 32 2" xfId="2956" xr:uid="{38927FEC-5D48-4B8B-AAEC-4F50BC09E2A0}"/>
    <cellStyle name="Comma 2 2 32 2 2" xfId="2957" xr:uid="{6D37EFE2-CC06-42FC-9641-E581C0D75F11}"/>
    <cellStyle name="Comma 2 2 32 2 2 2" xfId="2958" xr:uid="{68324A54-4C60-41EB-9F67-2127F4CF820C}"/>
    <cellStyle name="Comma 2 2 32 2 2 2 2" xfId="2959" xr:uid="{E0A0B90B-C770-45CC-9AB3-516942AF3055}"/>
    <cellStyle name="Comma 2 2 32 2 2 2 2 2" xfId="2960" xr:uid="{72EE9237-6687-4EE6-8832-5ADE68B68B33}"/>
    <cellStyle name="Comma 2 2 32 2 2 2 2 2 2" xfId="26982" xr:uid="{F489F0A3-E840-4EE5-988C-B1C08E0E0524}"/>
    <cellStyle name="Comma 2 2 32 2 2 2 2 3" xfId="26981" xr:uid="{CA2DF020-7B77-44F4-94E3-D7C0517D3763}"/>
    <cellStyle name="Comma 2 2 32 2 2 2 3" xfId="2961" xr:uid="{FBC3BA5B-83BE-4675-8676-848F89634DAA}"/>
    <cellStyle name="Comma 2 2 32 2 2 2 3 2" xfId="26983" xr:uid="{8B897D6F-1210-4CE2-AE3A-26ADC7A5D35A}"/>
    <cellStyle name="Comma 2 2 32 2 2 2 4" xfId="26980" xr:uid="{7E4DBB97-9689-4E99-86EB-4FB873F31250}"/>
    <cellStyle name="Comma 2 2 32 2 2 3" xfId="2962" xr:uid="{F8099C9D-F5AB-47AE-B818-CCF3C30FBB4C}"/>
    <cellStyle name="Comma 2 2 32 2 2 3 2" xfId="2963" xr:uid="{613FD5C9-FC6F-4A33-9B04-C184960D62CA}"/>
    <cellStyle name="Comma 2 2 32 2 2 3 2 2" xfId="26985" xr:uid="{D94FF3CE-FEF6-48DA-AE24-04A825234FCE}"/>
    <cellStyle name="Comma 2 2 32 2 2 3 3" xfId="26984" xr:uid="{D08A775A-F372-4051-801A-1728EBC0F2A0}"/>
    <cellStyle name="Comma 2 2 32 2 2 4" xfId="2964" xr:uid="{425C937A-5A40-4D00-A3E7-FE8835874DBE}"/>
    <cellStyle name="Comma 2 2 32 2 2 4 2" xfId="26986" xr:uid="{BBBC0980-62A3-4405-BA49-32EDB280CFA7}"/>
    <cellStyle name="Comma 2 2 32 2 2 5" xfId="2965" xr:uid="{49BA7A39-5128-488D-8213-69630E332FEE}"/>
    <cellStyle name="Comma 2 2 32 2 2 5 2" xfId="26987" xr:uid="{FB497950-FA29-40AE-9411-9CBC8CCA28FD}"/>
    <cellStyle name="Comma 2 2 32 2 2 6" xfId="26979" xr:uid="{F144AD1B-896D-4A1C-A75C-146C742DD0C7}"/>
    <cellStyle name="Comma 2 2 32 2 3" xfId="2966" xr:uid="{45574784-6A13-4761-A05A-D6F81131CF28}"/>
    <cellStyle name="Comma 2 2 32 2 3 2" xfId="2967" xr:uid="{E5837D07-26DB-4FE1-8076-9E3C5A3DEEC9}"/>
    <cellStyle name="Comma 2 2 32 2 3 2 2" xfId="2968" xr:uid="{18FC6C5E-9DFF-48EB-B7E5-26101655DB38}"/>
    <cellStyle name="Comma 2 2 32 2 3 2 2 2" xfId="26990" xr:uid="{542D577C-16F1-497F-B3A4-673BB27A6022}"/>
    <cellStyle name="Comma 2 2 32 2 3 2 3" xfId="26989" xr:uid="{6DFA4319-C60D-487A-8A7A-29C4073FE248}"/>
    <cellStyle name="Comma 2 2 32 2 3 3" xfId="2969" xr:uid="{527A0461-6F6C-4171-B450-137AAC41363D}"/>
    <cellStyle name="Comma 2 2 32 2 3 3 2" xfId="26991" xr:uid="{9C99B525-D2D0-4EB3-90F3-68154DD6B6DF}"/>
    <cellStyle name="Comma 2 2 32 2 3 4" xfId="26988" xr:uid="{694E5A9A-8045-4BF8-A164-489251DAEE2D}"/>
    <cellStyle name="Comma 2 2 32 2 4" xfId="2970" xr:uid="{8FE3C880-65A3-4102-B527-BFA4D1662782}"/>
    <cellStyle name="Comma 2 2 32 2 4 2" xfId="2971" xr:uid="{8DD36D21-2E7C-4A49-9B2D-D2D55887F3CD}"/>
    <cellStyle name="Comma 2 2 32 2 4 2 2" xfId="2972" xr:uid="{893DDE1F-166C-4E28-9CC9-2B4DD1DC1DAB}"/>
    <cellStyle name="Comma 2 2 32 2 4 2 2 2" xfId="26994" xr:uid="{18598EA0-8254-471A-8553-0C29394EC032}"/>
    <cellStyle name="Comma 2 2 32 2 4 2 3" xfId="26993" xr:uid="{A5F46A87-F0EB-4A88-9E03-59478E963589}"/>
    <cellStyle name="Comma 2 2 32 2 4 3" xfId="2973" xr:uid="{8D161A13-939C-4FB6-949D-2F7981A87564}"/>
    <cellStyle name="Comma 2 2 32 2 4 3 2" xfId="26995" xr:uid="{CAA1ED2F-41BD-4DAA-AF61-D9F85817A015}"/>
    <cellStyle name="Comma 2 2 32 2 4 4" xfId="26992" xr:uid="{35BE3D05-8D09-4DC8-A096-CE7F68275169}"/>
    <cellStyle name="Comma 2 2 32 2 5" xfId="2974" xr:uid="{0A8750BF-F4E5-4A0C-9B5F-C56540B4320F}"/>
    <cellStyle name="Comma 2 2 32 2 5 2" xfId="2975" xr:uid="{55C7BBA4-AC63-4EFF-88FC-0CABEB2C5C58}"/>
    <cellStyle name="Comma 2 2 32 2 5 2 2" xfId="26997" xr:uid="{212365FB-B0CC-4F24-AD05-F93DA476B30A}"/>
    <cellStyle name="Comma 2 2 32 2 5 3" xfId="26996" xr:uid="{5AEED2CF-6DCE-4AEF-9782-16B05F6FCC9B}"/>
    <cellStyle name="Comma 2 2 32 2 6" xfId="2976" xr:uid="{5C8F3ECB-7F18-4A49-A08E-9A5B5DA21C50}"/>
    <cellStyle name="Comma 2 2 32 2 6 2" xfId="26998" xr:uid="{7F1AF520-C07D-4EBC-B165-4A1ED1C242B3}"/>
    <cellStyle name="Comma 2 2 32 2 7" xfId="2977" xr:uid="{F6475F82-B01B-409B-879E-1CAB57565646}"/>
    <cellStyle name="Comma 2 2 32 2 7 2" xfId="26999" xr:uid="{D3FF5EFF-D71A-4D5E-B923-CDE170A2B435}"/>
    <cellStyle name="Comma 2 2 32 2 8" xfId="26978" xr:uid="{E1607FE2-E1B9-4C6F-98E8-62DA53C6A264}"/>
    <cellStyle name="Comma 2 2 32 3" xfId="2978" xr:uid="{89BFC4FD-440F-4046-AB59-924228978427}"/>
    <cellStyle name="Comma 2 2 32 3 2" xfId="2979" xr:uid="{4D4C025E-AE00-45FD-810B-364F6BF3E7C4}"/>
    <cellStyle name="Comma 2 2 32 3 2 2" xfId="2980" xr:uid="{ABDF2DCE-175C-4478-BB82-AD67DF04A141}"/>
    <cellStyle name="Comma 2 2 32 3 2 2 2" xfId="2981" xr:uid="{F297D6A2-7649-46FF-974A-EC020ECEF564}"/>
    <cellStyle name="Comma 2 2 32 3 2 2 2 2" xfId="27003" xr:uid="{D8864F4F-CAFB-426B-A127-B3BE4722FDCC}"/>
    <cellStyle name="Comma 2 2 32 3 2 2 3" xfId="27002" xr:uid="{D02E928C-389C-4C89-94D0-FA6F241CF51A}"/>
    <cellStyle name="Comma 2 2 32 3 2 3" xfId="2982" xr:uid="{06049E40-B350-4FA7-9E61-86E4ADA646EE}"/>
    <cellStyle name="Comma 2 2 32 3 2 3 2" xfId="27004" xr:uid="{D88DAAF2-5398-4030-8EA7-E50F63C0027D}"/>
    <cellStyle name="Comma 2 2 32 3 2 4" xfId="27001" xr:uid="{F2FC0B5C-6C7C-4BA0-8DDC-6B26EFBFA8A6}"/>
    <cellStyle name="Comma 2 2 32 3 3" xfId="2983" xr:uid="{71EE0CDB-8BD3-4026-A411-2748BE704954}"/>
    <cellStyle name="Comma 2 2 32 3 3 2" xfId="2984" xr:uid="{E9AEFFBA-3F71-445F-A3B8-1AB3C0C15419}"/>
    <cellStyle name="Comma 2 2 32 3 3 2 2" xfId="27006" xr:uid="{AB3EA8C3-7426-4EA4-B675-12C24E69F58E}"/>
    <cellStyle name="Comma 2 2 32 3 3 3" xfId="27005" xr:uid="{E02B6CCC-106E-43EA-B346-EE0CE8EF6CA3}"/>
    <cellStyle name="Comma 2 2 32 3 4" xfId="2985" xr:uid="{73BB7F6A-2E9E-489C-AEAB-9B1BDE8B6C32}"/>
    <cellStyle name="Comma 2 2 32 3 4 2" xfId="27007" xr:uid="{4A9DFD3C-EC98-4F88-B4FF-4A37D28A3DBF}"/>
    <cellStyle name="Comma 2 2 32 3 5" xfId="2986" xr:uid="{76F9CF48-9678-4FA0-A291-60EB3FE79483}"/>
    <cellStyle name="Comma 2 2 32 3 5 2" xfId="27008" xr:uid="{F33E94EE-7711-4A4A-B682-3D5FB459E296}"/>
    <cellStyle name="Comma 2 2 32 3 6" xfId="27000" xr:uid="{7D40CFDA-6309-43CE-A546-1A6F9E21AED5}"/>
    <cellStyle name="Comma 2 2 32 4" xfId="2987" xr:uid="{4D08DE74-5CE9-4064-8EE3-61F3BD28DBE9}"/>
    <cellStyle name="Comma 2 2 32 4 2" xfId="2988" xr:uid="{3BE68128-C359-4182-A50C-4D35E2FDE338}"/>
    <cellStyle name="Comma 2 2 32 4 2 2" xfId="2989" xr:uid="{74B185A7-B694-4A86-9AF3-D77D5193E048}"/>
    <cellStyle name="Comma 2 2 32 4 2 2 2" xfId="27011" xr:uid="{7C2BBFDB-1920-4E87-A68F-C647547AC928}"/>
    <cellStyle name="Comma 2 2 32 4 2 3" xfId="27010" xr:uid="{07FEA1FB-45B0-4AA5-900A-E9EE5A8A3464}"/>
    <cellStyle name="Comma 2 2 32 4 3" xfId="2990" xr:uid="{C014696C-2C92-440C-BD3A-C755D610266E}"/>
    <cellStyle name="Comma 2 2 32 4 3 2" xfId="27012" xr:uid="{98940D55-6B5F-4FCA-BE4F-91911CA68CFA}"/>
    <cellStyle name="Comma 2 2 32 4 4" xfId="27009" xr:uid="{E665601E-D4A2-4A4A-AB31-51D0946D988A}"/>
    <cellStyle name="Comma 2 2 32 5" xfId="2991" xr:uid="{BE9DBDAD-DC48-49A0-A025-268F632D1035}"/>
    <cellStyle name="Comma 2 2 32 5 2" xfId="2992" xr:uid="{28298830-50E6-4313-A153-800042E104FC}"/>
    <cellStyle name="Comma 2 2 32 5 2 2" xfId="2993" xr:uid="{079E64D2-B724-43F4-892F-397BAF47B02C}"/>
    <cellStyle name="Comma 2 2 32 5 2 2 2" xfId="27015" xr:uid="{0191C91B-F1B4-4223-A752-5B7A0262B9C8}"/>
    <cellStyle name="Comma 2 2 32 5 2 3" xfId="27014" xr:uid="{29C19FCA-90FE-4E00-ADD6-5C3402EAB54C}"/>
    <cellStyle name="Comma 2 2 32 5 3" xfId="2994" xr:uid="{2BF8B83F-916B-4AE5-AC33-78193373C97D}"/>
    <cellStyle name="Comma 2 2 32 5 3 2" xfId="27016" xr:uid="{263CBD47-A838-4DE0-A447-3F220D0AF830}"/>
    <cellStyle name="Comma 2 2 32 5 4" xfId="27013" xr:uid="{3808EA99-D16D-4DE8-985F-E544531DE453}"/>
    <cellStyle name="Comma 2 2 32 6" xfId="2995" xr:uid="{0532BA9F-E875-4FFF-8AEC-E3A14239B796}"/>
    <cellStyle name="Comma 2 2 32 6 2" xfId="2996" xr:uid="{73604F84-BE66-41D1-8390-E46AE28F5CF8}"/>
    <cellStyle name="Comma 2 2 32 6 2 2" xfId="27018" xr:uid="{DA429368-15FF-4CA0-BF4E-D7FB1DCE0168}"/>
    <cellStyle name="Comma 2 2 32 6 3" xfId="27017" xr:uid="{DBDDC0F4-7EEB-44C9-A422-B8E4F5AB74BF}"/>
    <cellStyle name="Comma 2 2 32 7" xfId="2997" xr:uid="{D96EA698-17FF-409C-A733-051532FDC62D}"/>
    <cellStyle name="Comma 2 2 32 7 2" xfId="27019" xr:uid="{DEE459E3-1E86-4AFF-9856-47A164CC2B66}"/>
    <cellStyle name="Comma 2 2 32 8" xfId="2998" xr:uid="{29DC432B-8644-4CAC-8532-93C1FE04511B}"/>
    <cellStyle name="Comma 2 2 32 8 2" xfId="27020" xr:uid="{084D6832-9E56-40F2-8083-ADB351902B93}"/>
    <cellStyle name="Comma 2 2 32 9" xfId="26977" xr:uid="{C55E42D2-EBE8-4975-BC53-7EB56C995E10}"/>
    <cellStyle name="Comma 2 2 33" xfId="66" xr:uid="{00000000-0005-0000-0000-000041000000}"/>
    <cellStyle name="Comma 2 2 33 10" xfId="2999" xr:uid="{FF05C523-65DE-40C2-A4BE-374A2A2BE831}"/>
    <cellStyle name="Comma 2 2 33 2" xfId="3000" xr:uid="{6587A443-DEA4-488A-AA21-24A3165D23FE}"/>
    <cellStyle name="Comma 2 2 33 2 2" xfId="3001" xr:uid="{D331E139-AED5-46A7-8709-0757BA60F74D}"/>
    <cellStyle name="Comma 2 2 33 2 2 2" xfId="3002" xr:uid="{E439BA66-3FD0-474E-9682-627F8FF31521}"/>
    <cellStyle name="Comma 2 2 33 2 2 2 2" xfId="3003" xr:uid="{90ADB107-F614-444A-972A-3E88B9557992}"/>
    <cellStyle name="Comma 2 2 33 2 2 2 2 2" xfId="3004" xr:uid="{86C978F2-C4F6-423D-8D59-B4F5660A87BD}"/>
    <cellStyle name="Comma 2 2 33 2 2 2 2 2 2" xfId="27026" xr:uid="{704F9F05-E978-43B7-9DC2-B294C5B2916D}"/>
    <cellStyle name="Comma 2 2 33 2 2 2 2 3" xfId="27025" xr:uid="{0960A209-D6F2-4087-A40C-7B70D9A92861}"/>
    <cellStyle name="Comma 2 2 33 2 2 2 3" xfId="3005" xr:uid="{80D660A6-5F7F-4FA2-838A-B212A671DCA1}"/>
    <cellStyle name="Comma 2 2 33 2 2 2 3 2" xfId="27027" xr:uid="{6646F7F1-7679-4701-9702-BB749ABC4C3D}"/>
    <cellStyle name="Comma 2 2 33 2 2 2 4" xfId="27024" xr:uid="{B878ADA7-7C9F-4530-A2C8-6E9D70338703}"/>
    <cellStyle name="Comma 2 2 33 2 2 3" xfId="3006" xr:uid="{0E90EA6D-E242-4DAA-8004-ACB812F07031}"/>
    <cellStyle name="Comma 2 2 33 2 2 3 2" xfId="3007" xr:uid="{C062D759-DAF7-4AD8-9185-BA599AE36AC6}"/>
    <cellStyle name="Comma 2 2 33 2 2 3 2 2" xfId="27029" xr:uid="{BAB30704-7EBF-4661-A4A9-BF72ECF8F338}"/>
    <cellStyle name="Comma 2 2 33 2 2 3 3" xfId="27028" xr:uid="{A0E1806A-B3FE-4A18-9A3F-AFCF3C975040}"/>
    <cellStyle name="Comma 2 2 33 2 2 4" xfId="3008" xr:uid="{2DC6943E-79EE-4418-81F0-DB4366AD6A76}"/>
    <cellStyle name="Comma 2 2 33 2 2 4 2" xfId="27030" xr:uid="{54259E5B-F25A-4807-AC48-9E7C86513F21}"/>
    <cellStyle name="Comma 2 2 33 2 2 5" xfId="3009" xr:uid="{EB545559-9F4D-4AD1-B3FF-E240CCCA21F3}"/>
    <cellStyle name="Comma 2 2 33 2 2 5 2" xfId="27031" xr:uid="{358F6ED3-610E-4A81-910F-6E69CB22E3E8}"/>
    <cellStyle name="Comma 2 2 33 2 2 6" xfId="27023" xr:uid="{A4AAAA81-5CE2-475E-AF2C-B4C186536D8A}"/>
    <cellStyle name="Comma 2 2 33 2 3" xfId="3010" xr:uid="{EEB03440-9435-436B-AD48-0D7A0D15C822}"/>
    <cellStyle name="Comma 2 2 33 2 3 2" xfId="3011" xr:uid="{02870DF8-0DDE-437A-A862-FAE961ECFAE4}"/>
    <cellStyle name="Comma 2 2 33 2 3 2 2" xfId="3012" xr:uid="{A838815E-2409-42DB-90DC-316D85AAE2A3}"/>
    <cellStyle name="Comma 2 2 33 2 3 2 2 2" xfId="27034" xr:uid="{F39B428C-A75D-416C-B03D-D913536BAF48}"/>
    <cellStyle name="Comma 2 2 33 2 3 2 3" xfId="27033" xr:uid="{3B82EF00-8CF0-4C7D-BFD5-2A46F18A0C8B}"/>
    <cellStyle name="Comma 2 2 33 2 3 3" xfId="3013" xr:uid="{150299D0-E04D-4F31-AAFE-F1940855032D}"/>
    <cellStyle name="Comma 2 2 33 2 3 3 2" xfId="27035" xr:uid="{E882BC3C-5FEC-4B07-B971-81725FC06BFC}"/>
    <cellStyle name="Comma 2 2 33 2 3 4" xfId="27032" xr:uid="{AC838D76-0186-4EA8-A1FB-89051189EB26}"/>
    <cellStyle name="Comma 2 2 33 2 4" xfId="3014" xr:uid="{D310FA7E-1717-4AAD-89FA-D93CCF928B2C}"/>
    <cellStyle name="Comma 2 2 33 2 4 2" xfId="3015" xr:uid="{1F6C1664-B371-4875-BE9A-B4FEF9040161}"/>
    <cellStyle name="Comma 2 2 33 2 4 2 2" xfId="3016" xr:uid="{DBACE7B8-B0E2-4164-A474-F774F98CB4A6}"/>
    <cellStyle name="Comma 2 2 33 2 4 2 2 2" xfId="27038" xr:uid="{DC535E38-5DF1-43AE-9FF6-4C830432120F}"/>
    <cellStyle name="Comma 2 2 33 2 4 2 3" xfId="27037" xr:uid="{F0B9C63C-8A47-4D7E-85C6-CCCC0D7AE18C}"/>
    <cellStyle name="Comma 2 2 33 2 4 3" xfId="3017" xr:uid="{7077187B-944A-4CB5-8E50-0EAA22F1E287}"/>
    <cellStyle name="Comma 2 2 33 2 4 3 2" xfId="27039" xr:uid="{85E55599-F88D-4AAA-BD18-EE231AFFC801}"/>
    <cellStyle name="Comma 2 2 33 2 4 4" xfId="27036" xr:uid="{3626A971-298F-4B60-BA77-69B10E788B01}"/>
    <cellStyle name="Comma 2 2 33 2 5" xfId="3018" xr:uid="{9E04C920-4CF1-489D-931C-D15791ECD0C2}"/>
    <cellStyle name="Comma 2 2 33 2 5 2" xfId="3019" xr:uid="{B6FDC7A5-E9EC-49A2-852E-F66DF9AB1AFE}"/>
    <cellStyle name="Comma 2 2 33 2 5 2 2" xfId="27041" xr:uid="{8AFD40BC-6FB6-491F-AD3F-4FD16929B539}"/>
    <cellStyle name="Comma 2 2 33 2 5 3" xfId="27040" xr:uid="{DC4F665E-01AF-4F07-A789-B4BC02DF091D}"/>
    <cellStyle name="Comma 2 2 33 2 6" xfId="3020" xr:uid="{6CBAB64B-1634-47D8-BD86-9FF89007E6FC}"/>
    <cellStyle name="Comma 2 2 33 2 6 2" xfId="27042" xr:uid="{231E27C2-1B7A-43F9-976A-DC2D389330FF}"/>
    <cellStyle name="Comma 2 2 33 2 7" xfId="3021" xr:uid="{5B85DA50-69D3-458D-B12B-039D7251BAA6}"/>
    <cellStyle name="Comma 2 2 33 2 7 2" xfId="27043" xr:uid="{D263FEF5-3BD6-48F6-9AD5-8635F9785140}"/>
    <cellStyle name="Comma 2 2 33 2 8" xfId="27022" xr:uid="{AAEE245C-2BBD-49AE-AADA-C1F889C5207F}"/>
    <cellStyle name="Comma 2 2 33 3" xfId="3022" xr:uid="{2C28989B-95EA-4D90-B077-F2C56AE8ADD8}"/>
    <cellStyle name="Comma 2 2 33 3 2" xfId="3023" xr:uid="{0DC77948-B834-4F27-989B-B54A267B16E7}"/>
    <cellStyle name="Comma 2 2 33 3 2 2" xfId="3024" xr:uid="{AB480D44-E7AF-426F-B661-2AF564158922}"/>
    <cellStyle name="Comma 2 2 33 3 2 2 2" xfId="3025" xr:uid="{63BF341E-8351-4728-8094-5C2C53CCD903}"/>
    <cellStyle name="Comma 2 2 33 3 2 2 2 2" xfId="27047" xr:uid="{B421D546-F0B0-4721-9987-2261688CF724}"/>
    <cellStyle name="Comma 2 2 33 3 2 2 3" xfId="27046" xr:uid="{F469006C-C36D-4713-8902-73D9BCF31C2E}"/>
    <cellStyle name="Comma 2 2 33 3 2 3" xfId="3026" xr:uid="{C8E8113D-76D6-461B-8C4E-ECFB1AAD8300}"/>
    <cellStyle name="Comma 2 2 33 3 2 3 2" xfId="27048" xr:uid="{DBB00624-5D19-4316-AA9D-DCE2AF89281D}"/>
    <cellStyle name="Comma 2 2 33 3 2 4" xfId="27045" xr:uid="{586F4C81-5A07-4316-88A4-91F15C944EA3}"/>
    <cellStyle name="Comma 2 2 33 3 3" xfId="3027" xr:uid="{07B86C5D-AFC3-48C3-B737-420D75635BB7}"/>
    <cellStyle name="Comma 2 2 33 3 3 2" xfId="3028" xr:uid="{17D85E74-E3BF-40B4-B3A9-2D838470F610}"/>
    <cellStyle name="Comma 2 2 33 3 3 2 2" xfId="27050" xr:uid="{033731C0-B999-49C3-BBF8-DF812A46250E}"/>
    <cellStyle name="Comma 2 2 33 3 3 3" xfId="27049" xr:uid="{A5F23212-4607-4A06-996A-2FCD3A68B54A}"/>
    <cellStyle name="Comma 2 2 33 3 4" xfId="3029" xr:uid="{0A57DA70-FD7A-472F-99FB-F673B2B7394A}"/>
    <cellStyle name="Comma 2 2 33 3 4 2" xfId="27051" xr:uid="{C1149320-A985-45AC-A527-19A7CEBEA397}"/>
    <cellStyle name="Comma 2 2 33 3 5" xfId="3030" xr:uid="{3193019F-7A44-45CE-B462-7CB668ECD2D0}"/>
    <cellStyle name="Comma 2 2 33 3 5 2" xfId="27052" xr:uid="{CEE38CE6-A1EB-4CA7-B995-51702B04C451}"/>
    <cellStyle name="Comma 2 2 33 3 6" xfId="27044" xr:uid="{C1DDE5F7-9FED-4CEA-A781-2CF1AA3D2B69}"/>
    <cellStyle name="Comma 2 2 33 4" xfId="3031" xr:uid="{00C67DB5-4BA4-4DA7-ABCF-B275A885E29D}"/>
    <cellStyle name="Comma 2 2 33 4 2" xfId="3032" xr:uid="{F767FA28-FE6E-4900-AF3D-743D9536B280}"/>
    <cellStyle name="Comma 2 2 33 4 2 2" xfId="3033" xr:uid="{22F768F4-D54F-45C7-AACB-4657AA865C91}"/>
    <cellStyle name="Comma 2 2 33 4 2 2 2" xfId="27055" xr:uid="{B9FA9821-8385-4078-9306-BF57F5D0C1ED}"/>
    <cellStyle name="Comma 2 2 33 4 2 3" xfId="27054" xr:uid="{D5184915-3D0D-4894-BD17-A4C5A0D36CA7}"/>
    <cellStyle name="Comma 2 2 33 4 3" xfId="3034" xr:uid="{C5D9573A-2593-4F63-A0B4-27B9CBA59520}"/>
    <cellStyle name="Comma 2 2 33 4 3 2" xfId="27056" xr:uid="{F0A5621F-8FAF-4458-B8B3-075DF65C1AC8}"/>
    <cellStyle name="Comma 2 2 33 4 4" xfId="27053" xr:uid="{81039D24-EDA5-463C-8F0E-09AD5B3506F5}"/>
    <cellStyle name="Comma 2 2 33 5" xfId="3035" xr:uid="{291AE014-CBF0-40C8-B43E-5F8EB176DB4E}"/>
    <cellStyle name="Comma 2 2 33 5 2" xfId="3036" xr:uid="{D02B7495-D1C5-43C9-8AA3-C32FFF38A819}"/>
    <cellStyle name="Comma 2 2 33 5 2 2" xfId="3037" xr:uid="{3A6307D0-B15B-405A-96AF-5E75E8312070}"/>
    <cellStyle name="Comma 2 2 33 5 2 2 2" xfId="27059" xr:uid="{242C532D-CC6B-4438-B30C-33CBCE9FAE04}"/>
    <cellStyle name="Comma 2 2 33 5 2 3" xfId="27058" xr:uid="{2F6A69E6-D4C8-4DEA-B017-11511FC4CD04}"/>
    <cellStyle name="Comma 2 2 33 5 3" xfId="3038" xr:uid="{08909571-8908-4AD5-AFCC-0D484CE95428}"/>
    <cellStyle name="Comma 2 2 33 5 3 2" xfId="27060" xr:uid="{9A31B8C4-2351-493E-9FA8-AD9BBE8AF9BA}"/>
    <cellStyle name="Comma 2 2 33 5 4" xfId="27057" xr:uid="{53DF57BB-BA5F-48E0-BFA8-C511F0899E5F}"/>
    <cellStyle name="Comma 2 2 33 6" xfId="3039" xr:uid="{A0F0ECB2-65E9-482B-9D73-70F75FC26043}"/>
    <cellStyle name="Comma 2 2 33 6 2" xfId="3040" xr:uid="{C4FE9881-CC6D-4C43-9558-8770ACC3C5C9}"/>
    <cellStyle name="Comma 2 2 33 6 2 2" xfId="27062" xr:uid="{4CB834B2-C2CF-494C-8766-AE0377C9E3C0}"/>
    <cellStyle name="Comma 2 2 33 6 3" xfId="27061" xr:uid="{3C6D1621-A901-4146-B5BD-4EC2847C8C46}"/>
    <cellStyle name="Comma 2 2 33 7" xfId="3041" xr:uid="{602424FB-759A-465D-B847-C5FABF609620}"/>
    <cellStyle name="Comma 2 2 33 7 2" xfId="27063" xr:uid="{D332F506-A951-4F29-91EF-5428627C7D63}"/>
    <cellStyle name="Comma 2 2 33 8" xfId="3042" xr:uid="{505EFB15-75EC-4D85-BC95-374282C2BAC4}"/>
    <cellStyle name="Comma 2 2 33 8 2" xfId="27064" xr:uid="{6EB0E96C-9076-4A2A-990A-464B32FC9A54}"/>
    <cellStyle name="Comma 2 2 33 9" xfId="27021" xr:uid="{231A94D0-CC2E-4704-B6ED-F94F4D65ADD2}"/>
    <cellStyle name="Comma 2 2 34" xfId="67" xr:uid="{00000000-0005-0000-0000-000042000000}"/>
    <cellStyle name="Comma 2 2 34 10" xfId="3043" xr:uid="{3AF01CB2-48A9-4A53-8BDB-BA44D595DD9C}"/>
    <cellStyle name="Comma 2 2 34 2" xfId="3044" xr:uid="{4B024B90-8EF3-4ACB-AB4D-8D046C451E24}"/>
    <cellStyle name="Comma 2 2 34 2 2" xfId="3045" xr:uid="{43D5E97F-6726-42AD-A72F-6E4797C7428F}"/>
    <cellStyle name="Comma 2 2 34 2 2 2" xfId="3046" xr:uid="{A8325AE0-AF26-452E-8F53-AA7D36EC5C23}"/>
    <cellStyle name="Comma 2 2 34 2 2 2 2" xfId="3047" xr:uid="{17BD80BA-BE4C-4F95-AA8B-7A7979BAEE19}"/>
    <cellStyle name="Comma 2 2 34 2 2 2 2 2" xfId="3048" xr:uid="{D8B3E931-BB7B-4C0D-A6F0-D3D1DF86FB93}"/>
    <cellStyle name="Comma 2 2 34 2 2 2 2 2 2" xfId="27070" xr:uid="{2AFF9161-504C-4F80-AFAA-3891EBBFFAB9}"/>
    <cellStyle name="Comma 2 2 34 2 2 2 2 3" xfId="27069" xr:uid="{ABAA83D6-4B6A-44A3-8550-36B9B7AF27D1}"/>
    <cellStyle name="Comma 2 2 34 2 2 2 3" xfId="3049" xr:uid="{9655FF1A-24E8-4576-8CAA-D6B5D5E4EA46}"/>
    <cellStyle name="Comma 2 2 34 2 2 2 3 2" xfId="27071" xr:uid="{B19E2753-3806-4762-926F-8AA0E24F9A4A}"/>
    <cellStyle name="Comma 2 2 34 2 2 2 4" xfId="27068" xr:uid="{7289F22E-D132-4DA8-B28D-A54E4F14DBF6}"/>
    <cellStyle name="Comma 2 2 34 2 2 3" xfId="3050" xr:uid="{E6AC403F-B69B-4023-A59B-7267827CEA8F}"/>
    <cellStyle name="Comma 2 2 34 2 2 3 2" xfId="3051" xr:uid="{B51D706A-13D1-48CD-A050-1961382BA2FB}"/>
    <cellStyle name="Comma 2 2 34 2 2 3 2 2" xfId="27073" xr:uid="{38FDC9D0-9F91-44C1-8699-F3B7BB4DF2B1}"/>
    <cellStyle name="Comma 2 2 34 2 2 3 3" xfId="27072" xr:uid="{CE607F23-846F-4269-B833-4027C1BDD7E5}"/>
    <cellStyle name="Comma 2 2 34 2 2 4" xfId="3052" xr:uid="{AADBE0E3-5C8D-4481-9A19-BDFB87C399B8}"/>
    <cellStyle name="Comma 2 2 34 2 2 4 2" xfId="27074" xr:uid="{FEEC0498-5369-48CC-9CBD-79785A842848}"/>
    <cellStyle name="Comma 2 2 34 2 2 5" xfId="3053" xr:uid="{20692BD6-AE74-407E-BAFA-98E43F043549}"/>
    <cellStyle name="Comma 2 2 34 2 2 5 2" xfId="27075" xr:uid="{FD5D0504-7B56-49A1-ADE6-17B02704A9DB}"/>
    <cellStyle name="Comma 2 2 34 2 2 6" xfId="27067" xr:uid="{2A48E51C-7CBC-409F-8069-EB12312D7AEE}"/>
    <cellStyle name="Comma 2 2 34 2 3" xfId="3054" xr:uid="{E7350097-0296-4E76-B575-7187EC835D84}"/>
    <cellStyle name="Comma 2 2 34 2 3 2" xfId="3055" xr:uid="{003C5604-4372-457A-8254-134B1A299F80}"/>
    <cellStyle name="Comma 2 2 34 2 3 2 2" xfId="3056" xr:uid="{E62E627B-84F4-47FE-8FB9-AA9039182F46}"/>
    <cellStyle name="Comma 2 2 34 2 3 2 2 2" xfId="27078" xr:uid="{A5EB6A2B-6371-4597-8A70-8DC860C30AFD}"/>
    <cellStyle name="Comma 2 2 34 2 3 2 3" xfId="27077" xr:uid="{332AC705-C008-484F-8DC6-632AA96E9593}"/>
    <cellStyle name="Comma 2 2 34 2 3 3" xfId="3057" xr:uid="{3FE5CFB5-D7FB-4C19-B2B1-5852B23348E3}"/>
    <cellStyle name="Comma 2 2 34 2 3 3 2" xfId="27079" xr:uid="{6E20D95D-CEB4-4063-BFD2-BE9A0928F618}"/>
    <cellStyle name="Comma 2 2 34 2 3 4" xfId="27076" xr:uid="{DCEA0F47-8C56-42B0-8C55-2130C55F9035}"/>
    <cellStyle name="Comma 2 2 34 2 4" xfId="3058" xr:uid="{4D5BB5ED-9C6A-423A-A4E1-660E897989F0}"/>
    <cellStyle name="Comma 2 2 34 2 4 2" xfId="3059" xr:uid="{F2062A1C-13BD-438B-9BA3-4EF0CBF07F05}"/>
    <cellStyle name="Comma 2 2 34 2 4 2 2" xfId="3060" xr:uid="{A09ACBB3-C0B8-4D6B-9B4D-665BCC053AF9}"/>
    <cellStyle name="Comma 2 2 34 2 4 2 2 2" xfId="27082" xr:uid="{B199F6ED-51ED-4A5F-9DD8-443251AA093B}"/>
    <cellStyle name="Comma 2 2 34 2 4 2 3" xfId="27081" xr:uid="{34ACA3D2-EC83-491F-8724-77DF15BC87BC}"/>
    <cellStyle name="Comma 2 2 34 2 4 3" xfId="3061" xr:uid="{2367139D-0762-4843-A9CA-2961FC86DEC6}"/>
    <cellStyle name="Comma 2 2 34 2 4 3 2" xfId="27083" xr:uid="{79CE3B6A-EA02-4A04-BDF5-2520276B9CA5}"/>
    <cellStyle name="Comma 2 2 34 2 4 4" xfId="27080" xr:uid="{26A70565-9B54-4207-A167-987B137793B0}"/>
    <cellStyle name="Comma 2 2 34 2 5" xfId="3062" xr:uid="{6D2669C8-7286-4850-82DE-2E5CEAF5BA58}"/>
    <cellStyle name="Comma 2 2 34 2 5 2" xfId="3063" xr:uid="{0E10D455-1179-4DB7-B8F4-76E9464754A9}"/>
    <cellStyle name="Comma 2 2 34 2 5 2 2" xfId="27085" xr:uid="{2A645CBD-B394-4B1E-B9BA-7CAB32C139BA}"/>
    <cellStyle name="Comma 2 2 34 2 5 3" xfId="27084" xr:uid="{1EDD2F11-5670-4177-B120-23EAB02E60D8}"/>
    <cellStyle name="Comma 2 2 34 2 6" xfId="3064" xr:uid="{B27871FE-54C1-4EC2-849F-034204C29399}"/>
    <cellStyle name="Comma 2 2 34 2 6 2" xfId="27086" xr:uid="{C3393630-5E0C-4934-B418-4D18A3775E04}"/>
    <cellStyle name="Comma 2 2 34 2 7" xfId="3065" xr:uid="{A6C99343-2A04-456E-91AF-7314BC9212A8}"/>
    <cellStyle name="Comma 2 2 34 2 7 2" xfId="27087" xr:uid="{B9F543E7-8A79-4F8C-8722-4371E1377B5F}"/>
    <cellStyle name="Comma 2 2 34 2 8" xfId="27066" xr:uid="{85923753-85E3-4CB3-A222-A9C767EFFCA7}"/>
    <cellStyle name="Comma 2 2 34 3" xfId="3066" xr:uid="{A42C3337-FEA0-4BDB-B9CE-A0201AF4C954}"/>
    <cellStyle name="Comma 2 2 34 3 2" xfId="3067" xr:uid="{A766E6F9-883A-49DB-B276-85D91D87FF8A}"/>
    <cellStyle name="Comma 2 2 34 3 2 2" xfId="3068" xr:uid="{1925741E-9721-4CA7-9905-D652B1EB0F93}"/>
    <cellStyle name="Comma 2 2 34 3 2 2 2" xfId="3069" xr:uid="{5F9D2480-EDC9-4169-90DD-D7A29416FAE7}"/>
    <cellStyle name="Comma 2 2 34 3 2 2 2 2" xfId="27091" xr:uid="{BBFB42FA-E688-4637-9F43-70B911B75042}"/>
    <cellStyle name="Comma 2 2 34 3 2 2 3" xfId="27090" xr:uid="{C71A76EE-9B12-4DEE-8EE4-88CD0B086531}"/>
    <cellStyle name="Comma 2 2 34 3 2 3" xfId="3070" xr:uid="{F473E8CB-A9C6-4B6A-B50A-A32B712484B1}"/>
    <cellStyle name="Comma 2 2 34 3 2 3 2" xfId="27092" xr:uid="{52F84B97-DFB1-4CC7-B48D-2DC80AE66895}"/>
    <cellStyle name="Comma 2 2 34 3 2 4" xfId="27089" xr:uid="{42C47B13-7C1A-40A9-A289-6642A292E78C}"/>
    <cellStyle name="Comma 2 2 34 3 3" xfId="3071" xr:uid="{7E6BC897-268F-4ECD-8703-688086267A17}"/>
    <cellStyle name="Comma 2 2 34 3 3 2" xfId="3072" xr:uid="{AACBF72E-18DC-4FE8-83C8-3DEC723D1027}"/>
    <cellStyle name="Comma 2 2 34 3 3 2 2" xfId="27094" xr:uid="{F9735AA4-AA26-4B1F-968B-62D3FB9DB3DE}"/>
    <cellStyle name="Comma 2 2 34 3 3 3" xfId="27093" xr:uid="{0D0C4C22-A130-438D-8C36-10B2732E1256}"/>
    <cellStyle name="Comma 2 2 34 3 4" xfId="3073" xr:uid="{5ED05F13-D200-47DF-8C15-EF67B97D65E1}"/>
    <cellStyle name="Comma 2 2 34 3 4 2" xfId="27095" xr:uid="{D0E4228A-824F-4034-A85F-A184D1C51BB9}"/>
    <cellStyle name="Comma 2 2 34 3 5" xfId="3074" xr:uid="{56FD8736-C694-4BB1-80B5-6BE3C5C8C507}"/>
    <cellStyle name="Comma 2 2 34 3 5 2" xfId="27096" xr:uid="{29C5EBDF-43C6-420A-A29A-6C5AB3EA7730}"/>
    <cellStyle name="Comma 2 2 34 3 6" xfId="27088" xr:uid="{3F2F2F26-E010-48D2-B1BC-144BDEE41BA4}"/>
    <cellStyle name="Comma 2 2 34 4" xfId="3075" xr:uid="{0E67893F-3D02-4F25-BE58-844290531E45}"/>
    <cellStyle name="Comma 2 2 34 4 2" xfId="3076" xr:uid="{527DFCB0-BFE0-406F-8381-4FF3D2052868}"/>
    <cellStyle name="Comma 2 2 34 4 2 2" xfId="3077" xr:uid="{34DAC835-AE9A-437D-8A4A-3F9BFB28785E}"/>
    <cellStyle name="Comma 2 2 34 4 2 2 2" xfId="27099" xr:uid="{45619AF5-3DAA-4E6C-B2F1-9CAED0FDFD2F}"/>
    <cellStyle name="Comma 2 2 34 4 2 3" xfId="27098" xr:uid="{366FF4FA-894C-4522-B9E8-3018D2CAA676}"/>
    <cellStyle name="Comma 2 2 34 4 3" xfId="3078" xr:uid="{C61D3771-47CF-4A59-AECB-05CB10C61753}"/>
    <cellStyle name="Comma 2 2 34 4 3 2" xfId="27100" xr:uid="{EAD59CDB-8E53-4612-A81F-40217A89F5C3}"/>
    <cellStyle name="Comma 2 2 34 4 4" xfId="27097" xr:uid="{40FAC9A5-5B2B-4298-A233-85688FC5B159}"/>
    <cellStyle name="Comma 2 2 34 5" xfId="3079" xr:uid="{E25015CF-BED5-4908-88D1-86E58D5185AF}"/>
    <cellStyle name="Comma 2 2 34 5 2" xfId="3080" xr:uid="{D628725C-4CE5-4035-8ED7-B968ED2472C3}"/>
    <cellStyle name="Comma 2 2 34 5 2 2" xfId="3081" xr:uid="{FE2CC14B-258E-4060-BC9C-128E0CE9CB24}"/>
    <cellStyle name="Comma 2 2 34 5 2 2 2" xfId="27103" xr:uid="{6C5E5CF5-7555-4E62-AC07-B7784726DF58}"/>
    <cellStyle name="Comma 2 2 34 5 2 3" xfId="27102" xr:uid="{7962D706-CDF7-4809-9DD4-260FD97B645F}"/>
    <cellStyle name="Comma 2 2 34 5 3" xfId="3082" xr:uid="{9A9241D3-E4EB-414B-9E5E-9D7FA56F5C62}"/>
    <cellStyle name="Comma 2 2 34 5 3 2" xfId="27104" xr:uid="{5C43CDDA-4670-4E65-8E3F-FB3D441F7985}"/>
    <cellStyle name="Comma 2 2 34 5 4" xfId="27101" xr:uid="{13AA0D9E-1F27-4F59-BE2F-E8F1C89AEBBC}"/>
    <cellStyle name="Comma 2 2 34 6" xfId="3083" xr:uid="{04ACF853-8E90-4947-AF85-350803244AB4}"/>
    <cellStyle name="Comma 2 2 34 6 2" xfId="3084" xr:uid="{B2BB20E7-0C0F-4CC5-BD79-F8BBE2A7269B}"/>
    <cellStyle name="Comma 2 2 34 6 2 2" xfId="27106" xr:uid="{705DFE33-BD5B-43F4-A992-B67F6694615E}"/>
    <cellStyle name="Comma 2 2 34 6 3" xfId="27105" xr:uid="{86140EEC-CA87-453F-93BE-BC40C5F6D0AA}"/>
    <cellStyle name="Comma 2 2 34 7" xfId="3085" xr:uid="{59FF7819-02CA-4D1C-B4EE-3C2A4EC56480}"/>
    <cellStyle name="Comma 2 2 34 7 2" xfId="27107" xr:uid="{B1A010AD-FECF-4359-B7AD-7AB79858EE61}"/>
    <cellStyle name="Comma 2 2 34 8" xfId="3086" xr:uid="{E59D5973-955D-44E5-9A31-C7EB9A803D14}"/>
    <cellStyle name="Comma 2 2 34 8 2" xfId="27108" xr:uid="{A9466EC6-1D08-4AA2-8338-E742786FAECA}"/>
    <cellStyle name="Comma 2 2 34 9" xfId="27065" xr:uid="{AF25A2CC-90A2-4A2C-B8A7-6A4FEA6504CB}"/>
    <cellStyle name="Comma 2 2 35" xfId="68" xr:uid="{00000000-0005-0000-0000-000043000000}"/>
    <cellStyle name="Comma 2 2 35 10" xfId="3087" xr:uid="{E261D0A3-D39E-457E-B2D6-E5C4DEECD9B5}"/>
    <cellStyle name="Comma 2 2 35 2" xfId="3088" xr:uid="{75506EB4-2615-4DD6-95BE-9AF846B08ABF}"/>
    <cellStyle name="Comma 2 2 35 2 2" xfId="3089" xr:uid="{7EB2CD16-B185-4601-B739-661BD75BC5E4}"/>
    <cellStyle name="Comma 2 2 35 2 2 2" xfId="3090" xr:uid="{8D9791B5-752E-4955-A3C2-833FC83D9498}"/>
    <cellStyle name="Comma 2 2 35 2 2 2 2" xfId="3091" xr:uid="{FD3E57DD-CD61-484D-B26B-3DD4FC53053A}"/>
    <cellStyle name="Comma 2 2 35 2 2 2 2 2" xfId="3092" xr:uid="{2F31E753-43CD-4829-A88B-46E2EAA775CD}"/>
    <cellStyle name="Comma 2 2 35 2 2 2 2 2 2" xfId="27114" xr:uid="{F8C69330-AC45-401A-8122-3618674AD0EB}"/>
    <cellStyle name="Comma 2 2 35 2 2 2 2 3" xfId="27113" xr:uid="{B2179778-C050-4AEA-AA34-476877B474A2}"/>
    <cellStyle name="Comma 2 2 35 2 2 2 3" xfId="3093" xr:uid="{CA4CE79C-E091-46CF-BC09-5B20CC936116}"/>
    <cellStyle name="Comma 2 2 35 2 2 2 3 2" xfId="27115" xr:uid="{9CEFDEED-F730-4108-AAD9-952CF3070B78}"/>
    <cellStyle name="Comma 2 2 35 2 2 2 4" xfId="27112" xr:uid="{BD22BD3D-0AA3-4A2B-BB5A-73DFD1D21466}"/>
    <cellStyle name="Comma 2 2 35 2 2 3" xfId="3094" xr:uid="{80AC78E8-F8F5-4826-BD6F-EE555B42BB5E}"/>
    <cellStyle name="Comma 2 2 35 2 2 3 2" xfId="3095" xr:uid="{65671CB1-11B6-4F6A-A1B5-590D69A55127}"/>
    <cellStyle name="Comma 2 2 35 2 2 3 2 2" xfId="27117" xr:uid="{C91FF67D-7773-4968-B878-2A4B746C1F85}"/>
    <cellStyle name="Comma 2 2 35 2 2 3 3" xfId="27116" xr:uid="{7CCFADF8-E6B1-483E-A462-0C9BB79823A0}"/>
    <cellStyle name="Comma 2 2 35 2 2 4" xfId="3096" xr:uid="{E33F8154-5863-4C21-B7B5-B076FD267AE5}"/>
    <cellStyle name="Comma 2 2 35 2 2 4 2" xfId="27118" xr:uid="{8AC22E14-31AC-4054-A63B-C441BF3E46FB}"/>
    <cellStyle name="Comma 2 2 35 2 2 5" xfId="3097" xr:uid="{023A9553-3AAD-4868-B520-6CAD368318A2}"/>
    <cellStyle name="Comma 2 2 35 2 2 5 2" xfId="27119" xr:uid="{DEF24484-3183-47DA-B64D-105E3358AEC8}"/>
    <cellStyle name="Comma 2 2 35 2 2 6" xfId="27111" xr:uid="{38B66787-D7E6-4A2A-90EF-F63D81C6AFD7}"/>
    <cellStyle name="Comma 2 2 35 2 3" xfId="3098" xr:uid="{5603DEE6-E2DF-4D0D-99D9-06335936117C}"/>
    <cellStyle name="Comma 2 2 35 2 3 2" xfId="3099" xr:uid="{AB25013F-CAC2-495D-B7A6-549B8C623476}"/>
    <cellStyle name="Comma 2 2 35 2 3 2 2" xfId="3100" xr:uid="{ED546EE5-6F86-4703-B219-49F0418CD3C7}"/>
    <cellStyle name="Comma 2 2 35 2 3 2 2 2" xfId="27122" xr:uid="{DFAF5041-2F85-4ED1-96E5-213FC58D46F8}"/>
    <cellStyle name="Comma 2 2 35 2 3 2 3" xfId="27121" xr:uid="{A360FC07-8B59-4F8F-9E41-67114B6BB084}"/>
    <cellStyle name="Comma 2 2 35 2 3 3" xfId="3101" xr:uid="{15F6A4EF-6978-4BC5-B402-9525A873A9AD}"/>
    <cellStyle name="Comma 2 2 35 2 3 3 2" xfId="27123" xr:uid="{97F73CDC-1FF8-4A94-BB95-1C9FF1D21C18}"/>
    <cellStyle name="Comma 2 2 35 2 3 4" xfId="27120" xr:uid="{C102F973-5A04-4D99-9D40-74E89944B26B}"/>
    <cellStyle name="Comma 2 2 35 2 4" xfId="3102" xr:uid="{5C8BD480-FBDE-4B58-B834-60DAF79F1861}"/>
    <cellStyle name="Comma 2 2 35 2 4 2" xfId="3103" xr:uid="{3A6FAA70-A6AF-410C-913A-CAA4A11517E7}"/>
    <cellStyle name="Comma 2 2 35 2 4 2 2" xfId="3104" xr:uid="{F011FF95-5CA9-4FB7-8587-4349668689B1}"/>
    <cellStyle name="Comma 2 2 35 2 4 2 2 2" xfId="27126" xr:uid="{5B8E02CB-2E16-4B9A-BD05-23839F9D9C06}"/>
    <cellStyle name="Comma 2 2 35 2 4 2 3" xfId="27125" xr:uid="{35B8B9D2-E16B-4515-9B00-0948C2E59494}"/>
    <cellStyle name="Comma 2 2 35 2 4 3" xfId="3105" xr:uid="{7AE4E77B-701D-465B-B8A5-5ADAE28303F0}"/>
    <cellStyle name="Comma 2 2 35 2 4 3 2" xfId="27127" xr:uid="{7A5BAE6A-0B2F-4267-9669-3D284D1231BD}"/>
    <cellStyle name="Comma 2 2 35 2 4 4" xfId="27124" xr:uid="{94FC1370-2403-4E9E-BC9E-B51216F71993}"/>
    <cellStyle name="Comma 2 2 35 2 5" xfId="3106" xr:uid="{B090450D-77B9-4151-9BBE-6EBEE32542CD}"/>
    <cellStyle name="Comma 2 2 35 2 5 2" xfId="3107" xr:uid="{9DAA5A8F-A182-4F27-B9DF-3AAD59300CF1}"/>
    <cellStyle name="Comma 2 2 35 2 5 2 2" xfId="27129" xr:uid="{34C82C97-7297-452D-A35F-E91C5C27BA8E}"/>
    <cellStyle name="Comma 2 2 35 2 5 3" xfId="27128" xr:uid="{97E41B5D-F9C2-496B-93DF-472EC254F697}"/>
    <cellStyle name="Comma 2 2 35 2 6" xfId="3108" xr:uid="{3E756759-FF19-471F-8FD4-EF884319A4A7}"/>
    <cellStyle name="Comma 2 2 35 2 6 2" xfId="27130" xr:uid="{7BA1E9F2-F361-486A-A21E-7C73059A9496}"/>
    <cellStyle name="Comma 2 2 35 2 7" xfId="3109" xr:uid="{0D11A080-CC0E-417F-87EF-B636B4A2DA6F}"/>
    <cellStyle name="Comma 2 2 35 2 7 2" xfId="27131" xr:uid="{FDC091B8-EEED-47F0-9784-53F219E55368}"/>
    <cellStyle name="Comma 2 2 35 2 8" xfId="27110" xr:uid="{3204C8F9-11FB-45EA-819B-586FFB8B57A0}"/>
    <cellStyle name="Comma 2 2 35 3" xfId="3110" xr:uid="{0413F1FC-063E-4C83-A0CD-C3390A1E39E7}"/>
    <cellStyle name="Comma 2 2 35 3 2" xfId="3111" xr:uid="{76B4C967-37E6-4B43-9576-6C7CF08C90A1}"/>
    <cellStyle name="Comma 2 2 35 3 2 2" xfId="3112" xr:uid="{9247D8EA-5D15-4005-A1B2-E8CA60CC3227}"/>
    <cellStyle name="Comma 2 2 35 3 2 2 2" xfId="3113" xr:uid="{623891CF-0857-4212-9FC8-879C52D171ED}"/>
    <cellStyle name="Comma 2 2 35 3 2 2 2 2" xfId="27135" xr:uid="{7949037B-2118-4CE4-A300-53AE30EB997E}"/>
    <cellStyle name="Comma 2 2 35 3 2 2 3" xfId="27134" xr:uid="{F42F06C5-8369-4411-914F-F46E1B421D2A}"/>
    <cellStyle name="Comma 2 2 35 3 2 3" xfId="3114" xr:uid="{E58CC8BD-A8C6-46F8-8C39-2D40B458F6B0}"/>
    <cellStyle name="Comma 2 2 35 3 2 3 2" xfId="27136" xr:uid="{5654AA6E-6E7C-4652-A900-A8CA009BFAB8}"/>
    <cellStyle name="Comma 2 2 35 3 2 4" xfId="27133" xr:uid="{25A53388-C3CE-4C1C-AFF8-C7D73CAE1DBB}"/>
    <cellStyle name="Comma 2 2 35 3 3" xfId="3115" xr:uid="{E9A2E8A2-9B76-443B-B0E1-762BB671D144}"/>
    <cellStyle name="Comma 2 2 35 3 3 2" xfId="3116" xr:uid="{AC3A6341-F96F-4D39-B49E-9C815CCB9A28}"/>
    <cellStyle name="Comma 2 2 35 3 3 2 2" xfId="27138" xr:uid="{C2604877-9A2D-4C1F-90A8-D3628B8F85C1}"/>
    <cellStyle name="Comma 2 2 35 3 3 3" xfId="27137" xr:uid="{F1F264AE-BBB6-4B46-867A-1218E086AAB6}"/>
    <cellStyle name="Comma 2 2 35 3 4" xfId="3117" xr:uid="{139CA5F0-4D6C-49EF-AF07-18C96A2A3E00}"/>
    <cellStyle name="Comma 2 2 35 3 4 2" xfId="27139" xr:uid="{3DC1192D-AEA9-4DF8-9835-75EC5020DCF4}"/>
    <cellStyle name="Comma 2 2 35 3 5" xfId="3118" xr:uid="{3762CC15-F3BA-4CEC-A5D5-6B06D1AC85BE}"/>
    <cellStyle name="Comma 2 2 35 3 5 2" xfId="27140" xr:uid="{C1E2DB0D-B196-4657-8C1B-D8DA883B4C17}"/>
    <cellStyle name="Comma 2 2 35 3 6" xfId="27132" xr:uid="{341F4408-67B7-4746-9016-8CD4FFD176A6}"/>
    <cellStyle name="Comma 2 2 35 4" xfId="3119" xr:uid="{8402C290-A3AD-46E5-90FE-A0D7673D926B}"/>
    <cellStyle name="Comma 2 2 35 4 2" xfId="3120" xr:uid="{5ABD92A2-3947-4572-AEB3-861B06BD8ACF}"/>
    <cellStyle name="Comma 2 2 35 4 2 2" xfId="3121" xr:uid="{61664799-F884-449C-844B-73EBCF9BB03A}"/>
    <cellStyle name="Comma 2 2 35 4 2 2 2" xfId="27143" xr:uid="{FB722C1C-6627-476B-BEC6-F27D77DF3D4E}"/>
    <cellStyle name="Comma 2 2 35 4 2 3" xfId="27142" xr:uid="{29C48016-06DC-4A44-A701-1E688EB23E83}"/>
    <cellStyle name="Comma 2 2 35 4 3" xfId="3122" xr:uid="{10D5962A-1197-42D6-A264-6BA26656513D}"/>
    <cellStyle name="Comma 2 2 35 4 3 2" xfId="27144" xr:uid="{7BD8C716-32A4-4B67-9B6D-7A72DDECB55B}"/>
    <cellStyle name="Comma 2 2 35 4 4" xfId="27141" xr:uid="{BF60AD23-B0FD-4332-AD45-58E01AC1F24B}"/>
    <cellStyle name="Comma 2 2 35 5" xfId="3123" xr:uid="{8B08EAED-9B79-454D-BEEB-2DA46266E21F}"/>
    <cellStyle name="Comma 2 2 35 5 2" xfId="3124" xr:uid="{F23220EA-3129-4046-A010-E054E2F022CE}"/>
    <cellStyle name="Comma 2 2 35 5 2 2" xfId="3125" xr:uid="{AF07A950-D810-4978-97EA-50515FE00D8A}"/>
    <cellStyle name="Comma 2 2 35 5 2 2 2" xfId="27147" xr:uid="{C92B302D-E4DE-4C3A-A74B-05FCB7B9E1D7}"/>
    <cellStyle name="Comma 2 2 35 5 2 3" xfId="27146" xr:uid="{CAB86789-90C3-4571-9D51-0A64548C5D3C}"/>
    <cellStyle name="Comma 2 2 35 5 3" xfId="3126" xr:uid="{2C3B5190-1562-4855-B633-E5ED6C92F6B2}"/>
    <cellStyle name="Comma 2 2 35 5 3 2" xfId="27148" xr:uid="{B7342608-C45B-4555-8AA0-123421218E2D}"/>
    <cellStyle name="Comma 2 2 35 5 4" xfId="27145" xr:uid="{56C696C0-7A6A-446E-BA27-F2A0A66F19B3}"/>
    <cellStyle name="Comma 2 2 35 6" xfId="3127" xr:uid="{8E956F74-0B53-4AB0-9112-891224010B1E}"/>
    <cellStyle name="Comma 2 2 35 6 2" xfId="3128" xr:uid="{048E1B0B-ECE0-4F16-AFCA-86A7BAA23C4F}"/>
    <cellStyle name="Comma 2 2 35 6 2 2" xfId="27150" xr:uid="{118EBAE4-133E-4932-BDB8-8CA69C211196}"/>
    <cellStyle name="Comma 2 2 35 6 3" xfId="27149" xr:uid="{6FE2F29F-D9FC-43D4-8CF8-09C3913EDFCD}"/>
    <cellStyle name="Comma 2 2 35 7" xfId="3129" xr:uid="{C8CC5955-F1E3-4826-9854-34DBCFEC3622}"/>
    <cellStyle name="Comma 2 2 35 7 2" xfId="27151" xr:uid="{B63996C8-5338-418D-97C5-CC7CB6D807AB}"/>
    <cellStyle name="Comma 2 2 35 8" xfId="3130" xr:uid="{35D31AFD-2020-4317-959F-D7603C2B4D9C}"/>
    <cellStyle name="Comma 2 2 35 8 2" xfId="27152" xr:uid="{B3878A61-50A0-4CF7-9B94-6FBA184FCDCD}"/>
    <cellStyle name="Comma 2 2 35 9" xfId="27109" xr:uid="{68E27BD5-8B84-4CF8-8F95-2217AAC8246E}"/>
    <cellStyle name="Comma 2 2 36" xfId="69" xr:uid="{00000000-0005-0000-0000-000044000000}"/>
    <cellStyle name="Comma 2 2 36 10" xfId="3131" xr:uid="{31278A07-F4CD-4BEC-9633-19A29946EFA9}"/>
    <cellStyle name="Comma 2 2 36 2" xfId="3132" xr:uid="{4540160D-5909-4403-8561-681FDF2AEDE0}"/>
    <cellStyle name="Comma 2 2 36 2 2" xfId="3133" xr:uid="{CE82AD88-584E-4F65-A417-338B924978FE}"/>
    <cellStyle name="Comma 2 2 36 2 2 2" xfId="3134" xr:uid="{6D2AC0B1-94F1-4E91-A8C1-5F1B291955B5}"/>
    <cellStyle name="Comma 2 2 36 2 2 2 2" xfId="3135" xr:uid="{2C912C86-E82A-474E-967F-601B9DF58987}"/>
    <cellStyle name="Comma 2 2 36 2 2 2 2 2" xfId="3136" xr:uid="{1D9C6AA9-D118-491B-9238-C319354E55D1}"/>
    <cellStyle name="Comma 2 2 36 2 2 2 2 2 2" xfId="27158" xr:uid="{861308D5-7EB9-4B00-AAE0-13EAAA0A1F23}"/>
    <cellStyle name="Comma 2 2 36 2 2 2 2 3" xfId="27157" xr:uid="{AFEA029A-F371-4053-92DF-0B5C4BA3D064}"/>
    <cellStyle name="Comma 2 2 36 2 2 2 3" xfId="3137" xr:uid="{05F59710-1979-4B9A-BC66-25143D05F9EC}"/>
    <cellStyle name="Comma 2 2 36 2 2 2 3 2" xfId="27159" xr:uid="{C654E2BE-5639-4259-89A9-2D67EC4D86F8}"/>
    <cellStyle name="Comma 2 2 36 2 2 2 4" xfId="27156" xr:uid="{6AC21415-6754-4A71-A5BE-5EBCCB951972}"/>
    <cellStyle name="Comma 2 2 36 2 2 3" xfId="3138" xr:uid="{88F80869-B5F3-472D-AD95-C16FE0643DEE}"/>
    <cellStyle name="Comma 2 2 36 2 2 3 2" xfId="3139" xr:uid="{682820CA-2A60-4586-9650-4C167042F707}"/>
    <cellStyle name="Comma 2 2 36 2 2 3 2 2" xfId="27161" xr:uid="{700077B2-739A-4366-9B68-E72FE63345FD}"/>
    <cellStyle name="Comma 2 2 36 2 2 3 3" xfId="27160" xr:uid="{F281AD6D-F3E6-4011-A502-C253B1DA4F91}"/>
    <cellStyle name="Comma 2 2 36 2 2 4" xfId="3140" xr:uid="{67066FF9-157A-47B9-ADDA-DD1F87887147}"/>
    <cellStyle name="Comma 2 2 36 2 2 4 2" xfId="27162" xr:uid="{066BBC2B-E52A-4554-8CC6-7F47280A13EA}"/>
    <cellStyle name="Comma 2 2 36 2 2 5" xfId="3141" xr:uid="{8710A714-EA10-4D28-9E35-3A446DCA0CF2}"/>
    <cellStyle name="Comma 2 2 36 2 2 5 2" xfId="27163" xr:uid="{AEB213FA-E647-4CEB-B148-88CB47F24E12}"/>
    <cellStyle name="Comma 2 2 36 2 2 6" xfId="27155" xr:uid="{98F7BD5B-6285-4521-B7D2-C4D3A993C259}"/>
    <cellStyle name="Comma 2 2 36 2 3" xfId="3142" xr:uid="{D4A4FA38-1694-40C1-B02B-8A38B56E6165}"/>
    <cellStyle name="Comma 2 2 36 2 3 2" xfId="3143" xr:uid="{6FB00844-0CB2-4B33-9A05-E602A00BAB2C}"/>
    <cellStyle name="Comma 2 2 36 2 3 2 2" xfId="3144" xr:uid="{1E38D4C5-FFC1-4457-AA25-E52F7B77D9E4}"/>
    <cellStyle name="Comma 2 2 36 2 3 2 2 2" xfId="27166" xr:uid="{F58543E6-DD9C-4D35-A2C8-4913668A60CE}"/>
    <cellStyle name="Comma 2 2 36 2 3 2 3" xfId="27165" xr:uid="{9C2D5C39-41A4-4198-A4FF-DF125EE9A2DB}"/>
    <cellStyle name="Comma 2 2 36 2 3 3" xfId="3145" xr:uid="{0768B5AE-3FC9-471F-B680-9EE0E88CF9CB}"/>
    <cellStyle name="Comma 2 2 36 2 3 3 2" xfId="27167" xr:uid="{714FEB7A-910A-42BB-8A15-E00B8A585736}"/>
    <cellStyle name="Comma 2 2 36 2 3 4" xfId="27164" xr:uid="{ECD412F8-9FA9-42CB-AC53-DA5A69B64057}"/>
    <cellStyle name="Comma 2 2 36 2 4" xfId="3146" xr:uid="{B7540FD9-7817-4B9B-93A9-B65E95E2934C}"/>
    <cellStyle name="Comma 2 2 36 2 4 2" xfId="3147" xr:uid="{AA2A609B-3996-473A-BEB4-E1EC94F408E5}"/>
    <cellStyle name="Comma 2 2 36 2 4 2 2" xfId="3148" xr:uid="{ADFCA442-04EA-468B-B527-2977D34F1494}"/>
    <cellStyle name="Comma 2 2 36 2 4 2 2 2" xfId="27170" xr:uid="{3E87AAB1-4DA6-400D-96F6-E236A0568586}"/>
    <cellStyle name="Comma 2 2 36 2 4 2 3" xfId="27169" xr:uid="{1398A499-D8DF-46E4-8B32-1405F6CA12CB}"/>
    <cellStyle name="Comma 2 2 36 2 4 3" xfId="3149" xr:uid="{FE12A472-992C-49E2-BFA2-7921F753E604}"/>
    <cellStyle name="Comma 2 2 36 2 4 3 2" xfId="27171" xr:uid="{2220C612-852D-4524-9457-B66A955D1B95}"/>
    <cellStyle name="Comma 2 2 36 2 4 4" xfId="27168" xr:uid="{DF339878-0CA2-4012-B7C0-F9E7938FE562}"/>
    <cellStyle name="Comma 2 2 36 2 5" xfId="3150" xr:uid="{07D08EEB-C75F-48FA-A7AE-BAA1D13CE298}"/>
    <cellStyle name="Comma 2 2 36 2 5 2" xfId="3151" xr:uid="{E2A49205-789E-4940-B4A6-A09DD717BFEA}"/>
    <cellStyle name="Comma 2 2 36 2 5 2 2" xfId="27173" xr:uid="{B7AB6652-819D-4BAE-BE47-04C7B19DA5FE}"/>
    <cellStyle name="Comma 2 2 36 2 5 3" xfId="27172" xr:uid="{B7888A7C-581F-4E2D-A96B-7EACB09A2FB9}"/>
    <cellStyle name="Comma 2 2 36 2 6" xfId="3152" xr:uid="{9906467D-59C8-4F0C-9615-01A3F44495CF}"/>
    <cellStyle name="Comma 2 2 36 2 6 2" xfId="27174" xr:uid="{6A12FF2C-ED49-4A86-AC50-25FC81E21F6F}"/>
    <cellStyle name="Comma 2 2 36 2 7" xfId="3153" xr:uid="{7D8161D0-5FC9-4BBD-A423-5D1FF9A41A2E}"/>
    <cellStyle name="Comma 2 2 36 2 7 2" xfId="27175" xr:uid="{56D85291-D7F8-441A-85A6-09F17B3B4976}"/>
    <cellStyle name="Comma 2 2 36 2 8" xfId="27154" xr:uid="{7EB434EB-1E67-4A3D-8A6A-5C4999674D16}"/>
    <cellStyle name="Comma 2 2 36 3" xfId="3154" xr:uid="{C4AA4311-6D7F-4BAC-A4DE-C5DECB52D5BA}"/>
    <cellStyle name="Comma 2 2 36 3 2" xfId="3155" xr:uid="{A56411F5-3247-4D29-9A44-BAF2BF9B0F71}"/>
    <cellStyle name="Comma 2 2 36 3 2 2" xfId="3156" xr:uid="{26EE221A-B821-4BA7-9460-C2F49412B75D}"/>
    <cellStyle name="Comma 2 2 36 3 2 2 2" xfId="3157" xr:uid="{04FCC1B2-AE53-4F37-BA38-F0863D4B6FC0}"/>
    <cellStyle name="Comma 2 2 36 3 2 2 2 2" xfId="27179" xr:uid="{E9839470-1890-42A1-802D-EE00A2811253}"/>
    <cellStyle name="Comma 2 2 36 3 2 2 3" xfId="27178" xr:uid="{A7C8D018-3613-4516-BCFE-44775A1CCD2C}"/>
    <cellStyle name="Comma 2 2 36 3 2 3" xfId="3158" xr:uid="{580E2199-7EB2-4CD6-99A2-6C420916BA30}"/>
    <cellStyle name="Comma 2 2 36 3 2 3 2" xfId="27180" xr:uid="{83F26487-9929-43B1-976C-3D39F316EB92}"/>
    <cellStyle name="Comma 2 2 36 3 2 4" xfId="27177" xr:uid="{5BF8C450-BE8B-487D-A385-D7BD9FB070FA}"/>
    <cellStyle name="Comma 2 2 36 3 3" xfId="3159" xr:uid="{E806A9CE-535C-4B66-85E6-78A30BE81334}"/>
    <cellStyle name="Comma 2 2 36 3 3 2" xfId="3160" xr:uid="{CA295392-B7AE-4798-A875-F38D0ACF2BED}"/>
    <cellStyle name="Comma 2 2 36 3 3 2 2" xfId="27182" xr:uid="{BEE0A82C-1FFF-4FB0-B2A0-A1976DE14B45}"/>
    <cellStyle name="Comma 2 2 36 3 3 3" xfId="27181" xr:uid="{F89C3691-EC22-440F-B621-5CAE7CBD3CFC}"/>
    <cellStyle name="Comma 2 2 36 3 4" xfId="3161" xr:uid="{D7ADF4E4-7197-45F5-8B1E-F6E09584325D}"/>
    <cellStyle name="Comma 2 2 36 3 4 2" xfId="27183" xr:uid="{94282142-A637-4B3F-B97F-90B5502CF1A0}"/>
    <cellStyle name="Comma 2 2 36 3 5" xfId="3162" xr:uid="{780EF03A-AB53-4833-B279-B86D3069A5D3}"/>
    <cellStyle name="Comma 2 2 36 3 5 2" xfId="27184" xr:uid="{4581EA3C-A91C-4F12-8597-DB54AD9592E3}"/>
    <cellStyle name="Comma 2 2 36 3 6" xfId="27176" xr:uid="{C9C03732-A5FB-4692-ACBB-DAE26233E2B3}"/>
    <cellStyle name="Comma 2 2 36 4" xfId="3163" xr:uid="{B3825841-FD20-4904-A5C5-6F2AA29A33F5}"/>
    <cellStyle name="Comma 2 2 36 4 2" xfId="3164" xr:uid="{C1CA7E4E-36D7-4DB9-BE21-9ACC80EA127A}"/>
    <cellStyle name="Comma 2 2 36 4 2 2" xfId="3165" xr:uid="{E1141526-4B46-4F01-A65A-EE66C6B04864}"/>
    <cellStyle name="Comma 2 2 36 4 2 2 2" xfId="27187" xr:uid="{B8D3E85F-3BFA-426A-8FE6-D88A41490ECC}"/>
    <cellStyle name="Comma 2 2 36 4 2 3" xfId="27186" xr:uid="{3A546296-F70F-4C5E-A662-EF657EBCCE51}"/>
    <cellStyle name="Comma 2 2 36 4 3" xfId="3166" xr:uid="{8296E4B6-B075-4EA8-BA49-79B099FA4826}"/>
    <cellStyle name="Comma 2 2 36 4 3 2" xfId="27188" xr:uid="{8D190777-8FA0-46CB-8BFD-3538FCC507F9}"/>
    <cellStyle name="Comma 2 2 36 4 4" xfId="27185" xr:uid="{E6C23881-43A2-4572-9551-B1F3872A105E}"/>
    <cellStyle name="Comma 2 2 36 5" xfId="3167" xr:uid="{4785D16F-DBC5-4B78-98C4-60E46C095CB8}"/>
    <cellStyle name="Comma 2 2 36 5 2" xfId="3168" xr:uid="{E339F3E1-B413-42F6-BBA5-52A658DD6FF8}"/>
    <cellStyle name="Comma 2 2 36 5 2 2" xfId="3169" xr:uid="{DCBDD4C6-CC4F-4456-9AAE-EDF0846F4322}"/>
    <cellStyle name="Comma 2 2 36 5 2 2 2" xfId="27191" xr:uid="{8042F43B-F517-4E22-ABD8-E62C42A088E2}"/>
    <cellStyle name="Comma 2 2 36 5 2 3" xfId="27190" xr:uid="{D1172B98-C9E5-4BE7-B0B7-614A8328E2A0}"/>
    <cellStyle name="Comma 2 2 36 5 3" xfId="3170" xr:uid="{BC18280A-0E6A-4CBB-BFFD-86813F2B0300}"/>
    <cellStyle name="Comma 2 2 36 5 3 2" xfId="27192" xr:uid="{6711D51E-EC45-477A-927F-B6D50746ECBD}"/>
    <cellStyle name="Comma 2 2 36 5 4" xfId="27189" xr:uid="{9CFB7411-4A47-4837-8308-2ADFE66503AE}"/>
    <cellStyle name="Comma 2 2 36 6" xfId="3171" xr:uid="{30502047-9DAA-4228-BD37-F48EED5A1BDD}"/>
    <cellStyle name="Comma 2 2 36 6 2" xfId="3172" xr:uid="{9F29C66B-4E2A-4DA1-B95C-5F28A9FCF159}"/>
    <cellStyle name="Comma 2 2 36 6 2 2" xfId="27194" xr:uid="{5D5DED33-8999-4DAE-B096-87B2C180C168}"/>
    <cellStyle name="Comma 2 2 36 6 3" xfId="27193" xr:uid="{E17195E8-B2CB-45D0-B527-CF84CE62F070}"/>
    <cellStyle name="Comma 2 2 36 7" xfId="3173" xr:uid="{94BC7828-5477-4E99-BBC8-9B979506CE4F}"/>
    <cellStyle name="Comma 2 2 36 7 2" xfId="27195" xr:uid="{67EBFF9F-4055-4602-AC67-0D11FF09B7AD}"/>
    <cellStyle name="Comma 2 2 36 8" xfId="3174" xr:uid="{604D9768-DB3D-41D1-ABF8-09D43329BC57}"/>
    <cellStyle name="Comma 2 2 36 8 2" xfId="27196" xr:uid="{7D8AE37D-886C-4E54-A61B-1F94855CC081}"/>
    <cellStyle name="Comma 2 2 36 9" xfId="27153" xr:uid="{3FD9E19F-3B3A-473D-90C6-22AF4CC3C50E}"/>
    <cellStyle name="Comma 2 2 37" xfId="70" xr:uid="{00000000-0005-0000-0000-000045000000}"/>
    <cellStyle name="Comma 2 2 37 10" xfId="3175" xr:uid="{1E42BBF5-A753-4480-8BB5-1CDC6C8126B5}"/>
    <cellStyle name="Comma 2 2 37 2" xfId="3176" xr:uid="{01019CC0-6611-4B91-9F36-8332F6E9AAD9}"/>
    <cellStyle name="Comma 2 2 37 2 2" xfId="3177" xr:uid="{B98B0106-1334-4783-9CA9-FEDB0C09C0B9}"/>
    <cellStyle name="Comma 2 2 37 2 2 2" xfId="3178" xr:uid="{FAAA829B-1532-4199-AE34-49B4EDFDED59}"/>
    <cellStyle name="Comma 2 2 37 2 2 2 2" xfId="3179" xr:uid="{BC6C2783-4616-49E4-B658-F768832F5A1E}"/>
    <cellStyle name="Comma 2 2 37 2 2 2 2 2" xfId="3180" xr:uid="{B340243B-C66D-421E-822D-1268DD71406D}"/>
    <cellStyle name="Comma 2 2 37 2 2 2 2 2 2" xfId="27202" xr:uid="{7312FFDF-7D00-49A1-9891-A4868023E325}"/>
    <cellStyle name="Comma 2 2 37 2 2 2 2 3" xfId="27201" xr:uid="{6CDB9E57-276C-4B88-BEE8-74664634898A}"/>
    <cellStyle name="Comma 2 2 37 2 2 2 3" xfId="3181" xr:uid="{77909BA2-110C-44AA-A462-2A92386872B8}"/>
    <cellStyle name="Comma 2 2 37 2 2 2 3 2" xfId="27203" xr:uid="{0428AEB4-A417-4930-B693-4C39E91978F8}"/>
    <cellStyle name="Comma 2 2 37 2 2 2 4" xfId="27200" xr:uid="{C286E26B-6474-4FB3-93C2-5FF64E45690D}"/>
    <cellStyle name="Comma 2 2 37 2 2 3" xfId="3182" xr:uid="{FC28F874-5B8E-44BB-97EA-C1B1F369C2C6}"/>
    <cellStyle name="Comma 2 2 37 2 2 3 2" xfId="3183" xr:uid="{9805F096-1917-4E7D-902B-3BB2D8A4E365}"/>
    <cellStyle name="Comma 2 2 37 2 2 3 2 2" xfId="27205" xr:uid="{50E9BDD1-4F65-4038-A88E-FE6B42B80470}"/>
    <cellStyle name="Comma 2 2 37 2 2 3 3" xfId="27204" xr:uid="{21F90EFD-E939-4D30-BA0E-0DD7DF406A4C}"/>
    <cellStyle name="Comma 2 2 37 2 2 4" xfId="3184" xr:uid="{F5D9CA3F-4BAA-492C-8FE5-74E4D3B206BB}"/>
    <cellStyle name="Comma 2 2 37 2 2 4 2" xfId="27206" xr:uid="{2DB64889-B8D1-46B8-B1C4-08F4157A57D5}"/>
    <cellStyle name="Comma 2 2 37 2 2 5" xfId="3185" xr:uid="{780D1E2C-365D-479A-A148-E34111C952B5}"/>
    <cellStyle name="Comma 2 2 37 2 2 5 2" xfId="27207" xr:uid="{7B433204-5986-435C-AAD5-B1D47E1EDCC0}"/>
    <cellStyle name="Comma 2 2 37 2 2 6" xfId="27199" xr:uid="{CF5E173A-0648-49F4-9605-F9B8A7CEAE7F}"/>
    <cellStyle name="Comma 2 2 37 2 3" xfId="3186" xr:uid="{BA789E50-A8F4-487C-BAA4-F6624474E0A1}"/>
    <cellStyle name="Comma 2 2 37 2 3 2" xfId="3187" xr:uid="{BDA5E895-1958-4F69-9350-EF2F14126466}"/>
    <cellStyle name="Comma 2 2 37 2 3 2 2" xfId="3188" xr:uid="{F8C35C8D-184B-4AB2-BBFC-4094330D52A5}"/>
    <cellStyle name="Comma 2 2 37 2 3 2 2 2" xfId="27210" xr:uid="{96CC1B1B-8B4A-41BD-BD2A-FEC70E879BAE}"/>
    <cellStyle name="Comma 2 2 37 2 3 2 3" xfId="27209" xr:uid="{370F255E-6E4D-483B-B22B-C760C101D7FD}"/>
    <cellStyle name="Comma 2 2 37 2 3 3" xfId="3189" xr:uid="{64E398EA-F755-436E-971D-2AF512297234}"/>
    <cellStyle name="Comma 2 2 37 2 3 3 2" xfId="27211" xr:uid="{2D1820C7-9C4A-474D-A7A6-60DC00EDF56D}"/>
    <cellStyle name="Comma 2 2 37 2 3 4" xfId="27208" xr:uid="{2D090A3D-E2EC-47F0-A591-CD49C66ED85F}"/>
    <cellStyle name="Comma 2 2 37 2 4" xfId="3190" xr:uid="{82F44394-8555-44EC-A63A-2F8B6F1EEC42}"/>
    <cellStyle name="Comma 2 2 37 2 4 2" xfId="3191" xr:uid="{6031506A-D2CB-46DF-A06F-7119BE7476E1}"/>
    <cellStyle name="Comma 2 2 37 2 4 2 2" xfId="3192" xr:uid="{E0A182A2-473C-495C-8B71-D89B01D12D8B}"/>
    <cellStyle name="Comma 2 2 37 2 4 2 2 2" xfId="27214" xr:uid="{60514A96-1A07-4072-A769-76F09A5BFFF8}"/>
    <cellStyle name="Comma 2 2 37 2 4 2 3" xfId="27213" xr:uid="{4558FA94-6530-4912-899B-AD9F9AA254A1}"/>
    <cellStyle name="Comma 2 2 37 2 4 3" xfId="3193" xr:uid="{5D054B14-E679-40B4-9A03-EAAB6A72D0C6}"/>
    <cellStyle name="Comma 2 2 37 2 4 3 2" xfId="27215" xr:uid="{C4A7FA82-253B-4581-AA2C-28C7A2BAADB4}"/>
    <cellStyle name="Comma 2 2 37 2 4 4" xfId="27212" xr:uid="{7773978F-9EDF-4C3F-A36B-480D3F63A29F}"/>
    <cellStyle name="Comma 2 2 37 2 5" xfId="3194" xr:uid="{F95B2460-CDED-4273-8557-08F7341AB869}"/>
    <cellStyle name="Comma 2 2 37 2 5 2" xfId="3195" xr:uid="{285AB3C9-2C20-4BE5-B719-217AE4715A74}"/>
    <cellStyle name="Comma 2 2 37 2 5 2 2" xfId="27217" xr:uid="{EB97426A-AB7F-4104-A36B-04D306B136DF}"/>
    <cellStyle name="Comma 2 2 37 2 5 3" xfId="27216" xr:uid="{88660125-2C08-40B2-BD0C-5876F272DB09}"/>
    <cellStyle name="Comma 2 2 37 2 6" xfId="3196" xr:uid="{354A8879-C409-4443-9DC5-5216DC797722}"/>
    <cellStyle name="Comma 2 2 37 2 6 2" xfId="27218" xr:uid="{D8390940-4848-47E9-A3A6-A1AB8C295C5C}"/>
    <cellStyle name="Comma 2 2 37 2 7" xfId="3197" xr:uid="{36D0E8F5-A2CF-4AAB-9F2F-6AD29C2602A7}"/>
    <cellStyle name="Comma 2 2 37 2 7 2" xfId="27219" xr:uid="{A5762630-231D-4610-8765-63D6F1302506}"/>
    <cellStyle name="Comma 2 2 37 2 8" xfId="27198" xr:uid="{E2C8BFE6-A5F7-4CCF-BFD6-A535CF167E7E}"/>
    <cellStyle name="Comma 2 2 37 3" xfId="3198" xr:uid="{D6B2D2FE-4F74-418F-8441-3FCC95FA4035}"/>
    <cellStyle name="Comma 2 2 37 3 2" xfId="3199" xr:uid="{1A239B51-9768-499A-83AE-C7D4B919CE65}"/>
    <cellStyle name="Comma 2 2 37 3 2 2" xfId="3200" xr:uid="{37B9118C-04A6-4BC8-9C4F-654F7B24DD22}"/>
    <cellStyle name="Comma 2 2 37 3 2 2 2" xfId="3201" xr:uid="{EA0B725D-17DB-40CA-B07F-ED31E8E5889A}"/>
    <cellStyle name="Comma 2 2 37 3 2 2 2 2" xfId="27223" xr:uid="{5A215FF6-B6B8-44DC-84AA-A96AC956A291}"/>
    <cellStyle name="Comma 2 2 37 3 2 2 3" xfId="27222" xr:uid="{CAB382A1-19DE-44D7-BD04-0CA926522201}"/>
    <cellStyle name="Comma 2 2 37 3 2 3" xfId="3202" xr:uid="{A9BB8886-29CD-49AC-8D76-3A3120646426}"/>
    <cellStyle name="Comma 2 2 37 3 2 3 2" xfId="27224" xr:uid="{F1A66470-7A38-4C65-9A4B-85A101430ABA}"/>
    <cellStyle name="Comma 2 2 37 3 2 4" xfId="27221" xr:uid="{E486845D-6F09-464C-BE3A-C1428ECEC0D1}"/>
    <cellStyle name="Comma 2 2 37 3 3" xfId="3203" xr:uid="{A89B5F0F-8D18-4CB8-8253-FBB3F3B4C578}"/>
    <cellStyle name="Comma 2 2 37 3 3 2" xfId="3204" xr:uid="{CB0DA97B-4284-461E-96AA-7141607E3D96}"/>
    <cellStyle name="Comma 2 2 37 3 3 2 2" xfId="27226" xr:uid="{E79BFB43-0368-453F-9C74-C41AE4B52B06}"/>
    <cellStyle name="Comma 2 2 37 3 3 3" xfId="27225" xr:uid="{85090615-8C29-4D4E-86C0-00B674FA3912}"/>
    <cellStyle name="Comma 2 2 37 3 4" xfId="3205" xr:uid="{C49FF8C8-2F98-4F46-B056-94DE0F37D894}"/>
    <cellStyle name="Comma 2 2 37 3 4 2" xfId="27227" xr:uid="{97D7AB28-D806-49A3-A98B-479EA5B752CD}"/>
    <cellStyle name="Comma 2 2 37 3 5" xfId="3206" xr:uid="{8D8E42C1-9097-4F3C-BDD2-E2568DD35BCB}"/>
    <cellStyle name="Comma 2 2 37 3 5 2" xfId="27228" xr:uid="{42810745-48E9-4DA1-B6A0-78DF268E0FF0}"/>
    <cellStyle name="Comma 2 2 37 3 6" xfId="27220" xr:uid="{9B11688C-9258-4F2B-8C20-8C0612B266B9}"/>
    <cellStyle name="Comma 2 2 37 4" xfId="3207" xr:uid="{4E799659-D07F-415E-BB82-DAE30E90A4D9}"/>
    <cellStyle name="Comma 2 2 37 4 2" xfId="3208" xr:uid="{1173AE3E-FD3E-42CD-8CE3-A3D21C925DE8}"/>
    <cellStyle name="Comma 2 2 37 4 2 2" xfId="3209" xr:uid="{7B256DCF-5B23-40EF-B317-092A4B07E247}"/>
    <cellStyle name="Comma 2 2 37 4 2 2 2" xfId="27231" xr:uid="{4497144D-2D72-46B6-B0E8-662352F96E0A}"/>
    <cellStyle name="Comma 2 2 37 4 2 3" xfId="27230" xr:uid="{98524923-8264-48AD-9628-0603BD305458}"/>
    <cellStyle name="Comma 2 2 37 4 3" xfId="3210" xr:uid="{9DC761EC-F56E-44F9-9B71-D01761DD75C0}"/>
    <cellStyle name="Comma 2 2 37 4 3 2" xfId="27232" xr:uid="{E91E4881-DE7D-4CA8-A446-B4282EEC7D5C}"/>
    <cellStyle name="Comma 2 2 37 4 4" xfId="27229" xr:uid="{B00E0D8A-752A-44C7-B90C-9157B0F088D1}"/>
    <cellStyle name="Comma 2 2 37 5" xfId="3211" xr:uid="{69D10BA2-1390-476C-93E2-E21FA974A44A}"/>
    <cellStyle name="Comma 2 2 37 5 2" xfId="3212" xr:uid="{73282D1E-3271-4127-85D6-861CCE7EADF5}"/>
    <cellStyle name="Comma 2 2 37 5 2 2" xfId="3213" xr:uid="{FEC1204D-3A34-4013-BBD1-A55F9F0DF325}"/>
    <cellStyle name="Comma 2 2 37 5 2 2 2" xfId="27235" xr:uid="{5BDD77E3-A24B-496F-BEE8-037F8551CB1E}"/>
    <cellStyle name="Comma 2 2 37 5 2 3" xfId="27234" xr:uid="{E6D5190E-EAAC-4DCD-A3F0-AC6E10038526}"/>
    <cellStyle name="Comma 2 2 37 5 3" xfId="3214" xr:uid="{84E55958-7707-4F6B-81F7-16E704DBA577}"/>
    <cellStyle name="Comma 2 2 37 5 3 2" xfId="27236" xr:uid="{FBD99F4A-98E9-4EAD-872A-8BE079546C48}"/>
    <cellStyle name="Comma 2 2 37 5 4" xfId="27233" xr:uid="{8A4221B4-D984-4CA9-A7AD-8B24CE04D40A}"/>
    <cellStyle name="Comma 2 2 37 6" xfId="3215" xr:uid="{EA2DCC08-F35D-4599-AAA2-9A8B3D969109}"/>
    <cellStyle name="Comma 2 2 37 6 2" xfId="3216" xr:uid="{D36D1E32-CFAB-4A80-8227-7917276F5C26}"/>
    <cellStyle name="Comma 2 2 37 6 2 2" xfId="27238" xr:uid="{8BC95930-7F01-4CE4-BA81-EDB0F0E1444A}"/>
    <cellStyle name="Comma 2 2 37 6 3" xfId="27237" xr:uid="{7F898AAD-D1A4-4374-968A-07FF7499429D}"/>
    <cellStyle name="Comma 2 2 37 7" xfId="3217" xr:uid="{C760DF1C-38BC-4977-84F5-B3B08780F105}"/>
    <cellStyle name="Comma 2 2 37 7 2" xfId="27239" xr:uid="{1D2E91B5-ED53-4463-B790-4416859D7C2D}"/>
    <cellStyle name="Comma 2 2 37 8" xfId="3218" xr:uid="{DC30D62F-D72F-470C-84D2-646923EEC78B}"/>
    <cellStyle name="Comma 2 2 37 8 2" xfId="27240" xr:uid="{3533C76E-AB30-447D-90E9-9D69C1C4D055}"/>
    <cellStyle name="Comma 2 2 37 9" xfId="27197" xr:uid="{0B3D844A-0679-455B-9915-5F189271EAD4}"/>
    <cellStyle name="Comma 2 2 38" xfId="71" xr:uid="{00000000-0005-0000-0000-000046000000}"/>
    <cellStyle name="Comma 2 2 38 10" xfId="3219" xr:uid="{4BF4D6FA-9EE3-4368-9790-413057E2E2D9}"/>
    <cellStyle name="Comma 2 2 38 2" xfId="3220" xr:uid="{1DA6972F-2E8E-42A8-80CB-E0B29C4723B8}"/>
    <cellStyle name="Comma 2 2 38 2 2" xfId="3221" xr:uid="{F2C8648E-93C0-4B02-AF48-394F43B0AA03}"/>
    <cellStyle name="Comma 2 2 38 2 2 2" xfId="3222" xr:uid="{64041CA1-605C-4335-A261-FA8A59E42662}"/>
    <cellStyle name="Comma 2 2 38 2 2 2 2" xfId="3223" xr:uid="{33E34B61-5134-4D23-AD13-44394BA049B9}"/>
    <cellStyle name="Comma 2 2 38 2 2 2 2 2" xfId="3224" xr:uid="{6688036A-AB7C-4DC0-9B70-8AEFE3FC6283}"/>
    <cellStyle name="Comma 2 2 38 2 2 2 2 2 2" xfId="27246" xr:uid="{3AD4FB61-E815-4EDF-875F-BC7D3D96854C}"/>
    <cellStyle name="Comma 2 2 38 2 2 2 2 3" xfId="27245" xr:uid="{3F6CD9DC-A279-40F3-9D40-B757DBA26BEF}"/>
    <cellStyle name="Comma 2 2 38 2 2 2 3" xfId="3225" xr:uid="{46E66F79-5ECB-4054-8D9B-9201BE679156}"/>
    <cellStyle name="Comma 2 2 38 2 2 2 3 2" xfId="27247" xr:uid="{E4004C51-9171-42E5-973F-37BF664D398A}"/>
    <cellStyle name="Comma 2 2 38 2 2 2 4" xfId="27244" xr:uid="{5453594B-4762-4469-BFFC-D95A6B074158}"/>
    <cellStyle name="Comma 2 2 38 2 2 3" xfId="3226" xr:uid="{069AA0B5-A490-438C-85FF-F913059D9261}"/>
    <cellStyle name="Comma 2 2 38 2 2 3 2" xfId="3227" xr:uid="{5269304E-4973-4CBF-BFD3-AEC083E5B07E}"/>
    <cellStyle name="Comma 2 2 38 2 2 3 2 2" xfId="27249" xr:uid="{EDFE4CCF-AF03-4848-AFBA-236DDCBD00F7}"/>
    <cellStyle name="Comma 2 2 38 2 2 3 3" xfId="27248" xr:uid="{DE2CF4A5-D0AC-4928-8571-0D435D6F6DB3}"/>
    <cellStyle name="Comma 2 2 38 2 2 4" xfId="3228" xr:uid="{6AB958B0-A531-4FA3-9C53-623D3BB93DD1}"/>
    <cellStyle name="Comma 2 2 38 2 2 4 2" xfId="27250" xr:uid="{AA8CA0EB-DE27-4096-ACC1-526102AB877D}"/>
    <cellStyle name="Comma 2 2 38 2 2 5" xfId="3229" xr:uid="{43821646-CE8E-4124-86F1-F1A05B5DACD9}"/>
    <cellStyle name="Comma 2 2 38 2 2 5 2" xfId="27251" xr:uid="{E25E2018-C024-480D-8E49-39F699F7BD77}"/>
    <cellStyle name="Comma 2 2 38 2 2 6" xfId="27243" xr:uid="{36F7553A-F22F-4BDF-98C0-CED60CA00D89}"/>
    <cellStyle name="Comma 2 2 38 2 3" xfId="3230" xr:uid="{1FE4404F-BA8C-4427-8B53-CB98129D3915}"/>
    <cellStyle name="Comma 2 2 38 2 3 2" xfId="3231" xr:uid="{5F18DB97-298F-4A64-AE91-A83B097F8D8A}"/>
    <cellStyle name="Comma 2 2 38 2 3 2 2" xfId="3232" xr:uid="{4B38611C-1F03-462B-BE7D-25AC12C5FC84}"/>
    <cellStyle name="Comma 2 2 38 2 3 2 2 2" xfId="27254" xr:uid="{3BCDF155-A428-4078-98B4-B193E8A42B8A}"/>
    <cellStyle name="Comma 2 2 38 2 3 2 3" xfId="27253" xr:uid="{7BB3E2F7-E6A1-4E70-8F54-6CE03F631E1F}"/>
    <cellStyle name="Comma 2 2 38 2 3 3" xfId="3233" xr:uid="{86E47BE4-7946-414A-8DE0-9DC848D83C5E}"/>
    <cellStyle name="Comma 2 2 38 2 3 3 2" xfId="27255" xr:uid="{3A55AFC7-E8A5-4693-8667-333A38AD1AC2}"/>
    <cellStyle name="Comma 2 2 38 2 3 4" xfId="27252" xr:uid="{BE443FA5-ABEF-46C7-B2C4-5B745DC80348}"/>
    <cellStyle name="Comma 2 2 38 2 4" xfId="3234" xr:uid="{9DAB8995-AA65-434F-A698-782656EEE6EE}"/>
    <cellStyle name="Comma 2 2 38 2 4 2" xfId="3235" xr:uid="{43BC02A2-52DD-440C-A774-AE246F5693F7}"/>
    <cellStyle name="Comma 2 2 38 2 4 2 2" xfId="3236" xr:uid="{B2C0C680-9329-4948-9131-72D3097DF82F}"/>
    <cellStyle name="Comma 2 2 38 2 4 2 2 2" xfId="27258" xr:uid="{431C987E-1E79-473C-9C80-B4D4EF1F6512}"/>
    <cellStyle name="Comma 2 2 38 2 4 2 3" xfId="27257" xr:uid="{293813CE-1B4C-4850-A556-E894CF6E00F0}"/>
    <cellStyle name="Comma 2 2 38 2 4 3" xfId="3237" xr:uid="{6618EBDF-4C14-447E-A94C-26BD8CCED5A0}"/>
    <cellStyle name="Comma 2 2 38 2 4 3 2" xfId="27259" xr:uid="{CA486DA6-442C-46DC-9042-F2A2561DEE0E}"/>
    <cellStyle name="Comma 2 2 38 2 4 4" xfId="27256" xr:uid="{2EFBEC1E-89E6-4B85-87A5-6C2AAC6BC90C}"/>
    <cellStyle name="Comma 2 2 38 2 5" xfId="3238" xr:uid="{A12BAB40-01B0-491C-8377-2CD914E5B518}"/>
    <cellStyle name="Comma 2 2 38 2 5 2" xfId="3239" xr:uid="{A9BB4BBB-28FB-44F1-8AE7-5B7366955E0B}"/>
    <cellStyle name="Comma 2 2 38 2 5 2 2" xfId="27261" xr:uid="{A8D1477E-8FED-4A17-89EC-59A34003E5FE}"/>
    <cellStyle name="Comma 2 2 38 2 5 3" xfId="27260" xr:uid="{7CF4EC79-FA67-4D51-BB06-7BD8BC91C41B}"/>
    <cellStyle name="Comma 2 2 38 2 6" xfId="3240" xr:uid="{2DDE54AD-B8E9-4E77-925E-08FAB094CD10}"/>
    <cellStyle name="Comma 2 2 38 2 6 2" xfId="27262" xr:uid="{8D750253-512F-4B1E-9CA9-4282628B6BD1}"/>
    <cellStyle name="Comma 2 2 38 2 7" xfId="3241" xr:uid="{7021FFE0-4012-451E-A20F-2181CF7B57DA}"/>
    <cellStyle name="Comma 2 2 38 2 7 2" xfId="27263" xr:uid="{476781E5-7704-477C-8FA2-3669551FA234}"/>
    <cellStyle name="Comma 2 2 38 2 8" xfId="27242" xr:uid="{95A5DB12-4FE0-4E4A-95FD-09A7348B5D0C}"/>
    <cellStyle name="Comma 2 2 38 3" xfId="3242" xr:uid="{86EBF626-8AB1-4EEB-BC22-493EAEE5BA99}"/>
    <cellStyle name="Comma 2 2 38 3 2" xfId="3243" xr:uid="{B89C5276-7F3C-4371-9F3B-E4FEDA33C56F}"/>
    <cellStyle name="Comma 2 2 38 3 2 2" xfId="3244" xr:uid="{9C544F1D-5564-41AB-AB6F-67396747F834}"/>
    <cellStyle name="Comma 2 2 38 3 2 2 2" xfId="3245" xr:uid="{16B8CC13-6B72-4C9B-BEFE-22B8D5A6CB9B}"/>
    <cellStyle name="Comma 2 2 38 3 2 2 2 2" xfId="27267" xr:uid="{2E9E2570-2109-4A25-82A0-B93348335B57}"/>
    <cellStyle name="Comma 2 2 38 3 2 2 3" xfId="27266" xr:uid="{F298D07B-AEF8-4B3A-AF8C-D3FEEE366CBA}"/>
    <cellStyle name="Comma 2 2 38 3 2 3" xfId="3246" xr:uid="{EB0E44C2-3511-4812-9381-8BA1C6B99F7A}"/>
    <cellStyle name="Comma 2 2 38 3 2 3 2" xfId="27268" xr:uid="{BBFC08D0-CE87-4B5A-842B-F2FADB047294}"/>
    <cellStyle name="Comma 2 2 38 3 2 4" xfId="27265" xr:uid="{A12DD256-F98B-4513-BDF6-513376E3AD26}"/>
    <cellStyle name="Comma 2 2 38 3 3" xfId="3247" xr:uid="{DF86A811-4D68-431D-993F-1ACB2E493A62}"/>
    <cellStyle name="Comma 2 2 38 3 3 2" xfId="3248" xr:uid="{40409C41-70EB-49BF-AAD7-DB214CCB8BD0}"/>
    <cellStyle name="Comma 2 2 38 3 3 2 2" xfId="27270" xr:uid="{B3D0671D-30EA-41BE-A710-F9DD548C46F4}"/>
    <cellStyle name="Comma 2 2 38 3 3 3" xfId="27269" xr:uid="{7547276E-34BC-43A8-8640-E51E9B3E7D00}"/>
    <cellStyle name="Comma 2 2 38 3 4" xfId="3249" xr:uid="{E7AA77C7-AB07-4961-BCFD-6D3B4EE70A25}"/>
    <cellStyle name="Comma 2 2 38 3 4 2" xfId="27271" xr:uid="{A7263B62-4E48-4725-B7D5-0699A20A6B4F}"/>
    <cellStyle name="Comma 2 2 38 3 5" xfId="3250" xr:uid="{E40C3AEC-C3A0-49E5-B23A-1A28378B52EC}"/>
    <cellStyle name="Comma 2 2 38 3 5 2" xfId="27272" xr:uid="{23A72068-F2B6-4DCA-9A79-9D8FA872B01B}"/>
    <cellStyle name="Comma 2 2 38 3 6" xfId="27264" xr:uid="{809E30F8-7F82-4C57-9250-8ADEDCB680CF}"/>
    <cellStyle name="Comma 2 2 38 4" xfId="3251" xr:uid="{326F348A-3A24-43B4-91AB-82034176B585}"/>
    <cellStyle name="Comma 2 2 38 4 2" xfId="3252" xr:uid="{5AFEC367-B1F0-437F-9B34-0B2C9C51FEF2}"/>
    <cellStyle name="Comma 2 2 38 4 2 2" xfId="3253" xr:uid="{51E43065-0754-4A5E-A7FF-5AE08960777E}"/>
    <cellStyle name="Comma 2 2 38 4 2 2 2" xfId="27275" xr:uid="{0B5617DD-4467-4DD1-8FC9-824D6C4DBE85}"/>
    <cellStyle name="Comma 2 2 38 4 2 3" xfId="27274" xr:uid="{547A570E-6460-4116-80EC-F175937DE84C}"/>
    <cellStyle name="Comma 2 2 38 4 3" xfId="3254" xr:uid="{998E26D8-315E-46CB-9B42-510B3C4564E9}"/>
    <cellStyle name="Comma 2 2 38 4 3 2" xfId="27276" xr:uid="{091C065A-6965-4323-A956-523AB67BEFC3}"/>
    <cellStyle name="Comma 2 2 38 4 4" xfId="27273" xr:uid="{1314F334-82AD-4DA7-9D97-CF6F655AB014}"/>
    <cellStyle name="Comma 2 2 38 5" xfId="3255" xr:uid="{ADC6DF86-C35A-4C9F-968F-608A9B637A85}"/>
    <cellStyle name="Comma 2 2 38 5 2" xfId="3256" xr:uid="{A8EBF285-661A-4021-9F9D-D4BF2D882B75}"/>
    <cellStyle name="Comma 2 2 38 5 2 2" xfId="3257" xr:uid="{1F11C2CF-9C5D-4184-A4CE-F1394C9BF787}"/>
    <cellStyle name="Comma 2 2 38 5 2 2 2" xfId="27279" xr:uid="{444DB8EA-D460-4A38-BD38-30595A92B37D}"/>
    <cellStyle name="Comma 2 2 38 5 2 3" xfId="27278" xr:uid="{6F795FD7-39E1-42A0-B38F-886866A3297F}"/>
    <cellStyle name="Comma 2 2 38 5 3" xfId="3258" xr:uid="{E6FC259E-1561-4C41-B02E-01E8AE553DFD}"/>
    <cellStyle name="Comma 2 2 38 5 3 2" xfId="27280" xr:uid="{44F24AC5-C31A-4FC1-B7DA-F2F2B01BACBE}"/>
    <cellStyle name="Comma 2 2 38 5 4" xfId="27277" xr:uid="{FCECC5C5-9783-495F-A0EA-7364B0618897}"/>
    <cellStyle name="Comma 2 2 38 6" xfId="3259" xr:uid="{B1E93E1F-6719-41A8-A004-310CB9B9A0C6}"/>
    <cellStyle name="Comma 2 2 38 6 2" xfId="3260" xr:uid="{0B50FA4C-1B07-4557-9FB6-774D41F236F0}"/>
    <cellStyle name="Comma 2 2 38 6 2 2" xfId="27282" xr:uid="{3AB98452-52AE-49E6-ADCC-336F44F7CDAF}"/>
    <cellStyle name="Comma 2 2 38 6 3" xfId="27281" xr:uid="{BC97EED0-83BB-4C08-A797-234F8BBDE8F2}"/>
    <cellStyle name="Comma 2 2 38 7" xfId="3261" xr:uid="{8AD372BC-FD3B-49B8-84AD-947227FB8879}"/>
    <cellStyle name="Comma 2 2 38 7 2" xfId="27283" xr:uid="{5373085F-098C-411E-A1A5-5B6FC9A41DC9}"/>
    <cellStyle name="Comma 2 2 38 8" xfId="3262" xr:uid="{D51CA585-27C8-4DCA-8E71-A038DB588F03}"/>
    <cellStyle name="Comma 2 2 38 8 2" xfId="27284" xr:uid="{38391029-95E3-4C78-8E9F-EC2839ABD1F4}"/>
    <cellStyle name="Comma 2 2 38 9" xfId="27241" xr:uid="{6BE2B299-575A-4191-B78E-B3B14DCF6C0D}"/>
    <cellStyle name="Comma 2 2 39" xfId="72" xr:uid="{00000000-0005-0000-0000-000047000000}"/>
    <cellStyle name="Comma 2 2 39 10" xfId="3263" xr:uid="{65910032-4332-4A0A-AF73-70F99790A52B}"/>
    <cellStyle name="Comma 2 2 39 2" xfId="3264" xr:uid="{C95904D9-C989-4FF0-8682-188F85B8EE0D}"/>
    <cellStyle name="Comma 2 2 39 2 2" xfId="3265" xr:uid="{9FA03869-1E01-4143-A5E2-9DC51F6ABAD0}"/>
    <cellStyle name="Comma 2 2 39 2 2 2" xfId="3266" xr:uid="{9E1EE3B2-9973-4F1A-8E4E-98242D9C5578}"/>
    <cellStyle name="Comma 2 2 39 2 2 2 2" xfId="3267" xr:uid="{DFDF6E09-FBFF-4C3E-910A-31707DBA519F}"/>
    <cellStyle name="Comma 2 2 39 2 2 2 2 2" xfId="3268" xr:uid="{5D3486DA-3664-4135-8BC5-19824687BF0E}"/>
    <cellStyle name="Comma 2 2 39 2 2 2 2 2 2" xfId="27290" xr:uid="{54426766-B6C5-444A-A5D2-7B5850CA6E13}"/>
    <cellStyle name="Comma 2 2 39 2 2 2 2 3" xfId="27289" xr:uid="{A836B458-9702-4184-BF6F-E9B86AA5CAC7}"/>
    <cellStyle name="Comma 2 2 39 2 2 2 3" xfId="3269" xr:uid="{34D30C75-65F2-4812-9771-3CFEA45E8691}"/>
    <cellStyle name="Comma 2 2 39 2 2 2 3 2" xfId="27291" xr:uid="{662E5EC1-8501-4238-AAC2-840FDF3D4478}"/>
    <cellStyle name="Comma 2 2 39 2 2 2 4" xfId="27288" xr:uid="{4B7F5BE1-6E71-4A86-9D0D-08003DB84A94}"/>
    <cellStyle name="Comma 2 2 39 2 2 3" xfId="3270" xr:uid="{39C88A82-F216-4087-929A-4A2D9E0EBAB3}"/>
    <cellStyle name="Comma 2 2 39 2 2 3 2" xfId="3271" xr:uid="{E82C8C97-2A58-4DA7-A812-E151E1CBF051}"/>
    <cellStyle name="Comma 2 2 39 2 2 3 2 2" xfId="27293" xr:uid="{FEECABA2-999B-4B25-AE8C-4110DCF02761}"/>
    <cellStyle name="Comma 2 2 39 2 2 3 3" xfId="27292" xr:uid="{04133EF1-E0B5-4534-B1DD-0B5B5A76EA51}"/>
    <cellStyle name="Comma 2 2 39 2 2 4" xfId="3272" xr:uid="{57BF919E-2511-4344-B76B-847ACCAF34F4}"/>
    <cellStyle name="Comma 2 2 39 2 2 4 2" xfId="27294" xr:uid="{E60B9978-85E9-41B5-94DD-B31E5894CE85}"/>
    <cellStyle name="Comma 2 2 39 2 2 5" xfId="3273" xr:uid="{340E2AB5-2DDA-472B-8684-BB597AB2C83B}"/>
    <cellStyle name="Comma 2 2 39 2 2 5 2" xfId="27295" xr:uid="{2E3DDB8D-F29D-4F6B-B5DD-09D2CDFD733A}"/>
    <cellStyle name="Comma 2 2 39 2 2 6" xfId="27287" xr:uid="{CBF4EA18-7A1F-4711-B51F-887AE2CBF207}"/>
    <cellStyle name="Comma 2 2 39 2 3" xfId="3274" xr:uid="{B46EB8AC-0069-4EED-A622-CE636A238E1C}"/>
    <cellStyle name="Comma 2 2 39 2 3 2" xfId="3275" xr:uid="{643A18E4-C135-477A-84C9-99BE8AED3923}"/>
    <cellStyle name="Comma 2 2 39 2 3 2 2" xfId="3276" xr:uid="{65AEE1B5-E965-4A79-A1E3-284434BE1FC8}"/>
    <cellStyle name="Comma 2 2 39 2 3 2 2 2" xfId="27298" xr:uid="{5A6F8729-1EEF-490E-A17C-C032B02200A4}"/>
    <cellStyle name="Comma 2 2 39 2 3 2 3" xfId="27297" xr:uid="{4CB761F6-61BD-4A95-B460-BC5C1617675A}"/>
    <cellStyle name="Comma 2 2 39 2 3 3" xfId="3277" xr:uid="{A6362510-BDC7-42F1-B295-CBAB7F0E5CD0}"/>
    <cellStyle name="Comma 2 2 39 2 3 3 2" xfId="27299" xr:uid="{6AC80620-560C-4F1D-B7F2-F7CCE9702D59}"/>
    <cellStyle name="Comma 2 2 39 2 3 4" xfId="27296" xr:uid="{D757C70F-97C4-49AE-BE6E-338BEFFC41CC}"/>
    <cellStyle name="Comma 2 2 39 2 4" xfId="3278" xr:uid="{63E3C6BF-4D9F-44A0-9156-BE0D96AA2A6F}"/>
    <cellStyle name="Comma 2 2 39 2 4 2" xfId="3279" xr:uid="{DA09D2A4-93B6-477B-BCA2-06B109969BBF}"/>
    <cellStyle name="Comma 2 2 39 2 4 2 2" xfId="3280" xr:uid="{0C7E3A00-64B6-406F-A487-055F234599B6}"/>
    <cellStyle name="Comma 2 2 39 2 4 2 2 2" xfId="27302" xr:uid="{7A115104-AC3E-46AB-A6B3-6DDF17A58683}"/>
    <cellStyle name="Comma 2 2 39 2 4 2 3" xfId="27301" xr:uid="{05F30828-3E23-4C7A-A8DD-A0F81F17A391}"/>
    <cellStyle name="Comma 2 2 39 2 4 3" xfId="3281" xr:uid="{51AD0645-D638-4C37-8EB6-A7433855BD4B}"/>
    <cellStyle name="Comma 2 2 39 2 4 3 2" xfId="27303" xr:uid="{2B1A5C21-DA0D-4B4E-BE90-BAFEC1AC3608}"/>
    <cellStyle name="Comma 2 2 39 2 4 4" xfId="27300" xr:uid="{FEABE6E4-89A6-4261-B2B9-9C6533B7C117}"/>
    <cellStyle name="Comma 2 2 39 2 5" xfId="3282" xr:uid="{087ACEE0-CFF9-4833-AD2C-00629D75296C}"/>
    <cellStyle name="Comma 2 2 39 2 5 2" xfId="3283" xr:uid="{7CB626E8-50D7-4401-8B33-C9695C9BFF31}"/>
    <cellStyle name="Comma 2 2 39 2 5 2 2" xfId="27305" xr:uid="{8570A0BC-2787-4A56-8A2E-9678E2FD9161}"/>
    <cellStyle name="Comma 2 2 39 2 5 3" xfId="27304" xr:uid="{A937ACBC-369C-49A6-A8BF-73FEDDEEDBDF}"/>
    <cellStyle name="Comma 2 2 39 2 6" xfId="3284" xr:uid="{4888AFD4-7202-4778-AF00-02348F0E1DDF}"/>
    <cellStyle name="Comma 2 2 39 2 6 2" xfId="27306" xr:uid="{3D9E0482-D452-4968-BC8F-3D25AE1C61CC}"/>
    <cellStyle name="Comma 2 2 39 2 7" xfId="3285" xr:uid="{4D1003C3-B10E-4913-8480-61E866E00573}"/>
    <cellStyle name="Comma 2 2 39 2 7 2" xfId="27307" xr:uid="{00363F81-5641-4943-B84B-341F896F6101}"/>
    <cellStyle name="Comma 2 2 39 2 8" xfId="27286" xr:uid="{DCBFC7F1-F719-4247-A542-FA2DB72C9F90}"/>
    <cellStyle name="Comma 2 2 39 3" xfId="3286" xr:uid="{F7151124-1BFA-4CA2-BE5C-317277B78EF7}"/>
    <cellStyle name="Comma 2 2 39 3 2" xfId="3287" xr:uid="{BF47E2D5-0888-4972-87AE-800AC15B2F0C}"/>
    <cellStyle name="Comma 2 2 39 3 2 2" xfId="3288" xr:uid="{D9C3BD8F-9A77-461E-B9CF-885BBC5FD78D}"/>
    <cellStyle name="Comma 2 2 39 3 2 2 2" xfId="3289" xr:uid="{855C2AA1-143B-44C8-99C4-5D2314885B88}"/>
    <cellStyle name="Comma 2 2 39 3 2 2 2 2" xfId="27311" xr:uid="{B48A18A0-172B-4343-9580-9874DFE2A860}"/>
    <cellStyle name="Comma 2 2 39 3 2 2 3" xfId="27310" xr:uid="{A057420F-3AF5-4C99-8E53-8A10C016B5A0}"/>
    <cellStyle name="Comma 2 2 39 3 2 3" xfId="3290" xr:uid="{BB2DDBF8-C6AF-4296-9F00-AE320C4AEC25}"/>
    <cellStyle name="Comma 2 2 39 3 2 3 2" xfId="27312" xr:uid="{0D1B9D0D-C1BB-4B80-B580-5365C3098F54}"/>
    <cellStyle name="Comma 2 2 39 3 2 4" xfId="27309" xr:uid="{87C0AA94-74C7-4B0E-B4ED-BB17C3974B67}"/>
    <cellStyle name="Comma 2 2 39 3 3" xfId="3291" xr:uid="{4F80D36C-AECE-42D2-A72E-6F5484E695D3}"/>
    <cellStyle name="Comma 2 2 39 3 3 2" xfId="3292" xr:uid="{64F09682-5188-48D8-845E-CCD4C51D66A0}"/>
    <cellStyle name="Comma 2 2 39 3 3 2 2" xfId="27314" xr:uid="{67252F3D-1015-4C03-9FB8-04A52DFE85BE}"/>
    <cellStyle name="Comma 2 2 39 3 3 3" xfId="27313" xr:uid="{0F988EB5-A0F8-490B-8647-71ADCD9FCAC6}"/>
    <cellStyle name="Comma 2 2 39 3 4" xfId="3293" xr:uid="{4B539EBC-1584-4695-93B3-73E73E25A909}"/>
    <cellStyle name="Comma 2 2 39 3 4 2" xfId="27315" xr:uid="{D967EF47-6335-4865-BB35-914AAA5C3AA8}"/>
    <cellStyle name="Comma 2 2 39 3 5" xfId="3294" xr:uid="{5BD5DC9A-ECFF-4035-AC8D-B586AE22F3F7}"/>
    <cellStyle name="Comma 2 2 39 3 5 2" xfId="27316" xr:uid="{27E64552-B894-4E26-A406-E89647B1E1B0}"/>
    <cellStyle name="Comma 2 2 39 3 6" xfId="27308" xr:uid="{37F4499E-5CE5-4A79-8AB1-0633F9AB9407}"/>
    <cellStyle name="Comma 2 2 39 4" xfId="3295" xr:uid="{00F21102-0048-4DB9-904C-E269E3921F47}"/>
    <cellStyle name="Comma 2 2 39 4 2" xfId="3296" xr:uid="{669B70CB-119E-4D3F-A9DF-8EDDCF22BEC0}"/>
    <cellStyle name="Comma 2 2 39 4 2 2" xfId="3297" xr:uid="{5981C0E9-5FC5-4836-9FBF-BB6FA0598820}"/>
    <cellStyle name="Comma 2 2 39 4 2 2 2" xfId="27319" xr:uid="{694FD3A6-1AD6-4F12-A2D0-7A713D7B9E1A}"/>
    <cellStyle name="Comma 2 2 39 4 2 3" xfId="27318" xr:uid="{F3421926-FFE1-4076-B4AA-EA4F5E5D6A38}"/>
    <cellStyle name="Comma 2 2 39 4 3" xfId="3298" xr:uid="{66CFE344-032A-4AAC-B6F3-5FB592B3DA0D}"/>
    <cellStyle name="Comma 2 2 39 4 3 2" xfId="27320" xr:uid="{83BD8267-A3A1-43D4-A8EF-2999B6EA8961}"/>
    <cellStyle name="Comma 2 2 39 4 4" xfId="27317" xr:uid="{362EC9DF-772B-460E-A66C-7E3D61BA7177}"/>
    <cellStyle name="Comma 2 2 39 5" xfId="3299" xr:uid="{EF0B34E2-6C7C-471D-9420-DE45B68ADBED}"/>
    <cellStyle name="Comma 2 2 39 5 2" xfId="3300" xr:uid="{0D251B9F-D37F-4D69-8645-DB005DAD1BF5}"/>
    <cellStyle name="Comma 2 2 39 5 2 2" xfId="3301" xr:uid="{C82F8194-3AC4-4B39-B85D-ACEA72FBBC78}"/>
    <cellStyle name="Comma 2 2 39 5 2 2 2" xfId="27323" xr:uid="{4C3347F4-1C76-4964-B981-AAF6C5D20C16}"/>
    <cellStyle name="Comma 2 2 39 5 2 3" xfId="27322" xr:uid="{8536BA71-2019-4A2D-AAEF-E99FB8011B24}"/>
    <cellStyle name="Comma 2 2 39 5 3" xfId="3302" xr:uid="{15866B83-1299-45C5-A254-6A893CDC656A}"/>
    <cellStyle name="Comma 2 2 39 5 3 2" xfId="27324" xr:uid="{D3D976AC-0845-4042-9F36-010F5EE3551C}"/>
    <cellStyle name="Comma 2 2 39 5 4" xfId="27321" xr:uid="{A3899868-BD3F-42DA-9FC1-0588EBD43571}"/>
    <cellStyle name="Comma 2 2 39 6" xfId="3303" xr:uid="{BC92E189-7B5F-4EEF-AEB1-69E3AFE6AAC5}"/>
    <cellStyle name="Comma 2 2 39 6 2" xfId="3304" xr:uid="{8D21FE5A-4532-4AAF-B239-3DE752D08A42}"/>
    <cellStyle name="Comma 2 2 39 6 2 2" xfId="27326" xr:uid="{9A6D318C-CCB8-4E35-96A5-41A3E97F1558}"/>
    <cellStyle name="Comma 2 2 39 6 3" xfId="27325" xr:uid="{E9C5184E-BAC6-4FDF-ACCD-C93B18846AAC}"/>
    <cellStyle name="Comma 2 2 39 7" xfId="3305" xr:uid="{C03282B5-61FA-45D0-92AD-1F439F64560B}"/>
    <cellStyle name="Comma 2 2 39 7 2" xfId="27327" xr:uid="{80DBEB79-4CCA-45AE-9357-CA6502DB028D}"/>
    <cellStyle name="Comma 2 2 39 8" xfId="3306" xr:uid="{E03BD53B-D6D7-45D4-B577-5AB0DEB46510}"/>
    <cellStyle name="Comma 2 2 39 8 2" xfId="27328" xr:uid="{A04ED519-A49B-4D1D-AA8A-046B357D78B3}"/>
    <cellStyle name="Comma 2 2 39 9" xfId="27285" xr:uid="{8732971B-9AB1-472D-BC62-E2EA802CD0A7}"/>
    <cellStyle name="Comma 2 2 4" xfId="73" xr:uid="{00000000-0005-0000-0000-000048000000}"/>
    <cellStyle name="Comma 2 2 4 10" xfId="29927" xr:uid="{8416BAE8-60DB-4C1A-8E25-C386FF4E9C23}"/>
    <cellStyle name="Comma 2 2 4 11" xfId="3307" xr:uid="{8C675B8A-5487-43EB-A307-0257DFF9B3E0}"/>
    <cellStyle name="Comma 2 2 4 12" xfId="874" xr:uid="{E22A5999-A918-4777-A8CE-3C5DD4699C3E}"/>
    <cellStyle name="Comma 2 2 4 2" xfId="3308" xr:uid="{A6179B65-4660-4D9C-BD43-D3A1DB901D3F}"/>
    <cellStyle name="Comma 2 2 4 2 2" xfId="3309" xr:uid="{26EE6E7D-D8F7-4F52-9D3A-D6ADE287E7D2}"/>
    <cellStyle name="Comma 2 2 4 2 2 2" xfId="3310" xr:uid="{DC0DEE6B-9D1C-490B-B9F5-05D4AB692A43}"/>
    <cellStyle name="Comma 2 2 4 2 2 2 2" xfId="3311" xr:uid="{8D59B43C-354F-4811-BF13-A1D1FD09D43D}"/>
    <cellStyle name="Comma 2 2 4 2 2 2 2 2" xfId="3312" xr:uid="{F9971309-AACA-478B-A292-9BC4F9E438F1}"/>
    <cellStyle name="Comma 2 2 4 2 2 2 2 2 2" xfId="27334" xr:uid="{EC18CF64-5FB5-4EF5-99DB-F2D6EA6629B4}"/>
    <cellStyle name="Comma 2 2 4 2 2 2 2 3" xfId="27333" xr:uid="{2A7096A0-76F5-4EC0-BCBE-BE40EE7DC241}"/>
    <cellStyle name="Comma 2 2 4 2 2 2 3" xfId="3313" xr:uid="{A067FF21-9512-4CD9-9710-57A818034A96}"/>
    <cellStyle name="Comma 2 2 4 2 2 2 3 2" xfId="27335" xr:uid="{F090BC95-E3FD-409A-B61B-5E17036ECADD}"/>
    <cellStyle name="Comma 2 2 4 2 2 2 4" xfId="27332" xr:uid="{5B479080-F331-4853-926D-7056CA1058A6}"/>
    <cellStyle name="Comma 2 2 4 2 2 3" xfId="3314" xr:uid="{C8ED3D4C-C014-4B03-970E-70F235AC2256}"/>
    <cellStyle name="Comma 2 2 4 2 2 3 2" xfId="3315" xr:uid="{A616F80A-A8F4-4275-91F0-D364F5025265}"/>
    <cellStyle name="Comma 2 2 4 2 2 3 2 2" xfId="27337" xr:uid="{DD3C9FF1-3DA2-4F87-A853-7B164B1E8DBF}"/>
    <cellStyle name="Comma 2 2 4 2 2 3 3" xfId="27336" xr:uid="{10123FCE-91EB-42A0-B418-D60411CD938B}"/>
    <cellStyle name="Comma 2 2 4 2 2 4" xfId="3316" xr:uid="{99C716C4-3536-4A50-911C-A17ED36F7011}"/>
    <cellStyle name="Comma 2 2 4 2 2 4 2" xfId="27338" xr:uid="{F1889996-02B7-413F-A223-6CBABA80636B}"/>
    <cellStyle name="Comma 2 2 4 2 2 5" xfId="3317" xr:uid="{4A532CC1-9583-41F6-803A-52C4A7F5A766}"/>
    <cellStyle name="Comma 2 2 4 2 2 5 2" xfId="27339" xr:uid="{B9F7C309-D31C-403F-BB9C-3540AF17FB8C}"/>
    <cellStyle name="Comma 2 2 4 2 2 6" xfId="27331" xr:uid="{8876EDAC-B2A8-4C90-B165-0AE0D365347C}"/>
    <cellStyle name="Comma 2 2 4 2 3" xfId="3318" xr:uid="{60A98981-1F0A-4204-9BA3-4B52B9C18030}"/>
    <cellStyle name="Comma 2 2 4 2 3 2" xfId="3319" xr:uid="{AB07CE44-997F-4B7F-84A0-20571AFF5668}"/>
    <cellStyle name="Comma 2 2 4 2 3 2 2" xfId="3320" xr:uid="{5B6FCE3A-0BBE-489D-AFEB-01AA121554BA}"/>
    <cellStyle name="Comma 2 2 4 2 3 2 2 2" xfId="27342" xr:uid="{BBF497ED-A07C-460C-AB0F-1AFFC4D56493}"/>
    <cellStyle name="Comma 2 2 4 2 3 2 3" xfId="27341" xr:uid="{E1A69889-9DD9-444F-BF53-C2E897C6FE10}"/>
    <cellStyle name="Comma 2 2 4 2 3 3" xfId="3321" xr:uid="{A8C4C18F-038A-434F-B2D9-931977A39DD6}"/>
    <cellStyle name="Comma 2 2 4 2 3 3 2" xfId="27343" xr:uid="{BE28D779-06F8-4263-BC5B-4E452084D290}"/>
    <cellStyle name="Comma 2 2 4 2 3 4" xfId="27340" xr:uid="{C1AB6CDC-5565-4DF2-A4DE-6CC8E526DC0D}"/>
    <cellStyle name="Comma 2 2 4 2 4" xfId="3322" xr:uid="{FD80A995-8B3C-420B-922B-009E7DCEF09A}"/>
    <cellStyle name="Comma 2 2 4 2 4 2" xfId="3323" xr:uid="{EF6C263C-3B68-4BAA-8343-1077C3AF430B}"/>
    <cellStyle name="Comma 2 2 4 2 4 2 2" xfId="3324" xr:uid="{17426D49-C99E-4757-A343-FBB1C70D91CC}"/>
    <cellStyle name="Comma 2 2 4 2 4 2 2 2" xfId="27346" xr:uid="{2C6302FB-1A4A-485A-8B99-EE7B2476A00F}"/>
    <cellStyle name="Comma 2 2 4 2 4 2 3" xfId="27345" xr:uid="{300BD2D5-CC1F-4A39-98CA-BEC31D1AC292}"/>
    <cellStyle name="Comma 2 2 4 2 4 3" xfId="3325" xr:uid="{57D04E46-8DB3-4714-B28C-A60AE888DAC3}"/>
    <cellStyle name="Comma 2 2 4 2 4 3 2" xfId="27347" xr:uid="{5B6A1F16-6675-440B-A827-8330A7660124}"/>
    <cellStyle name="Comma 2 2 4 2 4 4" xfId="27344" xr:uid="{0254F9B6-2544-44B9-A1FB-5DF16D08751C}"/>
    <cellStyle name="Comma 2 2 4 2 5" xfId="3326" xr:uid="{1562A183-B769-4BC9-A0DA-D1563DA12EF0}"/>
    <cellStyle name="Comma 2 2 4 2 5 2" xfId="3327" xr:uid="{149882DA-AFA4-4F4F-B6A2-A9A1E8218B00}"/>
    <cellStyle name="Comma 2 2 4 2 5 2 2" xfId="27349" xr:uid="{77B6AAC6-973B-434F-B00C-88E1C632A4C9}"/>
    <cellStyle name="Comma 2 2 4 2 5 3" xfId="27348" xr:uid="{124E0FBC-6611-4738-87F6-E920324F78B4}"/>
    <cellStyle name="Comma 2 2 4 2 6" xfId="3328" xr:uid="{33EC8B97-4D2D-4CF8-BC03-1D37F2E25394}"/>
    <cellStyle name="Comma 2 2 4 2 6 2" xfId="27350" xr:uid="{56D4C678-AE80-4BDB-86E9-769ECA6F485B}"/>
    <cellStyle name="Comma 2 2 4 2 7" xfId="3329" xr:uid="{53233241-C216-465D-8197-8D9BE97FBE7D}"/>
    <cellStyle name="Comma 2 2 4 2 7 2" xfId="27351" xr:uid="{B0D40400-0AC9-4FBC-91C5-5FC6C457F2ED}"/>
    <cellStyle name="Comma 2 2 4 2 8" xfId="27330" xr:uid="{AF6D0D4D-278B-462A-BC13-6B53889C8CF8}"/>
    <cellStyle name="Comma 2 2 4 2 9" xfId="32394" xr:uid="{735D4134-33B8-484E-ADB1-BEE7A7DA0417}"/>
    <cellStyle name="Comma 2 2 4 3" xfId="3330" xr:uid="{974F8DAD-2B13-4192-A1A2-D132B9EDCE8F}"/>
    <cellStyle name="Comma 2 2 4 3 2" xfId="3331" xr:uid="{86D3901A-0C24-42D5-9E07-5B0D187A2C0C}"/>
    <cellStyle name="Comma 2 2 4 3 2 2" xfId="3332" xr:uid="{9526DF30-0822-4B33-82D5-A15E1D9EA080}"/>
    <cellStyle name="Comma 2 2 4 3 2 2 2" xfId="3333" xr:uid="{654B550F-3976-4EDD-9F33-DEE9B642CC86}"/>
    <cellStyle name="Comma 2 2 4 3 2 2 2 2" xfId="27355" xr:uid="{AF009B8B-9DAC-48A1-862F-A5D0EA9B1899}"/>
    <cellStyle name="Comma 2 2 4 3 2 2 3" xfId="27354" xr:uid="{1BDDD201-AB67-4CB8-9881-D756F6B7FF73}"/>
    <cellStyle name="Comma 2 2 4 3 2 3" xfId="3334" xr:uid="{F68D4A7E-75AC-44F7-B284-FBDD9E568A94}"/>
    <cellStyle name="Comma 2 2 4 3 2 3 2" xfId="27356" xr:uid="{291D77C5-9C8C-423C-A283-17C37EB56B9C}"/>
    <cellStyle name="Comma 2 2 4 3 2 4" xfId="27353" xr:uid="{93ECC7D3-AF1E-4456-9FD1-0D3CDD54136B}"/>
    <cellStyle name="Comma 2 2 4 3 3" xfId="3335" xr:uid="{010CB675-4D5C-4453-A595-10C1116FD35F}"/>
    <cellStyle name="Comma 2 2 4 3 3 2" xfId="3336" xr:uid="{B4F7E571-D155-49B7-BB6A-AE56B8B7FB5D}"/>
    <cellStyle name="Comma 2 2 4 3 3 2 2" xfId="27358" xr:uid="{825CFFA7-2983-4B0B-AC6C-CE8A2FC258CA}"/>
    <cellStyle name="Comma 2 2 4 3 3 3" xfId="27357" xr:uid="{7C96D448-0533-416C-80BC-9FF662E219C4}"/>
    <cellStyle name="Comma 2 2 4 3 4" xfId="3337" xr:uid="{9241AF59-7B60-473F-82F7-598943221B88}"/>
    <cellStyle name="Comma 2 2 4 3 4 2" xfId="27359" xr:uid="{2B122070-5729-4A52-BC38-550943E5D28E}"/>
    <cellStyle name="Comma 2 2 4 3 5" xfId="3338" xr:uid="{01C32443-5FCE-4063-A0A4-1E7D00AC0B84}"/>
    <cellStyle name="Comma 2 2 4 3 5 2" xfId="27360" xr:uid="{B1F822BC-DED4-45EF-83A4-53F89C478436}"/>
    <cellStyle name="Comma 2 2 4 3 6" xfId="27352" xr:uid="{A7D52A38-5E1B-4418-BBC5-F00201F7D0DB}"/>
    <cellStyle name="Comma 2 2 4 4" xfId="3339" xr:uid="{D3350800-9BF7-440D-BCEA-330DDDB19A02}"/>
    <cellStyle name="Comma 2 2 4 4 2" xfId="3340" xr:uid="{FE6573A4-D090-4871-A7F9-3417B5C9483A}"/>
    <cellStyle name="Comma 2 2 4 4 2 2" xfId="3341" xr:uid="{821E3694-6E74-4C6E-BBB8-344D9E6D3100}"/>
    <cellStyle name="Comma 2 2 4 4 2 2 2" xfId="27363" xr:uid="{00FFF343-EF55-47B0-836D-6BF2A442912C}"/>
    <cellStyle name="Comma 2 2 4 4 2 3" xfId="27362" xr:uid="{D51DBC3F-A6A8-4B6B-A62D-185491309624}"/>
    <cellStyle name="Comma 2 2 4 4 3" xfId="3342" xr:uid="{C69FF81E-118A-447B-9D80-F92C4A368CB0}"/>
    <cellStyle name="Comma 2 2 4 4 3 2" xfId="27364" xr:uid="{F0DFD9C4-3D57-4F30-B0C1-E1CB40E802D8}"/>
    <cellStyle name="Comma 2 2 4 4 4" xfId="27361" xr:uid="{3441CB0F-6E91-4CBD-A5FE-51A799FAE7C3}"/>
    <cellStyle name="Comma 2 2 4 5" xfId="3343" xr:uid="{9754171C-7BCE-44EE-8516-4E5240A41791}"/>
    <cellStyle name="Comma 2 2 4 5 2" xfId="3344" xr:uid="{7FE308FA-943E-4B68-AFBE-A141FDD8609A}"/>
    <cellStyle name="Comma 2 2 4 5 2 2" xfId="3345" xr:uid="{B9714086-070A-4B93-8A56-F404A6B2FFB3}"/>
    <cellStyle name="Comma 2 2 4 5 2 2 2" xfId="27367" xr:uid="{7FADBA98-AC66-469E-B211-A98EE5EBF9A1}"/>
    <cellStyle name="Comma 2 2 4 5 2 3" xfId="27366" xr:uid="{F95E65DB-4933-4BF1-8ECF-5FDE7C83FDDB}"/>
    <cellStyle name="Comma 2 2 4 5 3" xfId="3346" xr:uid="{ED10F7DD-6E37-4820-8BAA-EF38754D8966}"/>
    <cellStyle name="Comma 2 2 4 5 3 2" xfId="27368" xr:uid="{D66B5B4E-6EF7-4271-97A4-255B425D7BA4}"/>
    <cellStyle name="Comma 2 2 4 5 4" xfId="27365" xr:uid="{5A0B7E0F-4C92-4E2C-90AD-08B60A866A55}"/>
    <cellStyle name="Comma 2 2 4 6" xfId="3347" xr:uid="{EA8AEE99-FE7E-43A1-9B45-9F8192A12CF4}"/>
    <cellStyle name="Comma 2 2 4 6 2" xfId="3348" xr:uid="{4F15D5FB-E9C0-4364-BB54-D58BB5AB572F}"/>
    <cellStyle name="Comma 2 2 4 6 2 2" xfId="27370" xr:uid="{232706C9-C7EA-4F28-BC6A-EEB644BEBAEF}"/>
    <cellStyle name="Comma 2 2 4 6 3" xfId="27369" xr:uid="{20A0B0BF-0411-4DB0-9319-435A648DC72E}"/>
    <cellStyle name="Comma 2 2 4 7" xfId="3349" xr:uid="{691C6998-5A31-4B7B-BD1F-5B3FF0F020CD}"/>
    <cellStyle name="Comma 2 2 4 7 2" xfId="27371" xr:uid="{27BB4D5E-26F9-46C4-A051-07D049B06AD3}"/>
    <cellStyle name="Comma 2 2 4 8" xfId="3350" xr:uid="{D43EFFFE-C990-48FC-A695-B5F666C1420D}"/>
    <cellStyle name="Comma 2 2 4 8 2" xfId="27372" xr:uid="{AF517DDB-DFD1-46A5-BB0D-9B37F413F0A8}"/>
    <cellStyle name="Comma 2 2 4 9" xfId="27329" xr:uid="{967E3D81-94C1-413C-9865-E1BBFA758D0E}"/>
    <cellStyle name="Comma 2 2 40" xfId="74" xr:uid="{00000000-0005-0000-0000-000049000000}"/>
    <cellStyle name="Comma 2 2 40 10" xfId="3351" xr:uid="{403319C9-E99F-4D96-9325-D8A5D4D99FAC}"/>
    <cellStyle name="Comma 2 2 40 2" xfId="3352" xr:uid="{7168598C-8AFE-45CF-8D3A-F300A56C1F8D}"/>
    <cellStyle name="Comma 2 2 40 2 2" xfId="3353" xr:uid="{FE334959-B7A1-4FEC-BAC0-51EF401BB291}"/>
    <cellStyle name="Comma 2 2 40 2 2 2" xfId="3354" xr:uid="{4F3F6254-8AB1-4226-86F2-119D31C05C64}"/>
    <cellStyle name="Comma 2 2 40 2 2 2 2" xfId="3355" xr:uid="{A9945E60-34E4-417D-B225-8A1B988F8997}"/>
    <cellStyle name="Comma 2 2 40 2 2 2 2 2" xfId="3356" xr:uid="{B460AA14-789D-47FC-A506-1EB2762F258F}"/>
    <cellStyle name="Comma 2 2 40 2 2 2 2 2 2" xfId="27378" xr:uid="{D7F7FA05-240F-4241-A6C1-551CD8C54AFC}"/>
    <cellStyle name="Comma 2 2 40 2 2 2 2 3" xfId="27377" xr:uid="{563EB707-5FBA-4FF8-A2AD-6E9D1CD57E42}"/>
    <cellStyle name="Comma 2 2 40 2 2 2 3" xfId="3357" xr:uid="{2AAAFC39-8B84-4924-8161-EC7873DC1599}"/>
    <cellStyle name="Comma 2 2 40 2 2 2 3 2" xfId="27379" xr:uid="{D669D107-581E-4AAA-B1E1-435FF8644747}"/>
    <cellStyle name="Comma 2 2 40 2 2 2 4" xfId="27376" xr:uid="{DA2CD608-E38A-448D-9132-0C280D2F092B}"/>
    <cellStyle name="Comma 2 2 40 2 2 3" xfId="3358" xr:uid="{62389884-3482-4B5D-94A6-D6DA7A8D3FE8}"/>
    <cellStyle name="Comma 2 2 40 2 2 3 2" xfId="3359" xr:uid="{A2B432E4-2B9E-475C-A1E5-7E57D5E86113}"/>
    <cellStyle name="Comma 2 2 40 2 2 3 2 2" xfId="27381" xr:uid="{FD6F30A6-1E81-4B8F-8D78-EFF81F57CA48}"/>
    <cellStyle name="Comma 2 2 40 2 2 3 3" xfId="27380" xr:uid="{E7A923D9-73C5-4385-ABC9-995C692E7321}"/>
    <cellStyle name="Comma 2 2 40 2 2 4" xfId="3360" xr:uid="{1505EE10-24D9-4E59-842F-17A9C759DCBB}"/>
    <cellStyle name="Comma 2 2 40 2 2 4 2" xfId="27382" xr:uid="{B9B3DDE2-5707-4F48-9746-E359397D467E}"/>
    <cellStyle name="Comma 2 2 40 2 2 5" xfId="3361" xr:uid="{D6E484BB-665D-4602-B45C-9759819FA6ED}"/>
    <cellStyle name="Comma 2 2 40 2 2 5 2" xfId="27383" xr:uid="{871852EC-473A-42EC-9E31-397CA239CFD7}"/>
    <cellStyle name="Comma 2 2 40 2 2 6" xfId="27375" xr:uid="{5C056665-C043-4672-98EE-585F76F9C074}"/>
    <cellStyle name="Comma 2 2 40 2 3" xfId="3362" xr:uid="{212D4282-D630-42C0-8218-E9D118D47E6A}"/>
    <cellStyle name="Comma 2 2 40 2 3 2" xfId="3363" xr:uid="{DD537C25-237B-43D4-8A83-80DA5EB57926}"/>
    <cellStyle name="Comma 2 2 40 2 3 2 2" xfId="3364" xr:uid="{FF82A8BC-A94B-445C-9269-C187E457BAA3}"/>
    <cellStyle name="Comma 2 2 40 2 3 2 2 2" xfId="27386" xr:uid="{D85AADAE-5517-4320-95C0-3C706AA9B54C}"/>
    <cellStyle name="Comma 2 2 40 2 3 2 3" xfId="27385" xr:uid="{76104A59-27B5-4EDA-A9C0-26007A2C1EBA}"/>
    <cellStyle name="Comma 2 2 40 2 3 3" xfId="3365" xr:uid="{CF3A998F-3DFD-4CCB-86D7-5E17869CF8AA}"/>
    <cellStyle name="Comma 2 2 40 2 3 3 2" xfId="27387" xr:uid="{56F0E88F-7499-4839-9837-85E4AA5855C8}"/>
    <cellStyle name="Comma 2 2 40 2 3 4" xfId="27384" xr:uid="{1128795E-50BB-48A9-B6D5-ADD8920CD23A}"/>
    <cellStyle name="Comma 2 2 40 2 4" xfId="3366" xr:uid="{897DA4EC-21EB-4905-93A3-249CF266A154}"/>
    <cellStyle name="Comma 2 2 40 2 4 2" xfId="3367" xr:uid="{3A1B5C22-4C36-42A8-8B6B-463B82AFE28E}"/>
    <cellStyle name="Comma 2 2 40 2 4 2 2" xfId="3368" xr:uid="{C488E12C-B909-41FF-A788-30E468273850}"/>
    <cellStyle name="Comma 2 2 40 2 4 2 2 2" xfId="27390" xr:uid="{1957FB1B-9903-47A4-84C3-88F685E89DF5}"/>
    <cellStyle name="Comma 2 2 40 2 4 2 3" xfId="27389" xr:uid="{547D6D8F-B9E4-46BD-A926-4986F7F3C50C}"/>
    <cellStyle name="Comma 2 2 40 2 4 3" xfId="3369" xr:uid="{BA22EF43-35EB-4808-B741-A672D235464A}"/>
    <cellStyle name="Comma 2 2 40 2 4 3 2" xfId="27391" xr:uid="{911AF498-5BC9-4E41-83E0-94F8198DCA71}"/>
    <cellStyle name="Comma 2 2 40 2 4 4" xfId="27388" xr:uid="{AD66C5F4-D381-41E5-A05C-71A8ACB5BF8F}"/>
    <cellStyle name="Comma 2 2 40 2 5" xfId="3370" xr:uid="{8D1B240B-0CCE-4054-AE80-74EEFF63819F}"/>
    <cellStyle name="Comma 2 2 40 2 5 2" xfId="3371" xr:uid="{D53946D7-B4D4-42B3-8AB8-462DA3DA32D2}"/>
    <cellStyle name="Comma 2 2 40 2 5 2 2" xfId="27393" xr:uid="{59FBD3E4-D710-44F7-8AA8-845BBA2EC3DF}"/>
    <cellStyle name="Comma 2 2 40 2 5 3" xfId="27392" xr:uid="{E0784240-78C7-47A6-82A0-E24FDD97CB71}"/>
    <cellStyle name="Comma 2 2 40 2 6" xfId="3372" xr:uid="{6B1C474E-31A7-4AD3-84B6-97B9AB897204}"/>
    <cellStyle name="Comma 2 2 40 2 6 2" xfId="27394" xr:uid="{1C67C7B3-0680-4F7A-A70B-B802C7667114}"/>
    <cellStyle name="Comma 2 2 40 2 7" xfId="3373" xr:uid="{8E5747FF-7190-4338-8E90-3C48DF23D9D6}"/>
    <cellStyle name="Comma 2 2 40 2 7 2" xfId="27395" xr:uid="{1CB323EE-CA58-431D-878F-66687A609FD7}"/>
    <cellStyle name="Comma 2 2 40 2 8" xfId="27374" xr:uid="{CD91BB45-B7E3-4586-BDBC-0C3088BFF353}"/>
    <cellStyle name="Comma 2 2 40 3" xfId="3374" xr:uid="{64826165-321A-4B02-AD37-D774C18A57D6}"/>
    <cellStyle name="Comma 2 2 40 3 2" xfId="3375" xr:uid="{73799289-43C3-42BF-A47E-40FEF675BC69}"/>
    <cellStyle name="Comma 2 2 40 3 2 2" xfId="3376" xr:uid="{3F2A7F95-DB75-4217-99FE-A732B0AFA090}"/>
    <cellStyle name="Comma 2 2 40 3 2 2 2" xfId="3377" xr:uid="{A964225A-963A-4295-B4D1-09D73FCC6373}"/>
    <cellStyle name="Comma 2 2 40 3 2 2 2 2" xfId="27399" xr:uid="{D5936E14-B70E-4CC3-B4B4-57F0B778813C}"/>
    <cellStyle name="Comma 2 2 40 3 2 2 3" xfId="27398" xr:uid="{FB92ED61-70D3-433D-844A-BB90D1C66723}"/>
    <cellStyle name="Comma 2 2 40 3 2 3" xfId="3378" xr:uid="{E9B0B1C1-FFCA-46B1-9537-92CFFDA7639C}"/>
    <cellStyle name="Comma 2 2 40 3 2 3 2" xfId="27400" xr:uid="{2EFD2A16-A2C8-4232-A5FF-1AD9A46574CF}"/>
    <cellStyle name="Comma 2 2 40 3 2 4" xfId="27397" xr:uid="{948A8BA9-77B7-482A-AAFD-15A154FFB833}"/>
    <cellStyle name="Comma 2 2 40 3 3" xfId="3379" xr:uid="{002B8098-4832-4A04-A676-DE6B0BE0E32E}"/>
    <cellStyle name="Comma 2 2 40 3 3 2" xfId="3380" xr:uid="{CA85CD6F-AE16-4390-8DDF-6D2BC3DACB50}"/>
    <cellStyle name="Comma 2 2 40 3 3 2 2" xfId="27402" xr:uid="{1456EF72-6BCB-41C8-B5CA-E97175698996}"/>
    <cellStyle name="Comma 2 2 40 3 3 3" xfId="27401" xr:uid="{E6105FB0-59D2-4213-8412-8DCD7B4C7014}"/>
    <cellStyle name="Comma 2 2 40 3 4" xfId="3381" xr:uid="{462ED753-00C6-46A3-8695-20627B606A06}"/>
    <cellStyle name="Comma 2 2 40 3 4 2" xfId="27403" xr:uid="{28C43E1B-9360-4182-893F-D920597339FA}"/>
    <cellStyle name="Comma 2 2 40 3 5" xfId="3382" xr:uid="{F4CEBD8C-83FE-4578-B535-B42EC5D1AC17}"/>
    <cellStyle name="Comma 2 2 40 3 5 2" xfId="27404" xr:uid="{BE0883EC-C053-4C7D-A2C8-6964D75E713D}"/>
    <cellStyle name="Comma 2 2 40 3 6" xfId="27396" xr:uid="{56972C33-6C89-4BE8-BBB8-2C92241DD72C}"/>
    <cellStyle name="Comma 2 2 40 4" xfId="3383" xr:uid="{24846880-AE25-47AE-90A6-4DE921B2DCCF}"/>
    <cellStyle name="Comma 2 2 40 4 2" xfId="3384" xr:uid="{D90611F1-4DC8-40F7-A0A4-10AF0FB317C2}"/>
    <cellStyle name="Comma 2 2 40 4 2 2" xfId="3385" xr:uid="{634BC245-B0F0-4713-8916-6BDA2C99B996}"/>
    <cellStyle name="Comma 2 2 40 4 2 2 2" xfId="27407" xr:uid="{1ABEBCE6-44B7-4651-A1C6-48EC8FF1EEB5}"/>
    <cellStyle name="Comma 2 2 40 4 2 3" xfId="27406" xr:uid="{0CE1E6AB-CE9B-4734-835C-2A4F43B545FD}"/>
    <cellStyle name="Comma 2 2 40 4 3" xfId="3386" xr:uid="{A097ABC0-43F1-4D46-83BD-D7FBC1DFDA5C}"/>
    <cellStyle name="Comma 2 2 40 4 3 2" xfId="27408" xr:uid="{E519BB6D-3C41-47B8-9367-FAAEAB437D87}"/>
    <cellStyle name="Comma 2 2 40 4 4" xfId="27405" xr:uid="{973A9815-B4B4-4AF2-9FCC-015D0860CAF5}"/>
    <cellStyle name="Comma 2 2 40 5" xfId="3387" xr:uid="{A3479FC2-817F-46DD-8016-7EB87A21CC96}"/>
    <cellStyle name="Comma 2 2 40 5 2" xfId="3388" xr:uid="{107FFF56-A09D-4FB6-88C0-73FCA8C78A5C}"/>
    <cellStyle name="Comma 2 2 40 5 2 2" xfId="3389" xr:uid="{73C0C2B3-B892-4D7D-8153-43BF24098D35}"/>
    <cellStyle name="Comma 2 2 40 5 2 2 2" xfId="27411" xr:uid="{3F036364-3A65-424F-BF20-10A599728C80}"/>
    <cellStyle name="Comma 2 2 40 5 2 3" xfId="27410" xr:uid="{889073DF-5831-41DD-85BA-E2EB3F6E9E2C}"/>
    <cellStyle name="Comma 2 2 40 5 3" xfId="3390" xr:uid="{C50E39EB-F8A9-4871-BAD9-28F3DFB8EB59}"/>
    <cellStyle name="Comma 2 2 40 5 3 2" xfId="27412" xr:uid="{3AC6E5B5-FE48-4161-8EE9-06C45906E503}"/>
    <cellStyle name="Comma 2 2 40 5 4" xfId="27409" xr:uid="{0D108C9C-7681-4CD9-A09A-27AA70DF33BC}"/>
    <cellStyle name="Comma 2 2 40 6" xfId="3391" xr:uid="{95144464-A8FA-46AF-9E87-203068DA40A2}"/>
    <cellStyle name="Comma 2 2 40 6 2" xfId="3392" xr:uid="{4A2091B6-EBBD-4D54-B874-C6D2BA7D829E}"/>
    <cellStyle name="Comma 2 2 40 6 2 2" xfId="27414" xr:uid="{F17885FB-A88C-48AB-AA7F-DF2B1C656428}"/>
    <cellStyle name="Comma 2 2 40 6 3" xfId="27413" xr:uid="{EA2CCBD0-ACD2-4BA9-AEFE-894EBF4C572D}"/>
    <cellStyle name="Comma 2 2 40 7" xfId="3393" xr:uid="{C87CB407-E1B1-4C12-9C05-A3C8C0F53CE5}"/>
    <cellStyle name="Comma 2 2 40 7 2" xfId="27415" xr:uid="{918DE2D1-F5B5-490F-9F9D-D664908A5DEF}"/>
    <cellStyle name="Comma 2 2 40 8" xfId="3394" xr:uid="{0DF1AC77-3AAF-414D-9725-D5C5D7F94EC3}"/>
    <cellStyle name="Comma 2 2 40 8 2" xfId="27416" xr:uid="{311C7172-75C0-4CBF-9CDC-BF203DBEE715}"/>
    <cellStyle name="Comma 2 2 40 9" xfId="27373" xr:uid="{DF2F9C48-F37D-470D-90B6-F0219115463C}"/>
    <cellStyle name="Comma 2 2 41" xfId="75" xr:uid="{00000000-0005-0000-0000-00004A000000}"/>
    <cellStyle name="Comma 2 2 41 10" xfId="3395" xr:uid="{438D0763-36EA-4A0F-BC28-450CBB8774D0}"/>
    <cellStyle name="Comma 2 2 41 2" xfId="3396" xr:uid="{B8BC585E-24C3-4376-9EE6-3E423956820E}"/>
    <cellStyle name="Comma 2 2 41 2 2" xfId="3397" xr:uid="{B2F5F375-1E0E-4DBC-A9B8-13A7C1C2529C}"/>
    <cellStyle name="Comma 2 2 41 2 2 2" xfId="3398" xr:uid="{E4921EDE-8BB1-4319-B0AB-1931E8B6BA71}"/>
    <cellStyle name="Comma 2 2 41 2 2 2 2" xfId="3399" xr:uid="{4538AB21-6CBA-45FB-933E-022D8CE6A23C}"/>
    <cellStyle name="Comma 2 2 41 2 2 2 2 2" xfId="3400" xr:uid="{664CB9FC-90AC-4B70-BFAC-1F7A9F18275B}"/>
    <cellStyle name="Comma 2 2 41 2 2 2 2 2 2" xfId="27422" xr:uid="{2CD4B661-7DC7-463D-8C9F-46441AA24C4C}"/>
    <cellStyle name="Comma 2 2 41 2 2 2 2 3" xfId="27421" xr:uid="{17D3E570-8C45-43C5-A812-39DF1AF467EA}"/>
    <cellStyle name="Comma 2 2 41 2 2 2 3" xfId="3401" xr:uid="{19DAB792-FF06-4F00-9CDA-122288E6CEB4}"/>
    <cellStyle name="Comma 2 2 41 2 2 2 3 2" xfId="27423" xr:uid="{C932EC1D-89B4-4C1B-A1AE-40AE1AF04773}"/>
    <cellStyle name="Comma 2 2 41 2 2 2 4" xfId="27420" xr:uid="{68587644-903C-4A15-8CF5-47838E385102}"/>
    <cellStyle name="Comma 2 2 41 2 2 3" xfId="3402" xr:uid="{64C2DF4A-0517-4236-B85C-3F0B9757081D}"/>
    <cellStyle name="Comma 2 2 41 2 2 3 2" xfId="3403" xr:uid="{D2B6D11A-A797-49B3-BB1E-4EE86F1AA795}"/>
    <cellStyle name="Comma 2 2 41 2 2 3 2 2" xfId="27425" xr:uid="{F4F4B8F4-9002-4C38-8247-9190FCF3DF41}"/>
    <cellStyle name="Comma 2 2 41 2 2 3 3" xfId="27424" xr:uid="{1A4A7938-41FD-4B08-B7B8-D7A84E413652}"/>
    <cellStyle name="Comma 2 2 41 2 2 4" xfId="3404" xr:uid="{17F4226A-3F9A-452F-AC98-8AA378DC0B5D}"/>
    <cellStyle name="Comma 2 2 41 2 2 4 2" xfId="27426" xr:uid="{6C62A0BB-DA98-4AC8-9F59-46DA9D893D9C}"/>
    <cellStyle name="Comma 2 2 41 2 2 5" xfId="3405" xr:uid="{51553707-074C-49AA-A2B4-71394B5EC18A}"/>
    <cellStyle name="Comma 2 2 41 2 2 5 2" xfId="27427" xr:uid="{3AD248F6-FA2D-47F4-A60C-440808ECC33E}"/>
    <cellStyle name="Comma 2 2 41 2 2 6" xfId="27419" xr:uid="{59723116-275E-4B21-A2D9-C3E3144FC1DF}"/>
    <cellStyle name="Comma 2 2 41 2 3" xfId="3406" xr:uid="{300573EE-7BD0-4763-975C-DD5C0E136564}"/>
    <cellStyle name="Comma 2 2 41 2 3 2" xfId="3407" xr:uid="{C97C1253-3DAE-4878-9CA8-EB8E4D2B6F80}"/>
    <cellStyle name="Comma 2 2 41 2 3 2 2" xfId="3408" xr:uid="{D93AB750-7985-4A31-80B7-6A2DF80F84DB}"/>
    <cellStyle name="Comma 2 2 41 2 3 2 2 2" xfId="27430" xr:uid="{6C96EA59-0295-4DE8-8C61-380E64D5AA2A}"/>
    <cellStyle name="Comma 2 2 41 2 3 2 3" xfId="27429" xr:uid="{054BE570-3CE5-4A25-9B38-DAFC6B27B019}"/>
    <cellStyle name="Comma 2 2 41 2 3 3" xfId="3409" xr:uid="{BA6A9DB5-43C6-4D79-BD04-E4C217F9C3AB}"/>
    <cellStyle name="Comma 2 2 41 2 3 3 2" xfId="27431" xr:uid="{D8C369D4-DE29-4FC2-B99C-D64A18782750}"/>
    <cellStyle name="Comma 2 2 41 2 3 4" xfId="27428" xr:uid="{6D22A0C7-7D4D-4549-AD3F-65A7F1574411}"/>
    <cellStyle name="Comma 2 2 41 2 4" xfId="3410" xr:uid="{7419EDAC-C294-4F3F-86E8-ECD186CFC864}"/>
    <cellStyle name="Comma 2 2 41 2 4 2" xfId="3411" xr:uid="{5285AA7D-0D4E-4DB9-A0AE-B48DC82E970C}"/>
    <cellStyle name="Comma 2 2 41 2 4 2 2" xfId="3412" xr:uid="{480A6EC0-B916-4FC3-B2C5-CE9FBD1B1751}"/>
    <cellStyle name="Comma 2 2 41 2 4 2 2 2" xfId="27434" xr:uid="{A2214221-ED1C-493C-A5FD-F60FB9473FCD}"/>
    <cellStyle name="Comma 2 2 41 2 4 2 3" xfId="27433" xr:uid="{7C6219B3-20C8-4DB8-A48C-C5B53274993A}"/>
    <cellStyle name="Comma 2 2 41 2 4 3" xfId="3413" xr:uid="{3897348E-72F4-420D-85C5-B6424A40CF75}"/>
    <cellStyle name="Comma 2 2 41 2 4 3 2" xfId="27435" xr:uid="{4DF42A4B-5D5E-4508-BBB6-B1E7C447A8AA}"/>
    <cellStyle name="Comma 2 2 41 2 4 4" xfId="27432" xr:uid="{5976CC31-1109-4888-821E-E3C2AE473C4F}"/>
    <cellStyle name="Comma 2 2 41 2 5" xfId="3414" xr:uid="{5B76A863-AA79-4224-91A1-FE61E94E5A16}"/>
    <cellStyle name="Comma 2 2 41 2 5 2" xfId="3415" xr:uid="{01789B5C-2A3A-4F17-B3B8-E1921E647893}"/>
    <cellStyle name="Comma 2 2 41 2 5 2 2" xfId="27437" xr:uid="{30F5BE28-8F51-4E1C-851A-A3ABE76D5C09}"/>
    <cellStyle name="Comma 2 2 41 2 5 3" xfId="27436" xr:uid="{23A23464-CDC3-450E-9FDE-6BA6638CDB3F}"/>
    <cellStyle name="Comma 2 2 41 2 6" xfId="3416" xr:uid="{58478E1E-947E-4064-B260-5113CC1C8522}"/>
    <cellStyle name="Comma 2 2 41 2 6 2" xfId="27438" xr:uid="{3E7040A4-BC48-4753-88F7-69BF5B2CDAF0}"/>
    <cellStyle name="Comma 2 2 41 2 7" xfId="3417" xr:uid="{FD34631E-974B-4336-89C1-AD763F1F220A}"/>
    <cellStyle name="Comma 2 2 41 2 7 2" xfId="27439" xr:uid="{5AD87305-070F-4673-9AA6-D1AF55395503}"/>
    <cellStyle name="Comma 2 2 41 2 8" xfId="27418" xr:uid="{D1F69D47-969E-4110-8763-923646686686}"/>
    <cellStyle name="Comma 2 2 41 3" xfId="3418" xr:uid="{FE978516-2B75-44CC-93AA-2306CBA98B96}"/>
    <cellStyle name="Comma 2 2 41 3 2" xfId="3419" xr:uid="{0C5F1E27-0226-4715-BF73-9FC84D22FE62}"/>
    <cellStyle name="Comma 2 2 41 3 2 2" xfId="3420" xr:uid="{7BDAA6E1-E37F-4A58-9059-6B60443D9CD8}"/>
    <cellStyle name="Comma 2 2 41 3 2 2 2" xfId="3421" xr:uid="{6ABE360C-D634-404B-8C5C-D45ECEDEF0D5}"/>
    <cellStyle name="Comma 2 2 41 3 2 2 2 2" xfId="27443" xr:uid="{68C50A7B-A08F-43B7-B83B-FE7151ED44A4}"/>
    <cellStyle name="Comma 2 2 41 3 2 2 3" xfId="27442" xr:uid="{BC58C5B0-2388-4F31-B8BF-54AEE205644F}"/>
    <cellStyle name="Comma 2 2 41 3 2 3" xfId="3422" xr:uid="{6021FF9D-56C2-4389-B921-8C3B39ABBFD2}"/>
    <cellStyle name="Comma 2 2 41 3 2 3 2" xfId="27444" xr:uid="{0171D095-8A22-460D-9593-307CEA8E0DC7}"/>
    <cellStyle name="Comma 2 2 41 3 2 4" xfId="27441" xr:uid="{0CE892DC-1CA7-4EA9-9C85-4A5442EAE98F}"/>
    <cellStyle name="Comma 2 2 41 3 3" xfId="3423" xr:uid="{20AD6AA6-0F22-435B-AECE-AA2B34E6EFEA}"/>
    <cellStyle name="Comma 2 2 41 3 3 2" xfId="3424" xr:uid="{EE4B576B-8841-4F83-A284-07E18CD881B7}"/>
    <cellStyle name="Comma 2 2 41 3 3 2 2" xfId="27446" xr:uid="{9784F140-A100-45CA-B565-D32E48CA16FF}"/>
    <cellStyle name="Comma 2 2 41 3 3 3" xfId="27445" xr:uid="{98E0CBAB-5A0F-4CBC-B09C-5F9B5D177A44}"/>
    <cellStyle name="Comma 2 2 41 3 4" xfId="3425" xr:uid="{BFC4C135-F0D2-407A-868E-6C49ACE69863}"/>
    <cellStyle name="Comma 2 2 41 3 4 2" xfId="27447" xr:uid="{A9D67BAD-90D4-4811-9FA9-CFCD1E2B156E}"/>
    <cellStyle name="Comma 2 2 41 3 5" xfId="3426" xr:uid="{09742EF7-78E9-4854-BEF9-D34873D61B99}"/>
    <cellStyle name="Comma 2 2 41 3 5 2" xfId="27448" xr:uid="{597CD5AC-B703-4A81-9CDD-3328BFB930B3}"/>
    <cellStyle name="Comma 2 2 41 3 6" xfId="27440" xr:uid="{81E451B5-BD5B-4F20-9F9D-24333D3E8FD6}"/>
    <cellStyle name="Comma 2 2 41 4" xfId="3427" xr:uid="{F64234A8-1B17-40D9-A0DC-21FC6DB9B2C6}"/>
    <cellStyle name="Comma 2 2 41 4 2" xfId="3428" xr:uid="{AF03B846-AEA6-46D5-BF3A-9A09CFBFA5E0}"/>
    <cellStyle name="Comma 2 2 41 4 2 2" xfId="3429" xr:uid="{55292AC8-7DBE-4E84-B4F2-31BDA5ACC047}"/>
    <cellStyle name="Comma 2 2 41 4 2 2 2" xfId="27451" xr:uid="{B82A3B56-F450-4CA1-AB90-FCA74622D201}"/>
    <cellStyle name="Comma 2 2 41 4 2 3" xfId="27450" xr:uid="{03754EE9-C04F-41AB-A2D7-EC8AB0C714EC}"/>
    <cellStyle name="Comma 2 2 41 4 3" xfId="3430" xr:uid="{76BC81E2-1DCE-4180-945E-1644362BBD8E}"/>
    <cellStyle name="Comma 2 2 41 4 3 2" xfId="27452" xr:uid="{7FF2159F-51A2-435F-AF2B-348F965C1996}"/>
    <cellStyle name="Comma 2 2 41 4 4" xfId="27449" xr:uid="{23CC657D-E591-4C18-97C0-6AC175D9251A}"/>
    <cellStyle name="Comma 2 2 41 5" xfId="3431" xr:uid="{C6828041-AE0C-4217-BCB9-231F617184E7}"/>
    <cellStyle name="Comma 2 2 41 5 2" xfId="3432" xr:uid="{48F19D47-4117-49F1-8BB3-FB7C1BE6F955}"/>
    <cellStyle name="Comma 2 2 41 5 2 2" xfId="3433" xr:uid="{9C7BC697-49EF-4834-AC44-BB6F39E142E7}"/>
    <cellStyle name="Comma 2 2 41 5 2 2 2" xfId="27455" xr:uid="{0621A703-13EB-4D6D-9420-B2FDA2919ABD}"/>
    <cellStyle name="Comma 2 2 41 5 2 3" xfId="27454" xr:uid="{9E9A4C03-DF4A-4513-AEE7-37CF37C16E16}"/>
    <cellStyle name="Comma 2 2 41 5 3" xfId="3434" xr:uid="{71F8D1C5-2A82-4DA9-A58B-2E1B92D6E73A}"/>
    <cellStyle name="Comma 2 2 41 5 3 2" xfId="27456" xr:uid="{4510DE36-F0C4-4DCB-8FD9-3879A5FFBBF9}"/>
    <cellStyle name="Comma 2 2 41 5 4" xfId="27453" xr:uid="{5AF5872B-EBCD-4290-BB28-3C708CC2135B}"/>
    <cellStyle name="Comma 2 2 41 6" xfId="3435" xr:uid="{CF8F6830-C60A-40D7-9FE0-35EC3C1AE59D}"/>
    <cellStyle name="Comma 2 2 41 6 2" xfId="3436" xr:uid="{FD82B49C-5975-4268-8434-A0693B96F17E}"/>
    <cellStyle name="Comma 2 2 41 6 2 2" xfId="27458" xr:uid="{A461F8B1-A3BC-4BAF-8947-A9A586945C81}"/>
    <cellStyle name="Comma 2 2 41 6 3" xfId="27457" xr:uid="{DC429CFD-D891-4715-9E86-B9012F117D54}"/>
    <cellStyle name="Comma 2 2 41 7" xfId="3437" xr:uid="{7EFFFEF0-E851-48BD-AE86-67481F2B394E}"/>
    <cellStyle name="Comma 2 2 41 7 2" xfId="27459" xr:uid="{93BB5EFC-C5C2-4E25-B5D8-27FD1F3D9535}"/>
    <cellStyle name="Comma 2 2 41 8" xfId="3438" xr:uid="{686B29B3-54BE-4123-986C-BE3A3D9FD0CA}"/>
    <cellStyle name="Comma 2 2 41 8 2" xfId="27460" xr:uid="{A35981FC-BDCC-4C76-A543-38F7EA4DA4A4}"/>
    <cellStyle name="Comma 2 2 41 9" xfId="27417" xr:uid="{EA73CBCD-4E88-4A48-AC61-E66EC0A39D47}"/>
    <cellStyle name="Comma 2 2 42" xfId="76" xr:uid="{00000000-0005-0000-0000-00004B000000}"/>
    <cellStyle name="Comma 2 2 42 10" xfId="3439" xr:uid="{46E87E59-A5D4-419C-9324-9D2AFDC99915}"/>
    <cellStyle name="Comma 2 2 42 2" xfId="3440" xr:uid="{C1B86085-ACF6-4156-8099-F97173D33884}"/>
    <cellStyle name="Comma 2 2 42 2 2" xfId="3441" xr:uid="{6ACB2903-8D3B-4C7F-9568-5B7C3F3BB1FF}"/>
    <cellStyle name="Comma 2 2 42 2 2 2" xfId="3442" xr:uid="{9184775F-ED0F-43B1-8FA4-024563A7B18F}"/>
    <cellStyle name="Comma 2 2 42 2 2 2 2" xfId="3443" xr:uid="{C347F1D1-C038-45FF-B1B7-C01D5945741B}"/>
    <cellStyle name="Comma 2 2 42 2 2 2 2 2" xfId="3444" xr:uid="{2EE39103-EAC6-4D5F-8D3A-BC6BBF3B34F8}"/>
    <cellStyle name="Comma 2 2 42 2 2 2 2 2 2" xfId="27466" xr:uid="{392B2E72-C860-4C24-AFC8-B97C59DF226C}"/>
    <cellStyle name="Comma 2 2 42 2 2 2 2 3" xfId="27465" xr:uid="{D4E3D4E9-0A9E-45D9-BB5B-EE8B383BBB90}"/>
    <cellStyle name="Comma 2 2 42 2 2 2 3" xfId="3445" xr:uid="{B3DC1197-1A78-4B86-9EB7-97710DCD37CC}"/>
    <cellStyle name="Comma 2 2 42 2 2 2 3 2" xfId="27467" xr:uid="{2C097B54-B3D0-4937-9E3C-2F489AA709A5}"/>
    <cellStyle name="Comma 2 2 42 2 2 2 4" xfId="27464" xr:uid="{E68DA88B-8B16-4A4F-90A8-F0B8374D0745}"/>
    <cellStyle name="Comma 2 2 42 2 2 3" xfId="3446" xr:uid="{626EC6B2-ABAB-422D-9273-7885509E0B0F}"/>
    <cellStyle name="Comma 2 2 42 2 2 3 2" xfId="3447" xr:uid="{1965D863-7CB2-415A-B603-1F8340254B68}"/>
    <cellStyle name="Comma 2 2 42 2 2 3 2 2" xfId="27469" xr:uid="{9FFA43F7-0CA6-41F5-807F-C4160475DB1B}"/>
    <cellStyle name="Comma 2 2 42 2 2 3 3" xfId="27468" xr:uid="{7C00DC10-65E4-457A-9A49-2F4CF089C7CD}"/>
    <cellStyle name="Comma 2 2 42 2 2 4" xfId="3448" xr:uid="{3C3A7525-B3BD-4D88-B908-88FA3A82C95D}"/>
    <cellStyle name="Comma 2 2 42 2 2 4 2" xfId="27470" xr:uid="{8CAA2C0D-42EA-4362-B78D-C6C31C935000}"/>
    <cellStyle name="Comma 2 2 42 2 2 5" xfId="3449" xr:uid="{5BAF34A4-7FAB-4948-9991-890A06710E2F}"/>
    <cellStyle name="Comma 2 2 42 2 2 5 2" xfId="27471" xr:uid="{76B4073D-8FD3-48E7-BA16-DBC79E601230}"/>
    <cellStyle name="Comma 2 2 42 2 2 6" xfId="27463" xr:uid="{A3787CF0-5220-491B-B2F9-5A737FEBE761}"/>
    <cellStyle name="Comma 2 2 42 2 3" xfId="3450" xr:uid="{0C450086-9DC3-4ABA-A4F1-4028FF01D209}"/>
    <cellStyle name="Comma 2 2 42 2 3 2" xfId="3451" xr:uid="{72C294E4-9236-4CB6-A15C-2A255CA2E577}"/>
    <cellStyle name="Comma 2 2 42 2 3 2 2" xfId="3452" xr:uid="{4A146240-5419-4F26-9211-F157DCB06E12}"/>
    <cellStyle name="Comma 2 2 42 2 3 2 2 2" xfId="27474" xr:uid="{ABFBB740-9998-4E53-AA23-85BA789D3E06}"/>
    <cellStyle name="Comma 2 2 42 2 3 2 3" xfId="27473" xr:uid="{53C025C2-19E0-43A1-8E64-88F342A5B70F}"/>
    <cellStyle name="Comma 2 2 42 2 3 3" xfId="3453" xr:uid="{4051C51C-B1AE-43CA-AEDF-866E2FD1B2AC}"/>
    <cellStyle name="Comma 2 2 42 2 3 3 2" xfId="27475" xr:uid="{D5AD3A0D-E9E8-440C-8D93-8550C7DB2547}"/>
    <cellStyle name="Comma 2 2 42 2 3 4" xfId="27472" xr:uid="{0D8D6A42-EB2A-455D-BEF4-152C337B3FF2}"/>
    <cellStyle name="Comma 2 2 42 2 4" xfId="3454" xr:uid="{5FC6CDE4-A405-440B-B4A5-C12C97035545}"/>
    <cellStyle name="Comma 2 2 42 2 4 2" xfId="3455" xr:uid="{4634A8C8-0A3C-4DAC-8EE5-95DFAF1ADC09}"/>
    <cellStyle name="Comma 2 2 42 2 4 2 2" xfId="3456" xr:uid="{C7AD059D-87E8-4132-BA76-8409DB6A5EB2}"/>
    <cellStyle name="Comma 2 2 42 2 4 2 2 2" xfId="27478" xr:uid="{28C539F7-2E56-4106-AB76-DB41852833F9}"/>
    <cellStyle name="Comma 2 2 42 2 4 2 3" xfId="27477" xr:uid="{A14546CE-761D-47DA-AE81-60DADD61E332}"/>
    <cellStyle name="Comma 2 2 42 2 4 3" xfId="3457" xr:uid="{7FE1E3DB-4909-411A-99AB-A3315ECC35E8}"/>
    <cellStyle name="Comma 2 2 42 2 4 3 2" xfId="27479" xr:uid="{41FFD320-3D87-4032-8659-1525D42F0593}"/>
    <cellStyle name="Comma 2 2 42 2 4 4" xfId="27476" xr:uid="{2FFE1CEC-74A1-4963-8132-0C2F62CEC167}"/>
    <cellStyle name="Comma 2 2 42 2 5" xfId="3458" xr:uid="{44543488-E989-4D8B-B500-28811753646F}"/>
    <cellStyle name="Comma 2 2 42 2 5 2" xfId="3459" xr:uid="{2FEB6B75-62F6-4B08-A48A-B2A88AA719C3}"/>
    <cellStyle name="Comma 2 2 42 2 5 2 2" xfId="27481" xr:uid="{A63337CA-3CBC-440E-9F89-C47CC7A79B03}"/>
    <cellStyle name="Comma 2 2 42 2 5 3" xfId="27480" xr:uid="{76202326-7F51-4786-8273-D52E1673B95A}"/>
    <cellStyle name="Comma 2 2 42 2 6" xfId="3460" xr:uid="{6A6D866C-4A59-401A-BAD2-663547110802}"/>
    <cellStyle name="Comma 2 2 42 2 6 2" xfId="27482" xr:uid="{6433AE9C-2510-49C4-BF4B-668B3D40B98C}"/>
    <cellStyle name="Comma 2 2 42 2 7" xfId="3461" xr:uid="{4FE6546A-162D-4B79-8E88-843977E14958}"/>
    <cellStyle name="Comma 2 2 42 2 7 2" xfId="27483" xr:uid="{6C790A86-D602-480B-9A9A-98AE850A6B7F}"/>
    <cellStyle name="Comma 2 2 42 2 8" xfId="27462" xr:uid="{35690F1D-890C-4E0C-9F28-44F698195940}"/>
    <cellStyle name="Comma 2 2 42 3" xfId="3462" xr:uid="{01BFF05B-5F87-4A0A-8485-310F645BC467}"/>
    <cellStyle name="Comma 2 2 42 3 2" xfId="3463" xr:uid="{F7E9F10F-7603-401D-A994-5955B94BE8BF}"/>
    <cellStyle name="Comma 2 2 42 3 2 2" xfId="3464" xr:uid="{B52A25EC-0061-4B40-BAA5-081CB9B90597}"/>
    <cellStyle name="Comma 2 2 42 3 2 2 2" xfId="3465" xr:uid="{6530B54A-4E8E-45A4-B75A-F6D8646294E8}"/>
    <cellStyle name="Comma 2 2 42 3 2 2 2 2" xfId="27487" xr:uid="{05D4064F-F979-4935-ABE3-6F341C57FC1F}"/>
    <cellStyle name="Comma 2 2 42 3 2 2 3" xfId="27486" xr:uid="{C3C4575E-A11F-4F22-931E-4A025CFC2414}"/>
    <cellStyle name="Comma 2 2 42 3 2 3" xfId="3466" xr:uid="{8E8DC3B2-8C5B-4B21-B999-9F8850F4318C}"/>
    <cellStyle name="Comma 2 2 42 3 2 3 2" xfId="27488" xr:uid="{A61C47FD-5BCA-4E19-8FB4-073F201EE3EE}"/>
    <cellStyle name="Comma 2 2 42 3 2 4" xfId="27485" xr:uid="{10687726-E492-44C1-9263-295B4917C109}"/>
    <cellStyle name="Comma 2 2 42 3 3" xfId="3467" xr:uid="{51F3D4E6-FF79-4F05-B453-9290296348E1}"/>
    <cellStyle name="Comma 2 2 42 3 3 2" xfId="3468" xr:uid="{9A7AC650-B4BB-4DDC-AB2F-1D3A25E86337}"/>
    <cellStyle name="Comma 2 2 42 3 3 2 2" xfId="27490" xr:uid="{7204E479-794C-4EA6-93E9-D661CF0451D4}"/>
    <cellStyle name="Comma 2 2 42 3 3 3" xfId="27489" xr:uid="{29708BC4-2804-4910-A086-B726887E2882}"/>
    <cellStyle name="Comma 2 2 42 3 4" xfId="3469" xr:uid="{4D835D7C-17DA-4808-A741-2AF4DA6FEE00}"/>
    <cellStyle name="Comma 2 2 42 3 4 2" xfId="27491" xr:uid="{226CE40C-3E88-4438-A2FB-F0F1F69718B0}"/>
    <cellStyle name="Comma 2 2 42 3 5" xfId="3470" xr:uid="{0A766603-150F-4B3C-9276-1EC3188452F1}"/>
    <cellStyle name="Comma 2 2 42 3 5 2" xfId="27492" xr:uid="{34D0C782-C95D-435A-91BD-F0829A67E1A9}"/>
    <cellStyle name="Comma 2 2 42 3 6" xfId="27484" xr:uid="{D4A78B06-4302-4D0B-946C-3B670386AFE5}"/>
    <cellStyle name="Comma 2 2 42 4" xfId="3471" xr:uid="{080C7E64-87C7-472D-9AFE-1993EE3F9BEA}"/>
    <cellStyle name="Comma 2 2 42 4 2" xfId="3472" xr:uid="{D8016BA4-F7C3-44F2-B16A-DE814BEF134D}"/>
    <cellStyle name="Comma 2 2 42 4 2 2" xfId="3473" xr:uid="{70E713E5-49E8-4F59-8AA1-A6A2E5B6E4A9}"/>
    <cellStyle name="Comma 2 2 42 4 2 2 2" xfId="27495" xr:uid="{C3B68426-813E-43AB-A1B0-27E018A019A2}"/>
    <cellStyle name="Comma 2 2 42 4 2 3" xfId="27494" xr:uid="{73CA5CBE-4899-4CFD-ABA2-861DF160A768}"/>
    <cellStyle name="Comma 2 2 42 4 3" xfId="3474" xr:uid="{7899BE8C-E320-4494-94A3-3E968C569642}"/>
    <cellStyle name="Comma 2 2 42 4 3 2" xfId="27496" xr:uid="{B80F01D2-A53A-48AB-9E8A-833E9E9B0501}"/>
    <cellStyle name="Comma 2 2 42 4 4" xfId="27493" xr:uid="{425D6CDF-4004-4B31-8CD5-84274E4EF71F}"/>
    <cellStyle name="Comma 2 2 42 5" xfId="3475" xr:uid="{3CE8ED98-2F97-4874-B56C-54BE3124EB09}"/>
    <cellStyle name="Comma 2 2 42 5 2" xfId="3476" xr:uid="{B1668E38-5066-4FEF-BA28-CCA58B3395B5}"/>
    <cellStyle name="Comma 2 2 42 5 2 2" xfId="3477" xr:uid="{4ED2597E-A8F7-413F-9A3B-8C571FD3FCDD}"/>
    <cellStyle name="Comma 2 2 42 5 2 2 2" xfId="27499" xr:uid="{906C2466-B252-4107-A2E9-3E0FB8BF4C60}"/>
    <cellStyle name="Comma 2 2 42 5 2 3" xfId="27498" xr:uid="{3CE36B58-91DD-41C1-AA91-1430BEBA67EB}"/>
    <cellStyle name="Comma 2 2 42 5 3" xfId="3478" xr:uid="{0A9F58CF-CFE7-43E1-9E96-E94AAEDA1CAC}"/>
    <cellStyle name="Comma 2 2 42 5 3 2" xfId="27500" xr:uid="{5FCC9561-3386-4A44-A6D1-DE6FDDEE2F00}"/>
    <cellStyle name="Comma 2 2 42 5 4" xfId="27497" xr:uid="{B500EBDF-5BB0-4E3F-9C69-A811BEA6CA72}"/>
    <cellStyle name="Comma 2 2 42 6" xfId="3479" xr:uid="{59567D61-E4A4-4B6B-A851-9ABF58A8B22E}"/>
    <cellStyle name="Comma 2 2 42 6 2" xfId="3480" xr:uid="{F3A529CC-55EC-4972-A287-BC94E1AC14B5}"/>
    <cellStyle name="Comma 2 2 42 6 2 2" xfId="27502" xr:uid="{4B308014-D6BE-4748-BB6D-30B32860CC0D}"/>
    <cellStyle name="Comma 2 2 42 6 3" xfId="27501" xr:uid="{626128BA-F2D5-4DD1-91F6-F9EE3032F99C}"/>
    <cellStyle name="Comma 2 2 42 7" xfId="3481" xr:uid="{0F37A5D8-27B1-4BBB-8F55-D620171C4C53}"/>
    <cellStyle name="Comma 2 2 42 7 2" xfId="27503" xr:uid="{9E23BD95-F703-43CD-B6A3-6F6D59A6195B}"/>
    <cellStyle name="Comma 2 2 42 8" xfId="3482" xr:uid="{EC0A7ABA-B905-4319-A890-179D89C66395}"/>
    <cellStyle name="Comma 2 2 42 8 2" xfId="27504" xr:uid="{2441112B-2A95-4348-BD72-60D666E7BDF2}"/>
    <cellStyle name="Comma 2 2 42 9" xfId="27461" xr:uid="{F10A8BFD-88D2-4AD5-8D44-1A201EED1BA5}"/>
    <cellStyle name="Comma 2 2 43" xfId="77" xr:uid="{00000000-0005-0000-0000-00004C000000}"/>
    <cellStyle name="Comma 2 2 43 10" xfId="3483" xr:uid="{63215DC4-5211-4B49-B918-0F5058CC0D96}"/>
    <cellStyle name="Comma 2 2 43 2" xfId="3484" xr:uid="{8CE7A0BC-949C-4F4E-995F-CAA8BF77799C}"/>
    <cellStyle name="Comma 2 2 43 2 2" xfId="3485" xr:uid="{844456B7-EB14-401D-A2D7-CBD817673353}"/>
    <cellStyle name="Comma 2 2 43 2 2 2" xfId="3486" xr:uid="{0273997F-0F4C-4E2D-A880-8DCC5C47AD05}"/>
    <cellStyle name="Comma 2 2 43 2 2 2 2" xfId="3487" xr:uid="{93259A8A-90EA-4C39-9589-DB776E8D1C25}"/>
    <cellStyle name="Comma 2 2 43 2 2 2 2 2" xfId="3488" xr:uid="{368D3748-971C-4EA4-B979-0DDE97D450BE}"/>
    <cellStyle name="Comma 2 2 43 2 2 2 2 2 2" xfId="27510" xr:uid="{6180CC85-F5B5-4989-95B9-4F02F2F18B2A}"/>
    <cellStyle name="Comma 2 2 43 2 2 2 2 3" xfId="27509" xr:uid="{CF23E514-4BF6-4FEB-B90D-4CCF970EA041}"/>
    <cellStyle name="Comma 2 2 43 2 2 2 3" xfId="3489" xr:uid="{8CE51E4C-A244-414D-896F-FE058C4881BF}"/>
    <cellStyle name="Comma 2 2 43 2 2 2 3 2" xfId="27511" xr:uid="{5237255B-5F29-46D7-9FD0-04D4A6862FC6}"/>
    <cellStyle name="Comma 2 2 43 2 2 2 4" xfId="27508" xr:uid="{0A11F0C8-19CE-4526-83B3-8E3378ADE121}"/>
    <cellStyle name="Comma 2 2 43 2 2 3" xfId="3490" xr:uid="{2959A4A4-3B49-4C91-B40F-80D0D01BEC60}"/>
    <cellStyle name="Comma 2 2 43 2 2 3 2" xfId="3491" xr:uid="{8755CD08-4DF1-4DB8-9C29-8C814C98EC6D}"/>
    <cellStyle name="Comma 2 2 43 2 2 3 2 2" xfId="27513" xr:uid="{933CDF8F-6058-459C-BE8B-9CE24F86687C}"/>
    <cellStyle name="Comma 2 2 43 2 2 3 3" xfId="27512" xr:uid="{DA1BBCA6-4995-40A7-A14A-C047FF7FEA30}"/>
    <cellStyle name="Comma 2 2 43 2 2 4" xfId="3492" xr:uid="{B000C8F2-8606-4E54-A035-9777977269EC}"/>
    <cellStyle name="Comma 2 2 43 2 2 4 2" xfId="27514" xr:uid="{338AA7B6-762A-4BA6-9157-FA9579BFE683}"/>
    <cellStyle name="Comma 2 2 43 2 2 5" xfId="3493" xr:uid="{A6CFA87D-5B5C-4C3D-BDFC-C71AB0E8F5FD}"/>
    <cellStyle name="Comma 2 2 43 2 2 5 2" xfId="27515" xr:uid="{535F21EE-4D49-4906-A266-9BF543A5B04E}"/>
    <cellStyle name="Comma 2 2 43 2 2 6" xfId="27507" xr:uid="{DA3D4BCB-E0AF-40F7-879A-66ABA2542618}"/>
    <cellStyle name="Comma 2 2 43 2 3" xfId="3494" xr:uid="{101FC487-2FB3-420E-BAF4-2E537D8F799D}"/>
    <cellStyle name="Comma 2 2 43 2 3 2" xfId="3495" xr:uid="{4A6E45BE-E6E4-43CA-9322-AF216635B7CD}"/>
    <cellStyle name="Comma 2 2 43 2 3 2 2" xfId="3496" xr:uid="{F1670238-0583-426D-87CF-AFAD287A302D}"/>
    <cellStyle name="Comma 2 2 43 2 3 2 2 2" xfId="27518" xr:uid="{75A91906-5606-48B4-95F3-66E7BD4846E0}"/>
    <cellStyle name="Comma 2 2 43 2 3 2 3" xfId="27517" xr:uid="{62444F6C-7245-4C39-A6E1-756AC4812EBC}"/>
    <cellStyle name="Comma 2 2 43 2 3 3" xfId="3497" xr:uid="{12384296-CB2F-4082-84B8-CF45FDD2CC99}"/>
    <cellStyle name="Comma 2 2 43 2 3 3 2" xfId="27519" xr:uid="{9D3BF2EA-44EA-4A42-B507-D8CAF81210D7}"/>
    <cellStyle name="Comma 2 2 43 2 3 4" xfId="27516" xr:uid="{9DB11F89-5996-4E37-8DB9-11E7E4328AD1}"/>
    <cellStyle name="Comma 2 2 43 2 4" xfId="3498" xr:uid="{9BE6C705-1526-4613-A975-EFE816E995DB}"/>
    <cellStyle name="Comma 2 2 43 2 4 2" xfId="3499" xr:uid="{B139DE93-C857-4E32-ADF9-729F2169DA4D}"/>
    <cellStyle name="Comma 2 2 43 2 4 2 2" xfId="3500" xr:uid="{CFABCD08-3601-4C97-8BC1-9DE307B71D67}"/>
    <cellStyle name="Comma 2 2 43 2 4 2 2 2" xfId="27522" xr:uid="{58601284-F468-4A2F-8A8B-DEF424BF247D}"/>
    <cellStyle name="Comma 2 2 43 2 4 2 3" xfId="27521" xr:uid="{625A2FC8-72F4-4E39-9D3A-5CD07980B7FA}"/>
    <cellStyle name="Comma 2 2 43 2 4 3" xfId="3501" xr:uid="{0873B3C7-0843-4510-8B10-C307988B693F}"/>
    <cellStyle name="Comma 2 2 43 2 4 3 2" xfId="27523" xr:uid="{893BCC62-636A-42CC-8CA6-6B3AB1A4B606}"/>
    <cellStyle name="Comma 2 2 43 2 4 4" xfId="27520" xr:uid="{182A0EA0-D98C-4887-868D-111D62020082}"/>
    <cellStyle name="Comma 2 2 43 2 5" xfId="3502" xr:uid="{AA164E73-7768-4232-A4DD-09DA1FBBDB06}"/>
    <cellStyle name="Comma 2 2 43 2 5 2" xfId="3503" xr:uid="{0EB4910E-9D0B-4120-AC28-B9F945CA956E}"/>
    <cellStyle name="Comma 2 2 43 2 5 2 2" xfId="27525" xr:uid="{4958B50F-F844-44DC-9A17-8028293081FB}"/>
    <cellStyle name="Comma 2 2 43 2 5 3" xfId="27524" xr:uid="{E6C3F8F9-5F60-478D-83B2-0837E1183228}"/>
    <cellStyle name="Comma 2 2 43 2 6" xfId="3504" xr:uid="{F234D2D8-7646-419D-A824-75B59E507B40}"/>
    <cellStyle name="Comma 2 2 43 2 6 2" xfId="27526" xr:uid="{F6BFE88A-3729-44DA-AF97-008A45DF766A}"/>
    <cellStyle name="Comma 2 2 43 2 7" xfId="3505" xr:uid="{497CAD37-8E5D-4305-A962-3F9807F127A3}"/>
    <cellStyle name="Comma 2 2 43 2 7 2" xfId="27527" xr:uid="{E276BE22-0960-4C88-AFCE-771764D653C5}"/>
    <cellStyle name="Comma 2 2 43 2 8" xfId="27506" xr:uid="{E78CBFD6-6FFF-4B42-B970-E8E678D0BF6B}"/>
    <cellStyle name="Comma 2 2 43 3" xfId="3506" xr:uid="{A3E4FB1B-2479-4BC0-9C74-53753D7F7E75}"/>
    <cellStyle name="Comma 2 2 43 3 2" xfId="3507" xr:uid="{12F75806-3FA7-42C4-9939-747EDD44E2B7}"/>
    <cellStyle name="Comma 2 2 43 3 2 2" xfId="3508" xr:uid="{6491EC60-EE42-43A0-93DA-0395B48D3521}"/>
    <cellStyle name="Comma 2 2 43 3 2 2 2" xfId="3509" xr:uid="{45B66C50-AA3E-4D4F-A388-E0B9764776EF}"/>
    <cellStyle name="Comma 2 2 43 3 2 2 2 2" xfId="27531" xr:uid="{05D85F88-2BD4-463C-9CA6-A6231C6D4043}"/>
    <cellStyle name="Comma 2 2 43 3 2 2 3" xfId="27530" xr:uid="{298C9E8F-2C00-45F8-A473-366E968B3F79}"/>
    <cellStyle name="Comma 2 2 43 3 2 3" xfId="3510" xr:uid="{CF4214AE-3C7D-4FCB-AF5F-52672013690D}"/>
    <cellStyle name="Comma 2 2 43 3 2 3 2" xfId="27532" xr:uid="{E7A590A3-6608-468F-85AD-CA404081DD20}"/>
    <cellStyle name="Comma 2 2 43 3 2 4" xfId="27529" xr:uid="{EDFFBD85-7588-4C03-BE9D-B02BE299C7F4}"/>
    <cellStyle name="Comma 2 2 43 3 3" xfId="3511" xr:uid="{D12DBE51-959C-4D04-8E6C-0764B217017F}"/>
    <cellStyle name="Comma 2 2 43 3 3 2" xfId="3512" xr:uid="{E2280387-1848-4CEE-933A-0599EC540889}"/>
    <cellStyle name="Comma 2 2 43 3 3 2 2" xfId="27534" xr:uid="{9D6A52EF-11CA-4981-BB16-D11C1074287D}"/>
    <cellStyle name="Comma 2 2 43 3 3 3" xfId="27533" xr:uid="{72C16767-B61B-4210-B945-7D6383227397}"/>
    <cellStyle name="Comma 2 2 43 3 4" xfId="3513" xr:uid="{A0C26B00-1330-4961-BC1A-15B0EE4575CB}"/>
    <cellStyle name="Comma 2 2 43 3 4 2" xfId="27535" xr:uid="{820228F5-0537-4BF7-B485-6E2635D6411F}"/>
    <cellStyle name="Comma 2 2 43 3 5" xfId="3514" xr:uid="{66178CB7-223A-4727-8867-56003AF6CED0}"/>
    <cellStyle name="Comma 2 2 43 3 5 2" xfId="27536" xr:uid="{2ACE5B31-118A-4B3C-B8CB-D4A812096DA2}"/>
    <cellStyle name="Comma 2 2 43 3 6" xfId="27528" xr:uid="{AE3C8ACD-73F9-4C3E-AF32-EAC8BC19B601}"/>
    <cellStyle name="Comma 2 2 43 4" xfId="3515" xr:uid="{2BAC0A92-0DDB-4EFA-94B4-087D3FE9B842}"/>
    <cellStyle name="Comma 2 2 43 4 2" xfId="3516" xr:uid="{58C43C4A-9D76-4DFB-8606-88D701FB77D5}"/>
    <cellStyle name="Comma 2 2 43 4 2 2" xfId="3517" xr:uid="{826BD334-C778-4C0F-ADD6-A065EAD5F5F4}"/>
    <cellStyle name="Comma 2 2 43 4 2 2 2" xfId="27539" xr:uid="{54E05524-9695-4D83-B7B9-C2DF396E5C9F}"/>
    <cellStyle name="Comma 2 2 43 4 2 3" xfId="27538" xr:uid="{5696CC1F-089E-4283-9501-C6F4F2FE8A32}"/>
    <cellStyle name="Comma 2 2 43 4 3" xfId="3518" xr:uid="{92CE4FF9-5A11-4FCF-8437-F5C599323415}"/>
    <cellStyle name="Comma 2 2 43 4 3 2" xfId="27540" xr:uid="{10495AF9-4467-48C7-A4EC-0A7469E6F700}"/>
    <cellStyle name="Comma 2 2 43 4 4" xfId="27537" xr:uid="{F6E000A0-35CF-4714-97CF-502BA025E2CE}"/>
    <cellStyle name="Comma 2 2 43 5" xfId="3519" xr:uid="{00BE445A-30BA-4644-BA66-0D7FEC555154}"/>
    <cellStyle name="Comma 2 2 43 5 2" xfId="3520" xr:uid="{7300542F-777C-447C-858D-559809EB5DB9}"/>
    <cellStyle name="Comma 2 2 43 5 2 2" xfId="3521" xr:uid="{E8860194-959A-445E-9DB3-0A2F32CB5894}"/>
    <cellStyle name="Comma 2 2 43 5 2 2 2" xfId="27543" xr:uid="{88703ABB-BC4B-4F6E-A550-E6EF9F8F6FC9}"/>
    <cellStyle name="Comma 2 2 43 5 2 3" xfId="27542" xr:uid="{9044E2B8-663A-4863-B177-9752E64F7B36}"/>
    <cellStyle name="Comma 2 2 43 5 3" xfId="3522" xr:uid="{68614FAF-C705-42D3-A966-D28E819F058C}"/>
    <cellStyle name="Comma 2 2 43 5 3 2" xfId="27544" xr:uid="{74A884FC-0215-49C5-9CB9-6D477EF1894E}"/>
    <cellStyle name="Comma 2 2 43 5 4" xfId="27541" xr:uid="{6B079A80-5A9C-4E37-A67D-9F00E09C6036}"/>
    <cellStyle name="Comma 2 2 43 6" xfId="3523" xr:uid="{8A224986-E7B7-4A6C-BDB8-3FB0CF3EEBFF}"/>
    <cellStyle name="Comma 2 2 43 6 2" xfId="3524" xr:uid="{985865B9-A8DD-4911-9528-08B2AB818FDB}"/>
    <cellStyle name="Comma 2 2 43 6 2 2" xfId="27546" xr:uid="{BBF576A3-4504-4048-B549-E708B4B8AB7C}"/>
    <cellStyle name="Comma 2 2 43 6 3" xfId="27545" xr:uid="{9F2A9945-2641-49B7-AC42-EC839337FA5F}"/>
    <cellStyle name="Comma 2 2 43 7" xfId="3525" xr:uid="{8FBB0E91-1494-4A1C-88DC-9D586B8BEA6B}"/>
    <cellStyle name="Comma 2 2 43 7 2" xfId="27547" xr:uid="{9AA2010B-FC56-4963-BA93-4D81B4593B41}"/>
    <cellStyle name="Comma 2 2 43 8" xfId="3526" xr:uid="{2FABD50D-4C75-4495-9178-E89A7EB7196D}"/>
    <cellStyle name="Comma 2 2 43 8 2" xfId="27548" xr:uid="{EB237B7A-3205-49A3-AABC-68046C060CB5}"/>
    <cellStyle name="Comma 2 2 43 9" xfId="27505" xr:uid="{2B14AE1F-4B5B-4623-ABE6-4BECF360E11E}"/>
    <cellStyle name="Comma 2 2 44" xfId="78" xr:uid="{00000000-0005-0000-0000-00004D000000}"/>
    <cellStyle name="Comma 2 2 44 10" xfId="3527" xr:uid="{35D88523-BB3C-4F98-8840-FFEC9AE5E88F}"/>
    <cellStyle name="Comma 2 2 44 2" xfId="3528" xr:uid="{5DB36759-8E94-4958-B7B1-C05779084ADD}"/>
    <cellStyle name="Comma 2 2 44 2 2" xfId="3529" xr:uid="{A7CE57E9-5A23-48FA-8A28-85E158287D89}"/>
    <cellStyle name="Comma 2 2 44 2 2 2" xfId="3530" xr:uid="{98C599A8-A24D-4728-AFAC-758CD44DD761}"/>
    <cellStyle name="Comma 2 2 44 2 2 2 2" xfId="3531" xr:uid="{C1E3D615-F517-4DE9-AA1A-02A66A173ACD}"/>
    <cellStyle name="Comma 2 2 44 2 2 2 2 2" xfId="3532" xr:uid="{C903878E-FA06-4665-939C-E3296D4F7F9C}"/>
    <cellStyle name="Comma 2 2 44 2 2 2 2 2 2" xfId="27554" xr:uid="{05C061BD-8DDC-4A20-A827-6927B96F6070}"/>
    <cellStyle name="Comma 2 2 44 2 2 2 2 3" xfId="27553" xr:uid="{4256CB59-DE72-43FD-9512-3E3D9926CC10}"/>
    <cellStyle name="Comma 2 2 44 2 2 2 3" xfId="3533" xr:uid="{DFD1BE37-6D07-4859-BD21-0C622925D635}"/>
    <cellStyle name="Comma 2 2 44 2 2 2 3 2" xfId="27555" xr:uid="{493ED4D5-4485-4A49-9454-A23235B06919}"/>
    <cellStyle name="Comma 2 2 44 2 2 2 4" xfId="27552" xr:uid="{80BEECF2-DFE7-4079-B365-B9B72FC02A31}"/>
    <cellStyle name="Comma 2 2 44 2 2 3" xfId="3534" xr:uid="{4D9D24E0-7D8E-4099-8AA2-871DEEFDDEA8}"/>
    <cellStyle name="Comma 2 2 44 2 2 3 2" xfId="3535" xr:uid="{9638BC0E-E735-48B9-90C2-68389B2C86FD}"/>
    <cellStyle name="Comma 2 2 44 2 2 3 2 2" xfId="27557" xr:uid="{6A08A444-E1E3-4284-ADB2-6A7418E5BD81}"/>
    <cellStyle name="Comma 2 2 44 2 2 3 3" xfId="27556" xr:uid="{82052539-FF24-49D0-BA3A-838C7E0A036B}"/>
    <cellStyle name="Comma 2 2 44 2 2 4" xfId="3536" xr:uid="{D2C4630D-FCB5-4287-810B-1CFD75C7FF99}"/>
    <cellStyle name="Comma 2 2 44 2 2 4 2" xfId="27558" xr:uid="{53352BA6-89A2-49C4-9ED8-7F8CE3127F1B}"/>
    <cellStyle name="Comma 2 2 44 2 2 5" xfId="3537" xr:uid="{9189813C-F18B-4DDB-B1FF-182C2E7F7517}"/>
    <cellStyle name="Comma 2 2 44 2 2 5 2" xfId="27559" xr:uid="{12E5D9A1-3DBA-42E2-B18E-7168523F8A22}"/>
    <cellStyle name="Comma 2 2 44 2 2 6" xfId="27551" xr:uid="{5EFCBBF4-BBE8-4C07-A94C-79B897829B9F}"/>
    <cellStyle name="Comma 2 2 44 2 3" xfId="3538" xr:uid="{205C645A-C2A9-4E95-BE1E-D6AD34FB499B}"/>
    <cellStyle name="Comma 2 2 44 2 3 2" xfId="3539" xr:uid="{87B8EFD1-A799-44A0-9383-F2810D04D9B6}"/>
    <cellStyle name="Comma 2 2 44 2 3 2 2" xfId="3540" xr:uid="{53AB2BCD-1F4C-4671-AC0A-6110F9805684}"/>
    <cellStyle name="Comma 2 2 44 2 3 2 2 2" xfId="27562" xr:uid="{280064BF-C942-44A7-AFB1-7DBDD6DCAD0F}"/>
    <cellStyle name="Comma 2 2 44 2 3 2 3" xfId="27561" xr:uid="{3A8089D5-9792-4BDD-A9F7-32D72FF3CB5B}"/>
    <cellStyle name="Comma 2 2 44 2 3 3" xfId="3541" xr:uid="{8EA1E9BA-11BE-4CAC-88CB-A2F65438DC9C}"/>
    <cellStyle name="Comma 2 2 44 2 3 3 2" xfId="27563" xr:uid="{5EFCC4FE-BBC2-429E-A844-3678A9841792}"/>
    <cellStyle name="Comma 2 2 44 2 3 4" xfId="27560" xr:uid="{0101F90C-AD80-4D77-917B-F49DAD2FABE0}"/>
    <cellStyle name="Comma 2 2 44 2 4" xfId="3542" xr:uid="{4F680658-8DFF-4D3B-9C8A-98F5AB5322D6}"/>
    <cellStyle name="Comma 2 2 44 2 4 2" xfId="3543" xr:uid="{234D5B73-4226-435A-97C7-3A6247EA3D77}"/>
    <cellStyle name="Comma 2 2 44 2 4 2 2" xfId="3544" xr:uid="{72048D6C-40BC-4D5E-B22C-6FFA156E21F0}"/>
    <cellStyle name="Comma 2 2 44 2 4 2 2 2" xfId="27566" xr:uid="{FB84A5FC-7938-4905-A181-78E16557E2DB}"/>
    <cellStyle name="Comma 2 2 44 2 4 2 3" xfId="27565" xr:uid="{24590BBF-ADA5-4C0F-B03A-76F05D52100A}"/>
    <cellStyle name="Comma 2 2 44 2 4 3" xfId="3545" xr:uid="{EF88C9B6-7E39-4300-BC31-80739EBAB411}"/>
    <cellStyle name="Comma 2 2 44 2 4 3 2" xfId="27567" xr:uid="{62EA7BD7-2F79-44D6-AAD8-9B724BEB8F29}"/>
    <cellStyle name="Comma 2 2 44 2 4 4" xfId="27564" xr:uid="{AC496372-FD61-4F35-A285-B56E1C507D2C}"/>
    <cellStyle name="Comma 2 2 44 2 5" xfId="3546" xr:uid="{62A2AF91-CA72-4CA7-9BC1-AADE10D18A52}"/>
    <cellStyle name="Comma 2 2 44 2 5 2" xfId="3547" xr:uid="{BB4BCDB3-157E-4919-947B-96F20447060B}"/>
    <cellStyle name="Comma 2 2 44 2 5 2 2" xfId="27569" xr:uid="{81AB6E56-9B43-479B-96AC-C24BB26D57BE}"/>
    <cellStyle name="Comma 2 2 44 2 5 3" xfId="27568" xr:uid="{63C2E48C-9BD6-450E-AC88-EC2C8587DF6A}"/>
    <cellStyle name="Comma 2 2 44 2 6" xfId="3548" xr:uid="{99577EDF-1C19-44CC-AE08-E3421B7643AE}"/>
    <cellStyle name="Comma 2 2 44 2 6 2" xfId="27570" xr:uid="{C03BAE47-7AF6-424D-A842-8660198610C6}"/>
    <cellStyle name="Comma 2 2 44 2 7" xfId="3549" xr:uid="{DF8334CE-106C-4B66-AE3F-9857F7C345D5}"/>
    <cellStyle name="Comma 2 2 44 2 7 2" xfId="27571" xr:uid="{E2D5ADB1-CD11-42C8-8A5D-B80CD6C59584}"/>
    <cellStyle name="Comma 2 2 44 2 8" xfId="27550" xr:uid="{80B1AE13-9D03-49B3-A097-C4C629B7FF14}"/>
    <cellStyle name="Comma 2 2 44 3" xfId="3550" xr:uid="{5436D453-CE15-4726-BD81-E72D1039521B}"/>
    <cellStyle name="Comma 2 2 44 3 2" xfId="3551" xr:uid="{E7C4BE0A-4940-4A50-96F8-2538E1D751DB}"/>
    <cellStyle name="Comma 2 2 44 3 2 2" xfId="3552" xr:uid="{9AD29BC2-92C9-4372-BA7D-CB8E8B3E4C5F}"/>
    <cellStyle name="Comma 2 2 44 3 2 2 2" xfId="3553" xr:uid="{489FA33A-15D7-4EDC-A127-A715D7E47599}"/>
    <cellStyle name="Comma 2 2 44 3 2 2 2 2" xfId="27575" xr:uid="{9399F412-8248-45A2-A0E9-C981453AA85E}"/>
    <cellStyle name="Comma 2 2 44 3 2 2 3" xfId="27574" xr:uid="{F757DBC3-193E-426B-871D-4D1CF07E48C4}"/>
    <cellStyle name="Comma 2 2 44 3 2 3" xfId="3554" xr:uid="{A6FD93BC-20D8-4301-9AD4-5C21D8D8A160}"/>
    <cellStyle name="Comma 2 2 44 3 2 3 2" xfId="27576" xr:uid="{6C098784-2CBA-4A6F-94B4-7666115F24A2}"/>
    <cellStyle name="Comma 2 2 44 3 2 4" xfId="27573" xr:uid="{E1049ACC-B972-4E6D-B717-4EBFFFB0B233}"/>
    <cellStyle name="Comma 2 2 44 3 3" xfId="3555" xr:uid="{4EE67660-9EA0-4ECC-AADF-131A51155704}"/>
    <cellStyle name="Comma 2 2 44 3 3 2" xfId="3556" xr:uid="{1468F351-1307-4BCE-9EBB-2FE01BB19E45}"/>
    <cellStyle name="Comma 2 2 44 3 3 2 2" xfId="27578" xr:uid="{8992B794-D078-405E-A0D2-1350ACB676A6}"/>
    <cellStyle name="Comma 2 2 44 3 3 3" xfId="27577" xr:uid="{66B930BD-C843-4609-B69C-B5B40B3969B8}"/>
    <cellStyle name="Comma 2 2 44 3 4" xfId="3557" xr:uid="{96F150B9-3102-4208-B4A5-2D05CD571A78}"/>
    <cellStyle name="Comma 2 2 44 3 4 2" xfId="27579" xr:uid="{7EB86EFE-1D36-454A-A76D-0AA627F93EB7}"/>
    <cellStyle name="Comma 2 2 44 3 5" xfId="3558" xr:uid="{7B7A955B-631C-4CBC-BBD7-A71DDDF9D657}"/>
    <cellStyle name="Comma 2 2 44 3 5 2" xfId="27580" xr:uid="{5C936D0E-8A7D-4EF2-9DFE-17BD7C386E17}"/>
    <cellStyle name="Comma 2 2 44 3 6" xfId="27572" xr:uid="{260DD7BE-7215-48B3-B4C0-57D579D77BE7}"/>
    <cellStyle name="Comma 2 2 44 4" xfId="3559" xr:uid="{716DB38B-D7E9-433F-AB9B-1A1549891387}"/>
    <cellStyle name="Comma 2 2 44 4 2" xfId="3560" xr:uid="{9A0436AB-651A-46E5-B717-17DDD41AF385}"/>
    <cellStyle name="Comma 2 2 44 4 2 2" xfId="3561" xr:uid="{AB04F016-3AE6-45FA-A428-D94C33C9CA88}"/>
    <cellStyle name="Comma 2 2 44 4 2 2 2" xfId="27583" xr:uid="{6BA5D295-3FF1-4449-8C7A-A1207CE99471}"/>
    <cellStyle name="Comma 2 2 44 4 2 3" xfId="27582" xr:uid="{B21D0CDB-691B-4BAF-A91B-31B918BF22DF}"/>
    <cellStyle name="Comma 2 2 44 4 3" xfId="3562" xr:uid="{4E2F1E22-55F6-451B-8C9E-E66CB76F173D}"/>
    <cellStyle name="Comma 2 2 44 4 3 2" xfId="27584" xr:uid="{31FBC224-5F7B-4D75-9761-CB2A61CCE48E}"/>
    <cellStyle name="Comma 2 2 44 4 4" xfId="27581" xr:uid="{774DBAE5-FA43-4F39-8E2C-25827D289C7D}"/>
    <cellStyle name="Comma 2 2 44 5" xfId="3563" xr:uid="{8B4C27B7-AEDF-432D-87BA-85CC0653A224}"/>
    <cellStyle name="Comma 2 2 44 5 2" xfId="3564" xr:uid="{585857A5-5523-4C88-800E-D76DFAB98909}"/>
    <cellStyle name="Comma 2 2 44 5 2 2" xfId="3565" xr:uid="{FCB3FE27-A138-49DE-8F2C-783703F10D0B}"/>
    <cellStyle name="Comma 2 2 44 5 2 2 2" xfId="27587" xr:uid="{6A7BA0FF-B1D4-44F1-B43F-9381FE7F1755}"/>
    <cellStyle name="Comma 2 2 44 5 2 3" xfId="27586" xr:uid="{A9B40053-EA0F-418D-8014-816DBE616B97}"/>
    <cellStyle name="Comma 2 2 44 5 3" xfId="3566" xr:uid="{CA9000DE-241E-453A-91F4-D919A4F2D43E}"/>
    <cellStyle name="Comma 2 2 44 5 3 2" xfId="27588" xr:uid="{585226C6-A5DC-45D1-B710-F2DF9259CE6A}"/>
    <cellStyle name="Comma 2 2 44 5 4" xfId="27585" xr:uid="{E9DDC7F4-AD11-4070-A67D-220FBD067CEB}"/>
    <cellStyle name="Comma 2 2 44 6" xfId="3567" xr:uid="{2F83330A-F8B9-46CB-8FB1-7C1B1C5D2EF1}"/>
    <cellStyle name="Comma 2 2 44 6 2" xfId="3568" xr:uid="{D1A4FAD5-828F-4B8A-9914-C75AC5C910EE}"/>
    <cellStyle name="Comma 2 2 44 6 2 2" xfId="27590" xr:uid="{D575C7EE-C247-4CD8-9B0A-FA97A8C0FBE8}"/>
    <cellStyle name="Comma 2 2 44 6 3" xfId="27589" xr:uid="{03F60CF7-7B03-4115-9632-2A7AEBBE68DA}"/>
    <cellStyle name="Comma 2 2 44 7" xfId="3569" xr:uid="{C7AB80B8-C1C7-445D-9D07-62F2EE70C41E}"/>
    <cellStyle name="Comma 2 2 44 7 2" xfId="27591" xr:uid="{1B355A22-CA7E-4DB8-9FC2-0BFF6963D2D5}"/>
    <cellStyle name="Comma 2 2 44 8" xfId="3570" xr:uid="{7BF0ECAD-480A-433D-A61C-B49F67A5F24B}"/>
    <cellStyle name="Comma 2 2 44 8 2" xfId="27592" xr:uid="{7070185D-445B-4E4A-9DA6-411EF991DE98}"/>
    <cellStyle name="Comma 2 2 44 9" xfId="27549" xr:uid="{CA54F973-1DEF-4D04-A2FB-413E5623B3CE}"/>
    <cellStyle name="Comma 2 2 45" xfId="79" xr:uid="{00000000-0005-0000-0000-00004E000000}"/>
    <cellStyle name="Comma 2 2 45 10" xfId="3571" xr:uid="{DB11C773-A790-47DB-A503-14C5898BF986}"/>
    <cellStyle name="Comma 2 2 45 2" xfId="3572" xr:uid="{A87DA949-77FF-4E1C-A555-1496F655172B}"/>
    <cellStyle name="Comma 2 2 45 2 2" xfId="3573" xr:uid="{49036C73-6313-476F-A5A3-838D1C84F753}"/>
    <cellStyle name="Comma 2 2 45 2 2 2" xfId="3574" xr:uid="{33107999-653C-4918-BD39-DD82B5CC0A69}"/>
    <cellStyle name="Comma 2 2 45 2 2 2 2" xfId="3575" xr:uid="{C07D2DBB-7121-4681-B7B7-CA853C23162F}"/>
    <cellStyle name="Comma 2 2 45 2 2 2 2 2" xfId="3576" xr:uid="{7F57113A-D3C6-4085-BAD9-0A07A882A422}"/>
    <cellStyle name="Comma 2 2 45 2 2 2 2 2 2" xfId="27598" xr:uid="{C903A6C2-7F30-4864-9E13-64F74D147309}"/>
    <cellStyle name="Comma 2 2 45 2 2 2 2 3" xfId="27597" xr:uid="{D18E97DA-6B87-499F-B56C-43268C87D71E}"/>
    <cellStyle name="Comma 2 2 45 2 2 2 3" xfId="3577" xr:uid="{A1BB9B3D-FDCE-496C-8144-1E180693EFAD}"/>
    <cellStyle name="Comma 2 2 45 2 2 2 3 2" xfId="27599" xr:uid="{7891A764-3825-4B82-AA8D-7C34F4B6F2B4}"/>
    <cellStyle name="Comma 2 2 45 2 2 2 4" xfId="27596" xr:uid="{EE0B7339-149D-4C4C-9C19-F31F8AD0C5C5}"/>
    <cellStyle name="Comma 2 2 45 2 2 3" xfId="3578" xr:uid="{DD108CA3-2B54-4084-8CD7-CA3B6D82BB5D}"/>
    <cellStyle name="Comma 2 2 45 2 2 3 2" xfId="3579" xr:uid="{BD9C46E2-C438-4900-83B5-DBD7BAFA6CCF}"/>
    <cellStyle name="Comma 2 2 45 2 2 3 2 2" xfId="27601" xr:uid="{DC9A3343-51F6-41C1-A3B1-9B6A0E57F65A}"/>
    <cellStyle name="Comma 2 2 45 2 2 3 3" xfId="27600" xr:uid="{AAF4FDE2-1D80-4989-AF91-54F3A7465E58}"/>
    <cellStyle name="Comma 2 2 45 2 2 4" xfId="3580" xr:uid="{57755CAC-C64A-495B-91BD-24ED6CC46C02}"/>
    <cellStyle name="Comma 2 2 45 2 2 4 2" xfId="27602" xr:uid="{0467CF4C-7327-412B-9591-CD86502320B2}"/>
    <cellStyle name="Comma 2 2 45 2 2 5" xfId="3581" xr:uid="{78A3530B-561F-486B-AE08-801576CE8C05}"/>
    <cellStyle name="Comma 2 2 45 2 2 5 2" xfId="27603" xr:uid="{1CA3D54C-94BA-40C7-BB60-4A109AEC89C1}"/>
    <cellStyle name="Comma 2 2 45 2 2 6" xfId="27595" xr:uid="{0BE3951F-14D1-40ED-AD92-D6D676B77E58}"/>
    <cellStyle name="Comma 2 2 45 2 3" xfId="3582" xr:uid="{AECA1BA8-D64D-4B02-95CF-3CED67AADE35}"/>
    <cellStyle name="Comma 2 2 45 2 3 2" xfId="3583" xr:uid="{CCC153F5-8AB8-447E-A659-03E40C18FC5C}"/>
    <cellStyle name="Comma 2 2 45 2 3 2 2" xfId="3584" xr:uid="{A1DBB473-EBB3-4C8E-B7AC-80F2E9B203B8}"/>
    <cellStyle name="Comma 2 2 45 2 3 2 2 2" xfId="27606" xr:uid="{20098A55-040C-4C8C-B5B6-882222CC7D6A}"/>
    <cellStyle name="Comma 2 2 45 2 3 2 3" xfId="27605" xr:uid="{EC6479BE-E16D-46E4-B925-2894187AFD41}"/>
    <cellStyle name="Comma 2 2 45 2 3 3" xfId="3585" xr:uid="{9CF7259B-12F4-4099-9ABF-B257542A60EA}"/>
    <cellStyle name="Comma 2 2 45 2 3 3 2" xfId="27607" xr:uid="{EE06AED0-1C91-42E3-A506-12BBD8A1DEFF}"/>
    <cellStyle name="Comma 2 2 45 2 3 4" xfId="27604" xr:uid="{4B957CCA-2A02-473D-960E-B55DF4057716}"/>
    <cellStyle name="Comma 2 2 45 2 4" xfId="3586" xr:uid="{6739D262-375E-4B9B-83EA-1551895FC5A4}"/>
    <cellStyle name="Comma 2 2 45 2 4 2" xfId="3587" xr:uid="{41DF4381-1361-4217-838B-76A3E39AA54E}"/>
    <cellStyle name="Comma 2 2 45 2 4 2 2" xfId="3588" xr:uid="{A45FFD7A-906E-4FF4-A407-46C3B9901EBF}"/>
    <cellStyle name="Comma 2 2 45 2 4 2 2 2" xfId="27610" xr:uid="{2D51BC3F-BD8F-4550-9ABC-0B0AF18D6580}"/>
    <cellStyle name="Comma 2 2 45 2 4 2 3" xfId="27609" xr:uid="{F8AB9D34-E771-4C55-BDF2-5551173925CB}"/>
    <cellStyle name="Comma 2 2 45 2 4 3" xfId="3589" xr:uid="{EF97AD96-2FF6-4AA8-864B-6138B205B714}"/>
    <cellStyle name="Comma 2 2 45 2 4 3 2" xfId="27611" xr:uid="{BBCEC797-DDC3-49A0-875A-378444D3DD63}"/>
    <cellStyle name="Comma 2 2 45 2 4 4" xfId="27608" xr:uid="{41D31134-D952-45A6-8809-A392D86AAA40}"/>
    <cellStyle name="Comma 2 2 45 2 5" xfId="3590" xr:uid="{7A786976-3106-48A8-9DDB-E175DC1B88FD}"/>
    <cellStyle name="Comma 2 2 45 2 5 2" xfId="3591" xr:uid="{F11DEFCF-DA2D-4F96-ACCC-1D4E3946AB9F}"/>
    <cellStyle name="Comma 2 2 45 2 5 2 2" xfId="27613" xr:uid="{F9EA5DAD-1873-4CD7-8CC3-F184DCECC29D}"/>
    <cellStyle name="Comma 2 2 45 2 5 3" xfId="27612" xr:uid="{8B13EB5F-BBE4-4779-A873-E69227D0D10C}"/>
    <cellStyle name="Comma 2 2 45 2 6" xfId="3592" xr:uid="{3C38FC57-C885-46E4-BEE3-E2B8BAC9A4A0}"/>
    <cellStyle name="Comma 2 2 45 2 6 2" xfId="27614" xr:uid="{AB29C02C-3BBB-42D3-81F2-9F0ED38DEF1E}"/>
    <cellStyle name="Comma 2 2 45 2 7" xfId="3593" xr:uid="{5238CFBB-5AAD-4016-B5D7-185186C13479}"/>
    <cellStyle name="Comma 2 2 45 2 7 2" xfId="27615" xr:uid="{7748DE34-E341-4C99-9790-0AE349375DCE}"/>
    <cellStyle name="Comma 2 2 45 2 8" xfId="27594" xr:uid="{301D046B-3E64-4C48-A044-58157603855A}"/>
    <cellStyle name="Comma 2 2 45 3" xfId="3594" xr:uid="{AAD54619-0351-4CEE-9CE3-BC4F9DEA7EC9}"/>
    <cellStyle name="Comma 2 2 45 3 2" xfId="3595" xr:uid="{6CDAD6B5-D90C-4CD1-ABD2-78D5DFFD5E6B}"/>
    <cellStyle name="Comma 2 2 45 3 2 2" xfId="3596" xr:uid="{49145212-4F0E-430C-A274-D2D9DA93C17D}"/>
    <cellStyle name="Comma 2 2 45 3 2 2 2" xfId="3597" xr:uid="{397503B8-2639-4C32-AA1D-A9499FD9B0B3}"/>
    <cellStyle name="Comma 2 2 45 3 2 2 2 2" xfId="27619" xr:uid="{1EEFFC53-F47A-4189-AF41-415F0D74C568}"/>
    <cellStyle name="Comma 2 2 45 3 2 2 3" xfId="27618" xr:uid="{773672D1-0FBE-4AAB-9632-FCF89153ECFD}"/>
    <cellStyle name="Comma 2 2 45 3 2 3" xfId="3598" xr:uid="{5233515D-5C13-478D-AF23-08EDC970D7B9}"/>
    <cellStyle name="Comma 2 2 45 3 2 3 2" xfId="27620" xr:uid="{77A90FC5-277C-4FEC-9122-D4938F7DE584}"/>
    <cellStyle name="Comma 2 2 45 3 2 4" xfId="27617" xr:uid="{FEBD18AC-D6C6-4FA3-B8DF-F27E15713F7D}"/>
    <cellStyle name="Comma 2 2 45 3 3" xfId="3599" xr:uid="{F7F99134-6A0E-4129-B18F-448127FF2D97}"/>
    <cellStyle name="Comma 2 2 45 3 3 2" xfId="3600" xr:uid="{C86F9CEB-BA26-4483-9539-C9ACE927E1D2}"/>
    <cellStyle name="Comma 2 2 45 3 3 2 2" xfId="27622" xr:uid="{EDCC2B7E-D4A1-4FAF-9A8A-27E4DF88D841}"/>
    <cellStyle name="Comma 2 2 45 3 3 3" xfId="27621" xr:uid="{EA82C231-FB05-4225-B370-AB5D93FF7EF2}"/>
    <cellStyle name="Comma 2 2 45 3 4" xfId="3601" xr:uid="{BC634B2B-433B-4C87-AD3D-6B1342719AC4}"/>
    <cellStyle name="Comma 2 2 45 3 4 2" xfId="27623" xr:uid="{25C6C92B-F325-4586-915C-ED60CE28FF22}"/>
    <cellStyle name="Comma 2 2 45 3 5" xfId="3602" xr:uid="{88DA3B63-F40B-4C90-980C-CA1BCDAD8A09}"/>
    <cellStyle name="Comma 2 2 45 3 5 2" xfId="27624" xr:uid="{CDF49B39-B411-45C0-A7CD-22350B6B3D94}"/>
    <cellStyle name="Comma 2 2 45 3 6" xfId="27616" xr:uid="{55F9B16C-7114-4745-8811-6A358A72B2BC}"/>
    <cellStyle name="Comma 2 2 45 4" xfId="3603" xr:uid="{1CC97386-7E49-4209-A234-87C402023CD8}"/>
    <cellStyle name="Comma 2 2 45 4 2" xfId="3604" xr:uid="{2E497E37-FAF8-4FAE-93B9-2763A916A93D}"/>
    <cellStyle name="Comma 2 2 45 4 2 2" xfId="3605" xr:uid="{A757ECEF-131D-4C6A-823C-08974EBC1F46}"/>
    <cellStyle name="Comma 2 2 45 4 2 2 2" xfId="27627" xr:uid="{5550458F-389F-4BFA-B021-A6440D7E0FD9}"/>
    <cellStyle name="Comma 2 2 45 4 2 3" xfId="27626" xr:uid="{8AFB3F0F-75A4-4E11-B656-BCFFBD131443}"/>
    <cellStyle name="Comma 2 2 45 4 3" xfId="3606" xr:uid="{BEC605F6-2BDE-4F7F-904A-CFB2432923F3}"/>
    <cellStyle name="Comma 2 2 45 4 3 2" xfId="27628" xr:uid="{EFD94148-A51A-4E43-990B-9372D237CB21}"/>
    <cellStyle name="Comma 2 2 45 4 4" xfId="27625" xr:uid="{63938C5F-09BA-4806-8183-28F97CFD3CA5}"/>
    <cellStyle name="Comma 2 2 45 5" xfId="3607" xr:uid="{E531760D-09AA-47C6-B71A-C1CD1DF6A968}"/>
    <cellStyle name="Comma 2 2 45 5 2" xfId="3608" xr:uid="{46158754-9B7C-4A0E-9870-420E5151A515}"/>
    <cellStyle name="Comma 2 2 45 5 2 2" xfId="3609" xr:uid="{AE19F9FC-F5EB-41A8-8C2D-141CF1C3E03B}"/>
    <cellStyle name="Comma 2 2 45 5 2 2 2" xfId="27631" xr:uid="{2A96080F-91C9-4469-BD4D-81F77719D28D}"/>
    <cellStyle name="Comma 2 2 45 5 2 3" xfId="27630" xr:uid="{59AA2B68-9100-41A0-84DB-E3E8183356CD}"/>
    <cellStyle name="Comma 2 2 45 5 3" xfId="3610" xr:uid="{D573657E-220E-411D-A34B-1A81BEE03868}"/>
    <cellStyle name="Comma 2 2 45 5 3 2" xfId="27632" xr:uid="{608A790A-BFAD-4A2C-9585-724FCACA264D}"/>
    <cellStyle name="Comma 2 2 45 5 4" xfId="27629" xr:uid="{8CD7399F-FBC7-43F0-96FC-09DD2EFFD73C}"/>
    <cellStyle name="Comma 2 2 45 6" xfId="3611" xr:uid="{1EB78995-817E-4716-9DD0-50CC85418CAA}"/>
    <cellStyle name="Comma 2 2 45 6 2" xfId="3612" xr:uid="{66639FE0-3193-4488-A201-A821FA3EEFAD}"/>
    <cellStyle name="Comma 2 2 45 6 2 2" xfId="27634" xr:uid="{75C6EADD-3FFD-4BDD-91FE-06926A6CA8D5}"/>
    <cellStyle name="Comma 2 2 45 6 3" xfId="27633" xr:uid="{8A7276B6-0478-4A76-98D9-3143A7258519}"/>
    <cellStyle name="Comma 2 2 45 7" xfId="3613" xr:uid="{B025EBAC-E4D2-4BE2-90F3-F3B017CB1557}"/>
    <cellStyle name="Comma 2 2 45 7 2" xfId="27635" xr:uid="{EA8FBB3F-B148-43FA-8219-4A261F458A01}"/>
    <cellStyle name="Comma 2 2 45 8" xfId="3614" xr:uid="{C5663464-8796-46BF-B9A9-E3110C3FA127}"/>
    <cellStyle name="Comma 2 2 45 8 2" xfId="27636" xr:uid="{16ACF68A-1115-4EBB-B346-25FDAC5251A2}"/>
    <cellStyle name="Comma 2 2 45 9" xfId="27593" xr:uid="{DBF2E165-505E-4370-9F0A-14C992C332ED}"/>
    <cellStyle name="Comma 2 2 46" xfId="80" xr:uid="{00000000-0005-0000-0000-00004F000000}"/>
    <cellStyle name="Comma 2 2 46 10" xfId="3615" xr:uid="{F12A6635-84A0-4814-AD9C-03235394E5A8}"/>
    <cellStyle name="Comma 2 2 46 2" xfId="3616" xr:uid="{A64EC7F2-55DE-4C08-A5AB-68E6EE7A9474}"/>
    <cellStyle name="Comma 2 2 46 2 2" xfId="3617" xr:uid="{76775F4B-E67B-4CC6-8112-BE9B35BF6D28}"/>
    <cellStyle name="Comma 2 2 46 2 2 2" xfId="3618" xr:uid="{4BC443A2-E413-4F57-B000-6ACF739372BC}"/>
    <cellStyle name="Comma 2 2 46 2 2 2 2" xfId="3619" xr:uid="{25E47804-0F0A-4586-8D5E-E6846C736A16}"/>
    <cellStyle name="Comma 2 2 46 2 2 2 2 2" xfId="3620" xr:uid="{DA2F8B05-A42B-4D95-A9A3-FEE111B54209}"/>
    <cellStyle name="Comma 2 2 46 2 2 2 2 2 2" xfId="27642" xr:uid="{209497A8-3FD6-475A-ACBD-2F93D66F8D6F}"/>
    <cellStyle name="Comma 2 2 46 2 2 2 2 3" xfId="27641" xr:uid="{762D6ACD-3A4C-40E1-B786-0E9E63E1A1C6}"/>
    <cellStyle name="Comma 2 2 46 2 2 2 3" xfId="3621" xr:uid="{D1F62632-2533-4CB2-B8CD-425FC530C1DC}"/>
    <cellStyle name="Comma 2 2 46 2 2 2 3 2" xfId="27643" xr:uid="{0CE7423F-6916-44AB-8D57-CF9F96444079}"/>
    <cellStyle name="Comma 2 2 46 2 2 2 4" xfId="27640" xr:uid="{458F2DD8-55B0-41AE-AEF8-4A2FD3B587C0}"/>
    <cellStyle name="Comma 2 2 46 2 2 3" xfId="3622" xr:uid="{7C0EDDA5-48DD-47FF-9478-F8420E8F25C1}"/>
    <cellStyle name="Comma 2 2 46 2 2 3 2" xfId="3623" xr:uid="{B31EFA46-BA4A-48F1-B104-E8D9573FE95D}"/>
    <cellStyle name="Comma 2 2 46 2 2 3 2 2" xfId="27645" xr:uid="{C7CBB0C0-264D-4222-88E6-6828E7E7276C}"/>
    <cellStyle name="Comma 2 2 46 2 2 3 3" xfId="27644" xr:uid="{D21315E8-600B-4FD2-B245-BD98E0168313}"/>
    <cellStyle name="Comma 2 2 46 2 2 4" xfId="3624" xr:uid="{48F6613F-240B-4393-AE1C-39379CA9F1F9}"/>
    <cellStyle name="Comma 2 2 46 2 2 4 2" xfId="27646" xr:uid="{69C38E7D-371B-4882-A8F5-BBDFFDC64D72}"/>
    <cellStyle name="Comma 2 2 46 2 2 5" xfId="3625" xr:uid="{0762E422-9ECD-4C4D-8075-750C6C1F5426}"/>
    <cellStyle name="Comma 2 2 46 2 2 5 2" xfId="27647" xr:uid="{B687D0DB-6EAA-43B6-99DB-48C84F55255F}"/>
    <cellStyle name="Comma 2 2 46 2 2 6" xfId="27639" xr:uid="{D0905283-DA75-4DDF-921C-6D918DDE0DF3}"/>
    <cellStyle name="Comma 2 2 46 2 3" xfId="3626" xr:uid="{EC86B1BE-E02C-461E-ACF3-D16FB17B3636}"/>
    <cellStyle name="Comma 2 2 46 2 3 2" xfId="3627" xr:uid="{11DEC03B-958C-4AD5-AB56-F8E7EC7C3C7D}"/>
    <cellStyle name="Comma 2 2 46 2 3 2 2" xfId="3628" xr:uid="{9E92190C-54D6-4717-B385-003506981584}"/>
    <cellStyle name="Comma 2 2 46 2 3 2 2 2" xfId="27650" xr:uid="{12405FEA-BF66-46C2-AFF0-72A0535366F2}"/>
    <cellStyle name="Comma 2 2 46 2 3 2 3" xfId="27649" xr:uid="{10299A3C-D840-424A-9741-57DACAF65355}"/>
    <cellStyle name="Comma 2 2 46 2 3 3" xfId="3629" xr:uid="{DB7DBC77-379F-4604-A105-206526A7FEED}"/>
    <cellStyle name="Comma 2 2 46 2 3 3 2" xfId="27651" xr:uid="{B280B4FF-C75F-48DE-B511-8CE29707FDB8}"/>
    <cellStyle name="Comma 2 2 46 2 3 4" xfId="27648" xr:uid="{CFD3A081-51A1-477D-BF41-EA2735257560}"/>
    <cellStyle name="Comma 2 2 46 2 4" xfId="3630" xr:uid="{D9D77D28-1B80-447D-A2E0-2FC911B4AE82}"/>
    <cellStyle name="Comma 2 2 46 2 4 2" xfId="3631" xr:uid="{B6A4F127-93C4-4579-861E-92035243C67E}"/>
    <cellStyle name="Comma 2 2 46 2 4 2 2" xfId="3632" xr:uid="{04F1B3C5-B0B9-4DF2-872F-83CF0751A64E}"/>
    <cellStyle name="Comma 2 2 46 2 4 2 2 2" xfId="27654" xr:uid="{C0A6452D-2B14-470D-B567-14890D9C459B}"/>
    <cellStyle name="Comma 2 2 46 2 4 2 3" xfId="27653" xr:uid="{DB8ECA68-DE5C-401C-9AC7-FB668BB3AC4F}"/>
    <cellStyle name="Comma 2 2 46 2 4 3" xfId="3633" xr:uid="{A41994F0-0682-470C-9FB9-4490ECB28847}"/>
    <cellStyle name="Comma 2 2 46 2 4 3 2" xfId="27655" xr:uid="{29EC6D41-E815-4A8C-B136-42D6A7DA6A31}"/>
    <cellStyle name="Comma 2 2 46 2 4 4" xfId="27652" xr:uid="{B433C32F-0853-42C1-87FE-A50DA2823CD4}"/>
    <cellStyle name="Comma 2 2 46 2 5" xfId="3634" xr:uid="{C22BD76B-740C-4450-BFF5-2EBD1A0E2E40}"/>
    <cellStyle name="Comma 2 2 46 2 5 2" xfId="3635" xr:uid="{D80A8A0A-2B03-431F-8C50-E9A9E9817FDE}"/>
    <cellStyle name="Comma 2 2 46 2 5 2 2" xfId="27657" xr:uid="{3227B411-553B-47E3-A229-B2904A6A08A6}"/>
    <cellStyle name="Comma 2 2 46 2 5 3" xfId="27656" xr:uid="{0F6C505F-CC62-4446-8C2C-FED63B6F3025}"/>
    <cellStyle name="Comma 2 2 46 2 6" xfId="3636" xr:uid="{67A85859-16FB-48B3-9E6B-746BD1765029}"/>
    <cellStyle name="Comma 2 2 46 2 6 2" xfId="27658" xr:uid="{292201E4-2585-4EBE-A5D0-3062E417B763}"/>
    <cellStyle name="Comma 2 2 46 2 7" xfId="3637" xr:uid="{E82FB88C-AAD7-4523-8230-AE83E3427E6C}"/>
    <cellStyle name="Comma 2 2 46 2 7 2" xfId="27659" xr:uid="{38DAA397-EA12-4671-B844-728E89AB71F0}"/>
    <cellStyle name="Comma 2 2 46 2 8" xfId="27638" xr:uid="{FE79CC1F-2D43-4926-B334-5829CE8F68BE}"/>
    <cellStyle name="Comma 2 2 46 3" xfId="3638" xr:uid="{7C546842-7275-4F81-A517-66468DB07072}"/>
    <cellStyle name="Comma 2 2 46 3 2" xfId="3639" xr:uid="{C93853DE-DB95-457B-A53E-ED612360E043}"/>
    <cellStyle name="Comma 2 2 46 3 2 2" xfId="3640" xr:uid="{3EDAF394-B896-4893-882A-61EA656867C4}"/>
    <cellStyle name="Comma 2 2 46 3 2 2 2" xfId="3641" xr:uid="{238A0BE3-FEEC-4FE6-9499-85D3DB2D50A0}"/>
    <cellStyle name="Comma 2 2 46 3 2 2 2 2" xfId="27663" xr:uid="{E76C6B94-740B-45EF-B807-CC8884792E7C}"/>
    <cellStyle name="Comma 2 2 46 3 2 2 3" xfId="27662" xr:uid="{3EAEC47B-4403-42EA-847F-C38AE4D641B3}"/>
    <cellStyle name="Comma 2 2 46 3 2 3" xfId="3642" xr:uid="{BA8453CE-3963-4829-8A01-0F9B341C1671}"/>
    <cellStyle name="Comma 2 2 46 3 2 3 2" xfId="27664" xr:uid="{230B27FB-5A5B-4C24-B540-DBC05DC4505D}"/>
    <cellStyle name="Comma 2 2 46 3 2 4" xfId="27661" xr:uid="{206980EC-3BD2-41BA-88CB-0B03A442CF5D}"/>
    <cellStyle name="Comma 2 2 46 3 3" xfId="3643" xr:uid="{F52FDA61-F240-4A1E-ACEC-474D77DC8734}"/>
    <cellStyle name="Comma 2 2 46 3 3 2" xfId="3644" xr:uid="{5DADC143-48D9-45A8-B442-441A3BA5E197}"/>
    <cellStyle name="Comma 2 2 46 3 3 2 2" xfId="27666" xr:uid="{64053ACF-BFB6-406D-9279-CE0D02AB501B}"/>
    <cellStyle name="Comma 2 2 46 3 3 3" xfId="27665" xr:uid="{4B1ADA01-1ABD-44D3-A354-B3A31B6700B2}"/>
    <cellStyle name="Comma 2 2 46 3 4" xfId="3645" xr:uid="{6C89C5BD-E55F-40AA-B252-CED6697E1515}"/>
    <cellStyle name="Comma 2 2 46 3 4 2" xfId="27667" xr:uid="{4FD4E61A-FE82-4643-B339-DE028DACFA09}"/>
    <cellStyle name="Comma 2 2 46 3 5" xfId="3646" xr:uid="{F86D85A5-D642-47F1-BF27-C5EC8A875CAA}"/>
    <cellStyle name="Comma 2 2 46 3 5 2" xfId="27668" xr:uid="{F129F959-C730-4E11-9C45-F32FFA2AD43F}"/>
    <cellStyle name="Comma 2 2 46 3 6" xfId="27660" xr:uid="{142C38F3-5B97-4104-AAB4-E1650D3093AB}"/>
    <cellStyle name="Comma 2 2 46 4" xfId="3647" xr:uid="{62267009-DFB4-46FB-8AC9-7A18C1B0A9C0}"/>
    <cellStyle name="Comma 2 2 46 4 2" xfId="3648" xr:uid="{27B32C8E-0851-4DE7-ACF6-917F88B58DB4}"/>
    <cellStyle name="Comma 2 2 46 4 2 2" xfId="3649" xr:uid="{BE19BD92-1621-4558-B1A7-3742C7429AE5}"/>
    <cellStyle name="Comma 2 2 46 4 2 2 2" xfId="27671" xr:uid="{BDBA3E15-F8F2-4FD6-A83B-70EFDAF7E7C7}"/>
    <cellStyle name="Comma 2 2 46 4 2 3" xfId="27670" xr:uid="{6788400A-5015-4373-8F0A-DC334E86CA62}"/>
    <cellStyle name="Comma 2 2 46 4 3" xfId="3650" xr:uid="{7F500102-27FF-42F6-8814-C80468803D21}"/>
    <cellStyle name="Comma 2 2 46 4 3 2" xfId="27672" xr:uid="{415F1C04-868E-4B8F-A4D2-8D2DB5C9EF8E}"/>
    <cellStyle name="Comma 2 2 46 4 4" xfId="27669" xr:uid="{03D36AE6-7DC9-496C-B39B-B2F34A56ED1E}"/>
    <cellStyle name="Comma 2 2 46 5" xfId="3651" xr:uid="{850FE4FD-7BC0-440E-80D2-09FB544D5287}"/>
    <cellStyle name="Comma 2 2 46 5 2" xfId="3652" xr:uid="{CC7C9C17-44D0-4EBD-AA83-DB797919FDCD}"/>
    <cellStyle name="Comma 2 2 46 5 2 2" xfId="3653" xr:uid="{0F29F764-0BA6-4F9E-9927-52BB7C421BFF}"/>
    <cellStyle name="Comma 2 2 46 5 2 2 2" xfId="27675" xr:uid="{DE896DCE-2768-44A4-A527-340CD68F1434}"/>
    <cellStyle name="Comma 2 2 46 5 2 3" xfId="27674" xr:uid="{F0910CF7-B477-4F60-98A4-F7FB3DFD5F27}"/>
    <cellStyle name="Comma 2 2 46 5 3" xfId="3654" xr:uid="{6FB6D5B4-624C-4FC1-B5EE-8635F0546C0F}"/>
    <cellStyle name="Comma 2 2 46 5 3 2" xfId="27676" xr:uid="{19DC1D4D-CEFD-43CC-A1F1-780548C9B9FA}"/>
    <cellStyle name="Comma 2 2 46 5 4" xfId="27673" xr:uid="{3F540AC2-C5FE-4740-89E0-105DDE63EE73}"/>
    <cellStyle name="Comma 2 2 46 6" xfId="3655" xr:uid="{3D6C8EF5-526F-4F53-BB4B-3E208AC4D163}"/>
    <cellStyle name="Comma 2 2 46 6 2" xfId="3656" xr:uid="{FFC4B512-F1BF-484A-894B-34D27B9524A4}"/>
    <cellStyle name="Comma 2 2 46 6 2 2" xfId="27678" xr:uid="{AD71D5C9-3720-4F7D-B05E-B9E675022811}"/>
    <cellStyle name="Comma 2 2 46 6 3" xfId="27677" xr:uid="{C884E067-D4D6-4618-B16A-391F16BB642F}"/>
    <cellStyle name="Comma 2 2 46 7" xfId="3657" xr:uid="{2B64FDE8-76A1-4B01-9068-C2E79D02D137}"/>
    <cellStyle name="Comma 2 2 46 7 2" xfId="27679" xr:uid="{30DBE059-48F7-447C-B94D-930EEE2B05C9}"/>
    <cellStyle name="Comma 2 2 46 8" xfId="3658" xr:uid="{26DDBD15-2041-400B-B6F3-71DC809AC4CF}"/>
    <cellStyle name="Comma 2 2 46 8 2" xfId="27680" xr:uid="{6502B9EB-E654-4C85-AAA6-E8C88F8A6CC5}"/>
    <cellStyle name="Comma 2 2 46 9" xfId="27637" xr:uid="{CAB1ECB0-D339-4C3B-AAED-BB112709AF21}"/>
    <cellStyle name="Comma 2 2 47" xfId="81" xr:uid="{00000000-0005-0000-0000-000050000000}"/>
    <cellStyle name="Comma 2 2 47 10" xfId="3659" xr:uid="{93023B0E-6A26-41E9-83FE-BABF1BB14E74}"/>
    <cellStyle name="Comma 2 2 47 2" xfId="3660" xr:uid="{852E7C43-232A-4B9D-B006-CD4A2909DB75}"/>
    <cellStyle name="Comma 2 2 47 2 2" xfId="3661" xr:uid="{C29199D2-315E-4255-980B-05F57E74DDA0}"/>
    <cellStyle name="Comma 2 2 47 2 2 2" xfId="3662" xr:uid="{A4F4EF54-950B-44FA-9B9B-C8A43DB5A8E7}"/>
    <cellStyle name="Comma 2 2 47 2 2 2 2" xfId="3663" xr:uid="{AD4CCE00-18CD-411E-AEDC-1B40F83FF72C}"/>
    <cellStyle name="Comma 2 2 47 2 2 2 2 2" xfId="3664" xr:uid="{B06CBED6-F427-41C7-8E8A-5FCC3781E4ED}"/>
    <cellStyle name="Comma 2 2 47 2 2 2 2 2 2" xfId="27686" xr:uid="{CEE72F2D-41CD-4594-91AF-B793F7F7C9C7}"/>
    <cellStyle name="Comma 2 2 47 2 2 2 2 3" xfId="27685" xr:uid="{FE7E6333-AEAC-47D4-9926-AAB3DDFA36F6}"/>
    <cellStyle name="Comma 2 2 47 2 2 2 3" xfId="3665" xr:uid="{92DE758F-E1A2-44CE-B469-7A4DF3DB3725}"/>
    <cellStyle name="Comma 2 2 47 2 2 2 3 2" xfId="27687" xr:uid="{5416C43D-C5A5-48A6-9E8C-0BE6DCBBF9CD}"/>
    <cellStyle name="Comma 2 2 47 2 2 2 4" xfId="27684" xr:uid="{F00BBE25-419C-47E4-8C72-D9A3B03A289C}"/>
    <cellStyle name="Comma 2 2 47 2 2 3" xfId="3666" xr:uid="{9901AFE3-CCA3-4441-981C-B92E6E120885}"/>
    <cellStyle name="Comma 2 2 47 2 2 3 2" xfId="3667" xr:uid="{48E67E1D-DC90-4B0D-A226-96ED9A106135}"/>
    <cellStyle name="Comma 2 2 47 2 2 3 2 2" xfId="27689" xr:uid="{5376001C-B8C0-4C68-B3E0-4B009E95CEC7}"/>
    <cellStyle name="Comma 2 2 47 2 2 3 3" xfId="27688" xr:uid="{F81495FD-0A9B-4794-B3C7-8A83B542E945}"/>
    <cellStyle name="Comma 2 2 47 2 2 4" xfId="3668" xr:uid="{DAF030B5-7955-4C82-8C82-D4EAACEF543C}"/>
    <cellStyle name="Comma 2 2 47 2 2 4 2" xfId="27690" xr:uid="{FA7DB859-1FDC-496E-B02E-576BA505089E}"/>
    <cellStyle name="Comma 2 2 47 2 2 5" xfId="3669" xr:uid="{6D42403D-A47D-457D-9A1B-E0B004F45879}"/>
    <cellStyle name="Comma 2 2 47 2 2 5 2" xfId="27691" xr:uid="{5848D187-B12B-4E58-AA7C-8BFCEAE08A1B}"/>
    <cellStyle name="Comma 2 2 47 2 2 6" xfId="27683" xr:uid="{47A691D0-0CBA-45A7-9FB5-5321E53C08B9}"/>
    <cellStyle name="Comma 2 2 47 2 3" xfId="3670" xr:uid="{0B3570EF-221E-44DB-9CF4-A3C570F8BC96}"/>
    <cellStyle name="Comma 2 2 47 2 3 2" xfId="3671" xr:uid="{FE5A1A71-72E3-47D1-B137-28D14354E2E1}"/>
    <cellStyle name="Comma 2 2 47 2 3 2 2" xfId="3672" xr:uid="{E39A2F2B-ED1E-4AC9-BBB0-A3A152182E81}"/>
    <cellStyle name="Comma 2 2 47 2 3 2 2 2" xfId="27694" xr:uid="{26555F5A-6807-4278-BD94-79D92EA3724D}"/>
    <cellStyle name="Comma 2 2 47 2 3 2 3" xfId="27693" xr:uid="{9C4D69A8-0F50-4538-8D9E-1A90C7D59323}"/>
    <cellStyle name="Comma 2 2 47 2 3 3" xfId="3673" xr:uid="{B6362DE2-4607-44EB-A867-3E843A931FAD}"/>
    <cellStyle name="Comma 2 2 47 2 3 3 2" xfId="27695" xr:uid="{9FDDFB9E-B27C-4C00-AA22-95B523FA200B}"/>
    <cellStyle name="Comma 2 2 47 2 3 4" xfId="27692" xr:uid="{645E1942-338A-470D-AEB2-6F93C956AFFB}"/>
    <cellStyle name="Comma 2 2 47 2 4" xfId="3674" xr:uid="{E612B4B5-15F3-4287-B271-AAB72A32CFA4}"/>
    <cellStyle name="Comma 2 2 47 2 4 2" xfId="3675" xr:uid="{AB52004D-6C90-46E6-9B88-607A1BBAFBE5}"/>
    <cellStyle name="Comma 2 2 47 2 4 2 2" xfId="3676" xr:uid="{3C1800E8-3549-4DB6-8B27-22FE8A670BE1}"/>
    <cellStyle name="Comma 2 2 47 2 4 2 2 2" xfId="27698" xr:uid="{5B5FAB45-6C84-4558-B744-4FB28D0EAB6B}"/>
    <cellStyle name="Comma 2 2 47 2 4 2 3" xfId="27697" xr:uid="{92A496DA-F79A-4FA5-9E33-CE8C170EF3A7}"/>
    <cellStyle name="Comma 2 2 47 2 4 3" xfId="3677" xr:uid="{6C210371-B5CB-4106-B76D-670C254BB4FF}"/>
    <cellStyle name="Comma 2 2 47 2 4 3 2" xfId="27699" xr:uid="{649AFFE2-A6C1-48C4-B855-3051C5C9DA9C}"/>
    <cellStyle name="Comma 2 2 47 2 4 4" xfId="27696" xr:uid="{5C7A6F59-406B-4368-A6F4-7C58A3A2DD90}"/>
    <cellStyle name="Comma 2 2 47 2 5" xfId="3678" xr:uid="{CC2284A4-9FB9-4F85-B07F-6DD2BCE11B22}"/>
    <cellStyle name="Comma 2 2 47 2 5 2" xfId="3679" xr:uid="{F2D17AB0-8A5E-4954-B919-16334A6A2AA2}"/>
    <cellStyle name="Comma 2 2 47 2 5 2 2" xfId="27701" xr:uid="{C106048B-9AFB-4092-AE6D-DE6392C82659}"/>
    <cellStyle name="Comma 2 2 47 2 5 3" xfId="27700" xr:uid="{490108AA-7EE2-4CD3-8BC0-C2DC55A75F3B}"/>
    <cellStyle name="Comma 2 2 47 2 6" xfId="3680" xr:uid="{B3FFBDDD-EEA6-42B7-B63B-5588B47EEDEA}"/>
    <cellStyle name="Comma 2 2 47 2 6 2" xfId="27702" xr:uid="{3D41915F-F753-4B4C-9BA0-DED615CD2320}"/>
    <cellStyle name="Comma 2 2 47 2 7" xfId="3681" xr:uid="{2DC41840-BA40-4D60-A320-6B863EF2BE53}"/>
    <cellStyle name="Comma 2 2 47 2 7 2" xfId="27703" xr:uid="{6D1F9D67-8EB6-47B0-A412-3C0FA6EFA830}"/>
    <cellStyle name="Comma 2 2 47 2 8" xfId="27682" xr:uid="{6761ADB2-FBD3-463F-BFF5-F848DEDA0121}"/>
    <cellStyle name="Comma 2 2 47 3" xfId="3682" xr:uid="{19D61F08-4AAF-4488-BA0F-9EB81E7C4404}"/>
    <cellStyle name="Comma 2 2 47 3 2" xfId="3683" xr:uid="{AD85B3FE-98F3-4109-8B55-3A2302129BD9}"/>
    <cellStyle name="Comma 2 2 47 3 2 2" xfId="3684" xr:uid="{44C7377D-F378-4858-A97A-6BA2DD38A072}"/>
    <cellStyle name="Comma 2 2 47 3 2 2 2" xfId="3685" xr:uid="{21A249C6-2420-4CC2-B501-A78347EB00B4}"/>
    <cellStyle name="Comma 2 2 47 3 2 2 2 2" xfId="27707" xr:uid="{14B0F72E-6DF9-4AEA-9A24-D82329A25B9D}"/>
    <cellStyle name="Comma 2 2 47 3 2 2 3" xfId="27706" xr:uid="{82054765-1A80-452D-8B10-9526AAB8F40A}"/>
    <cellStyle name="Comma 2 2 47 3 2 3" xfId="3686" xr:uid="{8503E5BD-B667-4E6B-AAAC-F621A0F73DBF}"/>
    <cellStyle name="Comma 2 2 47 3 2 3 2" xfId="27708" xr:uid="{0FED6080-EBF4-4D86-9A19-6E0884697E67}"/>
    <cellStyle name="Comma 2 2 47 3 2 4" xfId="27705" xr:uid="{C9738584-EA5E-40D8-98C9-7C3C44328663}"/>
    <cellStyle name="Comma 2 2 47 3 3" xfId="3687" xr:uid="{777B70E2-57E8-4049-BA73-E7DAA8EBF5C9}"/>
    <cellStyle name="Comma 2 2 47 3 3 2" xfId="3688" xr:uid="{38849924-346C-4304-B80C-4A27104CB37E}"/>
    <cellStyle name="Comma 2 2 47 3 3 2 2" xfId="27710" xr:uid="{9AD3D75A-52F0-4FA1-976D-796BE679D769}"/>
    <cellStyle name="Comma 2 2 47 3 3 3" xfId="27709" xr:uid="{F59708E6-173C-4F7B-BE01-674A5B613575}"/>
    <cellStyle name="Comma 2 2 47 3 4" xfId="3689" xr:uid="{45749CD4-5D18-4952-B8A6-8A25B2965031}"/>
    <cellStyle name="Comma 2 2 47 3 4 2" xfId="27711" xr:uid="{71A7FC82-B9F4-4129-B0D2-9F5359048051}"/>
    <cellStyle name="Comma 2 2 47 3 5" xfId="3690" xr:uid="{5CA751C3-0A13-4638-87BF-355E2DFFAA42}"/>
    <cellStyle name="Comma 2 2 47 3 5 2" xfId="27712" xr:uid="{990D3247-0E16-46F2-9546-A38545142712}"/>
    <cellStyle name="Comma 2 2 47 3 6" xfId="27704" xr:uid="{5C8C0533-48B1-4985-A50F-5305035721F3}"/>
    <cellStyle name="Comma 2 2 47 4" xfId="3691" xr:uid="{6D10C1AA-2B4F-40BB-A9A7-20F7765431E7}"/>
    <cellStyle name="Comma 2 2 47 4 2" xfId="3692" xr:uid="{AFFC1F1D-22D1-45E0-A8A8-EB479644278C}"/>
    <cellStyle name="Comma 2 2 47 4 2 2" xfId="3693" xr:uid="{6B839D2F-7C56-45AD-96C6-9ABDC20DF139}"/>
    <cellStyle name="Comma 2 2 47 4 2 2 2" xfId="27715" xr:uid="{5663266A-0F39-4639-A769-E5D16E2DE082}"/>
    <cellStyle name="Comma 2 2 47 4 2 3" xfId="27714" xr:uid="{BEFC5008-5ECA-4840-86FF-3F2D4E586B5C}"/>
    <cellStyle name="Comma 2 2 47 4 3" xfId="3694" xr:uid="{E6EAA784-77B3-445B-980C-B2E41C84587D}"/>
    <cellStyle name="Comma 2 2 47 4 3 2" xfId="27716" xr:uid="{10B6EB13-D8E2-45A2-9EB4-B2AF8420FF06}"/>
    <cellStyle name="Comma 2 2 47 4 4" xfId="27713" xr:uid="{B8572F20-6224-4172-9341-17E6C969A3C3}"/>
    <cellStyle name="Comma 2 2 47 5" xfId="3695" xr:uid="{B0B35780-A7E7-4A5D-93BF-9E6DF90A274F}"/>
    <cellStyle name="Comma 2 2 47 5 2" xfId="3696" xr:uid="{51369951-B7C2-48D2-B555-20C7E1761A92}"/>
    <cellStyle name="Comma 2 2 47 5 2 2" xfId="3697" xr:uid="{DAAB8FE7-16D5-4045-883B-2F4B4950D26E}"/>
    <cellStyle name="Comma 2 2 47 5 2 2 2" xfId="27719" xr:uid="{8B58D3C2-37EC-42AE-90B3-642FC1C79422}"/>
    <cellStyle name="Comma 2 2 47 5 2 3" xfId="27718" xr:uid="{E16EE062-55C9-4F3D-8E53-1E051663942A}"/>
    <cellStyle name="Comma 2 2 47 5 3" xfId="3698" xr:uid="{545FBBCA-4D61-4EE8-81BC-8CAC309C808A}"/>
    <cellStyle name="Comma 2 2 47 5 3 2" xfId="27720" xr:uid="{4D409C13-A5B2-4A2E-8ED3-812060A56AC8}"/>
    <cellStyle name="Comma 2 2 47 5 4" xfId="27717" xr:uid="{36CC8743-4836-4112-B9E5-400A65516856}"/>
    <cellStyle name="Comma 2 2 47 6" xfId="3699" xr:uid="{379D9999-77DC-41D2-AF59-E4CBCA79D134}"/>
    <cellStyle name="Comma 2 2 47 6 2" xfId="3700" xr:uid="{3CEBB94C-7A40-4B8D-B80E-9C2E1A827DCE}"/>
    <cellStyle name="Comma 2 2 47 6 2 2" xfId="27722" xr:uid="{913CF0FA-273A-4F98-99FC-9D9BD958C3AB}"/>
    <cellStyle name="Comma 2 2 47 6 3" xfId="27721" xr:uid="{0F8DBA08-16C8-4FC9-8AB2-8A3CA73B3465}"/>
    <cellStyle name="Comma 2 2 47 7" xfId="3701" xr:uid="{D49D2D31-CBE1-4A80-8277-B1879EBD2F39}"/>
    <cellStyle name="Comma 2 2 47 7 2" xfId="27723" xr:uid="{4AFB39D8-227B-4145-BEDD-5726A51195E9}"/>
    <cellStyle name="Comma 2 2 47 8" xfId="3702" xr:uid="{1E778539-7D9B-4AA9-B56A-048415615AE0}"/>
    <cellStyle name="Comma 2 2 47 8 2" xfId="27724" xr:uid="{C7700795-A4C6-41AE-9C02-6105D4A86770}"/>
    <cellStyle name="Comma 2 2 47 9" xfId="27681" xr:uid="{D31BC6E0-2133-408F-8B2E-6C6B7EB5F1FB}"/>
    <cellStyle name="Comma 2 2 48" xfId="82" xr:uid="{00000000-0005-0000-0000-000051000000}"/>
    <cellStyle name="Comma 2 2 48 10" xfId="3703" xr:uid="{4C9878B0-DC8A-46A2-AB90-CBA2F3B36403}"/>
    <cellStyle name="Comma 2 2 48 2" xfId="3704" xr:uid="{91618AB0-0361-442B-8DBC-D3B9A83E0DBF}"/>
    <cellStyle name="Comma 2 2 48 2 2" xfId="3705" xr:uid="{F4BA8461-CDC7-46AC-9324-35FD63883EB4}"/>
    <cellStyle name="Comma 2 2 48 2 2 2" xfId="3706" xr:uid="{336AA097-89D6-4433-AF95-8340B2ACB7D5}"/>
    <cellStyle name="Comma 2 2 48 2 2 2 2" xfId="3707" xr:uid="{9C31F16A-F878-4EDF-8799-44CC73F7E38A}"/>
    <cellStyle name="Comma 2 2 48 2 2 2 2 2" xfId="3708" xr:uid="{C8B9A327-762D-427F-B2DE-7EC8A5F07C3F}"/>
    <cellStyle name="Comma 2 2 48 2 2 2 2 2 2" xfId="27730" xr:uid="{AE5968A7-DAAA-4800-9715-3B36CCB512E5}"/>
    <cellStyle name="Comma 2 2 48 2 2 2 2 3" xfId="27729" xr:uid="{82BB1781-7640-4D65-8F6B-4C1397186F0A}"/>
    <cellStyle name="Comma 2 2 48 2 2 2 3" xfId="3709" xr:uid="{BF305122-A8FE-4DA6-9600-4FF254F79E22}"/>
    <cellStyle name="Comma 2 2 48 2 2 2 3 2" xfId="27731" xr:uid="{B7AF097B-8F19-4400-B0BE-C53D75EC1B68}"/>
    <cellStyle name="Comma 2 2 48 2 2 2 4" xfId="27728" xr:uid="{FC864B31-5E08-4BF6-A976-3C2150F65487}"/>
    <cellStyle name="Comma 2 2 48 2 2 3" xfId="3710" xr:uid="{95D367B6-9089-499C-B598-BA9FF2143C84}"/>
    <cellStyle name="Comma 2 2 48 2 2 3 2" xfId="3711" xr:uid="{13DD7D8D-EC3B-4713-8986-967F743DE3C1}"/>
    <cellStyle name="Comma 2 2 48 2 2 3 2 2" xfId="27733" xr:uid="{6F42A60A-7E2A-4195-96CE-B625E7332693}"/>
    <cellStyle name="Comma 2 2 48 2 2 3 3" xfId="27732" xr:uid="{2EEA428C-D268-4648-9284-66BF77AE6CC2}"/>
    <cellStyle name="Comma 2 2 48 2 2 4" xfId="3712" xr:uid="{62433BEB-2E57-4DF9-A38B-C5415B13FCF0}"/>
    <cellStyle name="Comma 2 2 48 2 2 4 2" xfId="27734" xr:uid="{874E7370-4A67-4E92-B1C2-207CC7EEC30B}"/>
    <cellStyle name="Comma 2 2 48 2 2 5" xfId="3713" xr:uid="{246DE01D-0F44-47A4-BAF1-FC52F104ADEC}"/>
    <cellStyle name="Comma 2 2 48 2 2 5 2" xfId="27735" xr:uid="{D63B0860-9855-43F2-930A-C2C86ACCCDB5}"/>
    <cellStyle name="Comma 2 2 48 2 2 6" xfId="27727" xr:uid="{C78E153B-64E7-4A3E-BF9C-B097B3CDB986}"/>
    <cellStyle name="Comma 2 2 48 2 3" xfId="3714" xr:uid="{B935910B-5151-4BBC-8602-C0EB680A58A3}"/>
    <cellStyle name="Comma 2 2 48 2 3 2" xfId="3715" xr:uid="{73D31429-9ED7-4AFB-A9E4-0447F01198F7}"/>
    <cellStyle name="Comma 2 2 48 2 3 2 2" xfId="3716" xr:uid="{B0CC6174-AF42-47A4-BB73-3FD74359ACA2}"/>
    <cellStyle name="Comma 2 2 48 2 3 2 2 2" xfId="27738" xr:uid="{28AB9610-2B79-4691-A7E3-0F9F28B8083D}"/>
    <cellStyle name="Comma 2 2 48 2 3 2 3" xfId="27737" xr:uid="{9B067151-A950-42B9-A699-C4F3C412B9CD}"/>
    <cellStyle name="Comma 2 2 48 2 3 3" xfId="3717" xr:uid="{B5E8958D-DDCF-4ABD-BC1E-738A7F491E78}"/>
    <cellStyle name="Comma 2 2 48 2 3 3 2" xfId="27739" xr:uid="{732B6F31-5496-45D9-A812-D879314F4E33}"/>
    <cellStyle name="Comma 2 2 48 2 3 4" xfId="27736" xr:uid="{9C33BE5C-C685-4B2F-9D4A-71B660C499D3}"/>
    <cellStyle name="Comma 2 2 48 2 4" xfId="3718" xr:uid="{2D9AEEFB-F12A-4CFD-96B4-E6E91DED2737}"/>
    <cellStyle name="Comma 2 2 48 2 4 2" xfId="3719" xr:uid="{AEBF45CC-5DDC-45FF-9AA4-EB8A0F9CE49B}"/>
    <cellStyle name="Comma 2 2 48 2 4 2 2" xfId="3720" xr:uid="{7ED0D820-5AAD-436F-9792-F6221480274E}"/>
    <cellStyle name="Comma 2 2 48 2 4 2 2 2" xfId="27742" xr:uid="{8C984ACC-21A8-4FED-B13F-5089476DE5E9}"/>
    <cellStyle name="Comma 2 2 48 2 4 2 3" xfId="27741" xr:uid="{DB15BB4E-CF6D-44C9-A8B0-31D0A3230597}"/>
    <cellStyle name="Comma 2 2 48 2 4 3" xfId="3721" xr:uid="{8BBA64E6-DB0C-46BD-9016-476561AE1718}"/>
    <cellStyle name="Comma 2 2 48 2 4 3 2" xfId="27743" xr:uid="{A399A264-6C02-44FA-8A0E-1ACBC009CCFE}"/>
    <cellStyle name="Comma 2 2 48 2 4 4" xfId="27740" xr:uid="{A481E7BF-431B-4202-A532-9E20E348332D}"/>
    <cellStyle name="Comma 2 2 48 2 5" xfId="3722" xr:uid="{DEFC720B-B3A6-45B9-8DB7-8A955798C323}"/>
    <cellStyle name="Comma 2 2 48 2 5 2" xfId="3723" xr:uid="{81537AD0-82FA-4660-B726-AF977BA88880}"/>
    <cellStyle name="Comma 2 2 48 2 5 2 2" xfId="27745" xr:uid="{6937F523-FEFF-4037-BAED-267260C372FF}"/>
    <cellStyle name="Comma 2 2 48 2 5 3" xfId="27744" xr:uid="{CC9693B7-008D-49F6-9155-0C65DCA8C759}"/>
    <cellStyle name="Comma 2 2 48 2 6" xfId="3724" xr:uid="{1BD7EBBC-8240-4158-AE72-53FA3110E96B}"/>
    <cellStyle name="Comma 2 2 48 2 6 2" xfId="27746" xr:uid="{119695BD-1662-453D-9D4A-D8302952D914}"/>
    <cellStyle name="Comma 2 2 48 2 7" xfId="3725" xr:uid="{C4E45F03-E865-43EF-9EA1-6FBD754F1EBC}"/>
    <cellStyle name="Comma 2 2 48 2 7 2" xfId="27747" xr:uid="{CB72100C-E3E7-4995-B4FA-DBB8D9816D28}"/>
    <cellStyle name="Comma 2 2 48 2 8" xfId="27726" xr:uid="{1AED4C3C-BA63-4302-A610-A6B4D57763EC}"/>
    <cellStyle name="Comma 2 2 48 3" xfId="3726" xr:uid="{4D91B1B5-7C34-49AB-8DB5-0B1D581B335B}"/>
    <cellStyle name="Comma 2 2 48 3 2" xfId="3727" xr:uid="{25F85B16-A516-4E21-8F12-72BE420A475E}"/>
    <cellStyle name="Comma 2 2 48 3 2 2" xfId="3728" xr:uid="{701CBA90-BFF0-475E-8AA6-C8E407F4B9DD}"/>
    <cellStyle name="Comma 2 2 48 3 2 2 2" xfId="3729" xr:uid="{05E8C6E7-9AA1-466F-A597-9B6BE8E2854D}"/>
    <cellStyle name="Comma 2 2 48 3 2 2 2 2" xfId="27751" xr:uid="{18451C36-22C7-4750-AA47-EC27C117C04F}"/>
    <cellStyle name="Comma 2 2 48 3 2 2 3" xfId="27750" xr:uid="{5DD3BAD5-8DB7-4C08-938B-761B07301367}"/>
    <cellStyle name="Comma 2 2 48 3 2 3" xfId="3730" xr:uid="{481B2FE5-A6E2-42E7-9B3C-B0636318D6F2}"/>
    <cellStyle name="Comma 2 2 48 3 2 3 2" xfId="27752" xr:uid="{8D16427C-6003-4CEE-A7E0-F33DB22DF98B}"/>
    <cellStyle name="Comma 2 2 48 3 2 4" xfId="27749" xr:uid="{2702736E-977A-4A38-996E-B0DB363C9A4A}"/>
    <cellStyle name="Comma 2 2 48 3 3" xfId="3731" xr:uid="{0BB444AE-44DD-4390-BE29-DF37B9F58828}"/>
    <cellStyle name="Comma 2 2 48 3 3 2" xfId="3732" xr:uid="{D055BD16-B1D3-44A8-BE16-CEE4D472B4E7}"/>
    <cellStyle name="Comma 2 2 48 3 3 2 2" xfId="27754" xr:uid="{687673C7-F04F-4AA8-B43A-D1103AE09B01}"/>
    <cellStyle name="Comma 2 2 48 3 3 3" xfId="27753" xr:uid="{03F53346-915D-471E-B7EB-8DB905D25567}"/>
    <cellStyle name="Comma 2 2 48 3 4" xfId="3733" xr:uid="{3D785EE0-6A8A-4144-B64B-085EFBF53366}"/>
    <cellStyle name="Comma 2 2 48 3 4 2" xfId="27755" xr:uid="{9C8BCAE4-902F-4250-B7A9-2EC7D2D942AD}"/>
    <cellStyle name="Comma 2 2 48 3 5" xfId="3734" xr:uid="{342A6E49-D97C-4F22-A6D2-E75AE6832227}"/>
    <cellStyle name="Comma 2 2 48 3 5 2" xfId="27756" xr:uid="{E9D6BC3D-B28F-45A5-828C-6F9206BB5B4F}"/>
    <cellStyle name="Comma 2 2 48 3 6" xfId="27748" xr:uid="{A885A9AE-A437-41A0-8FD8-B75BD9A3F584}"/>
    <cellStyle name="Comma 2 2 48 4" xfId="3735" xr:uid="{2503CBAD-EF47-4CC5-89A0-033310B95526}"/>
    <cellStyle name="Comma 2 2 48 4 2" xfId="3736" xr:uid="{821281C7-DF49-4A38-8EF1-5E6C10D37E4D}"/>
    <cellStyle name="Comma 2 2 48 4 2 2" xfId="3737" xr:uid="{3DB955E8-262F-4CD2-B94A-000ECC027CB3}"/>
    <cellStyle name="Comma 2 2 48 4 2 2 2" xfId="27759" xr:uid="{E642F39B-5E1F-4467-9D78-CE5F4978A9AA}"/>
    <cellStyle name="Comma 2 2 48 4 2 3" xfId="27758" xr:uid="{3DC3AA20-D1D7-4F71-99ED-BF1969B86E35}"/>
    <cellStyle name="Comma 2 2 48 4 3" xfId="3738" xr:uid="{E74DAD23-32D4-4005-8EE9-573AF01DE84B}"/>
    <cellStyle name="Comma 2 2 48 4 3 2" xfId="27760" xr:uid="{FE5EAD43-8EFC-470F-A4B1-DEEDEE8B96CF}"/>
    <cellStyle name="Comma 2 2 48 4 4" xfId="27757" xr:uid="{261CF80B-C1A3-4B99-A12D-C3C785FA19D5}"/>
    <cellStyle name="Comma 2 2 48 5" xfId="3739" xr:uid="{F3F56E61-E634-41BD-BE97-C720F61F1A8D}"/>
    <cellStyle name="Comma 2 2 48 5 2" xfId="3740" xr:uid="{AB78F831-84D1-4579-B8A0-77F445E913B1}"/>
    <cellStyle name="Comma 2 2 48 5 2 2" xfId="3741" xr:uid="{AED77169-80BE-440A-B7C8-880EC924B5C6}"/>
    <cellStyle name="Comma 2 2 48 5 2 2 2" xfId="27763" xr:uid="{72598649-7625-40EB-99F6-7826376E7F94}"/>
    <cellStyle name="Comma 2 2 48 5 2 3" xfId="27762" xr:uid="{C97B0FB2-DB6A-4E87-B84D-B54450913B3D}"/>
    <cellStyle name="Comma 2 2 48 5 3" xfId="3742" xr:uid="{D80E229C-3CD0-489A-BE52-E0D885A68651}"/>
    <cellStyle name="Comma 2 2 48 5 3 2" xfId="27764" xr:uid="{785917F9-605F-48B6-ADCC-A6EDD9E3469A}"/>
    <cellStyle name="Comma 2 2 48 5 4" xfId="27761" xr:uid="{B81A5EE6-1885-4288-9FB4-CEF917560515}"/>
    <cellStyle name="Comma 2 2 48 6" xfId="3743" xr:uid="{B56433A0-E0DC-4448-B998-F5D2E7AC3547}"/>
    <cellStyle name="Comma 2 2 48 6 2" xfId="3744" xr:uid="{723D921E-FE10-4CB9-AD6D-C7677274C3AF}"/>
    <cellStyle name="Comma 2 2 48 6 2 2" xfId="27766" xr:uid="{6616C492-9141-4620-83D5-F5AC0F0C579F}"/>
    <cellStyle name="Comma 2 2 48 6 3" xfId="27765" xr:uid="{A17CA28D-348A-47D6-A0BC-6836832B7BDD}"/>
    <cellStyle name="Comma 2 2 48 7" xfId="3745" xr:uid="{BB34ED45-B990-4696-B771-26F4E6C71EBB}"/>
    <cellStyle name="Comma 2 2 48 7 2" xfId="27767" xr:uid="{C7D37858-BF56-4AE7-9171-C6ACC27A04F8}"/>
    <cellStyle name="Comma 2 2 48 8" xfId="3746" xr:uid="{BF891466-CCD3-4C63-9422-A41576792F72}"/>
    <cellStyle name="Comma 2 2 48 8 2" xfId="27768" xr:uid="{33654BEA-D5F1-449B-A5D1-5CB154B9F5B7}"/>
    <cellStyle name="Comma 2 2 48 9" xfId="27725" xr:uid="{7D0FB22B-6071-450D-8745-80F57BF1684F}"/>
    <cellStyle name="Comma 2 2 49" xfId="83" xr:uid="{00000000-0005-0000-0000-000052000000}"/>
    <cellStyle name="Comma 2 2 49 10" xfId="3747" xr:uid="{97423B1B-EF31-4D9B-B2F8-CB0068EAE864}"/>
    <cellStyle name="Comma 2 2 49 2" xfId="3748" xr:uid="{3A62F97A-9578-4CB6-8F62-1368C7BB37A5}"/>
    <cellStyle name="Comma 2 2 49 2 2" xfId="3749" xr:uid="{9A3BDD30-99A4-4E5A-B2D1-806C2304FB37}"/>
    <cellStyle name="Comma 2 2 49 2 2 2" xfId="3750" xr:uid="{B35DE81C-7304-42E9-8A2C-8BA5C69B4A52}"/>
    <cellStyle name="Comma 2 2 49 2 2 2 2" xfId="3751" xr:uid="{49B798BF-DB4A-4314-BB58-D11648AE92FA}"/>
    <cellStyle name="Comma 2 2 49 2 2 2 2 2" xfId="3752" xr:uid="{A0BCA121-68C8-4EB3-9817-68C175BB3C30}"/>
    <cellStyle name="Comma 2 2 49 2 2 2 2 2 2" xfId="27774" xr:uid="{A90252DA-87E7-40AB-8DD7-2D56212FFB6C}"/>
    <cellStyle name="Comma 2 2 49 2 2 2 2 3" xfId="27773" xr:uid="{B522EC41-8602-4E86-BB7D-3A6A3DB40B9A}"/>
    <cellStyle name="Comma 2 2 49 2 2 2 3" xfId="3753" xr:uid="{283E9A37-FB0C-497E-8E66-152D14709137}"/>
    <cellStyle name="Comma 2 2 49 2 2 2 3 2" xfId="27775" xr:uid="{DD7B1E54-B88D-4BCD-AD46-308122CFC5C3}"/>
    <cellStyle name="Comma 2 2 49 2 2 2 4" xfId="27772" xr:uid="{FDB37A37-A4F3-47BF-914B-A5619B7D64D1}"/>
    <cellStyle name="Comma 2 2 49 2 2 3" xfId="3754" xr:uid="{4F1B0ECA-740F-4AB6-A462-605E47AC574D}"/>
    <cellStyle name="Comma 2 2 49 2 2 3 2" xfId="3755" xr:uid="{55DEAB49-63A3-43FA-899F-F1B81344525D}"/>
    <cellStyle name="Comma 2 2 49 2 2 3 2 2" xfId="27777" xr:uid="{009CB8D7-EAB5-4148-8327-F604E15B6AA0}"/>
    <cellStyle name="Comma 2 2 49 2 2 3 3" xfId="27776" xr:uid="{81CFDF81-B81C-4A08-BE27-FB7930040036}"/>
    <cellStyle name="Comma 2 2 49 2 2 4" xfId="3756" xr:uid="{79A99EA2-47E5-4D66-A23D-5D2C8F0F2331}"/>
    <cellStyle name="Comma 2 2 49 2 2 4 2" xfId="27778" xr:uid="{50C84640-8879-438C-91C1-E6DB4E0D36EA}"/>
    <cellStyle name="Comma 2 2 49 2 2 5" xfId="3757" xr:uid="{78D0E48E-A452-48E7-82BE-4D010D4B1CC7}"/>
    <cellStyle name="Comma 2 2 49 2 2 5 2" xfId="27779" xr:uid="{2D150244-EA48-4358-90DF-FB7B152D81CA}"/>
    <cellStyle name="Comma 2 2 49 2 2 6" xfId="27771" xr:uid="{AE122247-E2C1-407F-949E-9736B9A42D50}"/>
    <cellStyle name="Comma 2 2 49 2 3" xfId="3758" xr:uid="{572E582D-8742-4A86-9DF8-36683D7B5F75}"/>
    <cellStyle name="Comma 2 2 49 2 3 2" xfId="3759" xr:uid="{80786000-7A7D-4B7C-9758-D3E1837AB6D1}"/>
    <cellStyle name="Comma 2 2 49 2 3 2 2" xfId="3760" xr:uid="{D317449E-D575-4AF9-8FDF-07632B87854B}"/>
    <cellStyle name="Comma 2 2 49 2 3 2 2 2" xfId="27782" xr:uid="{51FE9445-CFEB-4DC3-A66A-5BDD2DCD8A2D}"/>
    <cellStyle name="Comma 2 2 49 2 3 2 3" xfId="27781" xr:uid="{C590FAEA-AF94-4CDD-8705-9A315A38A92E}"/>
    <cellStyle name="Comma 2 2 49 2 3 3" xfId="3761" xr:uid="{47A006AF-34BA-4AEF-960E-6F42BA89D542}"/>
    <cellStyle name="Comma 2 2 49 2 3 3 2" xfId="27783" xr:uid="{4F67F9B7-AB5C-4F9F-AED8-A56593FCD404}"/>
    <cellStyle name="Comma 2 2 49 2 3 4" xfId="27780" xr:uid="{7944B933-1797-461E-95D3-AF9D2D21F176}"/>
    <cellStyle name="Comma 2 2 49 2 4" xfId="3762" xr:uid="{B6B0F9FD-ABE5-4F5E-A586-32A70EF23A67}"/>
    <cellStyle name="Comma 2 2 49 2 4 2" xfId="3763" xr:uid="{A3B259A7-5F21-4D78-8AAC-76E911ED5157}"/>
    <cellStyle name="Comma 2 2 49 2 4 2 2" xfId="3764" xr:uid="{5BCFDC19-0EB5-427D-9043-6949220A4866}"/>
    <cellStyle name="Comma 2 2 49 2 4 2 2 2" xfId="27786" xr:uid="{27EA7C1C-49CD-4B66-B55F-5791F1B374BC}"/>
    <cellStyle name="Comma 2 2 49 2 4 2 3" xfId="27785" xr:uid="{04FCDC27-B09C-4FC3-B8D5-B52BFFFC2167}"/>
    <cellStyle name="Comma 2 2 49 2 4 3" xfId="3765" xr:uid="{86F7A4B4-38C2-4ADE-A289-E7E0CBB6F428}"/>
    <cellStyle name="Comma 2 2 49 2 4 3 2" xfId="27787" xr:uid="{80ABF44D-23A4-4443-96E3-19FD5E8144A9}"/>
    <cellStyle name="Comma 2 2 49 2 4 4" xfId="27784" xr:uid="{2C22865C-3282-4D3D-9543-C53DEB78DBD8}"/>
    <cellStyle name="Comma 2 2 49 2 5" xfId="3766" xr:uid="{CF2F49DF-8095-4E23-AF02-AA67F345E254}"/>
    <cellStyle name="Comma 2 2 49 2 5 2" xfId="3767" xr:uid="{D32E2C3E-D550-4F20-AA8D-612EA6925244}"/>
    <cellStyle name="Comma 2 2 49 2 5 2 2" xfId="27789" xr:uid="{AEA2119A-3CBB-435F-A230-53748777479F}"/>
    <cellStyle name="Comma 2 2 49 2 5 3" xfId="27788" xr:uid="{2231AA82-8A52-4340-BD0E-F638648E9572}"/>
    <cellStyle name="Comma 2 2 49 2 6" xfId="3768" xr:uid="{01702435-2C39-4A81-A4EB-86CB9097F7B2}"/>
    <cellStyle name="Comma 2 2 49 2 6 2" xfId="27790" xr:uid="{F8B01C84-7424-44E1-B19D-3158ABF26CAB}"/>
    <cellStyle name="Comma 2 2 49 2 7" xfId="3769" xr:uid="{F42AD5E3-4A88-42F1-BEEF-04A74A8BB71E}"/>
    <cellStyle name="Comma 2 2 49 2 7 2" xfId="27791" xr:uid="{42F460B9-5F27-4394-99D4-AD30C7A0F8BD}"/>
    <cellStyle name="Comma 2 2 49 2 8" xfId="27770" xr:uid="{3A467B3B-23EC-4EB2-9641-C6BAAF4966C4}"/>
    <cellStyle name="Comma 2 2 49 3" xfId="3770" xr:uid="{239F6EE4-445D-4040-950D-E183243558D0}"/>
    <cellStyle name="Comma 2 2 49 3 2" xfId="3771" xr:uid="{6DA167A5-6455-4A7C-9F48-0A02B54DDE77}"/>
    <cellStyle name="Comma 2 2 49 3 2 2" xfId="3772" xr:uid="{0EFE7AA9-5607-4125-8A32-0E7D11CC88F6}"/>
    <cellStyle name="Comma 2 2 49 3 2 2 2" xfId="3773" xr:uid="{8215F4E0-DDA1-4798-9AD0-7B0C062D7E6F}"/>
    <cellStyle name="Comma 2 2 49 3 2 2 2 2" xfId="27795" xr:uid="{2735FB7E-AEE0-4710-81E2-DDBE60CA3BC3}"/>
    <cellStyle name="Comma 2 2 49 3 2 2 3" xfId="27794" xr:uid="{BC0D5000-5260-4037-9F92-3B0F42622FA2}"/>
    <cellStyle name="Comma 2 2 49 3 2 3" xfId="3774" xr:uid="{56BEBA71-33B5-4316-AA7F-A4A2298F1CE6}"/>
    <cellStyle name="Comma 2 2 49 3 2 3 2" xfId="27796" xr:uid="{243F436F-7155-472F-8E2B-D68D368BAF2A}"/>
    <cellStyle name="Comma 2 2 49 3 2 4" xfId="27793" xr:uid="{ECA5A274-400C-4F15-91BF-F4F7D0EA1291}"/>
    <cellStyle name="Comma 2 2 49 3 3" xfId="3775" xr:uid="{BD643E0B-76BE-48A0-8763-FF3014486FBB}"/>
    <cellStyle name="Comma 2 2 49 3 3 2" xfId="3776" xr:uid="{FB4D0A97-9E3E-4A3C-8A00-F838F1425E3A}"/>
    <cellStyle name="Comma 2 2 49 3 3 2 2" xfId="27798" xr:uid="{08BAFCCC-BE48-4434-955E-EEE120BAFBE0}"/>
    <cellStyle name="Comma 2 2 49 3 3 3" xfId="27797" xr:uid="{CDC6CAF0-F908-4EBC-B8F9-43BF3F5D1E4C}"/>
    <cellStyle name="Comma 2 2 49 3 4" xfId="3777" xr:uid="{DC0B4282-5B7B-4DD9-8EB2-F379DCE86B0A}"/>
    <cellStyle name="Comma 2 2 49 3 4 2" xfId="27799" xr:uid="{23F15397-C758-460B-906F-018BEBF1A6D5}"/>
    <cellStyle name="Comma 2 2 49 3 5" xfId="3778" xr:uid="{3B46FFB7-3182-4D43-A492-833BF4C539B4}"/>
    <cellStyle name="Comma 2 2 49 3 5 2" xfId="27800" xr:uid="{240B737A-66F7-4FF7-8424-4CB55483C1D5}"/>
    <cellStyle name="Comma 2 2 49 3 6" xfId="27792" xr:uid="{FD48ACAC-522F-4BC8-8141-33C6A53B42A9}"/>
    <cellStyle name="Comma 2 2 49 4" xfId="3779" xr:uid="{4C28FC77-4DEF-4AE4-AF95-5F9A5C6F801F}"/>
    <cellStyle name="Comma 2 2 49 4 2" xfId="3780" xr:uid="{2BA0CDE2-C113-4E6F-A1E0-992D03184928}"/>
    <cellStyle name="Comma 2 2 49 4 2 2" xfId="3781" xr:uid="{7FFCD366-6497-4243-A2D4-1BC9CBD214DD}"/>
    <cellStyle name="Comma 2 2 49 4 2 2 2" xfId="27803" xr:uid="{05740836-3C77-4AB8-AC75-D93897CB8F7F}"/>
    <cellStyle name="Comma 2 2 49 4 2 3" xfId="27802" xr:uid="{E0508A97-73C9-4C60-A899-4AD2F6184258}"/>
    <cellStyle name="Comma 2 2 49 4 3" xfId="3782" xr:uid="{C755807A-70F1-4643-B15E-40652F186B35}"/>
    <cellStyle name="Comma 2 2 49 4 3 2" xfId="27804" xr:uid="{903B9B5D-CB61-434D-9DF9-9D8C26793CDE}"/>
    <cellStyle name="Comma 2 2 49 4 4" xfId="27801" xr:uid="{A735D497-A36A-4728-AFDE-6745D1B0182C}"/>
    <cellStyle name="Comma 2 2 49 5" xfId="3783" xr:uid="{5677D34D-0AB8-478F-9816-CB573723D9BF}"/>
    <cellStyle name="Comma 2 2 49 5 2" xfId="3784" xr:uid="{33774547-AE33-427D-9913-DB5054555D3B}"/>
    <cellStyle name="Comma 2 2 49 5 2 2" xfId="3785" xr:uid="{B26D394A-A9B1-4019-A4CF-AAFD02F1B5F9}"/>
    <cellStyle name="Comma 2 2 49 5 2 2 2" xfId="27807" xr:uid="{349CBF04-45FE-4257-9CB0-B837920995AE}"/>
    <cellStyle name="Comma 2 2 49 5 2 3" xfId="27806" xr:uid="{49736503-8F27-4578-8DC7-D8E034716E98}"/>
    <cellStyle name="Comma 2 2 49 5 3" xfId="3786" xr:uid="{A7A37F1B-3C39-4108-9627-5C40C43F5BE4}"/>
    <cellStyle name="Comma 2 2 49 5 3 2" xfId="27808" xr:uid="{16F76655-7271-4ACD-A6D8-340AC61EA9BA}"/>
    <cellStyle name="Comma 2 2 49 5 4" xfId="27805" xr:uid="{6B29D4D7-F49F-4010-9430-3A43D01F3457}"/>
    <cellStyle name="Comma 2 2 49 6" xfId="3787" xr:uid="{69EE1E48-65DF-48F5-A68E-BD26C73DD532}"/>
    <cellStyle name="Comma 2 2 49 6 2" xfId="3788" xr:uid="{F9F2CAF8-4A6B-4960-BEE2-54E00A91D055}"/>
    <cellStyle name="Comma 2 2 49 6 2 2" xfId="27810" xr:uid="{E5CD0717-D4BF-420A-8764-8B0D86AF9DD1}"/>
    <cellStyle name="Comma 2 2 49 6 3" xfId="27809" xr:uid="{D529B724-DFA3-4F45-B1DD-716A22CCB62E}"/>
    <cellStyle name="Comma 2 2 49 7" xfId="3789" xr:uid="{60229D56-C37B-4228-B3B9-41B919E91944}"/>
    <cellStyle name="Comma 2 2 49 7 2" xfId="27811" xr:uid="{C6486D9B-ADA5-47C7-B330-E9E69E0E909E}"/>
    <cellStyle name="Comma 2 2 49 8" xfId="3790" xr:uid="{B92DE367-55DC-4A09-9E73-5F31DB28A55D}"/>
    <cellStyle name="Comma 2 2 49 8 2" xfId="27812" xr:uid="{F5BAFF64-358E-478D-88F7-11F222253B2E}"/>
    <cellStyle name="Comma 2 2 49 9" xfId="27769" xr:uid="{D1415876-7365-4134-A65C-D30E6B42D150}"/>
    <cellStyle name="Comma 2 2 5" xfId="84" xr:uid="{00000000-0005-0000-0000-000053000000}"/>
    <cellStyle name="Comma 2 2 5 10" xfId="3791" xr:uid="{82EE2859-1EA1-40C0-B8F7-72CDFA0BB00A}"/>
    <cellStyle name="Comma 2 2 5 2" xfId="3792" xr:uid="{CF4E3CB4-E038-41DF-A6C7-397F45F0138F}"/>
    <cellStyle name="Comma 2 2 5 2 2" xfId="3793" xr:uid="{6FE80368-6A0F-4551-B455-3060407FE401}"/>
    <cellStyle name="Comma 2 2 5 2 2 2" xfId="3794" xr:uid="{A3A23AF7-E9F4-42ED-BD40-180F23ECDE80}"/>
    <cellStyle name="Comma 2 2 5 2 2 2 2" xfId="3795" xr:uid="{01DC8384-09CD-4E9E-854E-70BE510DB856}"/>
    <cellStyle name="Comma 2 2 5 2 2 2 2 2" xfId="3796" xr:uid="{D9214857-BE87-44AB-92DA-AA1569EBDB62}"/>
    <cellStyle name="Comma 2 2 5 2 2 2 2 2 2" xfId="27818" xr:uid="{18AE9834-1D2A-43A0-BBFC-767AD4547B14}"/>
    <cellStyle name="Comma 2 2 5 2 2 2 2 3" xfId="27817" xr:uid="{89E02251-4670-4DEA-A370-EC823A0E20A4}"/>
    <cellStyle name="Comma 2 2 5 2 2 2 3" xfId="3797" xr:uid="{DB677864-69A9-4CF6-9754-CFABF3ED1058}"/>
    <cellStyle name="Comma 2 2 5 2 2 2 3 2" xfId="27819" xr:uid="{1A263411-2390-4B4F-8EF1-6C89FBE9D93B}"/>
    <cellStyle name="Comma 2 2 5 2 2 2 4" xfId="27816" xr:uid="{D8C72174-67D4-4334-A3FD-91F369745153}"/>
    <cellStyle name="Comma 2 2 5 2 2 3" xfId="3798" xr:uid="{24049FFF-1829-48E9-93DF-E5ECE8961400}"/>
    <cellStyle name="Comma 2 2 5 2 2 3 2" xfId="3799" xr:uid="{9B824051-C81F-4B46-959B-32585591616C}"/>
    <cellStyle name="Comma 2 2 5 2 2 3 2 2" xfId="27821" xr:uid="{F9F03542-9B96-4E36-91E7-22E2960BF5D1}"/>
    <cellStyle name="Comma 2 2 5 2 2 3 3" xfId="27820" xr:uid="{E4BFFD95-1C87-4F78-A2AB-F10B9C8765BB}"/>
    <cellStyle name="Comma 2 2 5 2 2 4" xfId="3800" xr:uid="{D884AF0B-CB74-4CDE-B058-12542C68FE00}"/>
    <cellStyle name="Comma 2 2 5 2 2 4 2" xfId="27822" xr:uid="{B1EEFB9A-372C-46F5-9CCF-1C85D9B83EBE}"/>
    <cellStyle name="Comma 2 2 5 2 2 5" xfId="3801" xr:uid="{E7F8F219-58D1-49E4-ACE9-EDC4378D2299}"/>
    <cellStyle name="Comma 2 2 5 2 2 5 2" xfId="27823" xr:uid="{5E22EBD5-A6EF-4AB4-BC49-0B6A4B30DE74}"/>
    <cellStyle name="Comma 2 2 5 2 2 6" xfId="27815" xr:uid="{70E485E2-5AA6-4452-AC39-0115E776B8D2}"/>
    <cellStyle name="Comma 2 2 5 2 3" xfId="3802" xr:uid="{CDC21162-C62F-4A9C-8032-A58B1BF5FAF0}"/>
    <cellStyle name="Comma 2 2 5 2 3 2" xfId="3803" xr:uid="{09DDBDE1-69C5-453C-9F7C-4B806A7C112A}"/>
    <cellStyle name="Comma 2 2 5 2 3 2 2" xfId="3804" xr:uid="{2436FC53-1BFF-4D16-9ADA-4ACACC5D0F5A}"/>
    <cellStyle name="Comma 2 2 5 2 3 2 2 2" xfId="27826" xr:uid="{750805E6-ED68-430F-9A7C-648B6183BEB8}"/>
    <cellStyle name="Comma 2 2 5 2 3 2 3" xfId="27825" xr:uid="{530BC624-0C12-414D-83FA-AF1A9ADFA146}"/>
    <cellStyle name="Comma 2 2 5 2 3 3" xfId="3805" xr:uid="{7E0A1C3A-3062-496C-A170-840485F078E5}"/>
    <cellStyle name="Comma 2 2 5 2 3 3 2" xfId="27827" xr:uid="{9A49D09A-2907-4BFD-B86A-BA9858914C8A}"/>
    <cellStyle name="Comma 2 2 5 2 3 4" xfId="27824" xr:uid="{88D38B9A-820C-4E5E-BA7F-F3E617A69E15}"/>
    <cellStyle name="Comma 2 2 5 2 4" xfId="3806" xr:uid="{9E7E16E0-6DAF-4CF0-97EC-B708FD5BDDF0}"/>
    <cellStyle name="Comma 2 2 5 2 4 2" xfId="3807" xr:uid="{B33DDA19-ACD6-47C8-95EC-5D1F69E808A6}"/>
    <cellStyle name="Comma 2 2 5 2 4 2 2" xfId="3808" xr:uid="{6CF76EED-B54E-41FF-8D26-F8DDA67F03B9}"/>
    <cellStyle name="Comma 2 2 5 2 4 2 2 2" xfId="27830" xr:uid="{762BEBB8-8A95-4DD7-9014-54D7BD46A7AC}"/>
    <cellStyle name="Comma 2 2 5 2 4 2 3" xfId="27829" xr:uid="{6B82FCD4-3AF7-49F4-9778-F0D364E2147A}"/>
    <cellStyle name="Comma 2 2 5 2 4 3" xfId="3809" xr:uid="{B1ED8443-1591-4A71-97D9-C4D461D4B9EA}"/>
    <cellStyle name="Comma 2 2 5 2 4 3 2" xfId="27831" xr:uid="{B9DCB9FA-9FC7-4107-BC0D-82F6C1B39A7E}"/>
    <cellStyle name="Comma 2 2 5 2 4 4" xfId="27828" xr:uid="{7D4BBCF1-0F28-49F6-915E-6292228D2292}"/>
    <cellStyle name="Comma 2 2 5 2 5" xfId="3810" xr:uid="{B336A8FB-EE75-413A-9F32-257549130C13}"/>
    <cellStyle name="Comma 2 2 5 2 5 2" xfId="3811" xr:uid="{E1203C95-F7F4-4115-96F9-7ABD45322E25}"/>
    <cellStyle name="Comma 2 2 5 2 5 2 2" xfId="27833" xr:uid="{291BF62D-450F-4A9A-BB71-172C30EE856E}"/>
    <cellStyle name="Comma 2 2 5 2 5 3" xfId="27832" xr:uid="{53EE4C43-1608-486D-A440-BBE5B78B885B}"/>
    <cellStyle name="Comma 2 2 5 2 6" xfId="3812" xr:uid="{A1ED67DA-68B1-4856-821A-19DA65B2E0AF}"/>
    <cellStyle name="Comma 2 2 5 2 6 2" xfId="27834" xr:uid="{5EE6BBDB-0F33-44A5-A94E-F906E2B1912C}"/>
    <cellStyle name="Comma 2 2 5 2 7" xfId="3813" xr:uid="{D785B041-7B41-46B2-ABCF-9A7E3C1A8558}"/>
    <cellStyle name="Comma 2 2 5 2 7 2" xfId="27835" xr:uid="{8776B7A9-1248-4CB7-8061-CB2657F6DF34}"/>
    <cellStyle name="Comma 2 2 5 2 8" xfId="27814" xr:uid="{23269DE0-223B-4A02-A067-85921B4EDEF5}"/>
    <cellStyle name="Comma 2 2 5 3" xfId="3814" xr:uid="{7A19528A-7EF4-428E-BDB1-22EA40BEF965}"/>
    <cellStyle name="Comma 2 2 5 3 2" xfId="3815" xr:uid="{42A2118E-3BB7-4A8A-8BBD-D3B5952A6EE5}"/>
    <cellStyle name="Comma 2 2 5 3 2 2" xfId="3816" xr:uid="{6E72D31A-A74B-456D-986F-F387A78217C5}"/>
    <cellStyle name="Comma 2 2 5 3 2 2 2" xfId="3817" xr:uid="{061B8DA1-AAF2-469B-A35A-4CD28D4C2226}"/>
    <cellStyle name="Comma 2 2 5 3 2 2 2 2" xfId="27839" xr:uid="{FCC10897-A412-4C56-A367-FDC231DBF17F}"/>
    <cellStyle name="Comma 2 2 5 3 2 2 3" xfId="27838" xr:uid="{002EC694-28AB-4830-A9A1-93E3030DB764}"/>
    <cellStyle name="Comma 2 2 5 3 2 3" xfId="3818" xr:uid="{BAACF5F8-4470-4318-941D-0929836F7B4E}"/>
    <cellStyle name="Comma 2 2 5 3 2 3 2" xfId="27840" xr:uid="{8D8E9259-A1FC-4ECA-8D30-C72D85EBA00F}"/>
    <cellStyle name="Comma 2 2 5 3 2 4" xfId="27837" xr:uid="{6C6F3D60-5E92-4791-9FC0-F69ADAB867E7}"/>
    <cellStyle name="Comma 2 2 5 3 3" xfId="3819" xr:uid="{5C183919-5FAA-4969-86A7-D82112F84F5D}"/>
    <cellStyle name="Comma 2 2 5 3 3 2" xfId="3820" xr:uid="{5A2FBF42-1C8C-415E-B31D-738E9A605173}"/>
    <cellStyle name="Comma 2 2 5 3 3 2 2" xfId="27842" xr:uid="{37B18FB9-E1FB-457F-B99B-D1AE1BD87397}"/>
    <cellStyle name="Comma 2 2 5 3 3 3" xfId="27841" xr:uid="{59D4DF45-30E2-4D64-B7F6-15C495ED1C80}"/>
    <cellStyle name="Comma 2 2 5 3 4" xfId="3821" xr:uid="{21FEEE8D-DC7A-421F-BA8D-7E57056E8E3E}"/>
    <cellStyle name="Comma 2 2 5 3 4 2" xfId="27843" xr:uid="{927CBB66-9851-4518-8540-D785BD7A93AD}"/>
    <cellStyle name="Comma 2 2 5 3 5" xfId="3822" xr:uid="{0BB4B622-B550-44CD-B0A9-7BAF97ADD3BB}"/>
    <cellStyle name="Comma 2 2 5 3 5 2" xfId="27844" xr:uid="{1235126C-D725-47ED-8686-985C9C0FE22A}"/>
    <cellStyle name="Comma 2 2 5 3 6" xfId="27836" xr:uid="{9368D17C-91FE-4202-AACB-CD003CAA09F1}"/>
    <cellStyle name="Comma 2 2 5 4" xfId="3823" xr:uid="{DC53421F-6CEC-4702-AF7F-4554EA56F761}"/>
    <cellStyle name="Comma 2 2 5 4 2" xfId="3824" xr:uid="{CF7235F4-810B-402B-AC19-2F4EB513646E}"/>
    <cellStyle name="Comma 2 2 5 4 2 2" xfId="3825" xr:uid="{7D70ABB3-BB82-49CA-A29F-F947C85384FE}"/>
    <cellStyle name="Comma 2 2 5 4 2 2 2" xfId="27847" xr:uid="{262B75C1-5A46-457F-848C-2855731AF4A6}"/>
    <cellStyle name="Comma 2 2 5 4 2 3" xfId="27846" xr:uid="{A7919DCF-9115-43CB-9FFA-CB2FD5BA31E2}"/>
    <cellStyle name="Comma 2 2 5 4 3" xfId="3826" xr:uid="{C1654879-3158-47E3-B268-8546200E3DC2}"/>
    <cellStyle name="Comma 2 2 5 4 3 2" xfId="27848" xr:uid="{2A1917EF-CC79-41ED-9BFE-4EB2C35496A9}"/>
    <cellStyle name="Comma 2 2 5 4 4" xfId="27845" xr:uid="{A81560B9-4AC1-4821-99C6-312360ABBF71}"/>
    <cellStyle name="Comma 2 2 5 5" xfId="3827" xr:uid="{7C763EFC-6099-430E-9F18-387BC6F9406B}"/>
    <cellStyle name="Comma 2 2 5 5 2" xfId="3828" xr:uid="{B4782EE0-8ED9-44A0-8F38-91BDBFC79CB3}"/>
    <cellStyle name="Comma 2 2 5 5 2 2" xfId="3829" xr:uid="{5F75A7E3-6F7A-4DF5-90A5-D76ACE879D85}"/>
    <cellStyle name="Comma 2 2 5 5 2 2 2" xfId="27851" xr:uid="{8FB43E2D-6239-40AC-84D8-291F5C73ABA3}"/>
    <cellStyle name="Comma 2 2 5 5 2 3" xfId="27850" xr:uid="{D71282FD-7C40-4345-82E3-2D26C825B09C}"/>
    <cellStyle name="Comma 2 2 5 5 3" xfId="3830" xr:uid="{C4AA2874-BC38-4982-A89B-9995F989AE29}"/>
    <cellStyle name="Comma 2 2 5 5 3 2" xfId="27852" xr:uid="{F19D859D-C9F1-4CE0-9FC2-3657343AAB0E}"/>
    <cellStyle name="Comma 2 2 5 5 4" xfId="27849" xr:uid="{36112F69-B013-40FC-86E7-83C4F86C2234}"/>
    <cellStyle name="Comma 2 2 5 6" xfId="3831" xr:uid="{A7CA8BA4-D131-4F5B-B5D8-F1C4F855070F}"/>
    <cellStyle name="Comma 2 2 5 6 2" xfId="3832" xr:uid="{2E095DA9-D2F2-4553-98C7-A3BADAED3068}"/>
    <cellStyle name="Comma 2 2 5 6 2 2" xfId="27854" xr:uid="{248A3F9F-CD1C-4D3B-8084-ADCD396038A6}"/>
    <cellStyle name="Comma 2 2 5 6 3" xfId="27853" xr:uid="{635C4206-2583-46F3-8B5E-A0D8F3B0D066}"/>
    <cellStyle name="Comma 2 2 5 7" xfId="3833" xr:uid="{F0B6C739-3433-4C35-ACB6-3E0D30E16285}"/>
    <cellStyle name="Comma 2 2 5 7 2" xfId="27855" xr:uid="{218AF24F-D722-4B8D-BDB6-9EF143476303}"/>
    <cellStyle name="Comma 2 2 5 8" xfId="3834" xr:uid="{B4CA4083-3FCF-4142-9ABD-CF3CB5365A1F}"/>
    <cellStyle name="Comma 2 2 5 8 2" xfId="27856" xr:uid="{4B182093-032E-4C7E-A1F0-A10EF82AFB85}"/>
    <cellStyle name="Comma 2 2 5 9" xfId="27813" xr:uid="{F7E6FABB-C359-48C7-AFFD-AD43B18198FF}"/>
    <cellStyle name="Comma 2 2 50" xfId="3835" xr:uid="{65A0491D-DBB1-411D-9956-9857B2966EC7}"/>
    <cellStyle name="Comma 2 2 50 2" xfId="3836" xr:uid="{E90D0444-81AA-42D3-847E-9BE94FC9D324}"/>
    <cellStyle name="Comma 2 2 50 2 2" xfId="3837" xr:uid="{A0F740DA-56D2-4435-81CA-C01B4B25C005}"/>
    <cellStyle name="Comma 2 2 50 2 2 2" xfId="3838" xr:uid="{89678C3C-D70E-4E24-B322-6D0A78615874}"/>
    <cellStyle name="Comma 2 2 50 2 2 2 2" xfId="3839" xr:uid="{B335484A-6385-402A-B799-C277E623BEE3}"/>
    <cellStyle name="Comma 2 2 50 2 2 2 2 2" xfId="3840" xr:uid="{D8429D59-7852-4C0A-9D12-6FC424C6D6B7}"/>
    <cellStyle name="Comma 2 2 50 2 2 2 2 2 2" xfId="27862" xr:uid="{91F2232D-ACD9-4FC9-B25F-A06137EA2C5B}"/>
    <cellStyle name="Comma 2 2 50 2 2 2 2 3" xfId="27861" xr:uid="{A9581199-A2F8-41F6-9EA2-872ECBB27825}"/>
    <cellStyle name="Comma 2 2 50 2 2 2 3" xfId="3841" xr:uid="{A7D9FA40-CBDE-4148-872C-E78D6CA21143}"/>
    <cellStyle name="Comma 2 2 50 2 2 2 3 2" xfId="27863" xr:uid="{D246935B-C280-41F5-AFE8-2797BA7D78DC}"/>
    <cellStyle name="Comma 2 2 50 2 2 2 4" xfId="27860" xr:uid="{1ECCA930-4AB6-46AD-BC57-CBCC843C029C}"/>
    <cellStyle name="Comma 2 2 50 2 2 3" xfId="3842" xr:uid="{F900ED71-AB87-46C2-9E41-C165352ABCED}"/>
    <cellStyle name="Comma 2 2 50 2 2 3 2" xfId="3843" xr:uid="{EF02795C-4CB9-4699-833A-EC2748C82039}"/>
    <cellStyle name="Comma 2 2 50 2 2 3 2 2" xfId="27865" xr:uid="{BA048AB9-9774-423B-A2E5-7FBD0528D415}"/>
    <cellStyle name="Comma 2 2 50 2 2 3 3" xfId="27864" xr:uid="{3358A977-ADFC-46CE-B931-C4165911331F}"/>
    <cellStyle name="Comma 2 2 50 2 2 4" xfId="3844" xr:uid="{AC787427-D8D1-4363-A9D0-66F5640EE93D}"/>
    <cellStyle name="Comma 2 2 50 2 2 4 2" xfId="27866" xr:uid="{21300FB6-E743-4265-A205-5B70886585D0}"/>
    <cellStyle name="Comma 2 2 50 2 2 5" xfId="3845" xr:uid="{75450F09-C638-435B-B5A2-8BFB18B05AFC}"/>
    <cellStyle name="Comma 2 2 50 2 2 5 2" xfId="27867" xr:uid="{C22D2C7A-1812-4343-AFED-F238842BE61C}"/>
    <cellStyle name="Comma 2 2 50 2 2 6" xfId="27859" xr:uid="{45EABC6C-151A-4F26-A3B5-93A36923C36C}"/>
    <cellStyle name="Comma 2 2 50 2 3" xfId="3846" xr:uid="{822C554C-584A-4623-B026-0AA7913AE854}"/>
    <cellStyle name="Comma 2 2 50 2 3 2" xfId="3847" xr:uid="{DDFE7A91-BBAC-4E2B-8820-4BDD1E8AC3D4}"/>
    <cellStyle name="Comma 2 2 50 2 3 2 2" xfId="3848" xr:uid="{9D0E8BD7-95D6-4BFF-B981-A37EF8CD7EC2}"/>
    <cellStyle name="Comma 2 2 50 2 3 2 2 2" xfId="27870" xr:uid="{8DB39F6B-7021-4F61-A01A-174903D685FE}"/>
    <cellStyle name="Comma 2 2 50 2 3 2 3" xfId="27869" xr:uid="{14B74D72-B097-4150-8AED-FF22FB1BA199}"/>
    <cellStyle name="Comma 2 2 50 2 3 3" xfId="3849" xr:uid="{3A653E75-C6CF-4723-9880-4F951F1670CA}"/>
    <cellStyle name="Comma 2 2 50 2 3 3 2" xfId="27871" xr:uid="{F872BE42-81CF-4C68-A517-9D8D0C039F80}"/>
    <cellStyle name="Comma 2 2 50 2 3 4" xfId="27868" xr:uid="{930193D5-09F3-4DA0-9602-547EB5881797}"/>
    <cellStyle name="Comma 2 2 50 2 4" xfId="3850" xr:uid="{92F44008-6E31-4D7E-A389-84D7117A6A75}"/>
    <cellStyle name="Comma 2 2 50 2 4 2" xfId="3851" xr:uid="{D973692E-59CE-40F7-9AD0-35154FAD27E7}"/>
    <cellStyle name="Comma 2 2 50 2 4 2 2" xfId="27873" xr:uid="{4C976A7E-BE53-4C6B-9376-ABEC52D0AA35}"/>
    <cellStyle name="Comma 2 2 50 2 4 3" xfId="27872" xr:uid="{FCF9A799-C1D2-46D8-837E-A1BF3DEC1591}"/>
    <cellStyle name="Comma 2 2 50 2 5" xfId="3852" xr:uid="{83F1048B-1DC1-4873-BE5E-6399C638373F}"/>
    <cellStyle name="Comma 2 2 50 2 5 2" xfId="27874" xr:uid="{D1AECDD2-7E0E-4ED6-9C20-99AF1D7B4408}"/>
    <cellStyle name="Comma 2 2 50 2 6" xfId="3853" xr:uid="{A44802AF-26CC-4DC4-AC1B-45F3B4B20A13}"/>
    <cellStyle name="Comma 2 2 50 2 6 2" xfId="27875" xr:uid="{8B77AAE2-3DDB-4FC4-BF66-828189275DCA}"/>
    <cellStyle name="Comma 2 2 50 2 7" xfId="27858" xr:uid="{2809AACE-D119-4D5D-B6D9-3347E3F60539}"/>
    <cellStyle name="Comma 2 2 50 3" xfId="3854" xr:uid="{955C9605-7203-4981-9A37-8DF58D269428}"/>
    <cellStyle name="Comma 2 2 50 3 2" xfId="3855" xr:uid="{6EF70E7A-7412-4B05-9A09-2104D4C7B7AF}"/>
    <cellStyle name="Comma 2 2 50 3 2 2" xfId="3856" xr:uid="{E7C362C4-C7E2-4E2F-BFD1-28CDF096B0D2}"/>
    <cellStyle name="Comma 2 2 50 3 2 2 2" xfId="3857" xr:uid="{D69056D4-B2C3-4FB7-8BEE-88F5E3903D55}"/>
    <cellStyle name="Comma 2 2 50 3 2 2 2 2" xfId="27879" xr:uid="{FD9B0642-9BC3-4423-AD3D-A4681E0C00B8}"/>
    <cellStyle name="Comma 2 2 50 3 2 2 3" xfId="27878" xr:uid="{3902DE36-45A7-4B62-8AA9-5C036E8F6667}"/>
    <cellStyle name="Comma 2 2 50 3 2 3" xfId="3858" xr:uid="{9446F73C-A1CD-4185-B0E0-0747FD0B5B09}"/>
    <cellStyle name="Comma 2 2 50 3 2 3 2" xfId="27880" xr:uid="{0835062B-B858-4ACF-8E8C-208C0319D636}"/>
    <cellStyle name="Comma 2 2 50 3 2 4" xfId="27877" xr:uid="{1D11FAD2-0E87-43FF-A236-272637260052}"/>
    <cellStyle name="Comma 2 2 50 3 3" xfId="3859" xr:uid="{063D41AC-51AF-4683-998D-B82ACDCAF93F}"/>
    <cellStyle name="Comma 2 2 50 3 3 2" xfId="3860" xr:uid="{15BC3E69-E68C-4F2C-8AB4-75067920B17C}"/>
    <cellStyle name="Comma 2 2 50 3 3 2 2" xfId="27882" xr:uid="{0AFFAA6D-C8C2-475A-A31F-DA2A073C204D}"/>
    <cellStyle name="Comma 2 2 50 3 3 3" xfId="27881" xr:uid="{20DAB309-0B48-4BC9-AE1D-84B19855FBFD}"/>
    <cellStyle name="Comma 2 2 50 3 4" xfId="3861" xr:uid="{3A397925-6929-49BA-849F-0D29CA6B9D42}"/>
    <cellStyle name="Comma 2 2 50 3 4 2" xfId="27883" xr:uid="{3E93D5F9-9D57-4366-AA81-E23AB3E7A0EB}"/>
    <cellStyle name="Comma 2 2 50 3 5" xfId="3862" xr:uid="{0DEFD8DF-92B1-4612-A323-627CB01E4200}"/>
    <cellStyle name="Comma 2 2 50 3 5 2" xfId="27884" xr:uid="{9691BD7C-D2F3-45B3-9D77-77171D25305A}"/>
    <cellStyle name="Comma 2 2 50 3 6" xfId="27876" xr:uid="{029ABE36-97AE-4A9B-9D1B-0DDC55F28320}"/>
    <cellStyle name="Comma 2 2 50 4" xfId="3863" xr:uid="{C4F2DACE-2D71-4A05-9E49-2636A3311060}"/>
    <cellStyle name="Comma 2 2 50 4 2" xfId="3864" xr:uid="{09EECE04-77EB-4732-980D-EDA33FC2E26F}"/>
    <cellStyle name="Comma 2 2 50 4 2 2" xfId="3865" xr:uid="{195744AD-9521-4E75-AA07-0E55EA27658E}"/>
    <cellStyle name="Comma 2 2 50 4 2 2 2" xfId="27887" xr:uid="{08547AE7-16D4-4D4B-BB4C-DA0F6D4A1C9B}"/>
    <cellStyle name="Comma 2 2 50 4 2 3" xfId="27886" xr:uid="{BB1C862C-49AB-41C8-A5B9-290333734CFA}"/>
    <cellStyle name="Comma 2 2 50 4 3" xfId="3866" xr:uid="{FBDADB90-F265-4302-BE84-3D5AA0362B81}"/>
    <cellStyle name="Comma 2 2 50 4 3 2" xfId="27888" xr:uid="{1B4441A0-6366-4528-A18F-B758BB2FDC02}"/>
    <cellStyle name="Comma 2 2 50 4 4" xfId="27885" xr:uid="{EBE1A537-1D9D-4EA7-AC4B-DC9B1EDE017A}"/>
    <cellStyle name="Comma 2 2 50 5" xfId="916" xr:uid="{EC78E0A7-F19C-4335-9288-C2C843C6774E}"/>
    <cellStyle name="Comma 2 2 50 5 2" xfId="3868" xr:uid="{D8BD0121-7795-4A47-814C-E622A4C672E3}"/>
    <cellStyle name="Comma 2 2 50 5 2 2" xfId="3869" xr:uid="{F6C0C2E9-15D8-4BA4-9D53-1FB47E77D7A7}"/>
    <cellStyle name="Comma 2 2 50 5 2 2 2" xfId="27891" xr:uid="{12CDA19F-438C-4588-8CF3-8BD728F01FD5}"/>
    <cellStyle name="Comma 2 2 50 5 2 3" xfId="27890" xr:uid="{B6DDCA5D-EF8F-46C8-870C-0C1E7F952264}"/>
    <cellStyle name="Comma 2 2 50 5 3" xfId="3870" xr:uid="{6A82DBB7-89D8-4FA6-8E5B-CD2A6333F6F0}"/>
    <cellStyle name="Comma 2 2 50 5 3 2" xfId="27892" xr:uid="{46C8D02F-CA9B-4C54-86B1-17F7FC2BF146}"/>
    <cellStyle name="Comma 2 2 50 5 4" xfId="27889" xr:uid="{25B86C40-1894-43CB-97FF-4892D37E793E}"/>
    <cellStyle name="Comma 2 2 50 5 5" xfId="3867" xr:uid="{77F4377C-9B56-48A2-A1FD-A70D65D1ADEB}"/>
    <cellStyle name="Comma 2 2 50 6" xfId="3871" xr:uid="{4AA44246-144D-4424-B1C0-DCCC5E894155}"/>
    <cellStyle name="Comma 2 2 50 6 2" xfId="3872" xr:uid="{838C6C47-D93E-48B1-B2CF-3CA15AE9CD8B}"/>
    <cellStyle name="Comma 2 2 50 6 2 2" xfId="27894" xr:uid="{4AD1F8AC-265C-4CEB-9864-F95E29CED0B9}"/>
    <cellStyle name="Comma 2 2 50 6 3" xfId="27893" xr:uid="{307EC03C-0937-4E60-B241-7DCE07593B9D}"/>
    <cellStyle name="Comma 2 2 50 7" xfId="3873" xr:uid="{4588065C-68A7-4EB7-83CC-6BFC10B2C0AE}"/>
    <cellStyle name="Comma 2 2 50 7 2" xfId="27895" xr:uid="{D9D0FB33-BFF0-4A81-A558-68EE0CC38712}"/>
    <cellStyle name="Comma 2 2 50 8" xfId="3874" xr:uid="{7463ACB8-E919-45A5-9C16-2EAC575DCCCE}"/>
    <cellStyle name="Comma 2 2 50 8 2" xfId="27896" xr:uid="{5036E12F-5F47-4A17-ACF0-1AEDEB5A874B}"/>
    <cellStyle name="Comma 2 2 50 9" xfId="27857" xr:uid="{AD95A75B-8F54-40D3-BBE8-D98B987380C8}"/>
    <cellStyle name="Comma 2 2 51" xfId="3875" xr:uid="{AA0D761C-12AE-4CE2-8F7C-BD2C8C471680}"/>
    <cellStyle name="Comma 2 2 51 2" xfId="3876" xr:uid="{736D46C7-129E-4F77-9AA5-CE2E3679291F}"/>
    <cellStyle name="Comma 2 2 51 2 2" xfId="3877" xr:uid="{B7DB0FD6-FB5C-4026-A80B-8923EF35899D}"/>
    <cellStyle name="Comma 2 2 51 2 2 2" xfId="3878" xr:uid="{6652B208-B9DD-481C-8058-55027A64E115}"/>
    <cellStyle name="Comma 2 2 51 2 2 2 2" xfId="3879" xr:uid="{7A5F0872-6878-4F82-930E-C83E0D924C15}"/>
    <cellStyle name="Comma 2 2 51 2 2 2 2 2" xfId="27901" xr:uid="{19DB7F38-D862-4867-894E-AAB52F733F05}"/>
    <cellStyle name="Comma 2 2 51 2 2 2 3" xfId="27900" xr:uid="{EF1A75CC-6E69-432B-9F98-05237B728FF6}"/>
    <cellStyle name="Comma 2 2 51 2 2 3" xfId="3880" xr:uid="{8D76BCE4-84DD-4CED-B6EB-452769102BBF}"/>
    <cellStyle name="Comma 2 2 51 2 2 3 2" xfId="27902" xr:uid="{49E4887B-231A-4EA6-83FD-B32202757887}"/>
    <cellStyle name="Comma 2 2 51 2 2 4" xfId="27899" xr:uid="{DAABE7CE-ACA1-42CE-BAC5-A841C4CBDC1C}"/>
    <cellStyle name="Comma 2 2 51 2 3" xfId="3881" xr:uid="{84FF3DEA-1297-4F5E-947F-FA30EEF7BEF6}"/>
    <cellStyle name="Comma 2 2 51 2 3 2" xfId="3882" xr:uid="{1B39DA80-A20D-4628-A4C0-603D1BC3D4DE}"/>
    <cellStyle name="Comma 2 2 51 2 3 2 2" xfId="27904" xr:uid="{9115B63C-2D47-4B94-AEA6-06CE264FA2B2}"/>
    <cellStyle name="Comma 2 2 51 2 3 3" xfId="27903" xr:uid="{509076BB-9522-4157-96E9-7726D376CBFD}"/>
    <cellStyle name="Comma 2 2 51 2 4" xfId="3883" xr:uid="{49C51C2C-4D67-455A-8DF2-CCF48862C944}"/>
    <cellStyle name="Comma 2 2 51 2 4 2" xfId="27905" xr:uid="{7D6C8F3F-FAA0-49E4-B11C-6B232A6A3E7A}"/>
    <cellStyle name="Comma 2 2 51 2 5" xfId="3884" xr:uid="{80506FE8-8E44-47B9-8330-DE250AE13A04}"/>
    <cellStyle name="Comma 2 2 51 2 5 2" xfId="27906" xr:uid="{C364F379-DD13-42BE-8033-460C9B7E64DC}"/>
    <cellStyle name="Comma 2 2 51 2 6" xfId="27898" xr:uid="{F79FC8B9-A04F-47F2-B7F4-DD9C8084AA0A}"/>
    <cellStyle name="Comma 2 2 51 3" xfId="3885" xr:uid="{B473DEF3-EA2B-4049-BF36-B6BE55901876}"/>
    <cellStyle name="Comma 2 2 51 3 2" xfId="3886" xr:uid="{BCBB4A94-331D-45D6-A50E-99259CD34BB9}"/>
    <cellStyle name="Comma 2 2 51 3 2 2" xfId="3887" xr:uid="{A41B8D96-491E-43C5-9990-1705049E3ACF}"/>
    <cellStyle name="Comma 2 2 51 3 2 2 2" xfId="27909" xr:uid="{3987683C-177B-4C43-905A-DAC4904C3909}"/>
    <cellStyle name="Comma 2 2 51 3 2 3" xfId="27908" xr:uid="{76E944E2-CCED-41EF-9D4D-CAA56DDF3706}"/>
    <cellStyle name="Comma 2 2 51 3 3" xfId="3888" xr:uid="{A8B4ECC6-5121-4AC9-AE69-F9B9F34F270E}"/>
    <cellStyle name="Comma 2 2 51 3 3 2" xfId="27910" xr:uid="{97527DCA-B7CE-4C09-A5D8-94B22B8A609A}"/>
    <cellStyle name="Comma 2 2 51 3 4" xfId="27907" xr:uid="{651EAAED-CEC3-46C8-85CC-F601E6DE915A}"/>
    <cellStyle name="Comma 2 2 51 4" xfId="3889" xr:uid="{7476D449-0C20-461A-A522-B13921D9E927}"/>
    <cellStyle name="Comma 2 2 51 4 2" xfId="3890" xr:uid="{A90D0C60-EF56-4FE2-B01F-0E884B8212E0}"/>
    <cellStyle name="Comma 2 2 51 4 2 2" xfId="3891" xr:uid="{512691AF-644B-4084-AC52-DEFE5110F8BE}"/>
    <cellStyle name="Comma 2 2 51 4 2 2 2" xfId="27913" xr:uid="{EE8AC7A3-2911-4826-91E1-96880A028AAD}"/>
    <cellStyle name="Comma 2 2 51 4 2 3" xfId="27912" xr:uid="{2E68D7DA-7366-476D-BD56-44C694EF0D6D}"/>
    <cellStyle name="Comma 2 2 51 4 3" xfId="3892" xr:uid="{4910B55E-3DBB-4127-8ED3-7D6C35628691}"/>
    <cellStyle name="Comma 2 2 51 4 3 2" xfId="27914" xr:uid="{7F4927C2-180D-49BE-B32F-622F44F97853}"/>
    <cellStyle name="Comma 2 2 51 4 4" xfId="27911" xr:uid="{6FC5229B-2570-48A3-880A-2ABD75094B5C}"/>
    <cellStyle name="Comma 2 2 51 5" xfId="3893" xr:uid="{A8623B5D-5F3B-44E7-B9A7-69A18638D390}"/>
    <cellStyle name="Comma 2 2 51 5 2" xfId="3894" xr:uid="{82661776-21BE-4139-AE48-C99853C48FE7}"/>
    <cellStyle name="Comma 2 2 51 5 2 2" xfId="27916" xr:uid="{7CA922E5-DF85-4730-9066-C11C06C79088}"/>
    <cellStyle name="Comma 2 2 51 5 3" xfId="27915" xr:uid="{6CB3B1C2-685D-4420-982D-BE83309D85B9}"/>
    <cellStyle name="Comma 2 2 51 6" xfId="3895" xr:uid="{7C252CD3-E571-46A3-A5FB-A56ADA44108D}"/>
    <cellStyle name="Comma 2 2 51 6 2" xfId="27917" xr:uid="{1DE82DDE-E76F-45CE-9207-61835AF3F9BC}"/>
    <cellStyle name="Comma 2 2 51 7" xfId="3896" xr:uid="{5DE6AE49-2C94-4B0E-95D6-AF81B4B2081F}"/>
    <cellStyle name="Comma 2 2 51 7 2" xfId="27918" xr:uid="{EB4CF605-42B1-49EC-BAE4-82AE7984C621}"/>
    <cellStyle name="Comma 2 2 51 8" xfId="27897" xr:uid="{51057850-A434-4839-B96D-51A21DD3218B}"/>
    <cellStyle name="Comma 2 2 52" xfId="3897" xr:uid="{C98F0D74-793E-44BA-9867-9A155266BE73}"/>
    <cellStyle name="Comma 2 2 52 2" xfId="3898" xr:uid="{C9E4C5EE-922A-4351-9FCF-A881654CD682}"/>
    <cellStyle name="Comma 2 2 52 2 2" xfId="3899" xr:uid="{91D2EECD-4B0C-46BF-9369-A4E2CFA65324}"/>
    <cellStyle name="Comma 2 2 52 2 2 2" xfId="3900" xr:uid="{BD0CA361-342A-48D3-8EDC-09C5B89708AF}"/>
    <cellStyle name="Comma 2 2 52 2 2 2 2" xfId="27922" xr:uid="{E3CC0241-EBC3-4998-A862-FED46F17AF64}"/>
    <cellStyle name="Comma 2 2 52 2 2 3" xfId="27921" xr:uid="{3E3AF6C0-256E-4486-ACDA-E9158DC67451}"/>
    <cellStyle name="Comma 2 2 52 2 3" xfId="3901" xr:uid="{722B4248-5834-4A2F-94FF-C8AE982AF22B}"/>
    <cellStyle name="Comma 2 2 52 2 3 2" xfId="27923" xr:uid="{8A6DEDE3-8FE3-4EC7-A3F9-035DF04683A4}"/>
    <cellStyle name="Comma 2 2 52 2 4" xfId="27920" xr:uid="{CEA6C7E8-2E83-4793-81EF-6D8583F41E89}"/>
    <cellStyle name="Comma 2 2 52 3" xfId="3902" xr:uid="{0D3459B4-C5E2-4497-8F91-0D63B968CEEB}"/>
    <cellStyle name="Comma 2 2 52 3 2" xfId="3903" xr:uid="{045179C3-804E-473B-8799-BBA62EB02849}"/>
    <cellStyle name="Comma 2 2 52 3 2 2" xfId="27925" xr:uid="{E9FD60BC-3290-4222-A60A-F4DA248572E1}"/>
    <cellStyle name="Comma 2 2 52 3 3" xfId="27924" xr:uid="{73D7BE79-1A1F-4F8D-BA18-F5B175F78970}"/>
    <cellStyle name="Comma 2 2 52 4" xfId="3904" xr:uid="{2180609A-C6A7-490B-B30A-63FCDE2AC1BB}"/>
    <cellStyle name="Comma 2 2 52 4 2" xfId="27926" xr:uid="{FED34D6D-6ECE-4847-ACA4-C6925A4F07E4}"/>
    <cellStyle name="Comma 2 2 52 5" xfId="3905" xr:uid="{19FC21CF-2979-4485-B94C-C3985B6ACBA1}"/>
    <cellStyle name="Comma 2 2 52 5 2" xfId="27927" xr:uid="{BC6D3EFA-354E-43EF-83EB-245B1DA2028E}"/>
    <cellStyle name="Comma 2 2 52 6" xfId="27919" xr:uid="{FDEACA07-01D5-406E-8140-03FDC91F3F49}"/>
    <cellStyle name="Comma 2 2 53" xfId="3906" xr:uid="{E8E3E7A9-8879-4422-B6E9-D42B541B091B}"/>
    <cellStyle name="Comma 2 2 53 2" xfId="3907" xr:uid="{F68462BA-2218-40FA-AEAF-D251AC0FB72E}"/>
    <cellStyle name="Comma 2 2 53 2 2" xfId="3908" xr:uid="{BEDC15C9-2003-4BCA-92F7-4B132F7C7CBB}"/>
    <cellStyle name="Comma 2 2 53 2 2 2" xfId="27930" xr:uid="{C5EB38FD-6785-412B-8DDD-F7B7416E63E0}"/>
    <cellStyle name="Comma 2 2 53 2 3" xfId="27929" xr:uid="{39C2C619-B4FF-46BA-A2B3-D81A928F7A91}"/>
    <cellStyle name="Comma 2 2 53 3" xfId="3909" xr:uid="{5B7C71CF-DE2B-4505-A3F1-470273B6828A}"/>
    <cellStyle name="Comma 2 2 53 3 2" xfId="27931" xr:uid="{7FD490C4-9A06-4EF6-88E6-A6006931D8E4}"/>
    <cellStyle name="Comma 2 2 53 4" xfId="27928" xr:uid="{A8FC70DE-2AB7-46AB-9B41-EF1BB21EF053}"/>
    <cellStyle name="Comma 2 2 54" xfId="30131" xr:uid="{5AA48C2C-6AE8-4B91-8A2F-AD616AE53E1C}"/>
    <cellStyle name="Comma 2 2 55" xfId="1897" xr:uid="{092A4F04-AF92-41A7-AF21-9827C98E5C8C}"/>
    <cellStyle name="Comma 2 2 6" xfId="85" xr:uid="{00000000-0005-0000-0000-000054000000}"/>
    <cellStyle name="Comma 2 2 6 10" xfId="30469" xr:uid="{1F4DB4AE-9DF0-452E-9B05-2B31AD8A4BE8}"/>
    <cellStyle name="Comma 2 2 6 11" xfId="3910" xr:uid="{17979F55-8409-4975-B334-4E5F350B38B8}"/>
    <cellStyle name="Comma 2 2 6 2" xfId="3911" xr:uid="{831FFED9-5464-40E1-AE34-AF2B41072DED}"/>
    <cellStyle name="Comma 2 2 6 2 2" xfId="3912" xr:uid="{0733F70C-3A27-4D71-AA0B-5D919B2C5081}"/>
    <cellStyle name="Comma 2 2 6 2 2 2" xfId="3913" xr:uid="{69D55602-533A-4E94-B92C-24E103A6C0FC}"/>
    <cellStyle name="Comma 2 2 6 2 2 2 2" xfId="3914" xr:uid="{16B48546-70D3-444B-B67D-0A7DF6EB6DC7}"/>
    <cellStyle name="Comma 2 2 6 2 2 2 2 2" xfId="3915" xr:uid="{9CBD02A8-7254-45D5-9C70-FD0BB1E8B35A}"/>
    <cellStyle name="Comma 2 2 6 2 2 2 2 2 2" xfId="27937" xr:uid="{1038DC56-6190-4E7F-B39D-28A603DD0D70}"/>
    <cellStyle name="Comma 2 2 6 2 2 2 2 3" xfId="27936" xr:uid="{44733D7C-1A29-4358-95BE-7B0CDE6BEBE3}"/>
    <cellStyle name="Comma 2 2 6 2 2 2 3" xfId="3916" xr:uid="{3EAEF58E-026B-4E38-AE63-98CBD6097473}"/>
    <cellStyle name="Comma 2 2 6 2 2 2 3 2" xfId="27938" xr:uid="{00613F0D-1575-4C50-AC6E-2A4F46B755A1}"/>
    <cellStyle name="Comma 2 2 6 2 2 2 4" xfId="27935" xr:uid="{373B8DAE-D10A-4023-80C1-20FD194F6CFF}"/>
    <cellStyle name="Comma 2 2 6 2 2 3" xfId="3917" xr:uid="{58BE2B67-90D0-4CC2-BB5D-276E08803F21}"/>
    <cellStyle name="Comma 2 2 6 2 2 3 2" xfId="3918" xr:uid="{0D91ABB9-331E-438E-80B8-A3FE8D80FD4E}"/>
    <cellStyle name="Comma 2 2 6 2 2 3 2 2" xfId="27940" xr:uid="{82C489F3-C171-4498-9490-0691DD757AB0}"/>
    <cellStyle name="Comma 2 2 6 2 2 3 3" xfId="27939" xr:uid="{E90A0581-C7DD-406F-9FEB-64AE7B05E039}"/>
    <cellStyle name="Comma 2 2 6 2 2 4" xfId="3919" xr:uid="{B362796A-CE14-45FB-BF0D-732A5811FC39}"/>
    <cellStyle name="Comma 2 2 6 2 2 4 2" xfId="27941" xr:uid="{76B3B77D-3054-4E63-AFB2-E3930591573E}"/>
    <cellStyle name="Comma 2 2 6 2 2 5" xfId="3920" xr:uid="{89CEEC4E-5076-467E-91CC-40143B156546}"/>
    <cellStyle name="Comma 2 2 6 2 2 5 2" xfId="27942" xr:uid="{91946289-CA7C-4495-8056-8D4D452E4102}"/>
    <cellStyle name="Comma 2 2 6 2 2 6" xfId="27934" xr:uid="{50E64C83-23B1-4F6F-B42F-C54B19F8E4A0}"/>
    <cellStyle name="Comma 2 2 6 2 3" xfId="3921" xr:uid="{DE0ACE84-5502-42BF-B94E-4B592E8B82BA}"/>
    <cellStyle name="Comma 2 2 6 2 3 2" xfId="3922" xr:uid="{A4D12321-83D9-4BF0-9C2B-FA468AC2D1D8}"/>
    <cellStyle name="Comma 2 2 6 2 3 2 2" xfId="3923" xr:uid="{D4359853-511D-4280-8079-F052F3382221}"/>
    <cellStyle name="Comma 2 2 6 2 3 2 2 2" xfId="27945" xr:uid="{E999B8AB-5FC7-44CC-A491-7B7FCDAB113C}"/>
    <cellStyle name="Comma 2 2 6 2 3 2 3" xfId="27944" xr:uid="{3CA8C30A-6A4E-4B83-BDC6-4D44176CF733}"/>
    <cellStyle name="Comma 2 2 6 2 3 3" xfId="3924" xr:uid="{018763CA-27AB-493F-A0AD-4804E434898D}"/>
    <cellStyle name="Comma 2 2 6 2 3 3 2" xfId="27946" xr:uid="{D0311120-5B81-4D4F-9BCD-7F70A8B018E2}"/>
    <cellStyle name="Comma 2 2 6 2 3 4" xfId="27943" xr:uid="{95B38984-5D89-47C3-B9D6-29053397F763}"/>
    <cellStyle name="Comma 2 2 6 2 4" xfId="3925" xr:uid="{2E6A345E-55A5-46E2-B8AC-612C17DAF5C3}"/>
    <cellStyle name="Comma 2 2 6 2 4 2" xfId="3926" xr:uid="{5CA655B7-9841-4F9D-A13D-CFD11FD71715}"/>
    <cellStyle name="Comma 2 2 6 2 4 2 2" xfId="3927" xr:uid="{9D9543D9-B7FC-4973-AAB2-DA24B8B5753A}"/>
    <cellStyle name="Comma 2 2 6 2 4 2 2 2" xfId="27949" xr:uid="{BC4AB7C6-79E0-472B-90DB-9BD04C7BA52F}"/>
    <cellStyle name="Comma 2 2 6 2 4 2 3" xfId="27948" xr:uid="{ADD79630-4C84-4F8D-AA8F-AB794580B539}"/>
    <cellStyle name="Comma 2 2 6 2 4 3" xfId="3928" xr:uid="{38DC91AB-82E2-4038-A556-5DAECBC9C1FA}"/>
    <cellStyle name="Comma 2 2 6 2 4 3 2" xfId="27950" xr:uid="{78BDCC7C-94FB-4213-B3D4-5EC8960A95CF}"/>
    <cellStyle name="Comma 2 2 6 2 4 4" xfId="27947" xr:uid="{21597A9C-0DE8-40A5-A92F-018DBCE1C29B}"/>
    <cellStyle name="Comma 2 2 6 2 5" xfId="3929" xr:uid="{5B3611C3-B2C9-41FB-B581-6A09117DC809}"/>
    <cellStyle name="Comma 2 2 6 2 5 2" xfId="3930" xr:uid="{BCAD644B-C239-4EB9-99E2-50A34BE5F95C}"/>
    <cellStyle name="Comma 2 2 6 2 5 2 2" xfId="27952" xr:uid="{B228C1E5-4856-4C3C-BC0F-E67440672BE2}"/>
    <cellStyle name="Comma 2 2 6 2 5 3" xfId="27951" xr:uid="{59EF8E5F-F342-40C0-9140-93EF544C288E}"/>
    <cellStyle name="Comma 2 2 6 2 6" xfId="3931" xr:uid="{56187E97-C086-442D-B02A-881478C12720}"/>
    <cellStyle name="Comma 2 2 6 2 6 2" xfId="27953" xr:uid="{0969AFFF-30EF-4769-80D8-D936E4331011}"/>
    <cellStyle name="Comma 2 2 6 2 7" xfId="3932" xr:uid="{B29A8231-1B29-4D0D-8027-03DDC31E0BD5}"/>
    <cellStyle name="Comma 2 2 6 2 7 2" xfId="27954" xr:uid="{D868E138-1096-4B89-BFB2-8D4C5DEA76A7}"/>
    <cellStyle name="Comma 2 2 6 2 8" xfId="27933" xr:uid="{FDA1151D-CE03-46CA-A2FA-95975E4D31D6}"/>
    <cellStyle name="Comma 2 2 6 3" xfId="3933" xr:uid="{E63FC767-F213-4EDE-BDBF-BFA37D79E2D0}"/>
    <cellStyle name="Comma 2 2 6 3 2" xfId="3934" xr:uid="{209AADC3-98A0-4A4C-B921-132AE8596BE1}"/>
    <cellStyle name="Comma 2 2 6 3 2 2" xfId="3935" xr:uid="{5D31DE5A-D857-4A4B-BBF6-16A7B9CF2BF4}"/>
    <cellStyle name="Comma 2 2 6 3 2 2 2" xfId="3936" xr:uid="{26BB28B2-017C-4095-A86C-A7D807EE9391}"/>
    <cellStyle name="Comma 2 2 6 3 2 2 2 2" xfId="27958" xr:uid="{B1CC986F-F151-4B2F-820F-90D27E092991}"/>
    <cellStyle name="Comma 2 2 6 3 2 2 3" xfId="27957" xr:uid="{E8F859F1-4F4A-424D-B7AD-B7B8C52BC8E5}"/>
    <cellStyle name="Comma 2 2 6 3 2 3" xfId="3937" xr:uid="{89817584-F7DB-43B1-A4EE-84114E0F2DFE}"/>
    <cellStyle name="Comma 2 2 6 3 2 3 2" xfId="27959" xr:uid="{C2DBC3F1-3B64-4264-92C4-285DEFC4E49C}"/>
    <cellStyle name="Comma 2 2 6 3 2 4" xfId="27956" xr:uid="{CB03EB61-DB34-4FC7-AC87-824742BD3939}"/>
    <cellStyle name="Comma 2 2 6 3 3" xfId="3938" xr:uid="{09BD05D0-F3E0-4C2C-82EE-63A07F647C8E}"/>
    <cellStyle name="Comma 2 2 6 3 3 2" xfId="3939" xr:uid="{3B6DC22B-1027-44D4-AAA4-18303BD89F08}"/>
    <cellStyle name="Comma 2 2 6 3 3 2 2" xfId="27961" xr:uid="{C8F11C72-60C6-43D3-A061-2C1CC6A9FB1A}"/>
    <cellStyle name="Comma 2 2 6 3 3 3" xfId="27960" xr:uid="{038615D9-BE2C-4BC7-A171-15619747198D}"/>
    <cellStyle name="Comma 2 2 6 3 4" xfId="3940" xr:uid="{1FCC4446-1BE7-49A8-A72B-4B4721A03904}"/>
    <cellStyle name="Comma 2 2 6 3 4 2" xfId="27962" xr:uid="{82B20C88-17CA-4F65-918A-655C0013BA67}"/>
    <cellStyle name="Comma 2 2 6 3 5" xfId="3941" xr:uid="{A845F110-3354-4AAC-9F29-03771DE8ACC8}"/>
    <cellStyle name="Comma 2 2 6 3 5 2" xfId="27963" xr:uid="{EF910D56-DE1F-46E0-AF4D-CDF6C96660EB}"/>
    <cellStyle name="Comma 2 2 6 3 6" xfId="27955" xr:uid="{B00E5DCA-0646-4C08-A401-AE4C94884321}"/>
    <cellStyle name="Comma 2 2 6 4" xfId="3942" xr:uid="{CEC1851A-2472-494B-BEE3-6BF4B2541D5E}"/>
    <cellStyle name="Comma 2 2 6 4 2" xfId="3943" xr:uid="{B35D40F1-C4F5-4BFF-A988-BCCDECF708D1}"/>
    <cellStyle name="Comma 2 2 6 4 2 2" xfId="3944" xr:uid="{205D503D-A9D1-4A1A-AE1F-9F73424F803F}"/>
    <cellStyle name="Comma 2 2 6 4 2 2 2" xfId="27966" xr:uid="{D8AC6B97-E539-49A1-A777-4A79B5E9B182}"/>
    <cellStyle name="Comma 2 2 6 4 2 3" xfId="27965" xr:uid="{B11CC65A-A720-4C2F-A17C-78D6B8D2459C}"/>
    <cellStyle name="Comma 2 2 6 4 3" xfId="3945" xr:uid="{7BF287DE-D348-4C8C-A68A-0DF766E0A397}"/>
    <cellStyle name="Comma 2 2 6 4 3 2" xfId="27967" xr:uid="{55EFDD42-1A81-41E0-8376-862856F4A3C7}"/>
    <cellStyle name="Comma 2 2 6 4 4" xfId="27964" xr:uid="{57EE4305-F2FC-4BF7-A29B-3ED3C1F73CF2}"/>
    <cellStyle name="Comma 2 2 6 5" xfId="3946" xr:uid="{8766533A-ADB4-404A-81FF-DD2BEC61A66F}"/>
    <cellStyle name="Comma 2 2 6 5 2" xfId="3947" xr:uid="{D4FF5578-DDD7-4F2D-856D-5EF6AC9B70AC}"/>
    <cellStyle name="Comma 2 2 6 5 2 2" xfId="3948" xr:uid="{DE299849-DB08-4307-9981-A5C8964A7500}"/>
    <cellStyle name="Comma 2 2 6 5 2 2 2" xfId="27970" xr:uid="{10608F3E-2C9C-4D95-B44A-52892FBC2E03}"/>
    <cellStyle name="Comma 2 2 6 5 2 3" xfId="27969" xr:uid="{215A0A48-70B6-4802-86E1-3BCC4DB78670}"/>
    <cellStyle name="Comma 2 2 6 5 3" xfId="3949" xr:uid="{17A33F7D-EA3E-4F3F-BE36-18AFF0C9F5F1}"/>
    <cellStyle name="Comma 2 2 6 5 3 2" xfId="27971" xr:uid="{DD0B4033-B238-47C5-8A91-4855D4A7B868}"/>
    <cellStyle name="Comma 2 2 6 5 4" xfId="27968" xr:uid="{25930825-2C6B-4A40-BF24-D0BFF9D4A45F}"/>
    <cellStyle name="Comma 2 2 6 6" xfId="3950" xr:uid="{4D8AAB34-C62B-404A-B6A6-F0E622804F80}"/>
    <cellStyle name="Comma 2 2 6 6 2" xfId="3951" xr:uid="{F9EF389E-CC5F-4585-8083-EDD108171B5D}"/>
    <cellStyle name="Comma 2 2 6 6 2 2" xfId="27973" xr:uid="{6445E935-E86B-49C8-BE9E-9064B705D36C}"/>
    <cellStyle name="Comma 2 2 6 6 3" xfId="27972" xr:uid="{947B7BDF-90C6-4BF7-89E5-FAF290A9CEF6}"/>
    <cellStyle name="Comma 2 2 6 7" xfId="3952" xr:uid="{64FD7681-195E-4E63-930E-381655E14AF5}"/>
    <cellStyle name="Comma 2 2 6 7 2" xfId="27974" xr:uid="{D501D664-BCB7-4B29-AA10-26DEC99EFE2A}"/>
    <cellStyle name="Comma 2 2 6 8" xfId="3953" xr:uid="{E39CBE7B-327A-4600-B56A-5ABB8A92F1CE}"/>
    <cellStyle name="Comma 2 2 6 8 2" xfId="27975" xr:uid="{E6DA012E-345D-448E-8A79-6EF2518CA43E}"/>
    <cellStyle name="Comma 2 2 6 9" xfId="27932" xr:uid="{B384D61A-97CD-4DF7-8F95-6B71BB2C0EAB}"/>
    <cellStyle name="Comma 2 2 7" xfId="86" xr:uid="{00000000-0005-0000-0000-000055000000}"/>
    <cellStyle name="Comma 2 2 7 10" xfId="30470" xr:uid="{4FF5B007-A13F-4F14-B035-CBE5E3153913}"/>
    <cellStyle name="Comma 2 2 7 11" xfId="3954" xr:uid="{4172944B-3CEB-4FAB-BE0E-967CB41B68A0}"/>
    <cellStyle name="Comma 2 2 7 2" xfId="3955" xr:uid="{089A6E47-5F79-445C-B1FE-7FFDBA422138}"/>
    <cellStyle name="Comma 2 2 7 2 2" xfId="3956" xr:uid="{C83CAFA9-37A2-4F43-B1A3-EC160C4C573C}"/>
    <cellStyle name="Comma 2 2 7 2 2 2" xfId="3957" xr:uid="{19349FE4-7EAA-43A2-9927-208D7C4EBDD7}"/>
    <cellStyle name="Comma 2 2 7 2 2 2 2" xfId="3958" xr:uid="{36EFB7F4-0A0D-44FA-8075-09C0111653C0}"/>
    <cellStyle name="Comma 2 2 7 2 2 2 2 2" xfId="3959" xr:uid="{CD61731A-85BF-4BDF-9FEB-FA7845860482}"/>
    <cellStyle name="Comma 2 2 7 2 2 2 2 2 2" xfId="27981" xr:uid="{6514DEEE-5DC8-4B43-AFB5-493E944CA1CC}"/>
    <cellStyle name="Comma 2 2 7 2 2 2 2 3" xfId="27980" xr:uid="{704E2104-BF78-474E-961B-631B8438B9DE}"/>
    <cellStyle name="Comma 2 2 7 2 2 2 3" xfId="3960" xr:uid="{935763F9-431C-47D1-A8C9-AAD518A3B8D7}"/>
    <cellStyle name="Comma 2 2 7 2 2 2 3 2" xfId="27982" xr:uid="{A3E73683-A08E-448A-9BD4-D66F0B593A35}"/>
    <cellStyle name="Comma 2 2 7 2 2 2 4" xfId="27979" xr:uid="{5BFCC769-447B-45A5-ABA8-B9831C91A2FE}"/>
    <cellStyle name="Comma 2 2 7 2 2 3" xfId="3961" xr:uid="{84BFAE00-0FA5-43EA-84F8-7D800012CE67}"/>
    <cellStyle name="Comma 2 2 7 2 2 3 2" xfId="3962" xr:uid="{CB1236D5-026B-47AC-9393-729FD0A3B624}"/>
    <cellStyle name="Comma 2 2 7 2 2 3 2 2" xfId="27984" xr:uid="{54C2C24B-0832-47DC-A79C-7018C1569C97}"/>
    <cellStyle name="Comma 2 2 7 2 2 3 3" xfId="27983" xr:uid="{45D76A8D-7C2F-4BB1-971E-90403E2D06C8}"/>
    <cellStyle name="Comma 2 2 7 2 2 4" xfId="3963" xr:uid="{ADE49060-50E7-4012-89BA-C02E7AB140F7}"/>
    <cellStyle name="Comma 2 2 7 2 2 4 2" xfId="27985" xr:uid="{02A5D422-BAAC-4305-A911-C0B854F45674}"/>
    <cellStyle name="Comma 2 2 7 2 2 5" xfId="3964" xr:uid="{418024C9-AD4E-47C8-8F31-6E404BEDE045}"/>
    <cellStyle name="Comma 2 2 7 2 2 5 2" xfId="27986" xr:uid="{53365B7E-3888-4AF7-AF19-DEDA3BC3D40E}"/>
    <cellStyle name="Comma 2 2 7 2 2 6" xfId="27978" xr:uid="{59D4DC96-1A70-4405-AF1A-44642D1DD00B}"/>
    <cellStyle name="Comma 2 2 7 2 3" xfId="3965" xr:uid="{85A5F65E-E9D4-48AD-9E40-91017B3ECB5F}"/>
    <cellStyle name="Comma 2 2 7 2 3 2" xfId="3966" xr:uid="{3D8C24B0-F0D3-44D0-84D6-B86818C79CDB}"/>
    <cellStyle name="Comma 2 2 7 2 3 2 2" xfId="3967" xr:uid="{5ECC86DA-1114-4536-A768-50FCD1FBEFA8}"/>
    <cellStyle name="Comma 2 2 7 2 3 2 2 2" xfId="27989" xr:uid="{9B8A9A48-8688-410C-B341-193E29C98CDC}"/>
    <cellStyle name="Comma 2 2 7 2 3 2 3" xfId="27988" xr:uid="{365C3701-8C98-459C-84A3-419326A5E638}"/>
    <cellStyle name="Comma 2 2 7 2 3 3" xfId="3968" xr:uid="{6DEA045D-CCDF-42F2-875E-80B213318B50}"/>
    <cellStyle name="Comma 2 2 7 2 3 3 2" xfId="27990" xr:uid="{0FA52DE9-7F04-43E7-AACD-B5126D5C982E}"/>
    <cellStyle name="Comma 2 2 7 2 3 4" xfId="27987" xr:uid="{D8741BAE-77A7-4F84-B4F1-EEC1EC41BE35}"/>
    <cellStyle name="Comma 2 2 7 2 4" xfId="3969" xr:uid="{7AAB9635-E0AB-4930-942E-99B8454EF086}"/>
    <cellStyle name="Comma 2 2 7 2 4 2" xfId="3970" xr:uid="{54165BDF-D887-4F35-B84C-1977386F5C5F}"/>
    <cellStyle name="Comma 2 2 7 2 4 2 2" xfId="3971" xr:uid="{BB6F47DB-1550-4399-9DCE-7AA4B99C2DB6}"/>
    <cellStyle name="Comma 2 2 7 2 4 2 2 2" xfId="27993" xr:uid="{9E443CA1-B2A3-40C0-8D45-1C36C8DA9AF5}"/>
    <cellStyle name="Comma 2 2 7 2 4 2 3" xfId="27992" xr:uid="{E1C5F081-A198-43CB-A17B-B9C57C0926FE}"/>
    <cellStyle name="Comma 2 2 7 2 4 3" xfId="3972" xr:uid="{6B3CFCFE-7F5B-4A34-9A6F-1055325EAC6D}"/>
    <cellStyle name="Comma 2 2 7 2 4 3 2" xfId="27994" xr:uid="{8FDB2D43-988F-4C18-8189-63D7275D6B3A}"/>
    <cellStyle name="Comma 2 2 7 2 4 4" xfId="27991" xr:uid="{15D479AF-BEE7-4328-AED9-5F5FD443835B}"/>
    <cellStyle name="Comma 2 2 7 2 5" xfId="3973" xr:uid="{506BD1B1-BEEF-4EC0-B1CE-43D4BAB39664}"/>
    <cellStyle name="Comma 2 2 7 2 5 2" xfId="3974" xr:uid="{28C68F19-5342-4A19-9585-712CE5292B0F}"/>
    <cellStyle name="Comma 2 2 7 2 5 2 2" xfId="27996" xr:uid="{6E7E3900-A5B3-471F-9CF0-2F0DD2E86F85}"/>
    <cellStyle name="Comma 2 2 7 2 5 3" xfId="27995" xr:uid="{7B8A492F-0F44-471F-B3FE-C382BA24A814}"/>
    <cellStyle name="Comma 2 2 7 2 6" xfId="3975" xr:uid="{EA385EC6-B3FB-4A6A-BB28-C7E9F90CDFB7}"/>
    <cellStyle name="Comma 2 2 7 2 6 2" xfId="27997" xr:uid="{FF277629-74BB-46B5-BB62-0F715A9291DD}"/>
    <cellStyle name="Comma 2 2 7 2 7" xfId="3976" xr:uid="{3CCD3C6E-4D7E-41F0-B257-2270C96E6AA8}"/>
    <cellStyle name="Comma 2 2 7 2 7 2" xfId="27998" xr:uid="{1B316896-DDAB-4BEE-B23D-C26915C9BAC5}"/>
    <cellStyle name="Comma 2 2 7 2 8" xfId="27977" xr:uid="{EB24E052-C0FD-4DF9-B428-6B4DD1BB82F3}"/>
    <cellStyle name="Comma 2 2 7 3" xfId="3977" xr:uid="{BA418D1D-8D0E-4AB7-8BE8-67F4BB6C4008}"/>
    <cellStyle name="Comma 2 2 7 3 2" xfId="3978" xr:uid="{4A60E14F-45F8-4CA6-8908-4FDD1B75F2EE}"/>
    <cellStyle name="Comma 2 2 7 3 2 2" xfId="3979" xr:uid="{DC9D5A20-5EAC-48CC-B213-0F60320A1458}"/>
    <cellStyle name="Comma 2 2 7 3 2 2 2" xfId="3980" xr:uid="{A0BCB3A5-AEA0-4C4B-9B2D-7AB974AB2341}"/>
    <cellStyle name="Comma 2 2 7 3 2 2 2 2" xfId="28002" xr:uid="{6CC395E5-2D78-474A-9D22-B76F5E0EEB06}"/>
    <cellStyle name="Comma 2 2 7 3 2 2 3" xfId="28001" xr:uid="{CE29314F-28E9-4BB0-B1AF-ECB533EE5AD1}"/>
    <cellStyle name="Comma 2 2 7 3 2 3" xfId="3981" xr:uid="{FD2089CD-5456-4C82-AB10-CC430D966159}"/>
    <cellStyle name="Comma 2 2 7 3 2 3 2" xfId="28003" xr:uid="{91ED2A98-9B08-41B7-A7D0-AB936B11BA99}"/>
    <cellStyle name="Comma 2 2 7 3 2 4" xfId="28000" xr:uid="{8CA84A1C-9C54-4FFA-B547-24738114D8D7}"/>
    <cellStyle name="Comma 2 2 7 3 3" xfId="3982" xr:uid="{5C4C7088-3456-486D-ADAE-EF40CDACEFF6}"/>
    <cellStyle name="Comma 2 2 7 3 3 2" xfId="3983" xr:uid="{C4EE3313-7D68-4F98-88FB-904DAC7C13C3}"/>
    <cellStyle name="Comma 2 2 7 3 3 2 2" xfId="28005" xr:uid="{703EBE37-CAB9-49B4-8B5E-4DB0D1299590}"/>
    <cellStyle name="Comma 2 2 7 3 3 3" xfId="28004" xr:uid="{3B9F3573-3DAC-4C90-A0D4-FE1277E4313E}"/>
    <cellStyle name="Comma 2 2 7 3 4" xfId="3984" xr:uid="{49D241FD-9ABA-4C73-8037-CAF0918354F2}"/>
    <cellStyle name="Comma 2 2 7 3 4 2" xfId="28006" xr:uid="{CC38968B-C1E7-4521-AA07-A6EB944B8B39}"/>
    <cellStyle name="Comma 2 2 7 3 5" xfId="3985" xr:uid="{D6BB8508-1950-4504-80B0-AE28484A1D84}"/>
    <cellStyle name="Comma 2 2 7 3 5 2" xfId="28007" xr:uid="{79842988-AFFC-46C2-B6F9-BC950B553E72}"/>
    <cellStyle name="Comma 2 2 7 3 6" xfId="27999" xr:uid="{88A08E4C-85F5-443B-A552-E21515ECAD3A}"/>
    <cellStyle name="Comma 2 2 7 4" xfId="3986" xr:uid="{F26EF210-00D0-4BB0-B75F-FF3C649FFD70}"/>
    <cellStyle name="Comma 2 2 7 4 2" xfId="3987" xr:uid="{A6B5BF59-74C9-40C0-9928-5DB45CC95B3B}"/>
    <cellStyle name="Comma 2 2 7 4 2 2" xfId="3988" xr:uid="{FB327FF7-08AE-4B43-8834-8D752216B372}"/>
    <cellStyle name="Comma 2 2 7 4 2 2 2" xfId="28010" xr:uid="{9D00C558-804A-4AA9-82A4-B3C144CFBB58}"/>
    <cellStyle name="Comma 2 2 7 4 2 3" xfId="28009" xr:uid="{2938D549-6095-4448-BC51-087A516BA3BE}"/>
    <cellStyle name="Comma 2 2 7 4 3" xfId="3989" xr:uid="{E072160A-5765-45A6-A58F-31B4B0BF3935}"/>
    <cellStyle name="Comma 2 2 7 4 3 2" xfId="28011" xr:uid="{BB31AABF-0E51-47B3-BF34-431A240D3936}"/>
    <cellStyle name="Comma 2 2 7 4 4" xfId="28008" xr:uid="{31C8F205-E290-445C-ACC1-5652970ED7A0}"/>
    <cellStyle name="Comma 2 2 7 5" xfId="3990" xr:uid="{30D58536-139F-420D-BA57-2B978738A654}"/>
    <cellStyle name="Comma 2 2 7 5 2" xfId="3991" xr:uid="{938BA287-FF50-4E36-ADFE-29FB438D54D8}"/>
    <cellStyle name="Comma 2 2 7 5 2 2" xfId="3992" xr:uid="{6975BBEE-9202-4166-8D07-DDFFE5677156}"/>
    <cellStyle name="Comma 2 2 7 5 2 2 2" xfId="28014" xr:uid="{57924C27-74E1-48FD-848B-0C0E24528E45}"/>
    <cellStyle name="Comma 2 2 7 5 2 3" xfId="28013" xr:uid="{41DB087B-8E8C-4EC5-8367-CE966B7FB41F}"/>
    <cellStyle name="Comma 2 2 7 5 3" xfId="3993" xr:uid="{9DD1EAA1-7538-4177-B5BB-F4EF51CC3DE2}"/>
    <cellStyle name="Comma 2 2 7 5 3 2" xfId="28015" xr:uid="{DDAB344D-51A1-4E63-8DAD-F82606484CA8}"/>
    <cellStyle name="Comma 2 2 7 5 4" xfId="28012" xr:uid="{2D64FC81-2715-409D-9A3D-2AAF98176177}"/>
    <cellStyle name="Comma 2 2 7 6" xfId="3994" xr:uid="{271DF6FC-DDD7-4F0F-8240-E00F90D23FB5}"/>
    <cellStyle name="Comma 2 2 7 6 2" xfId="3995" xr:uid="{6C06B4AA-0DAA-47D5-A0A5-2CB443824AFC}"/>
    <cellStyle name="Comma 2 2 7 6 2 2" xfId="28017" xr:uid="{A5C544B4-5510-4988-9167-DA499DBB8053}"/>
    <cellStyle name="Comma 2 2 7 6 3" xfId="28016" xr:uid="{1E9DF516-1C99-4E6E-9EA3-5877ACEAAFD0}"/>
    <cellStyle name="Comma 2 2 7 7" xfId="3996" xr:uid="{8E57805B-FB52-45FA-B438-F5D836B5B7E6}"/>
    <cellStyle name="Comma 2 2 7 7 2" xfId="28018" xr:uid="{D6A974DE-5673-48B8-ACDF-BBBC5342B719}"/>
    <cellStyle name="Comma 2 2 7 8" xfId="3997" xr:uid="{82990215-9366-46BC-86F7-64475918EC44}"/>
    <cellStyle name="Comma 2 2 7 8 2" xfId="28019" xr:uid="{1FA48789-880E-4756-A044-C5C4F523FB2F}"/>
    <cellStyle name="Comma 2 2 7 9" xfId="27976" xr:uid="{CF85DA12-F9D9-4327-8EDA-433C3C172E53}"/>
    <cellStyle name="Comma 2 2 8" xfId="87" xr:uid="{00000000-0005-0000-0000-000056000000}"/>
    <cellStyle name="Comma 2 2 8 10" xfId="30471" xr:uid="{B574A273-DD09-4DB3-85A8-22BBA58BB0FE}"/>
    <cellStyle name="Comma 2 2 8 11" xfId="3998" xr:uid="{F527C226-EB90-4135-8ED0-53C85F64A3CD}"/>
    <cellStyle name="Comma 2 2 8 2" xfId="3999" xr:uid="{1B1225BC-92FA-45B5-80C9-2754273D09AC}"/>
    <cellStyle name="Comma 2 2 8 2 2" xfId="4000" xr:uid="{A2E609A4-2A43-46EF-9C17-CE4B263704B0}"/>
    <cellStyle name="Comma 2 2 8 2 2 2" xfId="4001" xr:uid="{294F12AB-110F-425C-AC95-B804228DC24F}"/>
    <cellStyle name="Comma 2 2 8 2 2 2 2" xfId="4002" xr:uid="{888F09A0-D95F-4F9D-AD7F-5FD47EF34716}"/>
    <cellStyle name="Comma 2 2 8 2 2 2 2 2" xfId="4003" xr:uid="{C38BD707-67A4-4B33-A691-C7218299EF2F}"/>
    <cellStyle name="Comma 2 2 8 2 2 2 2 2 2" xfId="28025" xr:uid="{6B136DB3-0650-4316-BDE7-0EE32E8FA730}"/>
    <cellStyle name="Comma 2 2 8 2 2 2 2 3" xfId="28024" xr:uid="{429E7838-7A0E-47F5-B68A-23C56569531D}"/>
    <cellStyle name="Comma 2 2 8 2 2 2 3" xfId="4004" xr:uid="{42B4EA8D-839E-406B-97DD-2F60286712ED}"/>
    <cellStyle name="Comma 2 2 8 2 2 2 3 2" xfId="28026" xr:uid="{A4401EFD-E3F6-4E93-BF13-A16E6AFCF93B}"/>
    <cellStyle name="Comma 2 2 8 2 2 2 4" xfId="28023" xr:uid="{82CF9527-E615-4292-94CA-7B2952158A3C}"/>
    <cellStyle name="Comma 2 2 8 2 2 3" xfId="4005" xr:uid="{EC27776A-DC61-4C9D-8885-938FF124254E}"/>
    <cellStyle name="Comma 2 2 8 2 2 3 2" xfId="4006" xr:uid="{2DB4111A-B6DD-4486-98B5-90256027AAA9}"/>
    <cellStyle name="Comma 2 2 8 2 2 3 2 2" xfId="28028" xr:uid="{2D81E89A-264E-47A2-8B4E-4983D61212D5}"/>
    <cellStyle name="Comma 2 2 8 2 2 3 3" xfId="28027" xr:uid="{6EE5ACF1-A2E3-45D8-93D6-FCE613A057ED}"/>
    <cellStyle name="Comma 2 2 8 2 2 4" xfId="4007" xr:uid="{B1165262-D4A0-47E4-91C6-46D5B3A3C516}"/>
    <cellStyle name="Comma 2 2 8 2 2 4 2" xfId="28029" xr:uid="{4AF8FDA9-3CD6-45AD-99FB-E096DDDC1BB3}"/>
    <cellStyle name="Comma 2 2 8 2 2 5" xfId="4008" xr:uid="{52469897-5D1A-45C3-80A0-B991CE254A8B}"/>
    <cellStyle name="Comma 2 2 8 2 2 5 2" xfId="28030" xr:uid="{3522D55D-C6DF-4991-9269-E85D8985D8D5}"/>
    <cellStyle name="Comma 2 2 8 2 2 6" xfId="28022" xr:uid="{1B23B4CE-DBEA-478B-8A0A-4C6678159C94}"/>
    <cellStyle name="Comma 2 2 8 2 3" xfId="4009" xr:uid="{DDE98225-8C93-4677-B6D0-0E82B56F4BAC}"/>
    <cellStyle name="Comma 2 2 8 2 3 2" xfId="4010" xr:uid="{20EB1FE2-8060-4AA6-856C-386B9C7370D6}"/>
    <cellStyle name="Comma 2 2 8 2 3 2 2" xfId="4011" xr:uid="{6F141250-8D90-408F-A4F1-BB26A0FB3EC8}"/>
    <cellStyle name="Comma 2 2 8 2 3 2 2 2" xfId="28033" xr:uid="{7CEBEBC1-BBCE-4665-B626-AC210E640D60}"/>
    <cellStyle name="Comma 2 2 8 2 3 2 3" xfId="28032" xr:uid="{98C783BC-93CB-473D-AA96-84B0EC39052B}"/>
    <cellStyle name="Comma 2 2 8 2 3 3" xfId="4012" xr:uid="{7EC90E86-9023-4D92-AAEA-A5A411225482}"/>
    <cellStyle name="Comma 2 2 8 2 3 3 2" xfId="28034" xr:uid="{2727566B-EA38-4AE8-945A-1335F5F60FBE}"/>
    <cellStyle name="Comma 2 2 8 2 3 4" xfId="28031" xr:uid="{FF32D7CD-4F73-4BFF-BDC4-BEF8B4E85BBC}"/>
    <cellStyle name="Comma 2 2 8 2 4" xfId="4013" xr:uid="{F56A4193-B5FD-4FD7-B36F-C529B3B5B9FB}"/>
    <cellStyle name="Comma 2 2 8 2 4 2" xfId="4014" xr:uid="{96C47FA8-8F01-4996-A9A7-E3936EB1C998}"/>
    <cellStyle name="Comma 2 2 8 2 4 2 2" xfId="4015" xr:uid="{33EA0653-55D4-4368-9D46-2B12E48E93A6}"/>
    <cellStyle name="Comma 2 2 8 2 4 2 2 2" xfId="28037" xr:uid="{A44CF0F7-432D-40C0-B8DC-C1F00B9ED2FD}"/>
    <cellStyle name="Comma 2 2 8 2 4 2 3" xfId="28036" xr:uid="{C4C93DFD-1019-4726-B079-DB5A06D1A8A8}"/>
    <cellStyle name="Comma 2 2 8 2 4 3" xfId="4016" xr:uid="{1F2698E4-6B4D-4333-A695-E01DF517BA77}"/>
    <cellStyle name="Comma 2 2 8 2 4 3 2" xfId="28038" xr:uid="{A3206FA3-987B-4088-8383-F5F7CB5A9A64}"/>
    <cellStyle name="Comma 2 2 8 2 4 4" xfId="28035" xr:uid="{4A6A7C0C-7888-48E7-9006-427EBECB58C3}"/>
    <cellStyle name="Comma 2 2 8 2 5" xfId="4017" xr:uid="{418B8BE6-D27A-46D6-9776-EF642D15616D}"/>
    <cellStyle name="Comma 2 2 8 2 5 2" xfId="4018" xr:uid="{1A40D8F1-EF66-4F6F-920B-B130781F4852}"/>
    <cellStyle name="Comma 2 2 8 2 5 2 2" xfId="28040" xr:uid="{7A7F892F-33AE-489E-8CF4-975F6FE9A851}"/>
    <cellStyle name="Comma 2 2 8 2 5 3" xfId="28039" xr:uid="{43DF48A3-3C79-46E6-A8D0-90D6230F9A80}"/>
    <cellStyle name="Comma 2 2 8 2 6" xfId="4019" xr:uid="{542DCE6D-ECE7-4A3B-A108-1A51A94A341F}"/>
    <cellStyle name="Comma 2 2 8 2 6 2" xfId="28041" xr:uid="{1CC25E4B-A41B-41D9-BB51-DA6CC05CCE93}"/>
    <cellStyle name="Comma 2 2 8 2 7" xfId="4020" xr:uid="{5E1677DC-5287-444A-8FB3-B4F0509CA8C6}"/>
    <cellStyle name="Comma 2 2 8 2 7 2" xfId="28042" xr:uid="{351E6CC8-723A-45E0-ADCF-4DD1B41B2004}"/>
    <cellStyle name="Comma 2 2 8 2 8" xfId="28021" xr:uid="{5EAD4E5E-1DD4-4FA0-84A4-C3AA3DED1B98}"/>
    <cellStyle name="Comma 2 2 8 3" xfId="4021" xr:uid="{26A787F2-B1A2-4250-A0B2-85F84C2FADC3}"/>
    <cellStyle name="Comma 2 2 8 3 2" xfId="4022" xr:uid="{48610048-1F4F-4AF9-B3D7-9DBA71848284}"/>
    <cellStyle name="Comma 2 2 8 3 2 2" xfId="4023" xr:uid="{7B8EB9A6-A874-462A-A769-AF27259A505D}"/>
    <cellStyle name="Comma 2 2 8 3 2 2 2" xfId="4024" xr:uid="{2421B8DD-796E-43F1-8333-79265ED0B980}"/>
    <cellStyle name="Comma 2 2 8 3 2 2 2 2" xfId="28046" xr:uid="{2FDF2905-9948-4CB5-8A9E-359B32354C76}"/>
    <cellStyle name="Comma 2 2 8 3 2 2 3" xfId="28045" xr:uid="{22854B25-76A4-4958-A75C-BD70928A4093}"/>
    <cellStyle name="Comma 2 2 8 3 2 3" xfId="4025" xr:uid="{59E66F78-DC3F-4AA9-9223-0CCDDB0D91DA}"/>
    <cellStyle name="Comma 2 2 8 3 2 3 2" xfId="28047" xr:uid="{CCD282B3-0929-4092-87F6-EA2020B40672}"/>
    <cellStyle name="Comma 2 2 8 3 2 4" xfId="28044" xr:uid="{701945E7-B849-465F-9A39-95E2C370B5F2}"/>
    <cellStyle name="Comma 2 2 8 3 3" xfId="4026" xr:uid="{CE5CC66E-DF30-4029-979E-F70936966F6E}"/>
    <cellStyle name="Comma 2 2 8 3 3 2" xfId="4027" xr:uid="{F9174DF7-D1B2-4A9A-B596-DC576C997CAD}"/>
    <cellStyle name="Comma 2 2 8 3 3 2 2" xfId="28049" xr:uid="{52F02711-677D-4047-8F5D-FA2FDBD9BC07}"/>
    <cellStyle name="Comma 2 2 8 3 3 3" xfId="28048" xr:uid="{8DBC9FB0-66FF-46B1-97F5-C64BEAAEF4EB}"/>
    <cellStyle name="Comma 2 2 8 3 4" xfId="4028" xr:uid="{34DB6A64-FC78-458E-8E7C-93C8762B2ACD}"/>
    <cellStyle name="Comma 2 2 8 3 4 2" xfId="28050" xr:uid="{3B0A4C14-60F3-4995-84F6-8A64CF2C3C8D}"/>
    <cellStyle name="Comma 2 2 8 3 5" xfId="4029" xr:uid="{33984C5E-71D5-4B66-89B1-A35B51E92262}"/>
    <cellStyle name="Comma 2 2 8 3 5 2" xfId="28051" xr:uid="{6135BE49-E579-4DC8-9C91-9DAE8B59D255}"/>
    <cellStyle name="Comma 2 2 8 3 6" xfId="28043" xr:uid="{B78EFBA3-FEFF-4E50-803A-B0A5F7EEC1C1}"/>
    <cellStyle name="Comma 2 2 8 4" xfId="4030" xr:uid="{7AA278F0-0DE9-4E1D-8ADC-F6DC04B2176F}"/>
    <cellStyle name="Comma 2 2 8 4 2" xfId="4031" xr:uid="{CAF6614B-1CB3-410C-9D18-E927870CEF6E}"/>
    <cellStyle name="Comma 2 2 8 4 2 2" xfId="4032" xr:uid="{CCCD9F7F-91B6-4175-BF8E-0811EC30F292}"/>
    <cellStyle name="Comma 2 2 8 4 2 2 2" xfId="28054" xr:uid="{CED7C15B-6C8D-4E66-BC50-278F5E612692}"/>
    <cellStyle name="Comma 2 2 8 4 2 3" xfId="28053" xr:uid="{C32534EA-530C-4E81-AD07-31711B253348}"/>
    <cellStyle name="Comma 2 2 8 4 3" xfId="4033" xr:uid="{8EA41F9C-6D54-4137-95B6-ED9DC46DC564}"/>
    <cellStyle name="Comma 2 2 8 4 3 2" xfId="28055" xr:uid="{F3C22C8C-9BA1-4567-8EEC-869BA22D7CE2}"/>
    <cellStyle name="Comma 2 2 8 4 4" xfId="28052" xr:uid="{EBFD4683-BFD5-4AD6-BF76-51D9DAFA9342}"/>
    <cellStyle name="Comma 2 2 8 5" xfId="4034" xr:uid="{A35AE2B6-F582-4D3E-B787-47D35054E3C2}"/>
    <cellStyle name="Comma 2 2 8 5 2" xfId="4035" xr:uid="{0DAC47D6-A0E7-4438-A31F-A65F035A9F62}"/>
    <cellStyle name="Comma 2 2 8 5 2 2" xfId="4036" xr:uid="{BD9B2A7E-529F-4E59-BEF2-C3B30443F74B}"/>
    <cellStyle name="Comma 2 2 8 5 2 2 2" xfId="28058" xr:uid="{2DC8DBD9-40B5-4637-AB67-7877F1E02EC5}"/>
    <cellStyle name="Comma 2 2 8 5 2 3" xfId="28057" xr:uid="{C752E319-D686-4EC0-A49D-9A36BAA1B266}"/>
    <cellStyle name="Comma 2 2 8 5 3" xfId="4037" xr:uid="{72659BE8-F95C-48F6-BF15-EAA3A25F47EF}"/>
    <cellStyle name="Comma 2 2 8 5 3 2" xfId="28059" xr:uid="{118D4FBB-D321-4A48-8246-A1A9458A0B8B}"/>
    <cellStyle name="Comma 2 2 8 5 4" xfId="28056" xr:uid="{A1F20EC2-678D-422F-B1B7-44F8D3CB10FD}"/>
    <cellStyle name="Comma 2 2 8 6" xfId="4038" xr:uid="{8428D30B-09B6-491C-AD28-BF745CCD20F5}"/>
    <cellStyle name="Comma 2 2 8 6 2" xfId="4039" xr:uid="{583DA99E-B606-433A-B846-DE814DE4801F}"/>
    <cellStyle name="Comma 2 2 8 6 2 2" xfId="28061" xr:uid="{2516F84C-4C3B-4CF3-94EB-9EC5B56939CE}"/>
    <cellStyle name="Comma 2 2 8 6 3" xfId="28060" xr:uid="{AADA046F-8EA5-4424-B3B8-03744AD119F7}"/>
    <cellStyle name="Comma 2 2 8 7" xfId="4040" xr:uid="{757B2E1A-7999-4406-8353-18F11C426A70}"/>
    <cellStyle name="Comma 2 2 8 7 2" xfId="28062" xr:uid="{8D8EF1AD-B9E9-4479-ADFA-BC0CD00CEE9C}"/>
    <cellStyle name="Comma 2 2 8 8" xfId="4041" xr:uid="{186EA1DB-24BE-4881-B2B4-7002AE3AFF41}"/>
    <cellStyle name="Comma 2 2 8 8 2" xfId="28063" xr:uid="{3F408C02-3F10-473F-96EF-F5CF8F8569CB}"/>
    <cellStyle name="Comma 2 2 8 9" xfId="28020" xr:uid="{0A8B1642-E0E9-4E04-93CE-8265AEE125E0}"/>
    <cellStyle name="Comma 2 2 9" xfId="88" xr:uid="{00000000-0005-0000-0000-000057000000}"/>
    <cellStyle name="Comma 2 2 9 10" xfId="32509" xr:uid="{52F06056-0BFE-4BA8-950E-0049D05F81C1}"/>
    <cellStyle name="Comma 2 2 9 11" xfId="4042" xr:uid="{BD99F401-F863-4B09-B046-158DC4D21263}"/>
    <cellStyle name="Comma 2 2 9 2" xfId="4043" xr:uid="{A6E1E8EC-0D14-42E2-962B-072B6652FCD9}"/>
    <cellStyle name="Comma 2 2 9 2 2" xfId="4044" xr:uid="{911E0A2D-C4D5-4F48-8102-B64E965DE133}"/>
    <cellStyle name="Comma 2 2 9 2 2 2" xfId="4045" xr:uid="{16F5890D-A475-402A-A81F-F82A490F04D1}"/>
    <cellStyle name="Comma 2 2 9 2 2 2 2" xfId="4046" xr:uid="{5D0D6F2D-AE39-4B31-B1C4-AA66A35DBF2B}"/>
    <cellStyle name="Comma 2 2 9 2 2 2 2 2" xfId="4047" xr:uid="{24F56C0D-3882-4C90-9F79-34655C7CB118}"/>
    <cellStyle name="Comma 2 2 9 2 2 2 2 2 2" xfId="28069" xr:uid="{0D817C2C-92D5-46BD-8B6F-A4BFA1477ABD}"/>
    <cellStyle name="Comma 2 2 9 2 2 2 2 3" xfId="28068" xr:uid="{78CA020B-108C-46DD-9B53-36355285DB26}"/>
    <cellStyle name="Comma 2 2 9 2 2 2 3" xfId="4048" xr:uid="{3E0E7AEA-7EE6-4F7A-86AE-1C56DE0F0AE3}"/>
    <cellStyle name="Comma 2 2 9 2 2 2 3 2" xfId="28070" xr:uid="{3D798711-944D-493D-8121-0392C015F2DA}"/>
    <cellStyle name="Comma 2 2 9 2 2 2 4" xfId="28067" xr:uid="{8967A021-70F2-4206-8F96-C924D8F50C68}"/>
    <cellStyle name="Comma 2 2 9 2 2 3" xfId="4049" xr:uid="{98F16DA6-68A6-4634-9F2D-7FA6B6990778}"/>
    <cellStyle name="Comma 2 2 9 2 2 3 2" xfId="4050" xr:uid="{A0711399-4761-4E27-9942-F79579A7C18D}"/>
    <cellStyle name="Comma 2 2 9 2 2 3 2 2" xfId="28072" xr:uid="{58895425-CD5D-4871-9CBC-5E81F0CAEADE}"/>
    <cellStyle name="Comma 2 2 9 2 2 3 3" xfId="28071" xr:uid="{B3256EA6-C7B2-4985-B800-B8CFC7F380A8}"/>
    <cellStyle name="Comma 2 2 9 2 2 4" xfId="4051" xr:uid="{B808F810-53C2-4884-9CF7-078EB25D678E}"/>
    <cellStyle name="Comma 2 2 9 2 2 4 2" xfId="28073" xr:uid="{7107838A-C46E-477C-9CAB-B6C89A25FC87}"/>
    <cellStyle name="Comma 2 2 9 2 2 5" xfId="4052" xr:uid="{636B8E6F-9BD2-471D-A2E7-46ED8F5D0063}"/>
    <cellStyle name="Comma 2 2 9 2 2 5 2" xfId="28074" xr:uid="{F047DCB3-C6FD-4B64-84F0-1CAB52320D6C}"/>
    <cellStyle name="Comma 2 2 9 2 2 6" xfId="28066" xr:uid="{BCE7D287-B36E-4845-96E5-6674853C54CA}"/>
    <cellStyle name="Comma 2 2 9 2 3" xfId="4053" xr:uid="{5F13864C-ACF6-463E-94F3-30F9106A1CD6}"/>
    <cellStyle name="Comma 2 2 9 2 3 2" xfId="4054" xr:uid="{3A0D58E4-4892-4C70-9771-73E7B0E73B5B}"/>
    <cellStyle name="Comma 2 2 9 2 3 2 2" xfId="4055" xr:uid="{C76149B9-CDE8-4E05-BABD-D61243D606AA}"/>
    <cellStyle name="Comma 2 2 9 2 3 2 2 2" xfId="28077" xr:uid="{14C96CDC-6213-41A3-A19A-6D80C9BC5D60}"/>
    <cellStyle name="Comma 2 2 9 2 3 2 3" xfId="28076" xr:uid="{72067509-29A3-48B4-A37F-BF59D47185F8}"/>
    <cellStyle name="Comma 2 2 9 2 3 3" xfId="4056" xr:uid="{36EC69CF-E16A-418C-98F5-21BD954049AD}"/>
    <cellStyle name="Comma 2 2 9 2 3 3 2" xfId="28078" xr:uid="{5793481C-D6ED-4261-88D9-9F9EDD9A50D6}"/>
    <cellStyle name="Comma 2 2 9 2 3 4" xfId="28075" xr:uid="{5E1B2923-D198-4C4F-B571-8F5537E0796A}"/>
    <cellStyle name="Comma 2 2 9 2 4" xfId="4057" xr:uid="{F87DCB6A-BCCB-42D6-B3C8-65634ECB1025}"/>
    <cellStyle name="Comma 2 2 9 2 4 2" xfId="4058" xr:uid="{8394FF8B-2DFA-4F71-B595-865EBB3526A7}"/>
    <cellStyle name="Comma 2 2 9 2 4 2 2" xfId="4059" xr:uid="{80A86C67-F01E-4CEF-BF9B-B706B894D9A1}"/>
    <cellStyle name="Comma 2 2 9 2 4 2 2 2" xfId="28081" xr:uid="{0802B2AB-1F0B-4DC8-9EAA-2970E675A367}"/>
    <cellStyle name="Comma 2 2 9 2 4 2 3" xfId="28080" xr:uid="{8A599A4D-777B-495A-8F82-9D8B292549EE}"/>
    <cellStyle name="Comma 2 2 9 2 4 3" xfId="4060" xr:uid="{564E5EB1-4BB8-4E05-9832-599895B0EA09}"/>
    <cellStyle name="Comma 2 2 9 2 4 3 2" xfId="28082" xr:uid="{ADA6F950-6BC3-40DB-8CB8-29DF85C4663E}"/>
    <cellStyle name="Comma 2 2 9 2 4 4" xfId="28079" xr:uid="{64145573-9C9C-470F-8D09-FDC41C11AF5C}"/>
    <cellStyle name="Comma 2 2 9 2 5" xfId="4061" xr:uid="{DCC6E32A-2840-4DA5-9370-D110AAE22ECE}"/>
    <cellStyle name="Comma 2 2 9 2 5 2" xfId="4062" xr:uid="{7F1BC6E2-7E5F-4CD9-AC60-F09FA9D692F6}"/>
    <cellStyle name="Comma 2 2 9 2 5 2 2" xfId="28084" xr:uid="{2DE0ACF8-79C7-4F67-8482-9AA2E88E0A78}"/>
    <cellStyle name="Comma 2 2 9 2 5 3" xfId="28083" xr:uid="{7ADCB088-43EF-49E7-9968-1EFDCBE8027C}"/>
    <cellStyle name="Comma 2 2 9 2 6" xfId="4063" xr:uid="{B17AFDD5-8C0A-492C-9A6D-F1A6F7783FD8}"/>
    <cellStyle name="Comma 2 2 9 2 6 2" xfId="28085" xr:uid="{74AF5E28-43FE-44BD-B18F-EB26A850CDEB}"/>
    <cellStyle name="Comma 2 2 9 2 7" xfId="4064" xr:uid="{C0A6AA32-DAA7-47D9-B4BD-D35E444D3E13}"/>
    <cellStyle name="Comma 2 2 9 2 7 2" xfId="28086" xr:uid="{9FC15246-F1F2-45AA-B519-63568C32A927}"/>
    <cellStyle name="Comma 2 2 9 2 8" xfId="28065" xr:uid="{C2CC44EB-6574-48E4-BDE1-58E5A84D69D1}"/>
    <cellStyle name="Comma 2 2 9 3" xfId="4065" xr:uid="{F4B1496A-6727-481E-88E5-5AFDC651F1C4}"/>
    <cellStyle name="Comma 2 2 9 3 2" xfId="4066" xr:uid="{D6EFFFBA-DB09-483F-A407-02FA72E50E14}"/>
    <cellStyle name="Comma 2 2 9 3 2 2" xfId="4067" xr:uid="{945C462A-80D9-495B-9F8F-360DFF206E93}"/>
    <cellStyle name="Comma 2 2 9 3 2 2 2" xfId="4068" xr:uid="{C0A46A06-645B-467A-B41C-57761F9F2AD1}"/>
    <cellStyle name="Comma 2 2 9 3 2 2 2 2" xfId="28090" xr:uid="{9FCC4CF7-DA29-455C-9D9B-BF83A07F8806}"/>
    <cellStyle name="Comma 2 2 9 3 2 2 3" xfId="28089" xr:uid="{7019004B-58F2-4541-9819-43C55E4BB1E9}"/>
    <cellStyle name="Comma 2 2 9 3 2 3" xfId="4069" xr:uid="{18CC4BCD-6DAF-4080-BA28-3B8E5D6F0403}"/>
    <cellStyle name="Comma 2 2 9 3 2 3 2" xfId="28091" xr:uid="{E7888774-5281-4AC7-A0E8-1A7B3D037D5B}"/>
    <cellStyle name="Comma 2 2 9 3 2 4" xfId="28088" xr:uid="{2B0ED2D6-0128-45E7-9FD4-4E9A71D3D2FE}"/>
    <cellStyle name="Comma 2 2 9 3 3" xfId="4070" xr:uid="{69661294-FBED-451B-A390-BE3C911CD91F}"/>
    <cellStyle name="Comma 2 2 9 3 3 2" xfId="4071" xr:uid="{5D39601A-C159-4F3B-A866-49CFD0E5E08D}"/>
    <cellStyle name="Comma 2 2 9 3 3 2 2" xfId="28093" xr:uid="{AF00CD9B-D6EE-4ECF-A232-14371B7C63E1}"/>
    <cellStyle name="Comma 2 2 9 3 3 3" xfId="28092" xr:uid="{40EA4868-41F0-4ED6-A5C9-E5187EA6A6F2}"/>
    <cellStyle name="Comma 2 2 9 3 4" xfId="4072" xr:uid="{A5225C35-C661-458F-8E66-2366578BF282}"/>
    <cellStyle name="Comma 2 2 9 3 4 2" xfId="28094" xr:uid="{974C0875-DC36-4D6D-AE78-203F9811B5F6}"/>
    <cellStyle name="Comma 2 2 9 3 5" xfId="4073" xr:uid="{AE6C4497-9E65-48F3-A865-54F5ED99B621}"/>
    <cellStyle name="Comma 2 2 9 3 5 2" xfId="28095" xr:uid="{4244C0CF-DD49-4FE9-A969-591A6A66592A}"/>
    <cellStyle name="Comma 2 2 9 3 6" xfId="28087" xr:uid="{9AA617F1-C964-49D0-AB98-F6C99C163214}"/>
    <cellStyle name="Comma 2 2 9 4" xfId="4074" xr:uid="{7433888C-E9D6-44A6-A777-1237CDCEED6F}"/>
    <cellStyle name="Comma 2 2 9 4 2" xfId="4075" xr:uid="{7C604D1F-5936-44C5-B9A8-498697374036}"/>
    <cellStyle name="Comma 2 2 9 4 2 2" xfId="4076" xr:uid="{9DB8930A-54AE-48CC-A28A-853927B1CAD2}"/>
    <cellStyle name="Comma 2 2 9 4 2 2 2" xfId="28098" xr:uid="{2759FE58-BB00-4AC2-A11A-14F26CDB789B}"/>
    <cellStyle name="Comma 2 2 9 4 2 3" xfId="28097" xr:uid="{A114D280-FF11-4C18-87E9-002D76B297D3}"/>
    <cellStyle name="Comma 2 2 9 4 3" xfId="4077" xr:uid="{1F2955EA-E473-4BFC-87C1-446A2FE45245}"/>
    <cellStyle name="Comma 2 2 9 4 3 2" xfId="28099" xr:uid="{995B743A-21F2-47A5-935C-EDB84CE325D4}"/>
    <cellStyle name="Comma 2 2 9 4 4" xfId="28096" xr:uid="{2FCA93D1-DBF7-4D80-A214-B00FE62DD647}"/>
    <cellStyle name="Comma 2 2 9 5" xfId="4078" xr:uid="{82856DA5-2008-4B97-9AE2-5C6655E7BCC9}"/>
    <cellStyle name="Comma 2 2 9 5 2" xfId="4079" xr:uid="{1E52B98F-0734-4D2B-B437-C62078E3E387}"/>
    <cellStyle name="Comma 2 2 9 5 2 2" xfId="4080" xr:uid="{350B91E0-5CDF-4C4E-B8B5-CA2DFFC6F50E}"/>
    <cellStyle name="Comma 2 2 9 5 2 2 2" xfId="28102" xr:uid="{B99B4D9B-6931-4794-A8D2-9BD4471A2682}"/>
    <cellStyle name="Comma 2 2 9 5 2 3" xfId="28101" xr:uid="{C855291F-47B0-46D6-AD75-BC747267D812}"/>
    <cellStyle name="Comma 2 2 9 5 3" xfId="4081" xr:uid="{EA1BE684-C229-45C2-B727-E6EFD7999EC5}"/>
    <cellStyle name="Comma 2 2 9 5 3 2" xfId="28103" xr:uid="{823A93C5-6128-475D-A7AF-49ADC55DBC7B}"/>
    <cellStyle name="Comma 2 2 9 5 4" xfId="28100" xr:uid="{1222EEA4-D615-45F6-94B4-8179669D2C76}"/>
    <cellStyle name="Comma 2 2 9 6" xfId="4082" xr:uid="{470A84B9-C4D3-4FE9-862A-D8185D6A1174}"/>
    <cellStyle name="Comma 2 2 9 6 2" xfId="4083" xr:uid="{1B46A278-2DE3-45B6-BEE2-D503156EA14D}"/>
    <cellStyle name="Comma 2 2 9 6 2 2" xfId="28105" xr:uid="{AC118042-B231-4AED-A574-0178021E0117}"/>
    <cellStyle name="Comma 2 2 9 6 3" xfId="28104" xr:uid="{0AE61E0B-6A0A-4F36-87BD-42E6E8F8ED06}"/>
    <cellStyle name="Comma 2 2 9 7" xfId="4084" xr:uid="{F5B862FA-F20C-4A63-AAC3-F6A941BF0590}"/>
    <cellStyle name="Comma 2 2 9 7 2" xfId="28106" xr:uid="{E799B25E-F8BE-4897-879C-A7B3C89FE948}"/>
    <cellStyle name="Comma 2 2 9 8" xfId="4085" xr:uid="{FBD10B6A-4C61-4B5D-90D2-12C3C9805DB2}"/>
    <cellStyle name="Comma 2 2 9 8 2" xfId="28107" xr:uid="{269DA5D8-79B9-412C-86C8-3D6C01DB5B82}"/>
    <cellStyle name="Comma 2 2 9 9" xfId="28064" xr:uid="{C749595F-F688-4279-BE0E-68EAD879289E}"/>
    <cellStyle name="Comma 2 20" xfId="89" xr:uid="{00000000-0005-0000-0000-000058000000}"/>
    <cellStyle name="Comma 2 20 2" xfId="4087" xr:uid="{88158E16-AFBE-4123-A779-408547E443C9}"/>
    <cellStyle name="Comma 2 20 3" xfId="4086" xr:uid="{0AF3F978-9F79-4EA1-8315-415D8BB4681D}"/>
    <cellStyle name="Comma 2 21" xfId="90" xr:uid="{00000000-0005-0000-0000-000059000000}"/>
    <cellStyle name="Comma 2 21 2" xfId="4089" xr:uid="{26F1103C-A250-4D8F-8A2D-6E814F5D1247}"/>
    <cellStyle name="Comma 2 21 3" xfId="4088" xr:uid="{7179BB65-F079-4375-8D7F-40546CE26933}"/>
    <cellStyle name="Comma 2 22" xfId="91" xr:uid="{00000000-0005-0000-0000-00005A000000}"/>
    <cellStyle name="Comma 2 22 2" xfId="4091" xr:uid="{CD7F5D80-BB0D-4480-ACF8-DEC3C5FDC446}"/>
    <cellStyle name="Comma 2 22 3" xfId="4090" xr:uid="{6D585939-C24F-4B2B-BA9F-27BA6F042FE5}"/>
    <cellStyle name="Comma 2 23" xfId="92" xr:uid="{00000000-0005-0000-0000-00005B000000}"/>
    <cellStyle name="Comma 2 23 2" xfId="4093" xr:uid="{9E3FB56A-4D97-4B2F-9953-524CB150E01D}"/>
    <cellStyle name="Comma 2 23 3" xfId="4092" xr:uid="{A286402C-8D7F-482A-AF40-7ED1901E6E66}"/>
    <cellStyle name="Comma 2 24" xfId="93" xr:uid="{00000000-0005-0000-0000-00005C000000}"/>
    <cellStyle name="Comma 2 24 2" xfId="4095" xr:uid="{10D282D6-55B5-4F3F-ACFC-F508275826E4}"/>
    <cellStyle name="Comma 2 24 3" xfId="4094" xr:uid="{FF820BB0-BF85-485F-9D20-FEEE7AAD1A0D}"/>
    <cellStyle name="Comma 2 25" xfId="94" xr:uid="{00000000-0005-0000-0000-00005D000000}"/>
    <cellStyle name="Comma 2 25 2" xfId="4097" xr:uid="{4A7C8932-FF03-44EE-9C92-F95FB5F6464F}"/>
    <cellStyle name="Comma 2 25 3" xfId="4096" xr:uid="{05AAA414-1F7F-4D7F-BFBF-BC03D6AB8B03}"/>
    <cellStyle name="Comma 2 26" xfId="95" xr:uid="{00000000-0005-0000-0000-00005E000000}"/>
    <cellStyle name="Comma 2 26 2" xfId="4099" xr:uid="{2802CE6F-C0FD-418F-9D5A-D91EC1171AC7}"/>
    <cellStyle name="Comma 2 26 3" xfId="4098" xr:uid="{D72A7267-B88B-4C54-947C-81C4FB639D1A}"/>
    <cellStyle name="Comma 2 27" xfId="96" xr:uid="{00000000-0005-0000-0000-00005F000000}"/>
    <cellStyle name="Comma 2 27 2" xfId="4101" xr:uid="{AFBE79D7-5834-42C1-8DA6-D5FF5402975F}"/>
    <cellStyle name="Comma 2 27 3" xfId="4100" xr:uid="{B547D8DA-D627-4903-9723-0F82D257200A}"/>
    <cellStyle name="Comma 2 28" xfId="97" xr:uid="{00000000-0005-0000-0000-000060000000}"/>
    <cellStyle name="Comma 2 28 2" xfId="4103" xr:uid="{37EA01B0-B7AC-43D0-A7D1-936CF79CC77E}"/>
    <cellStyle name="Comma 2 28 3" xfId="4102" xr:uid="{835F5289-A6B8-4375-AA14-C1D4FA17C940}"/>
    <cellStyle name="Comma 2 29" xfId="98" xr:uid="{00000000-0005-0000-0000-000061000000}"/>
    <cellStyle name="Comma 2 29 2" xfId="4105" xr:uid="{A236E3ED-1A41-4DDA-96DF-E5203E475516}"/>
    <cellStyle name="Comma 2 29 3" xfId="4104" xr:uid="{BDFCE42F-4734-4434-82CF-9DAC6015CA94}"/>
    <cellStyle name="Comma 2 3" xfId="99" xr:uid="{00000000-0005-0000-0000-000062000000}"/>
    <cellStyle name="Comma 2 3 10" xfId="4107" xr:uid="{7CD24A62-3F25-44E8-AAAA-79ED6738BF2E}"/>
    <cellStyle name="Comma 2 3 10 2" xfId="28109" xr:uid="{C60321BD-A568-4956-835A-6B7A7BFA6A2F}"/>
    <cellStyle name="Comma 2 3 11" xfId="28108" xr:uid="{1B94CE39-1711-4879-8977-90CD98D1943E}"/>
    <cellStyle name="Comma 2 3 12" xfId="29928" xr:uid="{D727E747-767A-4C8A-9DCA-E0041893CB68}"/>
    <cellStyle name="Comma 2 3 13" xfId="30141" xr:uid="{AC5945B2-4526-4221-B029-E9FE6852B188}"/>
    <cellStyle name="Comma 2 3 14" xfId="4106" xr:uid="{400404A9-926A-4F29-AA4B-8CED8E7B5158}"/>
    <cellStyle name="Comma 2 3 15" xfId="891" xr:uid="{990B4C49-1F82-417F-A38E-3B82A76638F7}"/>
    <cellStyle name="Comma 2 3 2" xfId="4108" xr:uid="{1AA7115A-849C-4400-9C84-B9E2B8EF7022}"/>
    <cellStyle name="Comma 2 3 2 10" xfId="30237" xr:uid="{36B0406C-E55D-4F83-9BE9-78304415EEF1}"/>
    <cellStyle name="Comma 2 3 2 2" xfId="4109" xr:uid="{A0097FF0-6A2D-409F-8335-074EE13E181A}"/>
    <cellStyle name="Comma 2 3 2 2 2" xfId="4110" xr:uid="{EE027B92-4ED9-46D7-A7E6-62FE3E603019}"/>
    <cellStyle name="Comma 2 3 2 2 2 2" xfId="4111" xr:uid="{2E6BDED1-3921-413D-8E00-2AF56185DD0F}"/>
    <cellStyle name="Comma 2 3 2 2 2 2 2" xfId="4112" xr:uid="{5E8BB7F3-A72B-402A-BBD4-67B0D822FAA4}"/>
    <cellStyle name="Comma 2 3 2 2 2 2 2 2" xfId="4113" xr:uid="{89B534A1-F399-4AED-BAB1-36A2BAB9E8D4}"/>
    <cellStyle name="Comma 2 3 2 2 2 2 2 2 2" xfId="28115" xr:uid="{731F2072-744F-45EE-A620-A8181C1113E7}"/>
    <cellStyle name="Comma 2 3 2 2 2 2 2 3" xfId="28114" xr:uid="{884D8592-377B-4831-BB5B-367ECF0FE45F}"/>
    <cellStyle name="Comma 2 3 2 2 2 2 3" xfId="4114" xr:uid="{79421D4E-81A6-43DC-94C3-5D20BC014C09}"/>
    <cellStyle name="Comma 2 3 2 2 2 2 3 2" xfId="28116" xr:uid="{93F5A401-1CF4-4BC7-BDD4-6528AC80C59D}"/>
    <cellStyle name="Comma 2 3 2 2 2 2 4" xfId="28113" xr:uid="{F427E688-8906-4355-B225-7EEF275D79DD}"/>
    <cellStyle name="Comma 2 3 2 2 2 3" xfId="4115" xr:uid="{F0EE914E-8070-4F22-A000-E028429882D2}"/>
    <cellStyle name="Comma 2 3 2 2 2 3 2" xfId="4116" xr:uid="{F967624A-6F93-4F9B-BFC8-6F4509FB1FD4}"/>
    <cellStyle name="Comma 2 3 2 2 2 3 2 2" xfId="28118" xr:uid="{92210815-68D7-4EF7-9834-51DDFF45E1BA}"/>
    <cellStyle name="Comma 2 3 2 2 2 3 3" xfId="28117" xr:uid="{D15808EB-CB1B-4A08-BF6F-35DE8073A785}"/>
    <cellStyle name="Comma 2 3 2 2 2 4" xfId="4117" xr:uid="{E5EB0A68-9165-4772-B211-239DF88818F5}"/>
    <cellStyle name="Comma 2 3 2 2 2 4 2" xfId="28119" xr:uid="{7AE55EC5-322E-4ED9-9FB5-D43A6A2CE1C6}"/>
    <cellStyle name="Comma 2 3 2 2 2 5" xfId="4118" xr:uid="{B821B5EC-EF78-4B75-A8E7-FEAF669FA33E}"/>
    <cellStyle name="Comma 2 3 2 2 2 5 2" xfId="28120" xr:uid="{F14B85F6-1869-4D6B-B45F-F6B7B0E85F18}"/>
    <cellStyle name="Comma 2 3 2 2 2 6" xfId="28112" xr:uid="{585E5957-7DEC-403A-9346-B6D03AEE9665}"/>
    <cellStyle name="Comma 2 3 2 2 3" xfId="4119" xr:uid="{3CF765B5-B833-493B-9FC5-35A1C98183D8}"/>
    <cellStyle name="Comma 2 3 2 2 3 2" xfId="4120" xr:uid="{C672654F-6709-4581-AC4F-692429883709}"/>
    <cellStyle name="Comma 2 3 2 2 3 2 2" xfId="4121" xr:uid="{4BF31C19-A7E4-486C-950D-FB595CA364AE}"/>
    <cellStyle name="Comma 2 3 2 2 3 2 2 2" xfId="28123" xr:uid="{A9332EE4-EC25-4A2A-9625-6036BD0A1349}"/>
    <cellStyle name="Comma 2 3 2 2 3 2 3" xfId="28122" xr:uid="{98CD5A9E-ED10-45E1-8447-7191B4692BAB}"/>
    <cellStyle name="Comma 2 3 2 2 3 3" xfId="4122" xr:uid="{3BEB36DD-E97F-485F-929A-61662C29CCC9}"/>
    <cellStyle name="Comma 2 3 2 2 3 3 2" xfId="28124" xr:uid="{5C976971-1113-4766-8D17-2668856BC68C}"/>
    <cellStyle name="Comma 2 3 2 2 3 4" xfId="28121" xr:uid="{63F43C16-D6E9-4604-905D-5A456B54A5B1}"/>
    <cellStyle name="Comma 2 3 2 2 4" xfId="4123" xr:uid="{D7C7C79D-8D72-47EC-B517-901556981DBD}"/>
    <cellStyle name="Comma 2 3 2 2 4 2" xfId="4124" xr:uid="{4EC30D3E-FC37-4E3B-9421-89A406A8DD09}"/>
    <cellStyle name="Comma 2 3 2 2 4 2 2" xfId="28126" xr:uid="{2D6FF6FF-9D92-4D0E-9323-2C9C6F5349AB}"/>
    <cellStyle name="Comma 2 3 2 2 4 3" xfId="28125" xr:uid="{0E1F6A42-3D64-4488-8F78-CD6232CE8B1A}"/>
    <cellStyle name="Comma 2 3 2 2 5" xfId="4125" xr:uid="{E1128095-1D9A-4751-86D8-2BB21CEE4F6F}"/>
    <cellStyle name="Comma 2 3 2 2 5 2" xfId="28127" xr:uid="{46938A38-91CB-4919-A53B-96C62AAC1578}"/>
    <cellStyle name="Comma 2 3 2 2 6" xfId="4126" xr:uid="{0538514F-7ECE-4D27-8468-7F14103BA7E5}"/>
    <cellStyle name="Comma 2 3 2 2 6 2" xfId="28128" xr:uid="{FBC96992-8D99-482C-968B-2BF50D99013E}"/>
    <cellStyle name="Comma 2 3 2 2 7" xfId="28111" xr:uid="{B5457EAD-FF19-4A0F-B7B0-5AF6AFD1548E}"/>
    <cellStyle name="Comma 2 3 2 3" xfId="4127" xr:uid="{09B9D457-67AE-4B71-8770-4BD15BA9EF32}"/>
    <cellStyle name="Comma 2 3 2 3 2" xfId="4128" xr:uid="{35B220CF-2B9B-483B-B045-08009C2FCBF1}"/>
    <cellStyle name="Comma 2 3 2 3 2 2" xfId="4129" xr:uid="{6F78B236-15B1-4C33-BA4B-C6EBD607962F}"/>
    <cellStyle name="Comma 2 3 2 3 2 2 2" xfId="4130" xr:uid="{882952AB-D302-4912-A29A-7057D4E4BB88}"/>
    <cellStyle name="Comma 2 3 2 3 2 2 2 2" xfId="28132" xr:uid="{466ED15B-FFB3-4DEC-A213-02EDA28A42DF}"/>
    <cellStyle name="Comma 2 3 2 3 2 2 3" xfId="28131" xr:uid="{0D1849FE-DEDD-4DB6-B56D-9529327D8B55}"/>
    <cellStyle name="Comma 2 3 2 3 2 3" xfId="4131" xr:uid="{49522076-1B94-4722-9146-1C6F253C03D6}"/>
    <cellStyle name="Comma 2 3 2 3 2 3 2" xfId="28133" xr:uid="{A1118698-B75A-4C8E-9EB2-1C9168945E14}"/>
    <cellStyle name="Comma 2 3 2 3 2 4" xfId="28130" xr:uid="{00EE4968-5E73-41EB-9556-0E251AE3CAEF}"/>
    <cellStyle name="Comma 2 3 2 3 3" xfId="4132" xr:uid="{7F12AF13-9306-45D3-B445-8EA2C5A4A6CF}"/>
    <cellStyle name="Comma 2 3 2 3 3 2" xfId="4133" xr:uid="{86B28115-32E0-49A5-9559-91397B539697}"/>
    <cellStyle name="Comma 2 3 2 3 3 2 2" xfId="28135" xr:uid="{2E96BD7C-63B4-476F-BA23-9265BCFED209}"/>
    <cellStyle name="Comma 2 3 2 3 3 3" xfId="28134" xr:uid="{045A6F43-6626-46D5-9AAF-EA4DCEC336B0}"/>
    <cellStyle name="Comma 2 3 2 3 4" xfId="4134" xr:uid="{2F0FB56E-DC3C-4474-B9FC-AAECD189EF80}"/>
    <cellStyle name="Comma 2 3 2 3 4 2" xfId="28136" xr:uid="{431F8D3F-2948-474E-8404-DBB1AD710735}"/>
    <cellStyle name="Comma 2 3 2 3 5" xfId="4135" xr:uid="{59C10C3C-90B4-436E-8DDD-6DE45DF27A8D}"/>
    <cellStyle name="Comma 2 3 2 3 5 2" xfId="28137" xr:uid="{01BBDB1E-A31E-4730-9A24-559AE9F98B8F}"/>
    <cellStyle name="Comma 2 3 2 3 6" xfId="28129" xr:uid="{5F150AE6-1B45-4D46-9749-18810ACB0F25}"/>
    <cellStyle name="Comma 2 3 2 4" xfId="4136" xr:uid="{DC8D2B93-27AD-45FF-B746-04BDE43B2728}"/>
    <cellStyle name="Comma 2 3 2 4 2" xfId="4137" xr:uid="{C19DE422-4F6E-4105-A7E5-D550FEC5DD4C}"/>
    <cellStyle name="Comma 2 3 2 4 2 2" xfId="4138" xr:uid="{B4AA96ED-B09D-466A-A2F6-DE8BF3E063CD}"/>
    <cellStyle name="Comma 2 3 2 4 2 2 2" xfId="28140" xr:uid="{459691EC-D0E2-4C19-8B37-2AD86713F4E6}"/>
    <cellStyle name="Comma 2 3 2 4 2 3" xfId="28139" xr:uid="{5DBC781C-B6F5-44E6-840F-461E512AFDFA}"/>
    <cellStyle name="Comma 2 3 2 4 3" xfId="4139" xr:uid="{D395BC7B-CAEE-43AE-B139-79A3AA09BAE2}"/>
    <cellStyle name="Comma 2 3 2 4 3 2" xfId="28141" xr:uid="{72013507-91B2-4E03-8748-F30FBFCEFA2A}"/>
    <cellStyle name="Comma 2 3 2 4 4" xfId="28138" xr:uid="{C11EA566-DF46-4119-8B6F-EF2A045FD692}"/>
    <cellStyle name="Comma 2 3 2 5" xfId="4140" xr:uid="{179094B1-663C-47D7-B89D-86871E3164F2}"/>
    <cellStyle name="Comma 2 3 2 5 2" xfId="4141" xr:uid="{ACAF26BB-2A44-46BA-88D4-4B8800D7C4D2}"/>
    <cellStyle name="Comma 2 3 2 5 2 2" xfId="28143" xr:uid="{4682AF4A-B37B-420A-91A5-0D54AD4840DB}"/>
    <cellStyle name="Comma 2 3 2 5 3" xfId="28142" xr:uid="{77283A79-B7C0-450C-A123-5B075548823B}"/>
    <cellStyle name="Comma 2 3 2 6" xfId="4142" xr:uid="{2BE2BCCD-861A-4658-A08C-F87DF41C503B}"/>
    <cellStyle name="Comma 2 3 2 6 2" xfId="28144" xr:uid="{32410D8C-8C89-4C5B-9C8F-D7CF65CAA5A8}"/>
    <cellStyle name="Comma 2 3 2 7" xfId="4143" xr:uid="{86623E8A-D350-4C93-9B28-0839CE012485}"/>
    <cellStyle name="Comma 2 3 2 7 2" xfId="28145" xr:uid="{BE6CE672-5B1E-470A-B17D-9FBD1F15F4EB}"/>
    <cellStyle name="Comma 2 3 2 8" xfId="28110" xr:uid="{E2A89C7B-8BD2-44E6-99A1-6EF79A56E907}"/>
    <cellStyle name="Comma 2 3 2 9" xfId="29929" xr:uid="{D86F2395-A627-4517-87B9-7A8648B420C2}"/>
    <cellStyle name="Comma 2 3 3" xfId="4144" xr:uid="{898EEB4A-A881-466D-AD8A-349F830C3B2D}"/>
    <cellStyle name="Comma 2 3 3 2" xfId="4145" xr:uid="{BA7DA5A7-41E0-49CE-A430-F449BE655003}"/>
    <cellStyle name="Comma 2 3 3 2 2" xfId="4146" xr:uid="{0AA7D6EE-F4F0-4D1D-9B0E-FB19182048EA}"/>
    <cellStyle name="Comma 2 3 3 2 2 2" xfId="4147" xr:uid="{D07FCB1F-6341-4D9C-85DE-9C858BF352F4}"/>
    <cellStyle name="Comma 2 3 3 2 2 2 2" xfId="4148" xr:uid="{E0E07E1C-FF19-420B-B932-567FF17F7CB0}"/>
    <cellStyle name="Comma 2 3 3 2 2 2 2 2" xfId="28150" xr:uid="{D1040139-8BED-48BC-98D7-A4E53C4FCD40}"/>
    <cellStyle name="Comma 2 3 3 2 2 2 3" xfId="28149" xr:uid="{16C932B3-65BD-4802-91ED-A9348940C310}"/>
    <cellStyle name="Comma 2 3 3 2 2 3" xfId="4149" xr:uid="{F11DDA4D-A169-4104-A801-D5B13692ACF7}"/>
    <cellStyle name="Comma 2 3 3 2 2 3 2" xfId="28151" xr:uid="{E72E7C90-02C8-4CD6-B143-513C6CEA02A0}"/>
    <cellStyle name="Comma 2 3 3 2 2 4" xfId="28148" xr:uid="{CC512BDB-D96B-4839-92F3-E5AADD363734}"/>
    <cellStyle name="Comma 2 3 3 2 3" xfId="4150" xr:uid="{B8506990-3B19-4029-B5B5-C58CE5F1911D}"/>
    <cellStyle name="Comma 2 3 3 2 3 2" xfId="4151" xr:uid="{9BD207BD-1B02-43B2-985C-10F92EBF3B0F}"/>
    <cellStyle name="Comma 2 3 3 2 3 2 2" xfId="28153" xr:uid="{63167B5E-4F01-4908-8A24-554865AAC05D}"/>
    <cellStyle name="Comma 2 3 3 2 3 3" xfId="28152" xr:uid="{676F89AD-B89F-4F63-B832-370147293639}"/>
    <cellStyle name="Comma 2 3 3 2 4" xfId="4152" xr:uid="{94CEC8D3-6B94-44C5-8C25-F8C694CCB07C}"/>
    <cellStyle name="Comma 2 3 3 2 4 2" xfId="28154" xr:uid="{C24FB975-FF73-4E5D-8FED-BA712C059AA1}"/>
    <cellStyle name="Comma 2 3 3 2 5" xfId="4153" xr:uid="{B09BB0FF-35C6-45B2-A514-6579775D90A0}"/>
    <cellStyle name="Comma 2 3 3 2 5 2" xfId="28155" xr:uid="{06C8034D-2878-49AB-A79C-98138F5AAB2B}"/>
    <cellStyle name="Comma 2 3 3 2 6" xfId="28147" xr:uid="{C36D46AA-40E9-475E-86E8-AA046328FDF0}"/>
    <cellStyle name="Comma 2 3 3 3" xfId="4154" xr:uid="{50D7946E-43E2-4F78-AF77-80343B246717}"/>
    <cellStyle name="Comma 2 3 3 3 2" xfId="4155" xr:uid="{55840282-43BF-48BA-82EF-8C9F25F78E26}"/>
    <cellStyle name="Comma 2 3 3 3 2 2" xfId="4156" xr:uid="{A45ED9FE-ABF1-4441-9EB6-1DA426BE61AC}"/>
    <cellStyle name="Comma 2 3 3 3 2 2 2" xfId="28158" xr:uid="{0BAF72FA-7A3C-4E33-B10A-90D5DF5484FD}"/>
    <cellStyle name="Comma 2 3 3 3 2 3" xfId="28157" xr:uid="{E274B718-3AAA-4FE0-904A-F7B78A6A989B}"/>
    <cellStyle name="Comma 2 3 3 3 3" xfId="4157" xr:uid="{078630CD-5A55-42B5-B620-928EF983CC25}"/>
    <cellStyle name="Comma 2 3 3 3 3 2" xfId="28159" xr:uid="{C3E094D9-10FB-4119-B079-E9BCB88853C9}"/>
    <cellStyle name="Comma 2 3 3 3 4" xfId="28156" xr:uid="{9D8DEFFE-A15E-4789-A84D-18DD17F5E656}"/>
    <cellStyle name="Comma 2 3 3 4" xfId="4158" xr:uid="{730D8BE8-0D94-4362-AD9D-1AC2C684EA17}"/>
    <cellStyle name="Comma 2 3 3 4 2" xfId="4159" xr:uid="{73B1D2F5-BF52-4F5E-87B4-4E8AEC629DC9}"/>
    <cellStyle name="Comma 2 3 3 4 2 2" xfId="28161" xr:uid="{C90A1FEC-3726-44FC-80CB-8D755F640BE4}"/>
    <cellStyle name="Comma 2 3 3 4 3" xfId="28160" xr:uid="{BD6F3A12-169F-495C-89FF-55F20AD682B5}"/>
    <cellStyle name="Comma 2 3 3 5" xfId="4160" xr:uid="{B0A412C1-3A72-4EA9-BA9A-DC17EF66E2C4}"/>
    <cellStyle name="Comma 2 3 3 5 2" xfId="28162" xr:uid="{31F5902C-EA69-4F09-BFA6-ABAB9F61D7D9}"/>
    <cellStyle name="Comma 2 3 3 6" xfId="4161" xr:uid="{8422E948-DBED-4C81-B7ED-870C3A49F1F3}"/>
    <cellStyle name="Comma 2 3 3 6 2" xfId="28163" xr:uid="{09C36A61-7EF2-449A-9ADB-178566CE7666}"/>
    <cellStyle name="Comma 2 3 3 7" xfId="28146" xr:uid="{E96E0AE7-193F-4DF0-9372-7C7EBF6F95C7}"/>
    <cellStyle name="Comma 2 3 3 8" xfId="29930" xr:uid="{0D93B7BF-1F9D-4EC2-A742-2CD6D7BCE5C2}"/>
    <cellStyle name="Comma 2 3 4" xfId="4162" xr:uid="{0C8BA624-DEAC-4FD0-A76C-9E9F0182C5D9}"/>
    <cellStyle name="Comma 2 3 4 2" xfId="4163" xr:uid="{D1BB6C64-CC12-48C7-B918-D6DAD2686AD0}"/>
    <cellStyle name="Comma 2 3 4 2 2" xfId="4164" xr:uid="{C63BF06F-7FF9-4E59-B1AC-BBB07ED8ECBC}"/>
    <cellStyle name="Comma 2 3 4 2 2 2" xfId="4165" xr:uid="{63B42411-2299-4FDB-85DC-9CFF6B560564}"/>
    <cellStyle name="Comma 2 3 4 2 2 2 2" xfId="28167" xr:uid="{E06CD04C-D2D0-4394-9E30-BACFF51008C7}"/>
    <cellStyle name="Comma 2 3 4 2 2 3" xfId="28166" xr:uid="{80C07330-B155-447A-AB29-042644C5BCD3}"/>
    <cellStyle name="Comma 2 3 4 2 3" xfId="4166" xr:uid="{F5BBDF0B-326D-40D5-8B40-A2D50BC2703F}"/>
    <cellStyle name="Comma 2 3 4 2 3 2" xfId="28168" xr:uid="{72017086-7947-4988-90D7-A627C171DE21}"/>
    <cellStyle name="Comma 2 3 4 2 4" xfId="28165" xr:uid="{7E602787-81F0-466F-AD6E-76E5D4C1647A}"/>
    <cellStyle name="Comma 2 3 4 3" xfId="4167" xr:uid="{69C42C84-FE21-4B5E-A1DB-DB6884FD20CE}"/>
    <cellStyle name="Comma 2 3 4 3 2" xfId="4168" xr:uid="{CE0C8AF6-6684-4525-B4E4-9A554CC78F60}"/>
    <cellStyle name="Comma 2 3 4 3 2 2" xfId="28170" xr:uid="{EE719D4E-8946-4BE2-A5BC-98C7D3345100}"/>
    <cellStyle name="Comma 2 3 4 3 3" xfId="28169" xr:uid="{47ABD823-D978-4971-9879-4A36B0A00A5E}"/>
    <cellStyle name="Comma 2 3 4 4" xfId="4169" xr:uid="{DEB8C0F6-56A4-4E36-945D-152B685483F8}"/>
    <cellStyle name="Comma 2 3 4 4 2" xfId="28171" xr:uid="{83DC4B94-29DD-4585-8CB7-B1FDEB77E40D}"/>
    <cellStyle name="Comma 2 3 4 5" xfId="4170" xr:uid="{A56DBDD8-B419-4A5D-B986-52E23130D2E0}"/>
    <cellStyle name="Comma 2 3 4 5 2" xfId="28172" xr:uid="{CA5CF58C-6B78-420E-A802-0C127E5A8837}"/>
    <cellStyle name="Comma 2 3 4 6" xfId="28164" xr:uid="{66F08B43-2E35-4086-AF4B-0F28A142E593}"/>
    <cellStyle name="Comma 2 3 4 7" xfId="32336" xr:uid="{FBCFF1FC-CD57-4BD2-8736-3F3F306580AF}"/>
    <cellStyle name="Comma 2 3 5" xfId="4171" xr:uid="{4E93318A-A727-4F8B-8D89-D2959C3A7521}"/>
    <cellStyle name="Comma 2 3 5 2" xfId="4172" xr:uid="{46943FFB-E5E1-4A72-9A07-C33991DB6F38}"/>
    <cellStyle name="Comma 2 3 5 2 2" xfId="4173" xr:uid="{9A5CD173-60D3-4C18-8578-CC7F0DC07ED3}"/>
    <cellStyle name="Comma 2 3 5 2 2 2" xfId="28175" xr:uid="{B944B102-00F3-4E9A-84EA-9C5DB2EE51C6}"/>
    <cellStyle name="Comma 2 3 5 2 3" xfId="28174" xr:uid="{1011B83B-19BF-4935-93AD-092308B9ED34}"/>
    <cellStyle name="Comma 2 3 5 3" xfId="4174" xr:uid="{779B22FE-B5FE-4EB7-8891-6B1B4D223DCD}"/>
    <cellStyle name="Comma 2 3 5 3 2" xfId="28176" xr:uid="{E358B6A4-7E98-4E6A-A362-3F5DAA5789BE}"/>
    <cellStyle name="Comma 2 3 5 4" xfId="28173" xr:uid="{BF053D89-7B0C-48DF-B7CD-B27D6A758889}"/>
    <cellStyle name="Comma 2 3 6" xfId="4175" xr:uid="{A856CC02-CDC2-424F-86FE-727B85A67A61}"/>
    <cellStyle name="Comma 2 3 6 2" xfId="4176" xr:uid="{BFE9EF01-E5AE-4668-9930-32150C15C6E0}"/>
    <cellStyle name="Comma 2 3 6 2 2" xfId="4177" xr:uid="{8FEAD4AA-CDE2-4C87-AFB5-BFC3C20969D8}"/>
    <cellStyle name="Comma 2 3 6 2 2 2" xfId="28179" xr:uid="{D88F3A60-4502-4A4D-A8E2-57D980236A77}"/>
    <cellStyle name="Comma 2 3 6 2 3" xfId="28178" xr:uid="{78954EDE-2CA8-41CC-92AC-F2A15867846B}"/>
    <cellStyle name="Comma 2 3 6 3" xfId="4178" xr:uid="{E6ACB689-AFFB-4203-8E66-1CA1CE6B19D6}"/>
    <cellStyle name="Comma 2 3 6 3 2" xfId="28180" xr:uid="{8429C0F4-0618-46E7-910E-6F00F1922FB7}"/>
    <cellStyle name="Comma 2 3 6 4" xfId="28177" xr:uid="{F68EA33C-43FF-48A5-B817-045F5BB02265}"/>
    <cellStyle name="Comma 2 3 7" xfId="4179" xr:uid="{DE535AFC-4C79-4CAC-9857-9B5A3AD84821}"/>
    <cellStyle name="Comma 2 3 7 2" xfId="4180" xr:uid="{3CA7B689-3C03-42AE-813A-C64D9679AFF5}"/>
    <cellStyle name="Comma 2 3 7 2 2" xfId="4181" xr:uid="{F99A09C7-958F-45CB-A192-04A5A33D5C9F}"/>
    <cellStyle name="Comma 2 3 7 2 2 2" xfId="28183" xr:uid="{FD600F28-5786-4718-94E4-82A0EAFC6119}"/>
    <cellStyle name="Comma 2 3 7 2 3" xfId="28182" xr:uid="{82E75F98-007F-4798-904C-CB5767390537}"/>
    <cellStyle name="Comma 2 3 7 3" xfId="4182" xr:uid="{371D93F2-9295-46A6-8299-08D487BE8F23}"/>
    <cellStyle name="Comma 2 3 7 3 2" xfId="28184" xr:uid="{005A11F8-80A9-439D-B519-BBDB73FD5158}"/>
    <cellStyle name="Comma 2 3 7 4" xfId="28181" xr:uid="{1E1F5315-AC09-408A-A9D8-443A9D6D75AB}"/>
    <cellStyle name="Comma 2 3 8" xfId="4183" xr:uid="{176D13FD-DC06-4650-A821-39FB3DD01DB5}"/>
    <cellStyle name="Comma 2 3 8 2" xfId="4184" xr:uid="{1DCE8FD4-936E-41A3-B42F-3E1E66F95781}"/>
    <cellStyle name="Comma 2 3 8 2 2" xfId="28186" xr:uid="{ACB2D892-C123-4EF7-9AC3-01AC1C7A0A2F}"/>
    <cellStyle name="Comma 2 3 8 3" xfId="28185" xr:uid="{73FE9D62-D080-4019-87F1-95085359C005}"/>
    <cellStyle name="Comma 2 3 9" xfId="4185" xr:uid="{C9ECC537-0DF3-4CF5-9BAB-7BD45B0E94DF}"/>
    <cellStyle name="Comma 2 3 9 2" xfId="28187" xr:uid="{78D2DF6A-EA38-4A8B-B9AC-CC840E4EBC22}"/>
    <cellStyle name="Comma 2 30" xfId="100" xr:uid="{00000000-0005-0000-0000-000063000000}"/>
    <cellStyle name="Comma 2 30 2" xfId="4187" xr:uid="{7CA78E00-208D-42DE-B4C3-8EEB52873AD4}"/>
    <cellStyle name="Comma 2 30 3" xfId="4186" xr:uid="{37366A62-22FD-4EC1-BCBE-8591D0C659C6}"/>
    <cellStyle name="Comma 2 31" xfId="101" xr:uid="{00000000-0005-0000-0000-000064000000}"/>
    <cellStyle name="Comma 2 31 2" xfId="4189" xr:uid="{93695C0D-749D-4FB2-87F4-6B99E9C742F6}"/>
    <cellStyle name="Comma 2 31 3" xfId="4188" xr:uid="{77EE1083-D45F-4163-927D-5D66E1BC39F6}"/>
    <cellStyle name="Comma 2 32" xfId="102" xr:uid="{00000000-0005-0000-0000-000065000000}"/>
    <cellStyle name="Comma 2 32 2" xfId="4191" xr:uid="{EA05EE63-4AD6-4725-9B8B-4EF5226EE981}"/>
    <cellStyle name="Comma 2 32 3" xfId="4190" xr:uid="{BFB6725D-5332-41E2-9387-CAB2F18A235E}"/>
    <cellStyle name="Comma 2 33" xfId="103" xr:uid="{00000000-0005-0000-0000-000066000000}"/>
    <cellStyle name="Comma 2 33 2" xfId="4193" xr:uid="{26F7133E-0D2A-4BEC-97E5-8AA42BEC8865}"/>
    <cellStyle name="Comma 2 33 3" xfId="4192" xr:uid="{3D792F7E-243A-4893-A453-48EAC069F36F}"/>
    <cellStyle name="Comma 2 34" xfId="104" xr:uid="{00000000-0005-0000-0000-000067000000}"/>
    <cellStyle name="Comma 2 34 2" xfId="4195" xr:uid="{2FC1FCEE-98F8-4ABE-9AE6-5ABE5387C994}"/>
    <cellStyle name="Comma 2 34 3" xfId="4194" xr:uid="{0DC39B74-26BC-44BC-9F2B-8482CD491344}"/>
    <cellStyle name="Comma 2 35" xfId="105" xr:uid="{00000000-0005-0000-0000-000068000000}"/>
    <cellStyle name="Comma 2 35 2" xfId="4197" xr:uid="{2612DC49-0D10-430F-B472-8D22C88493C1}"/>
    <cellStyle name="Comma 2 35 3" xfId="4196" xr:uid="{44FDA192-EA6F-43BB-BAEB-9E74FDD93E6C}"/>
    <cellStyle name="Comma 2 36" xfId="106" xr:uid="{00000000-0005-0000-0000-000069000000}"/>
    <cellStyle name="Comma 2 36 2" xfId="4199" xr:uid="{8A773424-D56A-42C4-B7DE-A75517018616}"/>
    <cellStyle name="Comma 2 36 3" xfId="4198" xr:uid="{3641FC72-DB5F-469E-A56B-28C39F2136BB}"/>
    <cellStyle name="Comma 2 37" xfId="107" xr:uid="{00000000-0005-0000-0000-00006A000000}"/>
    <cellStyle name="Comma 2 37 2" xfId="4201" xr:uid="{F3DA08F2-008D-479C-A931-7C5331D868E1}"/>
    <cellStyle name="Comma 2 37 3" xfId="4200" xr:uid="{BC1B691D-34CB-48CB-B0D3-8B5BBBE70E48}"/>
    <cellStyle name="Comma 2 38" xfId="108" xr:uid="{00000000-0005-0000-0000-00006B000000}"/>
    <cellStyle name="Comma 2 38 2" xfId="4203" xr:uid="{8FADAD14-0B4B-4297-8598-7D999085EFE8}"/>
    <cellStyle name="Comma 2 38 3" xfId="4202" xr:uid="{F09191C2-FE99-4573-AF7C-A75F95652075}"/>
    <cellStyle name="Comma 2 39" xfId="109" xr:uid="{00000000-0005-0000-0000-00006C000000}"/>
    <cellStyle name="Comma 2 39 2" xfId="4205" xr:uid="{EA7E7327-10AA-4763-AD1E-D769E053A1C5}"/>
    <cellStyle name="Comma 2 39 3" xfId="4204" xr:uid="{D4BFB657-36B2-415C-9931-EA578353A49D}"/>
    <cellStyle name="Comma 2 4" xfId="110" xr:uid="{00000000-0005-0000-0000-00006D000000}"/>
    <cellStyle name="Comma 2 4 2" xfId="4207" xr:uid="{B8B19CAA-1BEC-48D2-A994-D2B365102895}"/>
    <cellStyle name="Comma 2 4 3" xfId="29931" xr:uid="{08F5ADAD-BE6C-493B-9E4F-0BFB51CA699D}"/>
    <cellStyle name="Comma 2 4 4" xfId="30203" xr:uid="{10CB724E-E379-46AB-8233-B585F6785EF5}"/>
    <cellStyle name="Comma 2 4 5" xfId="4206" xr:uid="{E1BD7238-A058-4D82-81CB-DE3FFE4DE9DE}"/>
    <cellStyle name="Comma 2 4 6" xfId="892" xr:uid="{2CA5158C-BE3B-48B4-A4F8-0F60635CCE50}"/>
    <cellStyle name="Comma 2 40" xfId="111" xr:uid="{00000000-0005-0000-0000-00006E000000}"/>
    <cellStyle name="Comma 2 40 2" xfId="4209" xr:uid="{6603B54C-D61A-4D61-8404-C198FC755EE7}"/>
    <cellStyle name="Comma 2 40 3" xfId="4208" xr:uid="{8041F5AC-92D4-40A0-BB4A-719B9B2E2BB6}"/>
    <cellStyle name="Comma 2 41" xfId="112" xr:uid="{00000000-0005-0000-0000-00006F000000}"/>
    <cellStyle name="Comma 2 41 2" xfId="4211" xr:uid="{E9729EE3-BD84-4C4F-BEA0-FE84E51D3696}"/>
    <cellStyle name="Comma 2 41 3" xfId="4210" xr:uid="{229725F2-5C67-41E4-8F31-59F6F8187F45}"/>
    <cellStyle name="Comma 2 42" xfId="113" xr:uid="{00000000-0005-0000-0000-000070000000}"/>
    <cellStyle name="Comma 2 42 2" xfId="4213" xr:uid="{7BAE0693-6FD1-444A-BD05-AB60EF36E30B}"/>
    <cellStyle name="Comma 2 42 3" xfId="4212" xr:uid="{3A64BC89-0353-494D-8DCA-6FB313F56FD3}"/>
    <cellStyle name="Comma 2 43" xfId="114" xr:uid="{00000000-0005-0000-0000-000071000000}"/>
    <cellStyle name="Comma 2 43 2" xfId="4215" xr:uid="{2995FE65-BF08-44F1-92DA-6974AD52CD0B}"/>
    <cellStyle name="Comma 2 43 3" xfId="4214" xr:uid="{41429024-CDCC-4D8E-9A23-267F8660F9EC}"/>
    <cellStyle name="Comma 2 44" xfId="115" xr:uid="{00000000-0005-0000-0000-000072000000}"/>
    <cellStyle name="Comma 2 44 2" xfId="4217" xr:uid="{1FECE7B6-6546-4289-8680-64EED77D791B}"/>
    <cellStyle name="Comma 2 44 3" xfId="4216" xr:uid="{47D4620D-3D1E-4ADD-88EF-D3548FDDC33C}"/>
    <cellStyle name="Comma 2 45" xfId="116" xr:uid="{00000000-0005-0000-0000-000073000000}"/>
    <cellStyle name="Comma 2 45 2" xfId="4219" xr:uid="{BD5577A6-40CA-4499-B361-0531C39AAB62}"/>
    <cellStyle name="Comma 2 45 3" xfId="4218" xr:uid="{062E0ACE-4A71-405D-B37F-99C16C99A6F6}"/>
    <cellStyle name="Comma 2 46" xfId="117" xr:uid="{00000000-0005-0000-0000-000074000000}"/>
    <cellStyle name="Comma 2 46 2" xfId="4221" xr:uid="{86E0564A-51E6-4CAA-8825-1BD9A4E1F2CF}"/>
    <cellStyle name="Comma 2 46 3" xfId="4220" xr:uid="{6B7B6B4D-8D90-4B97-9C5D-432C3BC2F02E}"/>
    <cellStyle name="Comma 2 47" xfId="118" xr:uid="{00000000-0005-0000-0000-000075000000}"/>
    <cellStyle name="Comma 2 47 2" xfId="4223" xr:uid="{7E082EAF-DB86-4237-8010-7794DB4FD14F}"/>
    <cellStyle name="Comma 2 47 3" xfId="4222" xr:uid="{4445ED52-EE5C-4351-B6E1-604ECADD1916}"/>
    <cellStyle name="Comma 2 48" xfId="119" xr:uid="{00000000-0005-0000-0000-000076000000}"/>
    <cellStyle name="Comma 2 48 2" xfId="4225" xr:uid="{EB7B09E4-008D-4544-B085-BD0A6ACAF086}"/>
    <cellStyle name="Comma 2 48 3" xfId="4224" xr:uid="{311696CE-FF19-4A6B-9EFC-8B13874932A0}"/>
    <cellStyle name="Comma 2 49" xfId="120" xr:uid="{00000000-0005-0000-0000-000077000000}"/>
    <cellStyle name="Comma 2 49 2" xfId="4227" xr:uid="{4AC4C7AE-6B40-414E-8B4F-24C3EDE38C0A}"/>
    <cellStyle name="Comma 2 49 3" xfId="4226" xr:uid="{E4CB4EA2-F1FD-485B-8EE7-E9312C42C99F}"/>
    <cellStyle name="Comma 2 5" xfId="121" xr:uid="{00000000-0005-0000-0000-000078000000}"/>
    <cellStyle name="Comma 2 5 2" xfId="837" xr:uid="{8F4EA1CA-60C1-4D62-93A7-3C04E7A00899}"/>
    <cellStyle name="Comma 2 5 2 2" xfId="32390" xr:uid="{E3B7D402-844F-4B52-9A1F-18E7B67A7B33}"/>
    <cellStyle name="Comma 2 5 2 3" xfId="4229" xr:uid="{C92AFF3A-5205-4F3C-9D30-662D420036B8}"/>
    <cellStyle name="Comma 2 5 3" xfId="29932" xr:uid="{33439F9E-5401-421E-A98B-C211C6C14620}"/>
    <cellStyle name="Comma 2 5 4" xfId="30272" xr:uid="{D064505C-E23D-4C73-9DCB-C5CAA81FC58D}"/>
    <cellStyle name="Comma 2 5 5" xfId="4228" xr:uid="{E73A9B6E-2CAA-4838-ABCF-88BAC6037B42}"/>
    <cellStyle name="Comma 2 50" xfId="4230" xr:uid="{12C1D031-4336-49B9-BB73-5001DD6F777C}"/>
    <cellStyle name="Comma 2 50 2" xfId="4231" xr:uid="{47535E46-B2CD-4B94-AF86-11BEBFA3A95A}"/>
    <cellStyle name="Comma 2 50 2 2" xfId="4232" xr:uid="{8E09DDE3-527C-478D-A9BC-D433FA808C67}"/>
    <cellStyle name="Comma 2 50 2 2 2" xfId="4233" xr:uid="{A024D800-0FE9-4CB7-A612-3BF6D635C1DE}"/>
    <cellStyle name="Comma 2 50 2 2 2 2" xfId="4234" xr:uid="{A5438621-D028-4314-8C13-750982C3DD4B}"/>
    <cellStyle name="Comma 2 50 2 2 2 2 2" xfId="28192" xr:uid="{7EDD9086-AF44-4B92-AA91-16C5B546B6BF}"/>
    <cellStyle name="Comma 2 50 2 2 2 3" xfId="28191" xr:uid="{1548B899-62B7-48D9-A030-C6D4642BDF4D}"/>
    <cellStyle name="Comma 2 50 2 2 3" xfId="4235" xr:uid="{861694BA-6C59-4505-A451-9ACA4899FE41}"/>
    <cellStyle name="Comma 2 50 2 2 3 2" xfId="28193" xr:uid="{0A6A531B-7956-4203-8211-94A692F6185D}"/>
    <cellStyle name="Comma 2 50 2 2 4" xfId="28190" xr:uid="{7536DB58-8F7E-4272-AEAE-CB53AD914589}"/>
    <cellStyle name="Comma 2 50 2 3" xfId="4236" xr:uid="{C0056B50-1BB9-46C9-B7B1-1FB41802E339}"/>
    <cellStyle name="Comma 2 50 2 3 2" xfId="4237" xr:uid="{B7B56A0D-A4F9-42EE-821E-5E689E5B7F75}"/>
    <cellStyle name="Comma 2 50 2 3 2 2" xfId="28195" xr:uid="{42FA7DD4-3003-42B3-9008-28F513BE1ECE}"/>
    <cellStyle name="Comma 2 50 2 3 3" xfId="28194" xr:uid="{23DCA32B-2B14-42F7-8777-ED799951CD53}"/>
    <cellStyle name="Comma 2 50 2 4" xfId="4238" xr:uid="{06619575-8EF6-405C-ABD5-CBA229FAF418}"/>
    <cellStyle name="Comma 2 50 2 4 2" xfId="28196" xr:uid="{D57BFAE7-317D-4BF7-A17E-80E07B58049E}"/>
    <cellStyle name="Comma 2 50 2 5" xfId="4239" xr:uid="{CD46B0A1-CC23-4AB5-AFD9-1970A5467D15}"/>
    <cellStyle name="Comma 2 50 2 5 2" xfId="28197" xr:uid="{90EA2B81-BEF9-4561-92B8-F2DB6A64A750}"/>
    <cellStyle name="Comma 2 50 2 6" xfId="28189" xr:uid="{66E2C01B-EA84-4314-B9A9-CC047ADB0861}"/>
    <cellStyle name="Comma 2 50 3" xfId="4240" xr:uid="{A6B4743D-BEC0-4296-9F55-E55E3766D6C6}"/>
    <cellStyle name="Comma 2 50 3 2" xfId="4241" xr:uid="{772D1EA1-3F34-4A52-A059-C348D2BD8518}"/>
    <cellStyle name="Comma 2 50 3 2 2" xfId="4242" xr:uid="{6889A3B4-1939-4BAB-B1DE-670B49640348}"/>
    <cellStyle name="Comma 2 50 3 2 2 2" xfId="28200" xr:uid="{F6E482BD-3539-4576-B6A2-81219DD27679}"/>
    <cellStyle name="Comma 2 50 3 2 3" xfId="28199" xr:uid="{21D39F60-9472-4590-A936-E220892B5829}"/>
    <cellStyle name="Comma 2 50 3 3" xfId="4243" xr:uid="{07B74BEE-70FF-48CD-BC8E-45D395D5F4D9}"/>
    <cellStyle name="Comma 2 50 3 3 2" xfId="28201" xr:uid="{DBE28E41-431D-4FAD-8949-4D69D6B79472}"/>
    <cellStyle name="Comma 2 50 3 4" xfId="28198" xr:uid="{A102C03F-9936-4C71-9B4B-7ABEE06CC962}"/>
    <cellStyle name="Comma 2 50 4" xfId="4244" xr:uid="{C9F30B80-6B5C-49C4-9448-15CD2B7292E3}"/>
    <cellStyle name="Comma 2 50 4 2" xfId="4245" xr:uid="{2B7257E0-187A-4263-B857-440B3084E355}"/>
    <cellStyle name="Comma 2 50 4 2 2" xfId="28203" xr:uid="{E928E5E2-22A1-4D2C-8FCF-317E4A494B81}"/>
    <cellStyle name="Comma 2 50 4 3" xfId="28202" xr:uid="{19F66473-0760-4226-ACBB-337BBD09DD06}"/>
    <cellStyle name="Comma 2 50 5" xfId="4246" xr:uid="{AED9775A-4AEC-4D29-9512-2BDD3B9811A1}"/>
    <cellStyle name="Comma 2 50 5 2" xfId="28204" xr:uid="{38BA4A37-BE5D-4AA7-A375-088076C979EE}"/>
    <cellStyle name="Comma 2 50 6" xfId="4247" xr:uid="{CC336679-2210-4739-A9ED-EDB239D9ED5C}"/>
    <cellStyle name="Comma 2 50 6 2" xfId="28205" xr:uid="{CD204A68-156D-486F-9127-0C180F493B4D}"/>
    <cellStyle name="Comma 2 50 7" xfId="28188" xr:uid="{3F965988-F211-42BA-9A47-9D856C907F57}"/>
    <cellStyle name="Comma 2 51" xfId="4248" xr:uid="{12EF9602-F0F6-4AF1-9CB9-FF0C7E400D89}"/>
    <cellStyle name="Comma 2 51 2" xfId="4249" xr:uid="{79A22FF5-934D-4842-80BF-263BAE5E3787}"/>
    <cellStyle name="Comma 2 51 2 2" xfId="4250" xr:uid="{774CAF19-786A-4AD2-AE0F-D22037EE74CE}"/>
    <cellStyle name="Comma 2 51 2 2 2" xfId="4251" xr:uid="{F5FE6B3F-D471-4046-9899-0826CEC87F70}"/>
    <cellStyle name="Comma 2 51 2 2 2 2" xfId="4252" xr:uid="{DBD04A60-2573-4C4F-A15F-B358CB7BBB89}"/>
    <cellStyle name="Comma 2 51 2 2 2 2 2" xfId="28210" xr:uid="{5117A285-944D-431B-A56D-6417545BC2E9}"/>
    <cellStyle name="Comma 2 51 2 2 2 3" xfId="28209" xr:uid="{D9561493-4D98-48F4-B943-4E241E6243FA}"/>
    <cellStyle name="Comma 2 51 2 2 3" xfId="4253" xr:uid="{2A66E076-7793-493C-A4F8-52445F125F84}"/>
    <cellStyle name="Comma 2 51 2 2 3 2" xfId="28211" xr:uid="{D651C6DE-A936-4544-A1C1-2BAC779D28DB}"/>
    <cellStyle name="Comma 2 51 2 2 4" xfId="28208" xr:uid="{17B2A0F4-E5E4-4CE1-8AA5-23A188FAA169}"/>
    <cellStyle name="Comma 2 51 2 3" xfId="4254" xr:uid="{6F1850BC-7A74-4F12-9D3F-4FB70684B4AC}"/>
    <cellStyle name="Comma 2 51 2 3 2" xfId="4255" xr:uid="{9F0769F6-A19F-46DB-8A71-4ED31FB639AD}"/>
    <cellStyle name="Comma 2 51 2 3 2 2" xfId="28213" xr:uid="{626247F4-B15C-44C3-AD41-4F49630E5DD9}"/>
    <cellStyle name="Comma 2 51 2 3 3" xfId="28212" xr:uid="{34F36220-EE6F-4073-837D-95424BE91916}"/>
    <cellStyle name="Comma 2 51 2 4" xfId="4256" xr:uid="{373D5503-0BE1-4B32-A3A9-1D0D00515D90}"/>
    <cellStyle name="Comma 2 51 2 4 2" xfId="28214" xr:uid="{8301A8F1-2623-4FB7-8CF2-0345DAE23D83}"/>
    <cellStyle name="Comma 2 51 2 5" xfId="4257" xr:uid="{37FD6FC4-A100-4DD6-B1BF-681072D0B542}"/>
    <cellStyle name="Comma 2 51 2 5 2" xfId="28215" xr:uid="{67DCF9AA-F7B0-404C-A6B8-7AD4AE65C1C3}"/>
    <cellStyle name="Comma 2 51 2 6" xfId="28207" xr:uid="{2114F130-5618-4C11-96F2-25944BFEF4E3}"/>
    <cellStyle name="Comma 2 51 3" xfId="4258" xr:uid="{A40EAFC0-DA85-4939-A6F3-20AE37D152FC}"/>
    <cellStyle name="Comma 2 51 3 2" xfId="4259" xr:uid="{3E8D64BC-E9F0-4B6C-A47B-055E641EA89F}"/>
    <cellStyle name="Comma 2 51 3 2 2" xfId="4260" xr:uid="{CB42A7A2-9547-4911-BF97-82B199AD4FBF}"/>
    <cellStyle name="Comma 2 51 3 2 2 2" xfId="28218" xr:uid="{93F80B8E-8D16-4981-8EB6-38A5B6611B65}"/>
    <cellStyle name="Comma 2 51 3 2 3" xfId="28217" xr:uid="{9FC9FEC3-C9D6-42B0-B82D-FAAC4F60E7B5}"/>
    <cellStyle name="Comma 2 51 3 3" xfId="4261" xr:uid="{828BDADB-F736-479B-8F09-CDB153A853C1}"/>
    <cellStyle name="Comma 2 51 3 3 2" xfId="28219" xr:uid="{E5EF737D-F3EE-43D5-A43A-30892FC35D10}"/>
    <cellStyle name="Comma 2 51 3 4" xfId="28216" xr:uid="{A32D10B8-8BD8-4696-B6E4-3920F39BC474}"/>
    <cellStyle name="Comma 2 51 4" xfId="4262" xr:uid="{AD5D9FCF-475E-4071-973B-A7EFAEF70C2A}"/>
    <cellStyle name="Comma 2 51 4 2" xfId="4263" xr:uid="{3CC73B13-BEF7-44B0-A53B-AE3B3755ECC4}"/>
    <cellStyle name="Comma 2 51 4 2 2" xfId="28221" xr:uid="{1AB5A49D-710F-4763-B44D-5FA567AD8DE5}"/>
    <cellStyle name="Comma 2 51 4 3" xfId="28220" xr:uid="{E71C8658-36F3-4707-96F4-93725FF19FD5}"/>
    <cellStyle name="Comma 2 51 5" xfId="4264" xr:uid="{1D56A33C-172C-44F3-878D-287C5CE351A4}"/>
    <cellStyle name="Comma 2 51 5 2" xfId="28222" xr:uid="{556E352B-1EBB-440B-93F1-A60E906CB951}"/>
    <cellStyle name="Comma 2 51 6" xfId="4265" xr:uid="{200E03D7-CCE1-416F-AB6F-1DF74879D1A2}"/>
    <cellStyle name="Comma 2 51 6 2" xfId="28223" xr:uid="{2830631F-8191-46C9-AE33-A6D9C4D9F96A}"/>
    <cellStyle name="Comma 2 51 7" xfId="28206" xr:uid="{377774C8-0D8C-4541-A0C2-627DAACC8EEE}"/>
    <cellStyle name="Comma 2 52" xfId="4266" xr:uid="{C6F020A1-D6F1-43F6-BDE2-5F7B90B9D414}"/>
    <cellStyle name="Comma 2 52 2" xfId="4267" xr:uid="{06AB1AE9-F864-4EE2-8BF3-74CA85B64F2E}"/>
    <cellStyle name="Comma 2 52 2 2" xfId="4268" xr:uid="{223C12E0-A98A-4325-B630-BCD4DC6DDB75}"/>
    <cellStyle name="Comma 2 52 2 2 2" xfId="4269" xr:uid="{B039F03D-4E04-46CD-A2F3-D773697AD767}"/>
    <cellStyle name="Comma 2 52 2 2 2 2" xfId="4270" xr:uid="{E13D6961-6A1F-487C-B8A8-5AB7C1AC682F}"/>
    <cellStyle name="Comma 2 52 2 2 2 2 2" xfId="28228" xr:uid="{BC7F2356-B38C-4578-ADD0-B0C10C9F3BBE}"/>
    <cellStyle name="Comma 2 52 2 2 2 3" xfId="28227" xr:uid="{23ABB857-E37F-4075-8130-6EC43B70024A}"/>
    <cellStyle name="Comma 2 52 2 2 3" xfId="4271" xr:uid="{68251E05-40F2-4D82-AE9F-22B235FDAD46}"/>
    <cellStyle name="Comma 2 52 2 2 3 2" xfId="28229" xr:uid="{354CFDE5-5C02-4944-B765-4229DE36929D}"/>
    <cellStyle name="Comma 2 52 2 2 4" xfId="28226" xr:uid="{9485890F-AF3C-4DC3-8956-AC6F0574685F}"/>
    <cellStyle name="Comma 2 52 2 3" xfId="4272" xr:uid="{28C402E3-37D2-4CCC-86F6-D5A3BFFB1162}"/>
    <cellStyle name="Comma 2 52 2 3 2" xfId="4273" xr:uid="{681AFFD0-487C-4B4E-A3FD-BC962F856569}"/>
    <cellStyle name="Comma 2 52 2 3 2 2" xfId="28231" xr:uid="{4FB45170-9114-4C34-82CB-C44435A02693}"/>
    <cellStyle name="Comma 2 52 2 3 3" xfId="28230" xr:uid="{4595F52D-7A0C-4FF4-8677-F21D816E71CC}"/>
    <cellStyle name="Comma 2 52 2 4" xfId="4274" xr:uid="{363E421D-D2C5-44ED-B70A-012BFD9DC9B2}"/>
    <cellStyle name="Comma 2 52 2 4 2" xfId="28232" xr:uid="{D1926932-38F9-49B2-A752-0533813DAA4C}"/>
    <cellStyle name="Comma 2 52 2 5" xfId="4275" xr:uid="{A3300921-6C0E-47BE-B610-1773CA1DF661}"/>
    <cellStyle name="Comma 2 52 2 5 2" xfId="28233" xr:uid="{3C6E6290-6F64-4F78-8832-B828A591E2B8}"/>
    <cellStyle name="Comma 2 52 2 6" xfId="28225" xr:uid="{7DFF666C-6D20-4158-8469-4B9AA745D62A}"/>
    <cellStyle name="Comma 2 52 3" xfId="4276" xr:uid="{1AF6DCD1-939C-4452-85DC-8C99755D8FCC}"/>
    <cellStyle name="Comma 2 52 3 2" xfId="4277" xr:uid="{CFEABC9D-55D4-4FDD-AF54-66EF0F248ED0}"/>
    <cellStyle name="Comma 2 52 3 2 2" xfId="4278" xr:uid="{E7B02F28-F480-4064-9F98-7E425FCE0CAE}"/>
    <cellStyle name="Comma 2 52 3 2 2 2" xfId="28236" xr:uid="{DC3D8F0A-5C93-4DE0-99FB-EF6095842BB1}"/>
    <cellStyle name="Comma 2 52 3 2 3" xfId="28235" xr:uid="{DE67BF34-AD66-4B11-9F64-5A447E632332}"/>
    <cellStyle name="Comma 2 52 3 3" xfId="4279" xr:uid="{71062D69-FE27-4E4A-9377-AE923209B078}"/>
    <cellStyle name="Comma 2 52 3 3 2" xfId="28237" xr:uid="{289DCD2C-037C-47FF-A464-7FE2B1C1D0DF}"/>
    <cellStyle name="Comma 2 52 3 4" xfId="28234" xr:uid="{EB1530BE-5DCD-4895-8F58-47192FA6A447}"/>
    <cellStyle name="Comma 2 52 4" xfId="4280" xr:uid="{38A7DAEC-218C-49AC-9737-DA5357BE7668}"/>
    <cellStyle name="Comma 2 52 4 2" xfId="4281" xr:uid="{4FBE8EB3-618F-40DE-9195-92205C4F75E6}"/>
    <cellStyle name="Comma 2 52 4 2 2" xfId="28239" xr:uid="{EBA826A8-3C08-4736-B138-6350AAC5B4A9}"/>
    <cellStyle name="Comma 2 52 4 3" xfId="28238" xr:uid="{276A6901-12A3-44FE-899D-4B229D126F80}"/>
    <cellStyle name="Comma 2 52 5" xfId="4282" xr:uid="{7DF9061C-41CB-4284-9587-3581384C205C}"/>
    <cellStyle name="Comma 2 52 5 2" xfId="28240" xr:uid="{F0CB98E7-E012-4DD8-A050-801D8EDA19D3}"/>
    <cellStyle name="Comma 2 52 6" xfId="4283" xr:uid="{4913FE69-C7E6-4B0B-A843-9E5F703AF053}"/>
    <cellStyle name="Comma 2 52 6 2" xfId="28241" xr:uid="{2530F739-2BCC-4E8E-82CE-018E1AF1A42A}"/>
    <cellStyle name="Comma 2 52 7" xfId="28224" xr:uid="{E96D0DDC-FBAE-4F55-970E-4C0D362AE79E}"/>
    <cellStyle name="Comma 2 53" xfId="4284" xr:uid="{B8765AE6-F54B-43B8-8A81-63383A17E617}"/>
    <cellStyle name="Comma 2 53 2" xfId="4285" xr:uid="{8B432373-256F-4344-AC0C-F0B6072D0F5B}"/>
    <cellStyle name="Comma 2 53 2 2" xfId="4286" xr:uid="{3E970527-1E2D-4093-B058-3FFEE6D146C6}"/>
    <cellStyle name="Comma 2 53 2 2 2" xfId="4287" xr:uid="{F7238930-C4A7-4B5A-9AC4-32A8E6CE76EB}"/>
    <cellStyle name="Comma 2 53 2 2 2 2" xfId="28245" xr:uid="{5B6300A2-614A-45C2-BD59-930BF9535D33}"/>
    <cellStyle name="Comma 2 53 2 2 3" xfId="28244" xr:uid="{21D38473-8CA2-475C-A21E-89F4EF0E1E49}"/>
    <cellStyle name="Comma 2 53 2 3" xfId="4288" xr:uid="{3AA33AA6-477F-4DBD-8E14-A269EE32E35B}"/>
    <cellStyle name="Comma 2 53 2 3 2" xfId="28246" xr:uid="{EBE983FF-FD37-4484-BD37-237C1F8CF9E8}"/>
    <cellStyle name="Comma 2 53 2 4" xfId="28243" xr:uid="{17F34608-DBF8-4BD9-B3B8-C39C67BC4F9A}"/>
    <cellStyle name="Comma 2 53 3" xfId="4289" xr:uid="{967D0338-6825-44EB-B58A-EF2A7F87302B}"/>
    <cellStyle name="Comma 2 53 3 2" xfId="4290" xr:uid="{8211F903-E0F4-4F9A-9CD4-83A8366DC70C}"/>
    <cellStyle name="Comma 2 53 3 2 2" xfId="28248" xr:uid="{23905B50-4992-48FE-83E8-D42878AD1E94}"/>
    <cellStyle name="Comma 2 53 3 3" xfId="28247" xr:uid="{B890A5A2-C32F-43FF-9553-2C3303F6732C}"/>
    <cellStyle name="Comma 2 53 4" xfId="4291" xr:uid="{ABC6DB3C-899F-48FE-BA21-39E0A31ED40A}"/>
    <cellStyle name="Comma 2 53 4 2" xfId="28249" xr:uid="{8CF0603E-D2B0-41D0-B2D5-2A12ECA59EA6}"/>
    <cellStyle name="Comma 2 53 5" xfId="4292" xr:uid="{E2DA07DD-C717-408B-B89F-783A029B8288}"/>
    <cellStyle name="Comma 2 53 5 2" xfId="28250" xr:uid="{3B8E6684-9583-4E26-BBC5-B3F5CECB8B84}"/>
    <cellStyle name="Comma 2 53 6" xfId="28242" xr:uid="{DC3B3706-AE0C-43F4-BDFF-3353F246D008}"/>
    <cellStyle name="Comma 2 54" xfId="4293" xr:uid="{191B1151-D3C2-4824-8E06-AC90500122D0}"/>
    <cellStyle name="Comma 2 55" xfId="4294" xr:uid="{0998F4B6-105A-4E37-929C-2EDEB18B428F}"/>
    <cellStyle name="Comma 2 55 2" xfId="4295" xr:uid="{06DEBDB4-1CB9-48D4-9934-458BD00E279F}"/>
    <cellStyle name="Comma 2 55 2 2" xfId="4296" xr:uid="{9910D89F-98A4-47CD-A2FD-16860BC26C67}"/>
    <cellStyle name="Comma 2 55 2 2 2" xfId="28253" xr:uid="{E6981083-0681-4797-865F-E7B99CB89AA1}"/>
    <cellStyle name="Comma 2 55 2 3" xfId="28252" xr:uid="{68871DA2-153D-4D85-8540-DD1BF9EDA8F0}"/>
    <cellStyle name="Comma 2 55 3" xfId="4297" xr:uid="{5965664A-C58C-46D6-8F67-5192819300BF}"/>
    <cellStyle name="Comma 2 55 3 2" xfId="28254" xr:uid="{573190A1-ED0B-475E-9D45-E1676CACA82E}"/>
    <cellStyle name="Comma 2 55 4" xfId="28251" xr:uid="{6CD71A7F-6D7F-4A0E-964D-6B297AF06841}"/>
    <cellStyle name="Comma 2 56" xfId="4298" xr:uid="{76507CF1-02C2-47C7-A9C5-4B463381E60F}"/>
    <cellStyle name="Comma 2 56 2" xfId="4299" xr:uid="{3CE974F0-9F03-4EDF-B99B-B370293449D0}"/>
    <cellStyle name="Comma 2 56 2 2" xfId="4300" xr:uid="{95034E94-1984-49CB-B78A-B647EDB4C2B0}"/>
    <cellStyle name="Comma 2 56 2 2 2" xfId="28257" xr:uid="{4DEDF826-BCAA-4843-9670-9B5E4246A34A}"/>
    <cellStyle name="Comma 2 56 2 3" xfId="28256" xr:uid="{DCE67F7A-4720-48E1-ADAF-297894BC78EF}"/>
    <cellStyle name="Comma 2 56 3" xfId="4301" xr:uid="{BF59D7A2-CFA0-444E-9691-CA0599E66336}"/>
    <cellStyle name="Comma 2 56 3 2" xfId="28258" xr:uid="{06440CE7-90EC-4917-9AB2-DA82F49B6386}"/>
    <cellStyle name="Comma 2 56 4" xfId="28255" xr:uid="{E6FCDB1C-3177-43BC-89F5-071802031D5A}"/>
    <cellStyle name="Comma 2 57" xfId="4302" xr:uid="{39E0DD93-AAC2-437A-A08B-108A55AACE70}"/>
    <cellStyle name="Comma 2 57 2" xfId="4303" xr:uid="{474B2860-017F-4FCD-A533-3C11B3493BFD}"/>
    <cellStyle name="Comma 2 57 2 2" xfId="4304" xr:uid="{D059BC21-7445-4846-A823-71123F767E0B}"/>
    <cellStyle name="Comma 2 57 2 2 2" xfId="28261" xr:uid="{287F20A3-65DB-47E5-BE39-09BFF0510037}"/>
    <cellStyle name="Comma 2 57 2 3" xfId="28260" xr:uid="{F8B244BB-D32D-4483-B1BA-E0695ABA8A3D}"/>
    <cellStyle name="Comma 2 57 3" xfId="4305" xr:uid="{340DDFC7-BB31-42CE-8412-16FC6994A265}"/>
    <cellStyle name="Comma 2 57 3 2" xfId="28262" xr:uid="{1D350AF0-3A75-48BD-A8BB-A0938A4161D5}"/>
    <cellStyle name="Comma 2 57 4" xfId="28259" xr:uid="{BFBD52DF-BC0B-4A2A-8324-96A8705158FC}"/>
    <cellStyle name="Comma 2 58" xfId="4306" xr:uid="{5F69354C-A5E2-44D6-92CA-4F4C1F895CD2}"/>
    <cellStyle name="Comma 2 58 2" xfId="4307" xr:uid="{2A61F5B0-F71C-4523-B03B-32B1B075CFE7}"/>
    <cellStyle name="Comma 2 58 2 2" xfId="28264" xr:uid="{F23A10A0-2F19-4C46-A1D8-FF2E40602B8E}"/>
    <cellStyle name="Comma 2 58 3" xfId="28263" xr:uid="{DC90DD82-BA70-4B0F-A2E4-CA6327D6C2D1}"/>
    <cellStyle name="Comma 2 59" xfId="4308" xr:uid="{25A48350-F9AD-4038-A7C5-858F0A1E9914}"/>
    <cellStyle name="Comma 2 59 2" xfId="4309" xr:uid="{8C687FCD-94D5-430F-91E0-A1DC6D6F070C}"/>
    <cellStyle name="Comma 2 59 2 2" xfId="28266" xr:uid="{6E9DD913-9DB8-4D87-9327-9B66A6275415}"/>
    <cellStyle name="Comma 2 59 3" xfId="28265" xr:uid="{C54F3C8E-D565-4AD6-ACDD-6C4A4F76A095}"/>
    <cellStyle name="Comma 2 6" xfId="122" xr:uid="{00000000-0005-0000-0000-000079000000}"/>
    <cellStyle name="Comma 2 6 2" xfId="4311" xr:uid="{44DED23A-0CE4-4985-94E4-A8C133AD0171}"/>
    <cellStyle name="Comma 2 6 3" xfId="30472" xr:uid="{2227B01B-D7EA-48F4-84E4-133BE1B21DA6}"/>
    <cellStyle name="Comma 2 6 4" xfId="4310" xr:uid="{00DA48A6-A8EF-4C20-BD0B-A4413A02EC41}"/>
    <cellStyle name="Comma 2 60" xfId="4312" xr:uid="{544C74EF-5D51-437D-8395-2EE453F8BC72}"/>
    <cellStyle name="Comma 2 60 2" xfId="28267" xr:uid="{B306C246-E8BE-413C-9303-CA492AD4FDA6}"/>
    <cellStyle name="Comma 2 61" xfId="4313" xr:uid="{693FF967-41D2-4EF9-B088-FB3F6C4F7AEC}"/>
    <cellStyle name="Comma 2 61 2" xfId="28268" xr:uid="{A88018BF-AA7B-443A-8796-670E6A090553}"/>
    <cellStyle name="Comma 2 62" xfId="25533" xr:uid="{91975605-75A9-4573-BF15-846647581879}"/>
    <cellStyle name="Comma 2 63" xfId="30116" xr:uid="{3AFF90DC-BC09-4C07-8B59-DCBCC587589E}"/>
    <cellStyle name="Comma 2 64" xfId="961" xr:uid="{F6BEB495-ABF0-42EB-A2AF-E1BCEF63462E}"/>
    <cellStyle name="Comma 2 65" xfId="32517" xr:uid="{6D7B4630-FEDD-45AF-BEDC-B54A1E069C51}"/>
    <cellStyle name="Comma 2 66" xfId="32511" xr:uid="{4835D34C-AB87-4E36-9171-33F554E81DE9}"/>
    <cellStyle name="Comma 2 67" xfId="943" xr:uid="{619BF371-C849-4E68-B6D7-671712915723}"/>
    <cellStyle name="Comma 2 68" xfId="922" xr:uid="{4EF81C81-3FEB-4B5E-85DF-BF3568DD1C95}"/>
    <cellStyle name="Comma 2 69" xfId="957" xr:uid="{57978611-8E7E-4F0B-876C-3BC98E9DE65D}"/>
    <cellStyle name="Comma 2 7" xfId="123" xr:uid="{00000000-0005-0000-0000-00007A000000}"/>
    <cellStyle name="Comma 2 7 2" xfId="4315" xr:uid="{4A7D2317-D36C-4704-BD7A-AEF12F0228E6}"/>
    <cellStyle name="Comma 2 7 3" xfId="30473" xr:uid="{76B9231F-FC4B-4EF0-A523-7DD3BA068E79}"/>
    <cellStyle name="Comma 2 7 4" xfId="4314" xr:uid="{5A1465A2-7DF9-4298-A178-382CAD9E79D6}"/>
    <cellStyle name="Comma 2 70" xfId="809" xr:uid="{53BD6BA7-8C21-40A2-9C01-CD56D913EEBB}"/>
    <cellStyle name="Comma 2 8" xfId="124" xr:uid="{00000000-0005-0000-0000-00007B000000}"/>
    <cellStyle name="Comma 2 8 2" xfId="4317" xr:uid="{FCF07441-0BB2-4F7C-A0D2-0888A8D32DD5}"/>
    <cellStyle name="Comma 2 8 3" xfId="30474" xr:uid="{0411973B-C437-42C9-BCF4-DA1ED6E85D0C}"/>
    <cellStyle name="Comma 2 8 4" xfId="4316" xr:uid="{4B216474-82EB-4CB7-8D10-01CEDC12204E}"/>
    <cellStyle name="Comma 2 9" xfId="125" xr:uid="{00000000-0005-0000-0000-00007C000000}"/>
    <cellStyle name="Comma 2 9 2" xfId="4319" xr:uid="{2CCE3086-7FC0-4358-B593-D36D783D9BDC}"/>
    <cellStyle name="Comma 2 9 3" xfId="30475" xr:uid="{04BBA743-6DDA-4044-B0EF-BD8D0D682961}"/>
    <cellStyle name="Comma 2 9 4" xfId="4318" xr:uid="{554B4E4B-7C57-45C6-B1E4-ADA8B6F24969}"/>
    <cellStyle name="Comma 2_Detail ประกอบงบ เดือน มิย 51" xfId="4320" xr:uid="{0311C3E8-159E-453A-9F4D-3F3F23F5F09E}"/>
    <cellStyle name="Comma 20" xfId="4321" xr:uid="{F24B8517-70CB-4F9B-B5BF-941B5F13A71E}"/>
    <cellStyle name="Comma 20 2" xfId="4322" xr:uid="{BBDEBF32-BECC-4EFB-B3C2-5E1C50F5506C}"/>
    <cellStyle name="Comma 20 2 2" xfId="4323" xr:uid="{16E62E32-A6BC-43A3-8A19-9772D33B2CA9}"/>
    <cellStyle name="Comma 20 2 2 2" xfId="4324" xr:uid="{805DD2A8-90E5-47C5-BE9A-EFB3C5AADDA1}"/>
    <cellStyle name="Comma 20 2 2 2 2" xfId="4325" xr:uid="{9F72EDC7-7EA5-481F-A5BB-AE78DF5F107D}"/>
    <cellStyle name="Comma 20 2 2 2 2 2" xfId="28273" xr:uid="{FC23B039-88E7-4CD0-A180-50CD8F1F40BF}"/>
    <cellStyle name="Comma 20 2 2 2 3" xfId="28272" xr:uid="{9EEC2DE0-7B53-4421-828A-F20256BBF0D9}"/>
    <cellStyle name="Comma 20 2 2 3" xfId="4326" xr:uid="{DF1705F5-1CD9-4E54-A537-EFFB81CECAD4}"/>
    <cellStyle name="Comma 20 2 2 3 2" xfId="28274" xr:uid="{18C1B664-98F6-4713-B2E0-FFD315022C81}"/>
    <cellStyle name="Comma 20 2 2 4" xfId="28271" xr:uid="{D50CE8DB-73A7-4B72-80F4-DA4BA0DD4BE5}"/>
    <cellStyle name="Comma 20 2 3" xfId="4327" xr:uid="{A64381D5-AF28-4533-B7A3-4136340F92C8}"/>
    <cellStyle name="Comma 20 2 3 2" xfId="4328" xr:uid="{EEA8392E-0D49-4AFC-A663-CEF505DB15DF}"/>
    <cellStyle name="Comma 20 2 3 2 2" xfId="28276" xr:uid="{8270F162-1B3B-40AE-8587-2B001DE30C7D}"/>
    <cellStyle name="Comma 20 2 3 3" xfId="28275" xr:uid="{AE5F99FE-0369-4EA0-A169-1CB9AA20B5EA}"/>
    <cellStyle name="Comma 20 2 4" xfId="4329" xr:uid="{26D3BFD2-1420-4DCA-BCC1-D98686FEE1AB}"/>
    <cellStyle name="Comma 20 2 4 2" xfId="28277" xr:uid="{5717A7A8-260D-4CDC-A730-2B905FA7C74B}"/>
    <cellStyle name="Comma 20 2 5" xfId="4330" xr:uid="{4ADB3303-2B04-44F5-8C39-F0D1BAB04AF9}"/>
    <cellStyle name="Comma 20 2 5 2" xfId="28278" xr:uid="{DA76D671-0278-4B49-BC0B-C427ACD415F7}"/>
    <cellStyle name="Comma 20 2 6" xfId="28270" xr:uid="{A531A4C1-7DE8-42BB-B284-897F8127E85B}"/>
    <cellStyle name="Comma 20 3" xfId="4331" xr:uid="{C893C362-2C9E-495A-B271-815F79800E59}"/>
    <cellStyle name="Comma 20 3 2" xfId="4332" xr:uid="{437A2C90-1137-4487-ABC6-359837334928}"/>
    <cellStyle name="Comma 20 3 2 2" xfId="4333" xr:uid="{D440EE08-7EA8-457B-A426-03CD0C17FD4F}"/>
    <cellStyle name="Comma 20 3 2 2 2" xfId="28281" xr:uid="{0E7DF02B-3A37-4D6A-AC0C-D7272E0B725E}"/>
    <cellStyle name="Comma 20 3 2 3" xfId="28280" xr:uid="{999AD74A-D606-4E5E-8A78-EEA848E98303}"/>
    <cellStyle name="Comma 20 3 3" xfId="4334" xr:uid="{39705325-BD13-454B-BA16-85EE39BCD0BB}"/>
    <cellStyle name="Comma 20 3 3 2" xfId="28282" xr:uid="{37657073-4082-48FF-A90F-4A2517ED0F0F}"/>
    <cellStyle name="Comma 20 3 4" xfId="28279" xr:uid="{8D1A25BE-AF0D-4764-BED3-E4F52730BD1A}"/>
    <cellStyle name="Comma 20 4" xfId="4335" xr:uid="{DCC728E6-07D8-468E-88A6-E149A0F1D381}"/>
    <cellStyle name="Comma 20 4 2" xfId="4336" xr:uid="{ACFE257E-9C50-406B-BAE1-8C3E0BE1659D}"/>
    <cellStyle name="Comma 20 4 2 2" xfId="28284" xr:uid="{16344337-ED48-4850-9E58-131B3F913C41}"/>
    <cellStyle name="Comma 20 4 3" xfId="28283" xr:uid="{D74349DE-DDD7-4C49-B4AF-A89167A17803}"/>
    <cellStyle name="Comma 20 5" xfId="4337" xr:uid="{2EF7098D-C747-4F80-AAA3-F783F74091DC}"/>
    <cellStyle name="Comma 20 5 2" xfId="28285" xr:uid="{96840800-76FC-4D86-8B55-39D3256365C0}"/>
    <cellStyle name="Comma 20 6" xfId="4338" xr:uid="{BE2EBF58-9A3B-4B2E-A2BE-D89055C09254}"/>
    <cellStyle name="Comma 20 6 2" xfId="28286" xr:uid="{545B053A-5211-4E67-8AFC-D1EACC706675}"/>
    <cellStyle name="Comma 20 7" xfId="28269" xr:uid="{00D11BD2-2862-41BB-9AFB-264DAFD85847}"/>
    <cellStyle name="Comma 200" xfId="32550" xr:uid="{30EE8511-8804-4D81-872B-A27C0C68E3FA}"/>
    <cellStyle name="Comma 201" xfId="748" xr:uid="{2CA524B2-C876-4BCE-B313-D93A426D2887}"/>
    <cellStyle name="Comma 202" xfId="888" xr:uid="{686C5EE4-74CE-4B65-9A9F-5DB2EE163916}"/>
    <cellStyle name="Comma 203" xfId="750" xr:uid="{4677FD22-4929-4727-9606-5B6416E471EE}"/>
    <cellStyle name="Comma 205" xfId="747" xr:uid="{57BB0720-D3D0-4E5B-9797-15EA036B0C89}"/>
    <cellStyle name="Comma 205 2" xfId="912" xr:uid="{8CAACFC5-DF7D-4F7C-990D-1A6F2BFB180F}"/>
    <cellStyle name="Comma 206" xfId="749" xr:uid="{24BE3829-8F5B-4DDB-AAE1-93EF18103ECC}"/>
    <cellStyle name="Comma 207" xfId="752" xr:uid="{7BF6981E-0BAA-4EFC-9855-3ABD96BC9CCC}"/>
    <cellStyle name="Comma 208" xfId="751" xr:uid="{B4937326-526E-4D42-A2E2-C6E004DE9C78}"/>
    <cellStyle name="Comma 209" xfId="754" xr:uid="{66B97FE8-86CD-4D95-BFFC-DD14FBDE265C}"/>
    <cellStyle name="Comma 21" xfId="4339" xr:uid="{0DA30590-1437-4135-BE5B-F6887B764C7B}"/>
    <cellStyle name="Comma 21 2" xfId="4340" xr:uid="{F1C7D491-D67D-42DD-805D-9685DA90C8D3}"/>
    <cellStyle name="Comma 21 2 2" xfId="4341" xr:uid="{74D8BB73-2B9F-4808-935A-3236C27057A1}"/>
    <cellStyle name="Comma 21 2 2 2" xfId="4342" xr:uid="{06573D65-0DF7-48F7-BFA3-F7F12DFFA90C}"/>
    <cellStyle name="Comma 21 2 2 2 2" xfId="4343" xr:uid="{AA53E8B6-3BE8-4E67-8522-18BD7BE257C4}"/>
    <cellStyle name="Comma 21 2 2 2 2 2" xfId="28291" xr:uid="{94693699-A67C-49DC-AC8A-5A248A9102AB}"/>
    <cellStyle name="Comma 21 2 2 2 3" xfId="28290" xr:uid="{6B00C82C-C1D2-40C4-987D-DFFB99683117}"/>
    <cellStyle name="Comma 21 2 2 3" xfId="4344" xr:uid="{99F1AA03-0BAB-4163-9FA3-6047E78440B0}"/>
    <cellStyle name="Comma 21 2 2 3 2" xfId="28292" xr:uid="{4E1AC080-9F69-47C1-A882-F66C38505D51}"/>
    <cellStyle name="Comma 21 2 2 4" xfId="28289" xr:uid="{9DE8C054-EE18-4144-ACA7-E131B186E5C3}"/>
    <cellStyle name="Comma 21 2 3" xfId="4345" xr:uid="{EC7E98AB-6C47-4EFC-A218-A5EAD9C12F7C}"/>
    <cellStyle name="Comma 21 2 3 2" xfId="4346" xr:uid="{AB651A36-A91D-4824-9788-A2C10A8E4DAE}"/>
    <cellStyle name="Comma 21 2 3 2 2" xfId="28294" xr:uid="{7296A226-E581-4881-BA73-1F27C2DD565E}"/>
    <cellStyle name="Comma 21 2 3 3" xfId="28293" xr:uid="{992A8393-4159-4F6C-9255-BCD3EFBC87FB}"/>
    <cellStyle name="Comma 21 2 4" xfId="4347" xr:uid="{0812EBD4-E5A2-4C91-B9D9-D7F98FFECC7A}"/>
    <cellStyle name="Comma 21 2 4 2" xfId="28295" xr:uid="{E1D5830D-9FBA-4388-AA42-FED32B5EECAE}"/>
    <cellStyle name="Comma 21 2 5" xfId="4348" xr:uid="{67C7181F-DF27-4107-8740-7A8F2C855625}"/>
    <cellStyle name="Comma 21 2 5 2" xfId="28296" xr:uid="{757EB26C-A592-4DA3-B5BB-C886E900F56A}"/>
    <cellStyle name="Comma 21 2 6" xfId="28288" xr:uid="{0864219E-ADF8-4B8C-8CD7-F8A4D18F5835}"/>
    <cellStyle name="Comma 21 2 7" xfId="32414" xr:uid="{FE847AFD-F41F-489B-8B23-2943B90B1362}"/>
    <cellStyle name="Comma 21 3" xfId="4349" xr:uid="{DDB2F929-E9B9-4840-85EE-E0FCDBA23E9E}"/>
    <cellStyle name="Comma 21 3 2" xfId="4350" xr:uid="{7148FF4C-7E6E-4ED3-A38F-E9DDC133D385}"/>
    <cellStyle name="Comma 21 3 2 2" xfId="4351" xr:uid="{EAE5C408-CD33-4B16-85AE-9C6C4829D430}"/>
    <cellStyle name="Comma 21 3 2 2 2" xfId="28299" xr:uid="{E52C6FB6-055D-4AB0-AD70-083109456760}"/>
    <cellStyle name="Comma 21 3 2 3" xfId="28298" xr:uid="{2CA654E0-6878-419A-A660-E9E320FEA6E0}"/>
    <cellStyle name="Comma 21 3 3" xfId="4352" xr:uid="{84B1573B-EEA2-4D15-964F-A38446550254}"/>
    <cellStyle name="Comma 21 3 3 2" xfId="28300" xr:uid="{092CC9CC-A3FB-4CA5-ABD7-B1C3B4D72BD1}"/>
    <cellStyle name="Comma 21 3 4" xfId="28297" xr:uid="{6CDA53DC-114E-4F6D-9705-6CBD86CF92E5}"/>
    <cellStyle name="Comma 21 4" xfId="4353" xr:uid="{FEA7D4D9-1BB4-4014-B901-B682370D5AAB}"/>
    <cellStyle name="Comma 21 4 2" xfId="4354" xr:uid="{3BB2C36D-D872-4B1D-ACA5-80E70D40FF7B}"/>
    <cellStyle name="Comma 21 4 2 2" xfId="28302" xr:uid="{EA6D49F5-4E05-46EF-93CD-78BECC219045}"/>
    <cellStyle name="Comma 21 4 3" xfId="28301" xr:uid="{DEFF3E34-081E-4DFD-B74F-FD4FAF5A8F73}"/>
    <cellStyle name="Comma 21 5" xfId="4355" xr:uid="{94CCE88D-524E-4433-A8A4-43966AC0695F}"/>
    <cellStyle name="Comma 21 5 2" xfId="28303" xr:uid="{BEC48707-17CB-4166-A405-A1DD5304D7CE}"/>
    <cellStyle name="Comma 21 6" xfId="4356" xr:uid="{02CADFAD-C4E1-4B77-AD0F-4121BABD5674}"/>
    <cellStyle name="Comma 21 6 2" xfId="28304" xr:uid="{349A2997-F68C-4377-BACC-4E7C14C59BEB}"/>
    <cellStyle name="Comma 21 7" xfId="28287" xr:uid="{CA359304-FD70-47BE-A137-853989188C41}"/>
    <cellStyle name="Comma 21 8" xfId="30298" xr:uid="{31408B8A-C15C-4095-9E30-342CB167373E}"/>
    <cellStyle name="Comma 210" xfId="756" xr:uid="{F48070E5-FCB6-4642-8B0C-73F59F747AE6}"/>
    <cellStyle name="Comma 210 2" xfId="913" xr:uid="{EC663F0A-1062-4206-916C-7130A86C72A7}"/>
    <cellStyle name="Comma 211" xfId="753" xr:uid="{03BF23A5-A1AD-4519-A4E5-3B7E8279053C}"/>
    <cellStyle name="Comma 212" xfId="755" xr:uid="{F994CF59-33B1-4615-88C8-FA8339D76A10}"/>
    <cellStyle name="Comma 213" xfId="758" xr:uid="{73BE993F-A0B3-4352-AF07-464DD3DAA677}"/>
    <cellStyle name="Comma 215" xfId="757" xr:uid="{C49E115F-CE21-47CA-B1F1-10461A56C6DC}"/>
    <cellStyle name="Comma 217" xfId="760" xr:uid="{2E35A53D-BB43-4B47-BEE8-44D6774CE3FE}"/>
    <cellStyle name="Comma 218" xfId="759" xr:uid="{E3E14A2A-EED5-432A-8B1B-1F4462B2AA36}"/>
    <cellStyle name="Comma 22" xfId="4357" xr:uid="{18B900AA-D339-4D28-BFBD-B98EF9FAE5B6}"/>
    <cellStyle name="Comma 22 2" xfId="4358" xr:uid="{3E57950E-E546-4DBA-B6E4-2B73D1886F0C}"/>
    <cellStyle name="Comma 22 2 2" xfId="4359" xr:uid="{33873425-5267-4DD1-8366-362884456401}"/>
    <cellStyle name="Comma 22 2 2 2" xfId="4360" xr:uid="{DB783057-8DF5-46D5-9D5E-7AE875BB3BBA}"/>
    <cellStyle name="Comma 22 2 2 2 2" xfId="4361" xr:uid="{E3A20589-21BE-4875-A9A8-AED820954FAE}"/>
    <cellStyle name="Comma 22 2 2 2 2 2" xfId="28309" xr:uid="{A830D255-5E46-46D4-8FBD-301C5CDB7161}"/>
    <cellStyle name="Comma 22 2 2 2 3" xfId="28308" xr:uid="{51DC5747-6B74-4DDF-B313-77ED08991E80}"/>
    <cellStyle name="Comma 22 2 2 3" xfId="4362" xr:uid="{209D515C-3336-4FC4-8E6C-8C815A965493}"/>
    <cellStyle name="Comma 22 2 2 3 2" xfId="28310" xr:uid="{4FC85E71-56B2-46D1-9BF1-D09DD787D1F1}"/>
    <cellStyle name="Comma 22 2 2 4" xfId="28307" xr:uid="{A3DF6929-2584-4433-A251-438D4529832F}"/>
    <cellStyle name="Comma 22 2 3" xfId="4363" xr:uid="{E11CFCA7-44A9-471B-A1A7-DC299F397FA8}"/>
    <cellStyle name="Comma 22 2 3 2" xfId="4364" xr:uid="{CDCA842C-A258-40F5-9154-8A98F7E7C975}"/>
    <cellStyle name="Comma 22 2 3 2 2" xfId="28312" xr:uid="{BF8492EF-2F25-45BD-9DE1-59BBC9846EED}"/>
    <cellStyle name="Comma 22 2 3 3" xfId="28311" xr:uid="{82041356-7D41-4B27-8A5C-1A88C2B18DA7}"/>
    <cellStyle name="Comma 22 2 4" xfId="4365" xr:uid="{8440DB11-F16B-41CA-816E-5A76997619A5}"/>
    <cellStyle name="Comma 22 2 4 2" xfId="28313" xr:uid="{9775ECE4-6D8E-4C83-B979-3142F226ACD7}"/>
    <cellStyle name="Comma 22 2 5" xfId="4366" xr:uid="{70FF0502-F63C-473A-8A7A-A1A878E84E6A}"/>
    <cellStyle name="Comma 22 2 5 2" xfId="28314" xr:uid="{60B35046-A5E7-4BD8-A616-E1ECDE1B1F8B}"/>
    <cellStyle name="Comma 22 2 6" xfId="28306" xr:uid="{57CE76A6-80F2-4C8C-80FF-EF44BBF0DA7D}"/>
    <cellStyle name="Comma 22 2 7" xfId="32419" xr:uid="{ABBB0FEA-F524-4E3F-8715-F35046A4061C}"/>
    <cellStyle name="Comma 22 3" xfId="4367" xr:uid="{F84764E1-F50D-417D-A533-41CB4532EC7E}"/>
    <cellStyle name="Comma 22 3 2" xfId="4368" xr:uid="{4BD4941F-1E89-4A62-84F7-EB970475B9DB}"/>
    <cellStyle name="Comma 22 3 2 2" xfId="4369" xr:uid="{A5C31E30-1FB5-46DF-A7B5-AF446834D430}"/>
    <cellStyle name="Comma 22 3 2 2 2" xfId="28317" xr:uid="{630555D1-DD6A-4DF3-B161-E282DB42148A}"/>
    <cellStyle name="Comma 22 3 2 3" xfId="28316" xr:uid="{A7F6A4C0-F5D3-41B7-BE39-F2D7D2B97CF2}"/>
    <cellStyle name="Comma 22 3 3" xfId="4370" xr:uid="{7408506E-59F4-4766-BD2F-777C09DC43C8}"/>
    <cellStyle name="Comma 22 3 3 2" xfId="28318" xr:uid="{CBE9D9EF-5211-42FE-BE1E-EE7E4F7A2C70}"/>
    <cellStyle name="Comma 22 3 4" xfId="28315" xr:uid="{76FEE8E7-992B-47F3-A922-5E108A0BED61}"/>
    <cellStyle name="Comma 22 4" xfId="4371" xr:uid="{FF896CCB-D810-4B70-BD5E-082861F3B53B}"/>
    <cellStyle name="Comma 22 4 2" xfId="4372" xr:uid="{F2162AE0-764B-4F58-A5FC-C911B59F4850}"/>
    <cellStyle name="Comma 22 4 2 2" xfId="28320" xr:uid="{C36C5233-EAC8-4595-8238-B2882AE14009}"/>
    <cellStyle name="Comma 22 4 3" xfId="28319" xr:uid="{BDDB5E6B-C69E-4FCB-A5D2-3AEDE6F2AA28}"/>
    <cellStyle name="Comma 22 5" xfId="4373" xr:uid="{8381A21E-2B7F-43F5-8B5C-810C631DC959}"/>
    <cellStyle name="Comma 22 5 2" xfId="28321" xr:uid="{6D908607-7CC0-444D-A4BE-E06B9CFB997E}"/>
    <cellStyle name="Comma 22 6" xfId="4374" xr:uid="{A54CC5BC-2E28-4720-A4EC-EC95E0973ECB}"/>
    <cellStyle name="Comma 22 6 2" xfId="28322" xr:uid="{150CBAF8-8367-4393-BA8D-B0D4066FB42C}"/>
    <cellStyle name="Comma 22 7" xfId="28305" xr:uid="{B389F6CC-AA13-4979-84AA-D8B37035119E}"/>
    <cellStyle name="Comma 22 8" xfId="30303" xr:uid="{DE8C91FA-6CFB-4BA2-834D-C9E7F461AE98}"/>
    <cellStyle name="Comma 220" xfId="761" xr:uid="{8814A16D-32AF-484D-B632-4FF80BBBCD73}"/>
    <cellStyle name="Comma 221" xfId="762" xr:uid="{A169985E-A13E-4EFE-89B0-8D15F86E8972}"/>
    <cellStyle name="Comma 222" xfId="763" xr:uid="{B62B895C-AE25-421E-95F8-281A91C0AEC4}"/>
    <cellStyle name="Comma 223" xfId="764" xr:uid="{7ABB93A1-80BB-46C3-8A61-2B28D91C84C5}"/>
    <cellStyle name="Comma 224" xfId="765" xr:uid="{8CF6031F-C568-4E4B-8537-AE4CDACBE4F2}"/>
    <cellStyle name="Comma 225" xfId="766" xr:uid="{F240BC1C-C386-468C-93E8-960DF2C599AA}"/>
    <cellStyle name="Comma 227" xfId="768" xr:uid="{CF74977C-796E-4048-B0D1-2AF88CEC838E}"/>
    <cellStyle name="Comma 228" xfId="770" xr:uid="{DFD00D8C-808F-4818-8F51-132B79C2F3C3}"/>
    <cellStyle name="Comma 229" xfId="767" xr:uid="{01BA3E9E-5701-41F9-8235-685B1EFC2823}"/>
    <cellStyle name="Comma 23" xfId="854" xr:uid="{A089D70C-593E-4018-8AD4-68B65AF2AD16}"/>
    <cellStyle name="Comma 23 2" xfId="4376" xr:uid="{31EDD1A3-890D-4FEC-85BF-6548A2B49E42}"/>
    <cellStyle name="Comma 23 2 2" xfId="4377" xr:uid="{543833BC-6E75-4D07-BC05-ACFBD914531B}"/>
    <cellStyle name="Comma 23 2 2 2" xfId="4378" xr:uid="{3FF5B8DE-01AB-45F6-8F42-E2056D16D955}"/>
    <cellStyle name="Comma 23 2 2 2 2" xfId="4379" xr:uid="{C702BE77-8578-4D35-B50A-385AB770C1B9}"/>
    <cellStyle name="Comma 23 2 2 2 2 2" xfId="28327" xr:uid="{2B8E13A2-8F2C-47F3-81A5-AA853E21690F}"/>
    <cellStyle name="Comma 23 2 2 2 3" xfId="28326" xr:uid="{64059A60-2986-490C-8C6C-63F3819E66E6}"/>
    <cellStyle name="Comma 23 2 2 3" xfId="4380" xr:uid="{9ED1DBBA-BE7F-45B7-B287-D10E0674EF9E}"/>
    <cellStyle name="Comma 23 2 2 3 2" xfId="28328" xr:uid="{23F79A36-6B82-4120-8622-E5FA5376CEBB}"/>
    <cellStyle name="Comma 23 2 2 4" xfId="28325" xr:uid="{D6788CC7-5AA2-4A77-A400-4EB6A14EB52C}"/>
    <cellStyle name="Comma 23 2 3" xfId="4381" xr:uid="{1B2D9FD5-F113-4009-8A99-61052BAB6901}"/>
    <cellStyle name="Comma 23 2 3 2" xfId="4382" xr:uid="{5D7A5B71-B051-4E0F-95F4-0D28EBB7DEE8}"/>
    <cellStyle name="Comma 23 2 3 2 2" xfId="28330" xr:uid="{8467C851-B863-45CC-ABB3-7CF338F9E42F}"/>
    <cellStyle name="Comma 23 2 3 3" xfId="28329" xr:uid="{92CB9F4B-AFE1-4908-81FE-8FFF3C4F168F}"/>
    <cellStyle name="Comma 23 2 4" xfId="4383" xr:uid="{1D997F72-A51D-4F0E-9409-F22F85230D1C}"/>
    <cellStyle name="Comma 23 2 4 2" xfId="28331" xr:uid="{BCB593AB-650A-46BC-81CE-2B5B28F2FF65}"/>
    <cellStyle name="Comma 23 2 5" xfId="4384" xr:uid="{C25AB2A2-E3B8-400D-A020-C78988DB8B4A}"/>
    <cellStyle name="Comma 23 2 5 2" xfId="28332" xr:uid="{34813F34-B475-4C1B-88D4-2EFB3F6DD32E}"/>
    <cellStyle name="Comma 23 2 6" xfId="28324" xr:uid="{1F497E2A-5E1A-43B3-8796-F661FC80D4E4}"/>
    <cellStyle name="Comma 23 2 7" xfId="32413" xr:uid="{4A611244-69D3-4F73-BB42-90A8849CE605}"/>
    <cellStyle name="Comma 23 3" xfId="4385" xr:uid="{3B3A00CE-FA7E-4A5B-A531-FF44305AF533}"/>
    <cellStyle name="Comma 23 3 2" xfId="4386" xr:uid="{DDDB94F0-F76A-492F-8702-3DC88A7A4E52}"/>
    <cellStyle name="Comma 23 3 2 2" xfId="4387" xr:uid="{E871BA24-E9AF-4E31-B565-408B4E7A1F7C}"/>
    <cellStyle name="Comma 23 3 2 2 2" xfId="28335" xr:uid="{436BB241-9278-41BF-8F51-D807AF8B29B4}"/>
    <cellStyle name="Comma 23 3 2 3" xfId="28334" xr:uid="{68FCB348-9E5E-4C25-A196-B6DC12A84E21}"/>
    <cellStyle name="Comma 23 3 3" xfId="4388" xr:uid="{82407A29-A333-4030-8770-4041B253B4D8}"/>
    <cellStyle name="Comma 23 3 3 2" xfId="28336" xr:uid="{15B6D139-F758-4913-BDB1-48FEA1EAEB2E}"/>
    <cellStyle name="Comma 23 3 4" xfId="28333" xr:uid="{ECEF3290-FBDC-4513-BAB4-F23E9D389464}"/>
    <cellStyle name="Comma 23 4" xfId="4389" xr:uid="{85C64727-23A0-46B6-BAE1-88614B6F1791}"/>
    <cellStyle name="Comma 23 4 2" xfId="4390" xr:uid="{2D1526F8-3A72-40DF-B5C9-6B983CFF66E6}"/>
    <cellStyle name="Comma 23 4 2 2" xfId="28338" xr:uid="{7F3B77AA-DBDD-4460-9507-A64912B83320}"/>
    <cellStyle name="Comma 23 4 3" xfId="28337" xr:uid="{40B32DB5-5998-463A-A467-9D0D5D4A4025}"/>
    <cellStyle name="Comma 23 5" xfId="4391" xr:uid="{0CCBE7D9-F189-40F4-A825-D19012392CE0}"/>
    <cellStyle name="Comma 23 5 2" xfId="28339" xr:uid="{C5D45405-2D8C-4FF0-AB69-695C9F7C94FA}"/>
    <cellStyle name="Comma 23 6" xfId="4392" xr:uid="{D675901F-4BE3-4AC9-8FBD-53563896B86F}"/>
    <cellStyle name="Comma 23 6 2" xfId="28340" xr:uid="{ABA71855-AC81-4CCA-85D7-B872ACD057A4}"/>
    <cellStyle name="Comma 23 7" xfId="28323" xr:uid="{87889C19-BAE0-4BFD-80FF-8D7AA4B71908}"/>
    <cellStyle name="Comma 23 8" xfId="30297" xr:uid="{1DB684F2-270C-4C9B-A3F7-A7873B2D67B6}"/>
    <cellStyle name="Comma 23 9" xfId="4375" xr:uid="{AEE08812-E422-43A6-94B9-A60C776675E9}"/>
    <cellStyle name="Comma 230" xfId="769" xr:uid="{E2C05A31-C344-48D9-AE04-99283BA0ED9D}"/>
    <cellStyle name="Comma 231" xfId="771" xr:uid="{204360E5-FDA5-44F5-B968-72ECF9ACC72C}"/>
    <cellStyle name="Comma 232" xfId="772" xr:uid="{422FDAF4-9B36-464E-A9FF-97DD812C7F23}"/>
    <cellStyle name="Comma 233" xfId="773" xr:uid="{D80BFA9B-36AA-4EFF-A87C-10DA13805785}"/>
    <cellStyle name="Comma 234" xfId="775" xr:uid="{49F56111-DB07-46D6-9541-1898E1739169}"/>
    <cellStyle name="Comma 235" xfId="774" xr:uid="{401C66F8-F0F0-400D-944D-42BD10BEC8AE}"/>
    <cellStyle name="Comma 236" xfId="776" xr:uid="{36655D2B-F7AC-492C-B2A5-D898E784517B}"/>
    <cellStyle name="Comma 238" xfId="778" xr:uid="{3F41618A-AE05-4362-A92F-7F22890A68A8}"/>
    <cellStyle name="Comma 239" xfId="777" xr:uid="{918BB647-E012-4068-BD6D-FC3D9646C031}"/>
    <cellStyle name="Comma 24" xfId="855" xr:uid="{C86CF543-3C7F-47FB-ABFE-F91957EE2814}"/>
    <cellStyle name="Comma 24 2" xfId="4394" xr:uid="{6371AB3C-BDCF-43F3-8570-118CEE4F6DF5}"/>
    <cellStyle name="Comma 24 2 2" xfId="4395" xr:uid="{33BC80E4-4DB3-4115-BA2C-D6619A1CED45}"/>
    <cellStyle name="Comma 24 2 2 2" xfId="4396" xr:uid="{E3F5B030-AB8C-40D7-A4AE-FB84853C3F42}"/>
    <cellStyle name="Comma 24 2 2 2 2" xfId="4397" xr:uid="{A9FE53F3-53DC-4644-B646-827A223D053B}"/>
    <cellStyle name="Comma 24 2 2 2 2 2" xfId="28345" xr:uid="{45FF4174-0015-46C9-A818-694471E2FF63}"/>
    <cellStyle name="Comma 24 2 2 2 3" xfId="28344" xr:uid="{AF3A9230-7FF4-4EDD-84E3-A51D6685AA5C}"/>
    <cellStyle name="Comma 24 2 2 3" xfId="4398" xr:uid="{1341EB42-EBE1-4874-B32E-CE6686A50618}"/>
    <cellStyle name="Comma 24 2 2 3 2" xfId="28346" xr:uid="{06A19A32-C01D-4665-816A-290EB7BA150A}"/>
    <cellStyle name="Comma 24 2 2 4" xfId="28343" xr:uid="{F40CD9E1-DFEE-4ABF-AE09-A250639CE45B}"/>
    <cellStyle name="Comma 24 2 3" xfId="4399" xr:uid="{87332ABB-D230-446F-8786-D0317FC3C3BE}"/>
    <cellStyle name="Comma 24 2 3 2" xfId="4400" xr:uid="{627CD515-9E70-4845-9EF2-11BEC2E41A2B}"/>
    <cellStyle name="Comma 24 2 3 2 2" xfId="28348" xr:uid="{0B59E6F1-ADC8-400C-BEE7-09F31B7CB85E}"/>
    <cellStyle name="Comma 24 2 3 3" xfId="28347" xr:uid="{78F1BB28-1FAA-4CC2-8BB5-1264D29C6914}"/>
    <cellStyle name="Comma 24 2 4" xfId="4401" xr:uid="{AE2B1633-4E98-4E3B-A27E-544B0AAC05FD}"/>
    <cellStyle name="Comma 24 2 4 2" xfId="28349" xr:uid="{F9DCA03C-EB57-4E3A-82CA-4B4D9213C3BD}"/>
    <cellStyle name="Comma 24 2 5" xfId="4402" xr:uid="{81057EFD-E594-44A5-818E-21D36BABF1AC}"/>
    <cellStyle name="Comma 24 2 5 2" xfId="28350" xr:uid="{65876A4A-20B9-4E74-A97B-1AFA620501F0}"/>
    <cellStyle name="Comma 24 2 6" xfId="28342" xr:uid="{9918781F-404B-4A42-A58F-661EDE195A81}"/>
    <cellStyle name="Comma 24 2 7" xfId="32420" xr:uid="{D0438D36-C9D8-4752-8F65-F1330402B68E}"/>
    <cellStyle name="Comma 24 3" xfId="4403" xr:uid="{A0782343-6AAB-44FD-921D-0C5BB9EDABB1}"/>
    <cellStyle name="Comma 24 3 2" xfId="4404" xr:uid="{5EB4218A-4ADE-4A24-99E1-C6CD0020624B}"/>
    <cellStyle name="Comma 24 3 2 2" xfId="4405" xr:uid="{2967A2D6-A2D0-4034-9235-AB75950500CD}"/>
    <cellStyle name="Comma 24 3 2 2 2" xfId="28353" xr:uid="{F822BBB5-583E-4CD6-AC5F-3CF39BF656EA}"/>
    <cellStyle name="Comma 24 3 2 3" xfId="28352" xr:uid="{E2843F1C-9F93-4239-B8AB-4B7F67226AB6}"/>
    <cellStyle name="Comma 24 3 3" xfId="4406" xr:uid="{B2B67AF9-05D7-40DE-9F5F-B27A25C7EF01}"/>
    <cellStyle name="Comma 24 3 3 2" xfId="28354" xr:uid="{422011C4-B5D5-439E-9B4E-292B7832C86A}"/>
    <cellStyle name="Comma 24 3 4" xfId="28351" xr:uid="{412DBC12-0C76-42A9-AF97-C6735AB1EB45}"/>
    <cellStyle name="Comma 24 4" xfId="4407" xr:uid="{3D26EB44-ABE4-4C47-A770-0B9F5D9EEF63}"/>
    <cellStyle name="Comma 24 4 2" xfId="4408" xr:uid="{5DEB053E-FC0C-40FC-B7BF-83E0267AA49A}"/>
    <cellStyle name="Comma 24 4 2 2" xfId="28356" xr:uid="{EB039EA4-1E7F-4850-869C-5021C6DC2F19}"/>
    <cellStyle name="Comma 24 4 3" xfId="28355" xr:uid="{19B92842-01D7-43A2-91F1-1AB31E5CB49C}"/>
    <cellStyle name="Comma 24 5" xfId="4409" xr:uid="{DE4B32FA-D086-41DE-A691-12E9EA2665BE}"/>
    <cellStyle name="Comma 24 5 2" xfId="28357" xr:uid="{5BDA8318-0D68-485F-9E43-6E5560C0F5B3}"/>
    <cellStyle name="Comma 24 6" xfId="4410" xr:uid="{ABB602AD-D41C-4083-BBDB-B68270D6F93A}"/>
    <cellStyle name="Comma 24 6 2" xfId="28358" xr:uid="{470806D2-348C-4BE7-8095-7FCE73B5FC42}"/>
    <cellStyle name="Comma 24 7" xfId="28341" xr:uid="{369230C6-1135-4646-848A-39586AB1981E}"/>
    <cellStyle name="Comma 24 8" xfId="30304" xr:uid="{24FE8637-2415-464A-AFFD-B8D3815C2281}"/>
    <cellStyle name="Comma 24 9" xfId="4393" xr:uid="{3F2EF522-516D-47AA-A3EC-2AAA0B81FACE}"/>
    <cellStyle name="Comma 240" xfId="779" xr:uid="{7E08D649-A1E8-4055-8CAC-3633E1114896}"/>
    <cellStyle name="Comma 241" xfId="780" xr:uid="{F178E71E-5EAD-455E-82D9-627728E86DB8}"/>
    <cellStyle name="Comma 242" xfId="781" xr:uid="{9DCC19E6-C041-49B0-9189-F58196B48092}"/>
    <cellStyle name="Comma 243" xfId="783" xr:uid="{CA006E78-2E45-4CDF-872B-EB96654922E1}"/>
    <cellStyle name="Comma 244" xfId="784" xr:uid="{EF8E900F-D468-46F2-995C-A915801552ED}"/>
    <cellStyle name="Comma 245" xfId="785" xr:uid="{753A6AD5-C3F9-4545-94CA-A5AD474DB400}"/>
    <cellStyle name="Comma 246" xfId="786" xr:uid="{43229529-F2AF-4E83-9D43-53BF2B840996}"/>
    <cellStyle name="Comma 25" xfId="857" xr:uid="{B9605107-6226-4C2D-853C-E67D15D5F5EE}"/>
    <cellStyle name="Comma 25 2" xfId="4412" xr:uid="{315F99FB-38AF-46B9-8CEA-8AF2AF86588A}"/>
    <cellStyle name="Comma 25 2 2" xfId="4413" xr:uid="{42B56C79-F542-4EDB-8A1E-CE4C5D952B4D}"/>
    <cellStyle name="Comma 25 2 2 2" xfId="4414" xr:uid="{0F6BC1D1-9903-489B-943A-6926357814CF}"/>
    <cellStyle name="Comma 25 2 2 2 2" xfId="4415" xr:uid="{DF0C484D-4B5E-41F2-87E6-C5A9522032BC}"/>
    <cellStyle name="Comma 25 2 2 2 2 2" xfId="28363" xr:uid="{E8606766-4583-48A0-88B6-AF84208DC82C}"/>
    <cellStyle name="Comma 25 2 2 2 3" xfId="28362" xr:uid="{49D09ED1-8287-4F27-B871-B46CF3453179}"/>
    <cellStyle name="Comma 25 2 2 3" xfId="4416" xr:uid="{F2B541E1-456D-43A0-857B-DF1F102586A7}"/>
    <cellStyle name="Comma 25 2 2 3 2" xfId="28364" xr:uid="{08745645-AF23-43C6-B493-24ACAD5C3F36}"/>
    <cellStyle name="Comma 25 2 2 4" xfId="28361" xr:uid="{5AB9C8CB-74D9-48EB-BBB7-BC4A47254FB8}"/>
    <cellStyle name="Comma 25 2 3" xfId="4417" xr:uid="{283AA710-AA2E-4183-BF2C-FA6243142FC7}"/>
    <cellStyle name="Comma 25 2 3 2" xfId="4418" xr:uid="{27623401-8FB5-41BE-885B-109E8D0E2A0B}"/>
    <cellStyle name="Comma 25 2 3 2 2" xfId="28366" xr:uid="{2C3D7D49-CBDA-40C9-9408-A3626EE2610C}"/>
    <cellStyle name="Comma 25 2 3 3" xfId="28365" xr:uid="{3DDC7FEB-D721-453C-885A-4582C58326DE}"/>
    <cellStyle name="Comma 25 2 4" xfId="4419" xr:uid="{6B26F56F-6271-4B7D-8466-86BAC1E46C4A}"/>
    <cellStyle name="Comma 25 2 4 2" xfId="28367" xr:uid="{ABB566E0-9856-4743-90F8-083BCE5655D4}"/>
    <cellStyle name="Comma 25 2 5" xfId="4420" xr:uid="{B98348D5-F0CE-4BC3-AA6D-9200E77C5C1D}"/>
    <cellStyle name="Comma 25 2 5 2" xfId="28368" xr:uid="{F2DFD0CA-1215-4ED3-864A-B2B440977CF2}"/>
    <cellStyle name="Comma 25 2 6" xfId="28360" xr:uid="{3E0C2A18-4D60-44DF-9FC1-FA8D36470730}"/>
    <cellStyle name="Comma 25 2 7" xfId="32412" xr:uid="{84102944-03D7-4035-9054-32242A36D6CA}"/>
    <cellStyle name="Comma 25 3" xfId="4421" xr:uid="{285A53F0-905E-4D58-89D3-31EB871A1FD6}"/>
    <cellStyle name="Comma 25 3 2" xfId="4422" xr:uid="{1E5418B8-E7BE-4D35-B9A2-0F530CE7D9C7}"/>
    <cellStyle name="Comma 25 3 2 2" xfId="4423" xr:uid="{3B04E035-828C-4D0E-8B8F-74043A8B28F4}"/>
    <cellStyle name="Comma 25 3 2 2 2" xfId="28371" xr:uid="{B3B3EC2D-B0EC-4794-9F1D-3A1D3D7E54A6}"/>
    <cellStyle name="Comma 25 3 2 3" xfId="28370" xr:uid="{44E67E7B-C484-425F-BC37-F299ED9ACCA3}"/>
    <cellStyle name="Comma 25 3 3" xfId="4424" xr:uid="{62448B8C-8F19-473C-9735-EB9EAB6AF6AF}"/>
    <cellStyle name="Comma 25 3 3 2" xfId="28372" xr:uid="{0DFF6F2B-5615-4FA4-9AF4-A9C1C61E9EFC}"/>
    <cellStyle name="Comma 25 3 4" xfId="28369" xr:uid="{FBFF6A5C-FD5D-434F-BA2F-974E66CD6D02}"/>
    <cellStyle name="Comma 25 4" xfId="4425" xr:uid="{665834B1-09A3-4367-8132-AC9A17FDCC3D}"/>
    <cellStyle name="Comma 25 4 2" xfId="4426" xr:uid="{0283B4EF-3FB3-419A-A7CF-21EF1B762732}"/>
    <cellStyle name="Comma 25 4 2 2" xfId="28374" xr:uid="{020D83E9-99F2-469A-8D80-7DECB105C466}"/>
    <cellStyle name="Comma 25 4 3" xfId="28373" xr:uid="{FEE9D021-20BA-42D7-9AA4-B1F3554EC669}"/>
    <cellStyle name="Comma 25 5" xfId="4427" xr:uid="{CB3A5B45-D870-4E88-84FF-15547FE83C7F}"/>
    <cellStyle name="Comma 25 5 2" xfId="28375" xr:uid="{DC0556F6-4870-4BA7-B62D-FE787A5C7DEA}"/>
    <cellStyle name="Comma 25 6" xfId="4428" xr:uid="{48A00C27-9D0B-42B2-B146-3ACD377AAF49}"/>
    <cellStyle name="Comma 25 6 2" xfId="28376" xr:uid="{AFC0DDA0-D0A2-48EB-AB3C-4A11C95214FB}"/>
    <cellStyle name="Comma 25 7" xfId="28359" xr:uid="{E9326219-00AF-40BB-A273-36A6592EE0F2}"/>
    <cellStyle name="Comma 25 8" xfId="30296" xr:uid="{BD318039-8BC0-49F7-8D69-6D9B1E922427}"/>
    <cellStyle name="Comma 25 9" xfId="4411" xr:uid="{33039F88-F670-4F19-8814-9225926F33A4}"/>
    <cellStyle name="Comma 254" xfId="788" xr:uid="{F1EAAA07-9AAE-4C19-A19F-0C492929E1D8}"/>
    <cellStyle name="Comma 256" xfId="789" xr:uid="{A7221DB8-E517-443E-9D13-C6F2E49D7E4C}"/>
    <cellStyle name="Comma 257" xfId="787" xr:uid="{0E27F360-4501-416F-A83B-C017C7999D0C}"/>
    <cellStyle name="Comma 259" xfId="791" xr:uid="{5429F0EC-1E91-4152-812E-136FDC05A43D}"/>
    <cellStyle name="Comma 26" xfId="4429" xr:uid="{D9434727-E630-4DE9-9BE5-5E8F3FFEECE2}"/>
    <cellStyle name="Comma 26 2" xfId="4430" xr:uid="{EBD8DA08-E453-42DE-A529-54F3BF3E81E7}"/>
    <cellStyle name="Comma 26 2 2" xfId="4431" xr:uid="{985BC2F7-E5A0-4FC4-B448-E0079A9BE6D2}"/>
    <cellStyle name="Comma 26 2 2 2" xfId="4432" xr:uid="{9270DB86-2D62-42E4-B1DA-8F9975A4DB8C}"/>
    <cellStyle name="Comma 26 2 2 2 2" xfId="4433" xr:uid="{92E1B216-A5D5-4B1F-9527-CBF5EECD5EDF}"/>
    <cellStyle name="Comma 26 2 2 2 2 2" xfId="28381" xr:uid="{9E831A1C-394F-409A-929E-D32BFB186F46}"/>
    <cellStyle name="Comma 26 2 2 2 3" xfId="28380" xr:uid="{4442A647-93E4-4FF4-84DB-3AD268981257}"/>
    <cellStyle name="Comma 26 2 2 3" xfId="4434" xr:uid="{84C37B1E-B46C-4917-89B2-1AD21D0B4971}"/>
    <cellStyle name="Comma 26 2 2 3 2" xfId="28382" xr:uid="{D8129B8F-405E-48E5-8DEC-EBF69D3A5E57}"/>
    <cellStyle name="Comma 26 2 2 4" xfId="28379" xr:uid="{1002939B-23D4-4144-8A31-611DE75A9AF5}"/>
    <cellStyle name="Comma 26 2 3" xfId="4435" xr:uid="{634C9FFC-5817-4DC0-BB55-49E63E1735B7}"/>
    <cellStyle name="Comma 26 2 3 2" xfId="4436" xr:uid="{9665BDF4-F164-4177-8DA1-AC1F386F1BD1}"/>
    <cellStyle name="Comma 26 2 3 2 2" xfId="28384" xr:uid="{22C0869D-AFD3-46F6-8CDA-76C4F949CEA3}"/>
    <cellStyle name="Comma 26 2 3 3" xfId="28383" xr:uid="{56EA8B92-0A57-43E8-8E96-8AD8F45F3903}"/>
    <cellStyle name="Comma 26 2 4" xfId="4437" xr:uid="{965E4E2F-E4EE-45B5-8D59-02E20181EC29}"/>
    <cellStyle name="Comma 26 2 4 2" xfId="28385" xr:uid="{A73F563F-E246-4618-9BDF-88014C65EB12}"/>
    <cellStyle name="Comma 26 2 5" xfId="4438" xr:uid="{D67DED56-5E04-4B68-9A52-E74EEF1D8072}"/>
    <cellStyle name="Comma 26 2 5 2" xfId="28386" xr:uid="{55E2A144-C1E9-45FF-AC49-CF829BE8F755}"/>
    <cellStyle name="Comma 26 2 6" xfId="28378" xr:uid="{DC15618B-043C-4F79-BD2A-6E6C310AAA0B}"/>
    <cellStyle name="Comma 26 2 7" xfId="32421" xr:uid="{6DE24D59-56CC-44E2-8C88-0C037E8EB2AA}"/>
    <cellStyle name="Comma 26 3" xfId="4439" xr:uid="{D51DAC6E-0C09-4E31-AA87-63AD5291C1D7}"/>
    <cellStyle name="Comma 26 3 2" xfId="4440" xr:uid="{4A94A314-3BA8-4BC5-B00D-6B2BB4835C86}"/>
    <cellStyle name="Comma 26 3 2 2" xfId="4441" xr:uid="{9755542E-E47B-4527-ABA4-C4F4E53FF25F}"/>
    <cellStyle name="Comma 26 3 2 2 2" xfId="28389" xr:uid="{25CEC98C-D00A-4200-80A1-FB78453AA052}"/>
    <cellStyle name="Comma 26 3 2 3" xfId="28388" xr:uid="{29EF16F5-104D-41A3-88FE-BB29A4A9A069}"/>
    <cellStyle name="Comma 26 3 3" xfId="4442" xr:uid="{D292898E-8D5F-45C0-8EAE-02625C3E7434}"/>
    <cellStyle name="Comma 26 3 3 2" xfId="28390" xr:uid="{49164800-751A-4DA6-8D4E-D584C30A7BC8}"/>
    <cellStyle name="Comma 26 3 4" xfId="28387" xr:uid="{7F83DEB7-7BC6-4A57-9D01-0EEBA58F520D}"/>
    <cellStyle name="Comma 26 4" xfId="4443" xr:uid="{C4DE8B60-6D65-4CA5-866B-F69D40A75A8F}"/>
    <cellStyle name="Comma 26 4 2" xfId="4444" xr:uid="{7D2DA463-1A1C-4C0B-8BCC-877438F7DAAE}"/>
    <cellStyle name="Comma 26 4 2 2" xfId="28392" xr:uid="{8D2CBCF2-9351-47CC-AD22-E8CE99C693C1}"/>
    <cellStyle name="Comma 26 4 3" xfId="28391" xr:uid="{49F9E407-62F0-4D84-962B-D2DED60FF7F6}"/>
    <cellStyle name="Comma 26 5" xfId="4445" xr:uid="{B39DF7AD-0FCC-4EFA-95BD-E3398334BA79}"/>
    <cellStyle name="Comma 26 5 2" xfId="28393" xr:uid="{CF462507-A2F4-41A9-B2B3-E2F280A3C802}"/>
    <cellStyle name="Comma 26 6" xfId="4446" xr:uid="{AB1D1DAC-F76A-4139-9DFC-E0472A5CFEEE}"/>
    <cellStyle name="Comma 26 6 2" xfId="28394" xr:uid="{60775CCD-A0F2-45A2-B0CC-0224AF51ED55}"/>
    <cellStyle name="Comma 26 7" xfId="28377" xr:uid="{6B85BF2E-F043-4498-9F68-7E5407471DC9}"/>
    <cellStyle name="Comma 26 8" xfId="30305" xr:uid="{7D524CCC-A628-46ED-B4ED-F75CF9345416}"/>
    <cellStyle name="Comma 260" xfId="790" xr:uid="{D2C37325-E325-46A9-B6F3-43D2DDD08BCA}"/>
    <cellStyle name="Comma 261" xfId="793" xr:uid="{E3798013-EB3F-41FE-9C6B-EF0CC889F954}"/>
    <cellStyle name="Comma 262" xfId="792" xr:uid="{AAF83166-F427-4387-8D47-B0442E449309}"/>
    <cellStyle name="Comma 263" xfId="795" xr:uid="{9294FE7C-7DF3-49DC-BBC8-DD7A47CE5A1D}"/>
    <cellStyle name="Comma 264" xfId="794" xr:uid="{8F32E3B1-794A-4A34-BE77-F06307AB5BD0}"/>
    <cellStyle name="Comma 265" xfId="797" xr:uid="{7C465F86-5B51-47A0-A08D-FEC150AECB26}"/>
    <cellStyle name="Comma 266" xfId="796" xr:uid="{8252DC19-2904-4584-8927-3753249C0C1B}"/>
    <cellStyle name="Comma 268" xfId="799" xr:uid="{3AE72498-286D-4BE3-9B2B-8DD645D182CD}"/>
    <cellStyle name="Comma 269" xfId="798" xr:uid="{E448FE60-F99B-46D1-B048-500177C1D0E8}"/>
    <cellStyle name="Comma 27" xfId="861" xr:uid="{FC12F94D-7C1D-4765-A844-2CA0F707B81C}"/>
    <cellStyle name="Comma 27 2" xfId="4448" xr:uid="{CF9CBE87-497D-466F-B627-310A5D70F610}"/>
    <cellStyle name="Comma 27 2 2" xfId="4449" xr:uid="{8A6C1EFA-5D28-46F9-85BA-89DDF6C9CD76}"/>
    <cellStyle name="Comma 27 2 2 2" xfId="4450" xr:uid="{326F546B-150A-47A3-8F1F-7CABB0EDC188}"/>
    <cellStyle name="Comma 27 2 2 2 2" xfId="4451" xr:uid="{6DC9B498-5522-4279-9CE3-734CB204A9A5}"/>
    <cellStyle name="Comma 27 2 2 2 2 2" xfId="28399" xr:uid="{985B1D43-873A-49FE-A0D2-8F1A74DFAC74}"/>
    <cellStyle name="Comma 27 2 2 2 3" xfId="28398" xr:uid="{15ECCE5A-76F1-41A0-BA40-A548BFC7D882}"/>
    <cellStyle name="Comma 27 2 2 3" xfId="4452" xr:uid="{6FE16EE3-1D14-4234-B8C6-2C9D65B1FC21}"/>
    <cellStyle name="Comma 27 2 2 3 2" xfId="28400" xr:uid="{67A61B84-16F1-46D2-80AE-2FFA0FE8CB76}"/>
    <cellStyle name="Comma 27 2 2 4" xfId="28397" xr:uid="{C0A550CD-F5CB-481D-819B-19973D35F125}"/>
    <cellStyle name="Comma 27 2 3" xfId="4453" xr:uid="{F8C40073-7127-4490-990C-501B61D9957C}"/>
    <cellStyle name="Comma 27 2 3 2" xfId="4454" xr:uid="{B40EFD9E-FA1F-4715-B727-975C109BA990}"/>
    <cellStyle name="Comma 27 2 3 2 2" xfId="28402" xr:uid="{1E65EF0C-D11F-4748-92B9-A52D0CD9562A}"/>
    <cellStyle name="Comma 27 2 3 3" xfId="28401" xr:uid="{C9BDC685-21F5-481C-AA62-A3E86BEA5607}"/>
    <cellStyle name="Comma 27 2 4" xfId="4455" xr:uid="{5330D453-4AD9-44C3-BDF6-A4A685EEBE72}"/>
    <cellStyle name="Comma 27 2 4 2" xfId="28403" xr:uid="{B3134D99-D66D-46C8-869A-768DCF69A781}"/>
    <cellStyle name="Comma 27 2 5" xfId="4456" xr:uid="{B9C83320-4E80-4013-9D17-DF2ABACC95AC}"/>
    <cellStyle name="Comma 27 2 5 2" xfId="28404" xr:uid="{D25C39D8-E872-4956-9CD1-0251223D7F9C}"/>
    <cellStyle name="Comma 27 2 6" xfId="28396" xr:uid="{164BE50F-77DE-4FE4-8C35-08242B34A7DF}"/>
    <cellStyle name="Comma 27 2 7" xfId="32411" xr:uid="{CF50E9E1-D677-4290-B101-2B9A5F595786}"/>
    <cellStyle name="Comma 27 3" xfId="4457" xr:uid="{1E52A539-08AD-42EE-8140-AE8D53C8FD89}"/>
    <cellStyle name="Comma 27 3 2" xfId="4458" xr:uid="{D7819273-E87F-422E-99FE-3E3C9835C2DC}"/>
    <cellStyle name="Comma 27 3 2 2" xfId="4459" xr:uid="{8BB6041E-2FD9-492B-A73B-F7C58C65C6EC}"/>
    <cellStyle name="Comma 27 3 2 2 2" xfId="28407" xr:uid="{E919141E-A4BC-48DA-A556-44DDBDD681BF}"/>
    <cellStyle name="Comma 27 3 2 3" xfId="28406" xr:uid="{75C08130-3D39-457E-9CD2-9B3086DF45C3}"/>
    <cellStyle name="Comma 27 3 3" xfId="4460" xr:uid="{0AA21C68-0162-4E4C-96A0-202DFB27C534}"/>
    <cellStyle name="Comma 27 3 3 2" xfId="28408" xr:uid="{8E0F41B0-9295-46E4-9512-7F893F70F9F8}"/>
    <cellStyle name="Comma 27 3 4" xfId="28405" xr:uid="{DB442497-7010-412F-A4C5-1E2CD2084E2D}"/>
    <cellStyle name="Comma 27 4" xfId="4461" xr:uid="{0506E89C-2253-45B2-B56C-3BA69B9D47DF}"/>
    <cellStyle name="Comma 27 4 2" xfId="4462" xr:uid="{E80A4E5A-3F11-4028-BABC-0E2CCD883FF7}"/>
    <cellStyle name="Comma 27 4 2 2" xfId="28410" xr:uid="{F5014ABB-9A88-48E9-B741-66E69BE919FE}"/>
    <cellStyle name="Comma 27 4 3" xfId="28409" xr:uid="{05E91979-FC62-4DFE-92B2-A4B7B35F7AE5}"/>
    <cellStyle name="Comma 27 5" xfId="4463" xr:uid="{577D0F52-AE76-4D9A-8F17-D7C751FA05AD}"/>
    <cellStyle name="Comma 27 5 2" xfId="28411" xr:uid="{C94E2EBC-9100-4FD8-ADF7-41BC0BB50A9F}"/>
    <cellStyle name="Comma 27 6" xfId="4464" xr:uid="{9F1CBA54-719B-4A38-8EAC-CC53F2D4C182}"/>
    <cellStyle name="Comma 27 6 2" xfId="28412" xr:uid="{245031DE-A2FC-4CFD-AAED-D3F2EAC3A2BB}"/>
    <cellStyle name="Comma 27 7" xfId="28395" xr:uid="{087A1DB0-515B-45D2-A490-CED0FD337C57}"/>
    <cellStyle name="Comma 27 8" xfId="30295" xr:uid="{187EC21D-ED0A-4DE4-A485-2AFA6FA04605}"/>
    <cellStyle name="Comma 27 9" xfId="4447" xr:uid="{3B19CC02-3074-423C-AA30-9D5219B016BF}"/>
    <cellStyle name="Comma 270" xfId="800" xr:uid="{5D5BE593-32C6-4A41-8F72-CAED10A822B0}"/>
    <cellStyle name="Comma 271" xfId="801" xr:uid="{34AEC8F3-948E-4DDC-9FC6-4753CACD057F}"/>
    <cellStyle name="Comma 271 2" xfId="842" xr:uid="{145BF22B-FB2A-4369-B0BC-035FDE977A45}"/>
    <cellStyle name="Comma 273" xfId="802" xr:uid="{B49B088D-7A0C-4AC7-A6A5-FD54B7BA309A}"/>
    <cellStyle name="Comma 274" xfId="803" xr:uid="{023154CE-BAC2-4561-9AC7-E7C11A8FCE26}"/>
    <cellStyle name="Comma 275" xfId="805" xr:uid="{C82F1BBE-EADC-4198-B9CB-A24FF6D7C6EE}"/>
    <cellStyle name="Comma 277" xfId="804" xr:uid="{A2FE0C31-8D83-47B1-BBFC-23DBC32031DB}"/>
    <cellStyle name="Comma 28" xfId="865" xr:uid="{4B647F82-F6B6-4124-8969-8E544EA6A924}"/>
    <cellStyle name="Comma 28 2" xfId="4466" xr:uid="{25A5A270-A8CD-43D0-A55A-CC5EEBE20323}"/>
    <cellStyle name="Comma 28 2 2" xfId="4467" xr:uid="{A130369B-2953-4D71-BEC4-311DAFB5EC58}"/>
    <cellStyle name="Comma 28 2 2 2" xfId="4468" xr:uid="{D028AD63-A74C-4195-9971-208CBEAF1860}"/>
    <cellStyle name="Comma 28 2 2 2 2" xfId="28416" xr:uid="{4E7809AC-1329-4507-A843-05892C9519EB}"/>
    <cellStyle name="Comma 28 2 2 3" xfId="28415" xr:uid="{CD1422DC-91E7-49DD-A2F9-4320FE62BA84}"/>
    <cellStyle name="Comma 28 2 3" xfId="4469" xr:uid="{C1BB5A39-039D-4195-949F-2947A4225A6B}"/>
    <cellStyle name="Comma 28 2 3 2" xfId="28417" xr:uid="{53B50D66-C58C-42DB-8762-3146F48682A6}"/>
    <cellStyle name="Comma 28 2 4" xfId="28414" xr:uid="{FF0349B7-75AC-4EBE-B9FC-885F904BC2E8}"/>
    <cellStyle name="Comma 28 2 5" xfId="32422" xr:uid="{8336A087-FE65-40E1-AED2-351BA89366A9}"/>
    <cellStyle name="Comma 28 3" xfId="4470" xr:uid="{671D5054-1F3D-4B0B-8E17-FB14C0E904EC}"/>
    <cellStyle name="Comma 28 3 2" xfId="4471" xr:uid="{31F606C4-A0AE-422E-99A1-C9264ABB6AFA}"/>
    <cellStyle name="Comma 28 3 2 2" xfId="28419" xr:uid="{B11129D0-F8EA-4D4F-AB92-5C44BD385EDB}"/>
    <cellStyle name="Comma 28 3 3" xfId="28418" xr:uid="{3784CD70-E6D5-4099-9F64-2247ECBB1390}"/>
    <cellStyle name="Comma 28 4" xfId="4472" xr:uid="{C1853E6D-B782-4CB9-BDF4-5ED7742CE5F0}"/>
    <cellStyle name="Comma 28 4 2" xfId="28420" xr:uid="{E0217661-FA69-4212-A47E-DA8C0C8B3C49}"/>
    <cellStyle name="Comma 28 5" xfId="4473" xr:uid="{4A62DB61-EFC2-458D-8F82-298DDCD99ECC}"/>
    <cellStyle name="Comma 28 5 2" xfId="28421" xr:uid="{E91573FD-6A01-4915-9BFF-429B4088133D}"/>
    <cellStyle name="Comma 28 6" xfId="28413" xr:uid="{AC2C1CFD-AED5-4399-BB9C-779D58352C49}"/>
    <cellStyle name="Comma 28 7" xfId="30306" xr:uid="{00BEBF32-24C7-4061-AE24-DC018B66E5A9}"/>
    <cellStyle name="Comma 28 8" xfId="4465" xr:uid="{BE8FC5AD-9CA4-4C6D-B854-1C46A9BC1633}"/>
    <cellStyle name="Comma 29" xfId="4474" xr:uid="{E37EEAA3-7972-47F4-9683-775664E194AD}"/>
    <cellStyle name="Comma 29 2" xfId="4475" xr:uid="{9FBCB20F-7683-4C6A-900E-7BE1CCDDCEE1}"/>
    <cellStyle name="Comma 29 2 2" xfId="4476" xr:uid="{3BA236C4-39E1-4DB2-9F3B-9B0E76210D84}"/>
    <cellStyle name="Comma 29 2 2 2" xfId="4477" xr:uid="{36508678-6602-4320-AF52-3AABBEA1A7AC}"/>
    <cellStyle name="Comma 29 2 2 2 2" xfId="28425" xr:uid="{11405E4F-4651-42C5-BEC7-522A433A8475}"/>
    <cellStyle name="Comma 29 2 2 3" xfId="28424" xr:uid="{8E3A81C1-AB6C-4B9A-B890-3FAB0FCBC04C}"/>
    <cellStyle name="Comma 29 2 3" xfId="4478" xr:uid="{9FFE9DA9-0179-40E0-BAC4-9E48225FFE04}"/>
    <cellStyle name="Comma 29 2 3 2" xfId="28426" xr:uid="{C0CEA280-AA5E-4C51-B8C7-68D8ADBD71A7}"/>
    <cellStyle name="Comma 29 2 4" xfId="28423" xr:uid="{184509B4-59B8-445D-8281-6E33B7DFEACA}"/>
    <cellStyle name="Comma 29 2 5" xfId="32410" xr:uid="{9989375E-1313-45AF-B4FF-9B692100BF5D}"/>
    <cellStyle name="Comma 29 3" xfId="4479" xr:uid="{6A618EFA-8BC9-445C-90D1-3C8597DEAAE0}"/>
    <cellStyle name="Comma 29 3 2" xfId="4480" xr:uid="{87456D92-DA3F-41B3-8D62-697D938DCDB6}"/>
    <cellStyle name="Comma 29 3 2 2" xfId="28428" xr:uid="{1A144D4A-9C8A-4165-80F6-88C7B33C2DC5}"/>
    <cellStyle name="Comma 29 3 3" xfId="28427" xr:uid="{FE41FFBA-93C6-47D3-9463-9300E64BBD12}"/>
    <cellStyle name="Comma 29 4" xfId="4481" xr:uid="{397D7137-7AB4-44A5-BBC2-F3171F560B2E}"/>
    <cellStyle name="Comma 29 4 2" xfId="28429" xr:uid="{02433CBD-ADF5-4AE0-AA2B-F7E6BB751ED9}"/>
    <cellStyle name="Comma 29 5" xfId="4482" xr:uid="{5F96C0A0-B3D6-4807-9B46-445D9BA5EA8B}"/>
    <cellStyle name="Comma 29 5 2" xfId="28430" xr:uid="{A9FA8EE9-F7B4-4519-AF3E-44F8308F1C1F}"/>
    <cellStyle name="Comma 29 6" xfId="28422" xr:uid="{DFC4DF68-6E1B-4F3D-A6BE-CB77977441B1}"/>
    <cellStyle name="Comma 29 7" xfId="30294" xr:uid="{AB8D3FE2-A34B-452F-B2A1-B95FDE899DAA}"/>
    <cellStyle name="Comma 3" xfId="126" xr:uid="{00000000-0005-0000-0000-00007D000000}"/>
    <cellStyle name="Comma 3 10" xfId="4484" xr:uid="{736FEB0E-4096-4F62-9B4D-9E103074E4D7}"/>
    <cellStyle name="Comma 3 10 2" xfId="4485" xr:uid="{30FE92F9-049A-44A7-BD3A-34DC4CEA65D2}"/>
    <cellStyle name="Comma 3 10 2 2" xfId="28433" xr:uid="{5B7B1B8E-28A5-4A5E-AE00-86269DE7B1FF}"/>
    <cellStyle name="Comma 3 10 3" xfId="28432" xr:uid="{8D1CE702-86EC-4EF3-A8CE-29868A83FD52}"/>
    <cellStyle name="Comma 3 10 4" xfId="30476" xr:uid="{4A8CD49A-0102-4E5B-99E8-D0E4EB078113}"/>
    <cellStyle name="Comma 3 11" xfId="4486" xr:uid="{B00D129E-192A-45BF-950F-40B26BAF80DA}"/>
    <cellStyle name="Comma 3 11 2" xfId="4487" xr:uid="{62863239-4BE6-44EC-A398-6709E04D1865}"/>
    <cellStyle name="Comma 3 11 2 2" xfId="28435" xr:uid="{D048315B-B4E8-4208-80B0-15C2A684E50E}"/>
    <cellStyle name="Comma 3 11 3" xfId="28434" xr:uid="{A5803A72-F95B-4A8F-92A8-7C8076A8FFB8}"/>
    <cellStyle name="Comma 3 11 4" xfId="30477" xr:uid="{57F085A0-1123-4551-912B-53C6EC8DE40C}"/>
    <cellStyle name="Comma 3 12" xfId="4488" xr:uid="{FC88317B-967E-4270-8FA6-DA90B5866528}"/>
    <cellStyle name="Comma 3 12 2" xfId="28436" xr:uid="{A04DFAF5-7849-45F3-BB83-AC8076EE7604}"/>
    <cellStyle name="Comma 3 12 3" xfId="30478" xr:uid="{65A84C6C-EA2B-4DD7-815F-24A5410D3A7E}"/>
    <cellStyle name="Comma 3 13" xfId="4489" xr:uid="{3974311D-04CE-44B2-BA19-0043280DD240}"/>
    <cellStyle name="Comma 3 13 2" xfId="28437" xr:uid="{4FF2CD12-D2C3-4401-A226-5667966F0073}"/>
    <cellStyle name="Comma 3 13 3" xfId="30479" xr:uid="{B37DB9C2-6FCE-4CFF-9FF8-8D1568B64C38}"/>
    <cellStyle name="Comma 3 14" xfId="28431" xr:uid="{F65A01FC-8139-4158-8265-5D08D0F4D251}"/>
    <cellStyle name="Comma 3 14 2" xfId="30480" xr:uid="{79926F22-3FB3-490B-BE04-D8CA867CB936}"/>
    <cellStyle name="Comma 3 15" xfId="30481" xr:uid="{8B346766-6A10-46A9-B680-D1177EE14629}"/>
    <cellStyle name="Comma 3 16" xfId="30482" xr:uid="{9B74CDFF-9700-4FCC-BE1A-D176DAACE4EB}"/>
    <cellStyle name="Comma 3 17" xfId="30483" xr:uid="{F977FCF5-0C59-43D8-8F9F-6709282DCE0D}"/>
    <cellStyle name="Comma 3 18" xfId="30484" xr:uid="{F8BF08B6-C1F7-447E-B494-B16A35D6D3E5}"/>
    <cellStyle name="Comma 3 19" xfId="30485" xr:uid="{E9ECC56B-34C5-4DD9-852C-C28B8E2FDEF3}"/>
    <cellStyle name="Comma 3 2" xfId="127" xr:uid="{00000000-0005-0000-0000-00007E000000}"/>
    <cellStyle name="Comma 3 2 10" xfId="28438" xr:uid="{B026ADC9-8D7E-47CB-89D1-76F8FE3FDDF3}"/>
    <cellStyle name="Comma 3 2 10 2" xfId="858" xr:uid="{0D31FA40-4794-464C-B9F3-D0414B1E4965}"/>
    <cellStyle name="Comma 3 2 10 2 2" xfId="30282" xr:uid="{CAADA020-81EF-4752-A025-6E9AEBA74A17}"/>
    <cellStyle name="Comma 3 2 10 2 2 2" xfId="32398" xr:uid="{ABA41972-B625-43C9-9122-3811B5333AAF}"/>
    <cellStyle name="Comma 3 2 10 2 3" xfId="32325" xr:uid="{3A9CE764-6C51-4FF0-9105-21B005DEA882}"/>
    <cellStyle name="Comma 3 2 10 2 4" xfId="30121" xr:uid="{677E3F82-EAB9-4446-B86D-89A3E938ADFC}"/>
    <cellStyle name="Comma 3 2 11" xfId="29933" xr:uid="{D3DC86F1-5692-4715-A9B1-FFAFBF867AE9}"/>
    <cellStyle name="Comma 3 2 12" xfId="30143" xr:uid="{C2CB9CCF-5528-46BE-9B16-1DD62B938270}"/>
    <cellStyle name="Comma 3 2 13" xfId="4490" xr:uid="{88D74E91-4CDF-47AC-8D3E-400469C9F60F}"/>
    <cellStyle name="Comma 3 2 14" xfId="32523" xr:uid="{2DEE8598-92E9-4133-8328-644CEA831761}"/>
    <cellStyle name="Comma 3 2 2" xfId="873" xr:uid="{DA77253E-5FEC-411F-95C1-E5DD54A980A8}"/>
    <cellStyle name="Comma 3 2 2 10" xfId="31625" xr:uid="{B46EC4EE-8C0E-4A52-A208-2E0EA0E41687}"/>
    <cellStyle name="Comma 3 2 2 11" xfId="31629" xr:uid="{4CA95A05-9510-4A8B-8E58-4A0AD84809CB}"/>
    <cellStyle name="Comma 3 2 2 12" xfId="31635" xr:uid="{51A64A8F-9B8F-4E56-86C7-FE2C3CEF249D}"/>
    <cellStyle name="Comma 3 2 2 13" xfId="32313" xr:uid="{C50D5D1A-4234-40DD-BEDC-9E255EC08394}"/>
    <cellStyle name="Comma 3 2 2 14" xfId="32515" xr:uid="{D419FAD2-1135-40CA-BBF7-4D98BC6A8BB0}"/>
    <cellStyle name="Comma 3 2 2 15" xfId="4491" xr:uid="{2CE58A2B-351B-4BE7-8043-54D3A7C9C0D9}"/>
    <cellStyle name="Comma 3 2 2 2" xfId="878" xr:uid="{E1EACFB1-AA68-401E-8559-267A919BB195}"/>
    <cellStyle name="Comma 3 2 2 2 2" xfId="4493" xr:uid="{26ED5DF2-DDC9-4A45-825B-D503C70C913B}"/>
    <cellStyle name="Comma 3 2 2 2 2 2" xfId="4494" xr:uid="{A6EBDEC8-1E59-45BC-99B2-8EDE9323CCD7}"/>
    <cellStyle name="Comma 3 2 2 2 2 2 2" xfId="4495" xr:uid="{05F52E4B-02D4-4E91-87A1-28D4061ABD2D}"/>
    <cellStyle name="Comma 3 2 2 2 2 2 2 2" xfId="28443" xr:uid="{023BFFEE-3F7F-4153-AA02-714F0885FD54}"/>
    <cellStyle name="Comma 3 2 2 2 2 2 3" xfId="28442" xr:uid="{F9084873-9B28-442A-A31B-56CFA2DBB55A}"/>
    <cellStyle name="Comma 3 2 2 2 2 3" xfId="4496" xr:uid="{CF55BFDB-CD42-4DD7-A746-BDFD56F695D0}"/>
    <cellStyle name="Comma 3 2 2 2 2 3 2" xfId="28444" xr:uid="{9E1B5AA7-E183-4E5B-888C-6DFF4F41A699}"/>
    <cellStyle name="Comma 3 2 2 2 2 4" xfId="28441" xr:uid="{7ACA0D0E-27D2-4500-9BD2-12502ADE010F}"/>
    <cellStyle name="Comma 3 2 2 2 2 5" xfId="32391" xr:uid="{3F5470C7-53D7-4950-9E31-D602EDD65DFC}"/>
    <cellStyle name="Comma 3 2 2 2 3" xfId="4497" xr:uid="{C7DF1890-E986-4927-A2B3-E782650EC3A3}"/>
    <cellStyle name="Comma 3 2 2 2 3 2" xfId="4498" xr:uid="{1C1CA2EA-4102-4522-9F1E-37218414BFA7}"/>
    <cellStyle name="Comma 3 2 2 2 3 2 2" xfId="28446" xr:uid="{063707D2-D155-4774-ABB1-4B3BDFB3E63B}"/>
    <cellStyle name="Comma 3 2 2 2 3 3" xfId="28445" xr:uid="{E2E6E45F-BFF9-4F5B-8EDC-0538F951C3EE}"/>
    <cellStyle name="Comma 3 2 2 2 4" xfId="4499" xr:uid="{9CE2CBE7-A405-41B2-AC81-8F51A57EC8BF}"/>
    <cellStyle name="Comma 3 2 2 2 4 2" xfId="28447" xr:uid="{07729CE9-F615-4640-8BBD-2DC4D2C88159}"/>
    <cellStyle name="Comma 3 2 2 2 5" xfId="4500" xr:uid="{3DBA4B02-B219-482F-8165-4279EF4DE4AF}"/>
    <cellStyle name="Comma 3 2 2 2 5 2" xfId="28448" xr:uid="{AD518668-708F-4836-B82E-4C56FD3A0F28}"/>
    <cellStyle name="Comma 3 2 2 2 6" xfId="28440" xr:uid="{AD1EB613-A67F-45CA-9F3B-6D80B5C49BEB}"/>
    <cellStyle name="Comma 3 2 2 2 7" xfId="30276" xr:uid="{80C49611-0692-4E2E-9AE6-4CCC4F02A34A}"/>
    <cellStyle name="Comma 3 2 2 2 8" xfId="4492" xr:uid="{0CCFBBCB-3734-409E-9F1C-F4448F21359A}"/>
    <cellStyle name="Comma 3 2 2 3" xfId="4501" xr:uid="{69D273C8-912A-4FCE-B929-D254A969FFA4}"/>
    <cellStyle name="Comma 3 2 2 3 2" xfId="4502" xr:uid="{860CD9D3-02B8-4598-9DC2-6E59D7F5E386}"/>
    <cellStyle name="Comma 3 2 2 3 2 2" xfId="4503" xr:uid="{67B0CE4A-E7BE-4349-BD6E-EC8D9F2947DB}"/>
    <cellStyle name="Comma 3 2 2 3 2 2 2" xfId="28451" xr:uid="{5564D0CC-B918-4A7E-BF17-74055BD61EEB}"/>
    <cellStyle name="Comma 3 2 2 3 2 3" xfId="28450" xr:uid="{861F2FB4-4F92-4BF8-8C62-ED2362B5A1D6}"/>
    <cellStyle name="Comma 3 2 2 3 2 4" xfId="32403" xr:uid="{4F4DC969-28F3-4038-9CBB-13FBCFE4D66A}"/>
    <cellStyle name="Comma 3 2 2 3 3" xfId="4504" xr:uid="{4092DAF3-EBE4-4F13-8A42-07F88CA99292}"/>
    <cellStyle name="Comma 3 2 2 3 3 2" xfId="28452" xr:uid="{9A125996-F89C-49C4-8048-67B2492A2325}"/>
    <cellStyle name="Comma 3 2 2 3 4" xfId="28449" xr:uid="{D6188BC3-AFA9-4675-9DBC-D6C8E1246C33}"/>
    <cellStyle name="Comma 3 2 2 3 5" xfId="30286" xr:uid="{E5E63E9E-CD62-4F55-9777-CF1AB59DDB7E}"/>
    <cellStyle name="Comma 3 2 2 4" xfId="4505" xr:uid="{E9DDD61D-D90B-4B6C-9378-A7FB26844938}"/>
    <cellStyle name="Comma 3 2 2 4 2" xfId="4506" xr:uid="{E989FAC9-9F64-4888-A65E-CCD25400E568}"/>
    <cellStyle name="Comma 3 2 2 4 2 2" xfId="28454" xr:uid="{F3F8CBCA-DA26-4DD1-A75D-D49D030DF0E3}"/>
    <cellStyle name="Comma 3 2 2 4 2 3" xfId="32405" xr:uid="{604F2907-6050-4334-8884-EBAC9B61D043}"/>
    <cellStyle name="Comma 3 2 2 4 3" xfId="28453" xr:uid="{208B1CE9-2FAC-4C15-9CBF-20C35CBF0239}"/>
    <cellStyle name="Comma 3 2 2 4 4" xfId="30287" xr:uid="{209BD245-90CB-4DB9-8234-51E9FF72B900}"/>
    <cellStyle name="Comma 3 2 2 5" xfId="4507" xr:uid="{9753AEC6-0AD5-4539-BA23-5E45307736DF}"/>
    <cellStyle name="Comma 3 2 2 5 2" xfId="28455" xr:uid="{E3B17E36-3971-46A1-B635-247248394E89}"/>
    <cellStyle name="Comma 3 2 2 5 2 2" xfId="32406" xr:uid="{47930721-6A7A-46E0-90DD-D20905E1FA4A}"/>
    <cellStyle name="Comma 3 2 2 5 3" xfId="30288" xr:uid="{22E224F0-7DC7-43C7-B9A9-1E660CF40971}"/>
    <cellStyle name="Comma 3 2 2 6" xfId="4508" xr:uid="{296C5D8F-A5E8-4FFF-9954-B4F3B964D5EB}"/>
    <cellStyle name="Comma 3 2 2 6 2" xfId="28456" xr:uid="{23EBDEEB-AC73-4561-A828-00A0BC83ADEA}"/>
    <cellStyle name="Comma 3 2 2 6 2 2" xfId="32446" xr:uid="{333DEE39-C31A-4AD5-BEF6-E05F62E30DCE}"/>
    <cellStyle name="Comma 3 2 2 6 3" xfId="30339" xr:uid="{0DC90565-0F35-416B-9C99-37E070AB178B}"/>
    <cellStyle name="Comma 3 2 2 7" xfId="28439" xr:uid="{4A2AD1B9-E735-4B6E-895F-A28073BEF565}"/>
    <cellStyle name="Comma 3 2 2 7 2" xfId="32452" xr:uid="{6B3FCD6C-0784-442B-BF9F-723A0D49426F}"/>
    <cellStyle name="Comma 3 2 2 7 3" xfId="31537" xr:uid="{9945835A-81AD-4D4F-9232-2DB718D1BEB0}"/>
    <cellStyle name="Comma 3 2 2 8" xfId="29934" xr:uid="{A51F1A34-51BD-44FC-9DFC-16D5C18F1970}"/>
    <cellStyle name="Comma 3 2 2 9" xfId="31624" xr:uid="{C091A748-9309-4F73-B84D-B45950A2F8E8}"/>
    <cellStyle name="Comma 3 2 3" xfId="4509" xr:uid="{1E979024-F41D-4722-9D4D-DB41DC8A8F3F}"/>
    <cellStyle name="Comma 3 2 3 2" xfId="4510" xr:uid="{05CE8FDF-7CEC-46A9-A225-475F514AA2A4}"/>
    <cellStyle name="Comma 3 2 3 2 2" xfId="4511" xr:uid="{E467F741-EE96-44A5-AB3F-1E108C7837C9}"/>
    <cellStyle name="Comma 3 2 3 2 2 2" xfId="4512" xr:uid="{6D5FEA24-19E3-4224-B492-22E8EF2B5914}"/>
    <cellStyle name="Comma 3 2 3 2 2 2 2" xfId="28460" xr:uid="{EF71B043-D7B2-4A96-B23A-A40D8F5C7FA7}"/>
    <cellStyle name="Comma 3 2 3 2 2 3" xfId="28459" xr:uid="{0507A09F-1BD0-4A60-8912-372333CE45A5}"/>
    <cellStyle name="Comma 3 2 3 2 3" xfId="4513" xr:uid="{E25858A7-6F02-493B-B54E-BBE28FA83591}"/>
    <cellStyle name="Comma 3 2 3 2 3 2" xfId="28461" xr:uid="{B5BCB742-6170-4DE2-B402-8AF1771EE6BE}"/>
    <cellStyle name="Comma 3 2 3 2 4" xfId="28458" xr:uid="{395A0644-6342-4E2C-B3DC-1DACA3A8AE3B}"/>
    <cellStyle name="Comma 3 2 3 2 5" xfId="32368" xr:uid="{A1519BF6-C314-4693-9102-1A1757CFC66D}"/>
    <cellStyle name="Comma 3 2 3 2 7" xfId="881" xr:uid="{0C66486A-AA80-4B61-A854-5A38A2919699}"/>
    <cellStyle name="Comma 3 2 3 3" xfId="4514" xr:uid="{26A71685-47F1-498B-8BF8-7274ACC6EC0F}"/>
    <cellStyle name="Comma 3 2 3 3 2" xfId="4515" xr:uid="{A2AAA139-34E8-4B43-92EB-13481C2B0672}"/>
    <cellStyle name="Comma 3 2 3 3 2 2" xfId="28463" xr:uid="{4D7365E2-AAB1-4B61-B6E1-73A9534C168A}"/>
    <cellStyle name="Comma 3 2 3 3 3" xfId="28462" xr:uid="{86F6C7E9-1DC1-4928-BC90-C2E7068C0F0A}"/>
    <cellStyle name="Comma 3 2 3 4" xfId="4516" xr:uid="{17A87BDA-DBB0-4887-8B95-D8822DE96453}"/>
    <cellStyle name="Comma 3 2 3 4 2" xfId="28464" xr:uid="{3A8AAD3C-F071-4746-959C-64251DB3BD11}"/>
    <cellStyle name="Comma 3 2 3 5" xfId="4517" xr:uid="{E4605944-7517-4629-9F89-D9590392A694}"/>
    <cellStyle name="Comma 3 2 3 5 2" xfId="28465" xr:uid="{BA12B1CD-A043-4F81-A21C-17FBA829BF21}"/>
    <cellStyle name="Comma 3 2 3 6" xfId="28457" xr:uid="{E2A9BB7D-093F-469E-B877-527C0A6DA1AD}"/>
    <cellStyle name="Comma 3 2 3 7" xfId="30216" xr:uid="{FC374376-3BC1-4C21-9659-1CDA4B032131}"/>
    <cellStyle name="Comma 3 2 4" xfId="4518" xr:uid="{0CA9BCB2-5745-4919-9FDF-BC9B640472E1}"/>
    <cellStyle name="Comma 3 2 4 2" xfId="4519" xr:uid="{B73FF00D-D2FB-47AF-AAE9-C33F05ADC4C6}"/>
    <cellStyle name="Comma 3 2 4 2 2" xfId="4520" xr:uid="{6A001BF1-767C-4FFE-9022-480C0DC24D67}"/>
    <cellStyle name="Comma 3 2 4 2 2 2" xfId="28468" xr:uid="{3C24252F-7A3F-478D-8D3F-D05FC34CE314}"/>
    <cellStyle name="Comma 3 2 4 2 3" xfId="28467" xr:uid="{E50C48CE-C07D-46B4-853E-E1261B3B2378}"/>
    <cellStyle name="Comma 3 2 4 3" xfId="4521" xr:uid="{0533AB9D-D9D2-4AE6-8CB9-1FA1AA62F333}"/>
    <cellStyle name="Comma 3 2 4 3 2" xfId="28469" xr:uid="{5A3E2E57-0DC5-4214-84C3-1398EA4B06D0}"/>
    <cellStyle name="Comma 3 2 4 4" xfId="28466" xr:uid="{97D5811C-B0F3-4E96-B755-D75C389C28D5}"/>
    <cellStyle name="Comma 3 2 4 5" xfId="32338" xr:uid="{EA1847FE-9BE5-461B-B416-844A56837D2E}"/>
    <cellStyle name="Comma 3 2 5" xfId="4522" xr:uid="{2DE6B31F-DD62-451B-B04F-0F0282104632}"/>
    <cellStyle name="Comma 3 2 5 2" xfId="4523" xr:uid="{074BAF82-F401-4E4C-952B-F5A56C461CBD}"/>
    <cellStyle name="Comma 3 2 5 2 2" xfId="4524" xr:uid="{859EBC3C-07FA-4B4B-B63B-C9556F0E23BA}"/>
    <cellStyle name="Comma 3 2 5 2 2 2" xfId="28472" xr:uid="{ADD3C679-403B-4984-8962-771DD0A55D79}"/>
    <cellStyle name="Comma 3 2 5 2 3" xfId="28471" xr:uid="{C6155550-266D-40E9-8E33-4067F0412C2A}"/>
    <cellStyle name="Comma 3 2 5 3" xfId="4525" xr:uid="{33B4FBB3-E2BF-4552-A9E0-67BED67F568B}"/>
    <cellStyle name="Comma 3 2 5 3 2" xfId="28473" xr:uid="{10F3D1A4-A063-46A8-A705-6668775BB4B8}"/>
    <cellStyle name="Comma 3 2 5 4" xfId="28470" xr:uid="{86DA46AF-6235-4F08-8CFF-6BB03A7C188C}"/>
    <cellStyle name="Comma 3 2 6" xfId="4526" xr:uid="{3E1F2116-2909-4E9C-9151-DE54E34CB73D}"/>
    <cellStyle name="Comma 3 2 6 2" xfId="4527" xr:uid="{1584A5C8-B6F1-4193-9D9B-08FF0E1D2B6A}"/>
    <cellStyle name="Comma 3 2 6 2 2" xfId="4528" xr:uid="{0F07F425-9D2C-41C8-919C-EFC7BD5FBC0E}"/>
    <cellStyle name="Comma 3 2 6 2 2 2" xfId="28476" xr:uid="{333F9EEE-4E4E-44F9-91B1-65A336807A13}"/>
    <cellStyle name="Comma 3 2 6 2 3" xfId="28475" xr:uid="{8D346745-9F71-4A7D-BD15-203E013F497C}"/>
    <cellStyle name="Comma 3 2 6 3" xfId="4529" xr:uid="{786600A5-F0C9-4F89-9606-B3AD69E188F6}"/>
    <cellStyle name="Comma 3 2 6 3 2" xfId="28477" xr:uid="{79A588C6-34F8-47A0-AD1A-05DB8D466CA9}"/>
    <cellStyle name="Comma 3 2 6 4" xfId="28474" xr:uid="{CE564D02-24C3-46CB-BF9C-ED7BAE388948}"/>
    <cellStyle name="Comma 3 2 7" xfId="4530" xr:uid="{E04B3A9C-91B3-47AA-91D0-99076031D75B}"/>
    <cellStyle name="Comma 3 2 7 2" xfId="4531" xr:uid="{D92B6962-C720-4BEE-A90F-3CB65282841B}"/>
    <cellStyle name="Comma 3 2 7 2 2" xfId="28479" xr:uid="{BFD047C7-8396-4A0E-A344-95EC3643BFE6}"/>
    <cellStyle name="Comma 3 2 7 3" xfId="28478" xr:uid="{4EBBA892-BDE4-409E-B5E2-FFA7B2A843C1}"/>
    <cellStyle name="Comma 3 2 8" xfId="4532" xr:uid="{5899C6C0-D342-4542-827A-535468930F2E}"/>
    <cellStyle name="Comma 3 2 8 2" xfId="28480" xr:uid="{ED2607A3-3A58-4E97-A529-B82B8D60C0B3}"/>
    <cellStyle name="Comma 3 2 9" xfId="4533" xr:uid="{BA32EA8F-7F64-4AAB-AFE0-26445531DB0A}"/>
    <cellStyle name="Comma 3 2 9 2" xfId="28481" xr:uid="{E7DB7E09-4780-43CC-A0DB-A96C66F6C9F0}"/>
    <cellStyle name="Comma 3 20" xfId="30486" xr:uid="{7AF1E0DF-9F70-43A3-8D90-9397E92474E1}"/>
    <cellStyle name="Comma 3 21" xfId="30487" xr:uid="{E94E2140-F5FE-4AE0-ACA6-9FF72A7228EA}"/>
    <cellStyle name="Comma 3 22" xfId="30488" xr:uid="{3BA9420C-1327-4E58-BC58-0CD1C44CA4A8}"/>
    <cellStyle name="Comma 3 23" xfId="32337" xr:uid="{9E0817E6-2C9F-4350-ABA7-34A5C0C6BB4B}"/>
    <cellStyle name="Comma 3 24" xfId="32494" xr:uid="{AA13D20B-5694-45EC-AE37-8A752DA34601}"/>
    <cellStyle name="Comma 3 25" xfId="32513" xr:uid="{3AAD9F44-632A-4FA7-986A-7F1748443597}"/>
    <cellStyle name="Comma 3 26" xfId="30142" xr:uid="{8C65BAC6-D3FB-4692-90FE-405C54FC3A02}"/>
    <cellStyle name="Comma 3 27" xfId="4483" xr:uid="{07768AE1-C27C-487A-A45F-953AF9E054A8}"/>
    <cellStyle name="Comma 3 3" xfId="899" xr:uid="{8736320B-F1E5-47D6-8FE4-A5A0F3683C70}"/>
    <cellStyle name="Comma 3 3 10" xfId="30204" xr:uid="{F1081F0A-1944-4959-B228-60A65FCFF4E5}"/>
    <cellStyle name="Comma 3 3 11" xfId="4534" xr:uid="{6F83D7B6-3D4A-4E2E-B8D1-F6ECBF8DE409}"/>
    <cellStyle name="Comma 3 3 2" xfId="4535" xr:uid="{AAF7D6AB-987F-4097-8B1E-82AFBDB0C38F}"/>
    <cellStyle name="Comma 3 3 2 2" xfId="4536" xr:uid="{DB17C036-719C-4E49-881D-C0E4BC221AA6}"/>
    <cellStyle name="Comma 3 3 2 2 2" xfId="4537" xr:uid="{35A3CB5A-3188-4706-8AD0-6901BB12FD39}"/>
    <cellStyle name="Comma 3 3 2 2 2 2" xfId="4538" xr:uid="{263FEB62-E151-4CBD-95E6-FE3BBAE254DA}"/>
    <cellStyle name="Comma 3 3 2 2 2 2 2" xfId="28486" xr:uid="{F636BEE5-EA56-47DF-AED3-C2848EFAE394}"/>
    <cellStyle name="Comma 3 3 2 2 2 3" xfId="28485" xr:uid="{67AF10B3-3184-4579-9BA4-AA91B3B3281D}"/>
    <cellStyle name="Comma 3 3 2 2 3" xfId="4539" xr:uid="{DA13EA4B-8FA3-4357-B78A-842DFD203A27}"/>
    <cellStyle name="Comma 3 3 2 2 3 2" xfId="28487" xr:uid="{848B358A-993C-41B4-A8EA-A48CE2EEF063}"/>
    <cellStyle name="Comma 3 3 2 2 4" xfId="28484" xr:uid="{4FDDB018-415D-47DF-AE47-04CCD1E6543A}"/>
    <cellStyle name="Comma 3 3 2 3" xfId="4540" xr:uid="{64239742-2786-4561-9838-86E7DBCDA4A1}"/>
    <cellStyle name="Comma 3 3 2 3 2" xfId="4541" xr:uid="{D15CB3E9-DDA9-4C9C-BDE5-BEF63BFDD813}"/>
    <cellStyle name="Comma 3 3 2 3 2 2" xfId="28489" xr:uid="{08482034-A3F2-45A6-AABF-5DFE6BCEDC8A}"/>
    <cellStyle name="Comma 3 3 2 3 3" xfId="28488" xr:uid="{7EBE6703-50E4-493C-87CF-441E8A8BC9F7}"/>
    <cellStyle name="Comma 3 3 2 4" xfId="4542" xr:uid="{5A5E8B4F-DCCD-42D9-AA0D-4591A65DF30F}"/>
    <cellStyle name="Comma 3 3 2 4 2" xfId="28490" xr:uid="{06B01874-D9EE-46D7-A120-58E86CB6DFB0}"/>
    <cellStyle name="Comma 3 3 2 5" xfId="4543" xr:uid="{B0C31603-1E85-4D17-877C-B7CA31C475A9}"/>
    <cellStyle name="Comma 3 3 2 5 2" xfId="28491" xr:uid="{9B9EA715-EA2B-4CDD-A193-F61A5D9B34AD}"/>
    <cellStyle name="Comma 3 3 2 6" xfId="28483" xr:uid="{D12B9818-62B0-4C21-8C26-2FA90D727E44}"/>
    <cellStyle name="Comma 3 3 3" xfId="4544" xr:uid="{35764955-C878-45C2-B1AD-A1E21F75E235}"/>
    <cellStyle name="Comma 3 3 3 2" xfId="4545" xr:uid="{07044948-22CD-45B7-A5DE-7B560F4820F0}"/>
    <cellStyle name="Comma 3 3 3 2 2" xfId="4546" xr:uid="{B4D87E9D-C96C-4D81-A05A-557F7C58BF5E}"/>
    <cellStyle name="Comma 3 3 3 2 2 2" xfId="28494" xr:uid="{74AF757E-1870-4394-AE2A-DA154F68EDA4}"/>
    <cellStyle name="Comma 3 3 3 2 3" xfId="28493" xr:uid="{E02B2951-D7F4-4766-ADC5-9FCD55133217}"/>
    <cellStyle name="Comma 3 3 3 3" xfId="4547" xr:uid="{D9F74891-24CD-4136-9964-FB52E5CE3695}"/>
    <cellStyle name="Comma 3 3 3 3 2" xfId="28495" xr:uid="{6910A3E7-6B91-474C-909A-2E8ABC34F6AB}"/>
    <cellStyle name="Comma 3 3 3 4" xfId="28492" xr:uid="{797593F0-A50C-43F8-9E6D-AE7C68B334A3}"/>
    <cellStyle name="Comma 3 3 4" xfId="4548" xr:uid="{67CA3D42-F1B6-4AA3-A65E-0531C16C93EE}"/>
    <cellStyle name="Comma 3 3 4 2" xfId="4549" xr:uid="{41B1496B-FAAF-4DC8-8631-ABE81F2479F8}"/>
    <cellStyle name="Comma 3 3 4 2 2" xfId="4550" xr:uid="{F25771CD-DF4A-47BE-80F7-6D137D92FB73}"/>
    <cellStyle name="Comma 3 3 4 2 2 2" xfId="28498" xr:uid="{B39FB640-3441-4090-A900-24EB98572DDA}"/>
    <cellStyle name="Comma 3 3 4 2 3" xfId="28497" xr:uid="{88C65D21-87CB-4F2F-8D58-065CDC18B6D4}"/>
    <cellStyle name="Comma 3 3 4 3" xfId="4551" xr:uid="{F75AA365-79CF-4968-9C7A-05036D4CDFBC}"/>
    <cellStyle name="Comma 3 3 4 3 2" xfId="28499" xr:uid="{05280D61-598B-43B1-A39D-E343CC7C927D}"/>
    <cellStyle name="Comma 3 3 4 4" xfId="28496" xr:uid="{05FC17E5-1542-40BA-AC08-26297CE50010}"/>
    <cellStyle name="Comma 3 3 5" xfId="4552" xr:uid="{92E61B88-F2BA-43E3-B23B-4041A57F79AE}"/>
    <cellStyle name="Comma 3 3 5 2" xfId="4553" xr:uid="{9B0B41D7-01E3-4E77-9CD1-3D2321EB7943}"/>
    <cellStyle name="Comma 3 3 5 2 2" xfId="28501" xr:uid="{1BA89D79-5CAC-4CF4-AD56-B76F1D957521}"/>
    <cellStyle name="Comma 3 3 5 3" xfId="28500" xr:uid="{EC3A8A5F-189D-456F-9448-35D47647C5C0}"/>
    <cellStyle name="Comma 3 3 6" xfId="4554" xr:uid="{F967BF96-A7FF-46F4-B6B7-32879EE9DEB9}"/>
    <cellStyle name="Comma 3 3 6 2" xfId="28502" xr:uid="{86368B92-50BB-4293-9468-4D29AE8103E9}"/>
    <cellStyle name="Comma 3 3 7" xfId="4555" xr:uid="{193574A2-6116-478F-A1B6-910587DB9257}"/>
    <cellStyle name="Comma 3 3 7 2" xfId="28503" xr:uid="{7BC6CEBA-884D-46FF-BEC4-EFEADC4F4026}"/>
    <cellStyle name="Comma 3 3 8" xfId="28482" xr:uid="{25D4F371-DE28-4857-BC4A-9C6D199A8A8E}"/>
    <cellStyle name="Comma 3 3 9" xfId="29935" xr:uid="{88517930-CD22-44B2-846B-CA2F642B0D8E}"/>
    <cellStyle name="Comma 3 4" xfId="4556" xr:uid="{766BD9C5-ED14-4D8E-9AED-167ECE964306}"/>
    <cellStyle name="Comma 3 4 2" xfId="4557" xr:uid="{8F0296AF-A16D-4BAD-B3C2-2CA20771C8E8}"/>
    <cellStyle name="Comma 3 4 2 2" xfId="4558" xr:uid="{FC7B6012-1412-45FF-AC60-C63BE8BE22D4}"/>
    <cellStyle name="Comma 3 4 2 2 2" xfId="4559" xr:uid="{5F7E1708-BF96-4879-8C27-D10079E04D8B}"/>
    <cellStyle name="Comma 3 4 2 2 2 2" xfId="4560" xr:uid="{FA9FA420-D489-497B-B09F-820646F83BDA}"/>
    <cellStyle name="Comma 3 4 2 2 2 2 2" xfId="28508" xr:uid="{EE52053C-A796-4F11-8E5A-5D0B1D689A8A}"/>
    <cellStyle name="Comma 3 4 2 2 2 3" xfId="28507" xr:uid="{EEE86E1C-75CE-4AB5-BA94-3CD11A5D707F}"/>
    <cellStyle name="Comma 3 4 2 2 3" xfId="4561" xr:uid="{8CC8DCB4-5788-49E6-AA8A-47496778BD34}"/>
    <cellStyle name="Comma 3 4 2 2 3 2" xfId="28509" xr:uid="{EED816AB-1638-4895-BBFA-09294D78C072}"/>
    <cellStyle name="Comma 3 4 2 2 4" xfId="28506" xr:uid="{983064CD-37E9-497A-9511-8009C200E84E}"/>
    <cellStyle name="Comma 3 4 2 3" xfId="4562" xr:uid="{B9E0CF9E-1138-4E2E-ABFB-6307380E6524}"/>
    <cellStyle name="Comma 3 4 2 3 2" xfId="4563" xr:uid="{513DE6AA-BFBE-4F58-98D8-3F4789884843}"/>
    <cellStyle name="Comma 3 4 2 3 2 2" xfId="28511" xr:uid="{1C2361A4-53E2-4A5D-A1ED-17EF269F96A3}"/>
    <cellStyle name="Comma 3 4 2 3 3" xfId="28510" xr:uid="{CDE01F64-944C-4979-827C-2B479E7EA409}"/>
    <cellStyle name="Comma 3 4 2 4" xfId="4564" xr:uid="{B494844D-AD80-464B-818C-BCF04EB33F7C}"/>
    <cellStyle name="Comma 3 4 2 4 2" xfId="28512" xr:uid="{32B02F13-87F4-4E5A-9C47-0310E6EFE286}"/>
    <cellStyle name="Comma 3 4 2 5" xfId="4565" xr:uid="{60F61175-393D-4F56-93A7-497CD35198DA}"/>
    <cellStyle name="Comma 3 4 2 5 2" xfId="28513" xr:uid="{26F5EFC3-A0B9-43CF-AD03-8974BFC4BB78}"/>
    <cellStyle name="Comma 3 4 2 6" xfId="28505" xr:uid="{401AC775-A3CD-4869-AEBD-A99CE5DC22D1}"/>
    <cellStyle name="Comma 3 4 3" xfId="4566" xr:uid="{9DA63749-6CF1-4DF7-8D72-9491CE457EBE}"/>
    <cellStyle name="Comma 3 4 3 2" xfId="4567" xr:uid="{62932C6E-147F-4518-8F6A-3629045CE767}"/>
    <cellStyle name="Comma 3 4 3 2 2" xfId="4568" xr:uid="{6CB7F524-55C1-4DF1-AB0D-86331BA7E23A}"/>
    <cellStyle name="Comma 3 4 3 2 2 2" xfId="28516" xr:uid="{C158EA58-E1A7-4232-A132-0870E57D2F4F}"/>
    <cellStyle name="Comma 3 4 3 2 3" xfId="28515" xr:uid="{0A7F1C37-2FB5-4D49-8476-DDD9AF8C89F0}"/>
    <cellStyle name="Comma 3 4 3 3" xfId="4569" xr:uid="{D51925DD-80F3-4FBB-BC22-25FBFF4251A3}"/>
    <cellStyle name="Comma 3 4 3 3 2" xfId="28517" xr:uid="{D2C03A0A-F0F2-485E-831B-33B0819F5B52}"/>
    <cellStyle name="Comma 3 4 3 4" xfId="28514" xr:uid="{48A754B1-0188-423D-B5C4-D5FBB680BF70}"/>
    <cellStyle name="Comma 3 4 4" xfId="4570" xr:uid="{59E9D91F-8483-4200-85AD-5B1BB7A2351F}"/>
    <cellStyle name="Comma 3 4 4 2" xfId="4571" xr:uid="{F341A8A8-C973-455C-8E0B-F7D67E22AC5A}"/>
    <cellStyle name="Comma 3 4 4 2 2" xfId="28519" xr:uid="{43361ADC-D060-45B4-B76C-34BD0B806478}"/>
    <cellStyle name="Comma 3 4 4 3" xfId="28518" xr:uid="{1D1E0E34-09BA-4501-A5A9-BBE3C4BDCAD8}"/>
    <cellStyle name="Comma 3 4 5" xfId="4572" xr:uid="{B8FC98AC-C472-4711-9D9B-86BAD6352AE7}"/>
    <cellStyle name="Comma 3 4 5 2" xfId="28520" xr:uid="{00D10969-C11D-4635-BB56-C8343A08E4B3}"/>
    <cellStyle name="Comma 3 4 6" xfId="4573" xr:uid="{028467DB-63B2-4380-92AE-7335E13EBF6C}"/>
    <cellStyle name="Comma 3 4 6 2" xfId="28521" xr:uid="{3F5AFE14-DEDD-4448-AA06-CF47051AC328}"/>
    <cellStyle name="Comma 3 4 7" xfId="28504" xr:uid="{2B782C59-D10A-4F1F-B50E-8EF589C7667D}"/>
    <cellStyle name="Comma 3 4 8" xfId="29936" xr:uid="{1D09146B-9C2F-431C-82CC-F9D5C3ED8C62}"/>
    <cellStyle name="Comma 3 4 9" xfId="30273" xr:uid="{FF170A45-D681-4192-A722-A72B4DF4310B}"/>
    <cellStyle name="Comma 3 5" xfId="4574" xr:uid="{DAB9B741-EAD9-49D5-BE27-286061B4FA77}"/>
    <cellStyle name="Comma 3 5 2" xfId="4575" xr:uid="{18B93F05-063A-44C5-BF18-CC5AFB62D1CF}"/>
    <cellStyle name="Comma 3 5 2 2" xfId="4576" xr:uid="{727E4568-E1D8-4189-9D30-F0BC3831BB64}"/>
    <cellStyle name="Comma 3 5 2 2 2" xfId="4577" xr:uid="{ED755A3B-8B12-4431-8A30-F3309A4EE9CB}"/>
    <cellStyle name="Comma 3 5 2 2 2 2" xfId="28525" xr:uid="{8A956EB2-7D8E-4C15-BCF3-F8122FF11955}"/>
    <cellStyle name="Comma 3 5 2 2 3" xfId="28524" xr:uid="{0DC2F828-678E-48FF-B397-5CB47BD433CB}"/>
    <cellStyle name="Comma 3 5 2 3" xfId="4578" xr:uid="{4012E145-C599-4918-BB62-94928B5C3D7D}"/>
    <cellStyle name="Comma 3 5 2 3 2" xfId="28526" xr:uid="{BAC090AC-6883-40A3-B1E1-E081F5939A79}"/>
    <cellStyle name="Comma 3 5 2 4" xfId="28523" xr:uid="{D431E0C4-F40C-495C-B0A1-58ED008EF0F6}"/>
    <cellStyle name="Comma 3 5 3" xfId="4579" xr:uid="{0B559B41-90F0-464A-908D-E745435C332F}"/>
    <cellStyle name="Comma 3 5 3 2" xfId="4580" xr:uid="{FABAB74E-4982-4E0B-A1EF-D102E7392C23}"/>
    <cellStyle name="Comma 3 5 3 2 2" xfId="28528" xr:uid="{8E035185-0E70-4C8C-81FE-136D34C45F8C}"/>
    <cellStyle name="Comma 3 5 3 3" xfId="28527" xr:uid="{213F6200-DD57-4F96-9157-496E235CB5EF}"/>
    <cellStyle name="Comma 3 5 4" xfId="4581" xr:uid="{2F27CAA3-B48E-4377-ADDF-2B12B6330B59}"/>
    <cellStyle name="Comma 3 5 4 2" xfId="28529" xr:uid="{36124A18-3D5B-4F9A-A9B5-8D16F8204DB5}"/>
    <cellStyle name="Comma 3 5 5" xfId="4582" xr:uid="{64FD67FB-DFDB-4568-BC2F-F36D15ADE489}"/>
    <cellStyle name="Comma 3 5 5 2" xfId="28530" xr:uid="{290DECAE-4EB7-47C6-939E-F96B4A122393}"/>
    <cellStyle name="Comma 3 5 6" xfId="28522" xr:uid="{9DCC55F2-E6DA-4702-BB8B-161A261F09B8}"/>
    <cellStyle name="Comma 3 5 7" xfId="30489" xr:uid="{AF4DA14B-0F5B-45C4-A414-39E59DDEFD80}"/>
    <cellStyle name="Comma 3 6" xfId="4583" xr:uid="{56292C1F-E889-44D0-8B39-67DB3F00D161}"/>
    <cellStyle name="Comma 3 6 2" xfId="30490" xr:uid="{4CF2E121-2314-4773-B9C8-94C0976976F9}"/>
    <cellStyle name="Comma 3 7" xfId="4584" xr:uid="{15CD705F-4662-4557-B077-5FEAA2667B0B}"/>
    <cellStyle name="Comma 3 7 2" xfId="4585" xr:uid="{B7DB8649-9B83-4033-AFB2-D3C91A2A5A16}"/>
    <cellStyle name="Comma 3 7 2 2" xfId="4586" xr:uid="{C9B33636-05DE-40FB-B9C4-FAAD59A0E971}"/>
    <cellStyle name="Comma 3 7 2 2 2" xfId="28533" xr:uid="{26143022-2607-410D-BC53-00C005EC94E4}"/>
    <cellStyle name="Comma 3 7 2 3" xfId="28532" xr:uid="{9421B6FB-2257-4992-A0CD-C4A8829CF984}"/>
    <cellStyle name="Comma 3 7 3" xfId="4587" xr:uid="{80C24E89-A155-4433-9058-7197D68EC053}"/>
    <cellStyle name="Comma 3 7 3 2" xfId="28534" xr:uid="{F4F97F00-5B9B-4763-ABD7-B96888D13A1F}"/>
    <cellStyle name="Comma 3 7 4" xfId="28531" xr:uid="{E6197E05-8B32-4D93-B50D-1E010566F03A}"/>
    <cellStyle name="Comma 3 7 5" xfId="30491" xr:uid="{029DB28F-EBE1-4DE0-A1E3-296E505ADEF0}"/>
    <cellStyle name="Comma 3 8" xfId="4588" xr:uid="{6C113AD1-C480-4E37-97D5-FE40AB39D0D6}"/>
    <cellStyle name="Comma 3 8 2" xfId="4589" xr:uid="{7A646098-10FF-4C8D-A4A6-178FF4EEEFDC}"/>
    <cellStyle name="Comma 3 8 2 2" xfId="4590" xr:uid="{E738C378-1AC7-4ECE-9921-CA12B70D2B7C}"/>
    <cellStyle name="Comma 3 8 2 2 2" xfId="28537" xr:uid="{7C756091-E43C-4D4F-A313-C819C86A6435}"/>
    <cellStyle name="Comma 3 8 2 3" xfId="28536" xr:uid="{3436A662-96B6-401D-BF91-896BDFB59F40}"/>
    <cellStyle name="Comma 3 8 3" xfId="4591" xr:uid="{43B0328E-D3C3-4058-A31F-4C7D8BABE4EE}"/>
    <cellStyle name="Comma 3 8 3 2" xfId="28538" xr:uid="{AA781500-F29D-4D52-A85B-82CE2CFBDCCE}"/>
    <cellStyle name="Comma 3 8 4" xfId="28535" xr:uid="{52072924-CC32-440D-99D7-67BD14588BE2}"/>
    <cellStyle name="Comma 3 8 5" xfId="30492" xr:uid="{7B62C545-6874-4C53-8411-7C5CE168C4AF}"/>
    <cellStyle name="Comma 3 9" xfId="4592" xr:uid="{0DD0E52A-CA0E-4B36-9258-A5EF16DF18E7}"/>
    <cellStyle name="Comma 3 9 2" xfId="4593" xr:uid="{481CA9D8-1542-4303-98DE-3090B55945BB}"/>
    <cellStyle name="Comma 3 9 2 2" xfId="4594" xr:uid="{A1C1340D-FBA3-48D0-A3CA-482748A3242E}"/>
    <cellStyle name="Comma 3 9 2 2 2" xfId="28541" xr:uid="{8DE750D1-3BA7-4DE4-B26B-39483029A9B0}"/>
    <cellStyle name="Comma 3 9 2 3" xfId="28540" xr:uid="{483AA2BC-F632-4ACD-AADE-82A29759BB3E}"/>
    <cellStyle name="Comma 3 9 3" xfId="4595" xr:uid="{B0AD9EF6-10D7-46ED-B206-0B279C73D523}"/>
    <cellStyle name="Comma 3 9 3 2" xfId="28542" xr:uid="{556D9522-0131-4EBF-A09B-CA8B7A1B0019}"/>
    <cellStyle name="Comma 3 9 4" xfId="28539" xr:uid="{258D9950-D052-4064-A7C5-8D8D5747D6E4}"/>
    <cellStyle name="Comma 3 9 5" xfId="30493" xr:uid="{0063B349-12E1-4C79-836B-F8D179E40FCD}"/>
    <cellStyle name="Comma 30" xfId="4596" xr:uid="{2E7CC679-042A-42D1-914A-77EA3E4A8D31}"/>
    <cellStyle name="Comma 30 2" xfId="4597" xr:uid="{C7C4737C-5818-428D-9904-82D2B8990E0D}"/>
    <cellStyle name="Comma 30 2 2" xfId="4598" xr:uid="{112265F0-AFE9-42BC-B68C-1801AE8CC6AB}"/>
    <cellStyle name="Comma 30 2 2 2" xfId="28545" xr:uid="{1A1F3ACD-1C78-4544-8FEE-1D49B31679B9}"/>
    <cellStyle name="Comma 30 2 3" xfId="28544" xr:uid="{F0F3DC28-E95B-432A-A78E-63F6C36B883E}"/>
    <cellStyle name="Comma 30 2 4" xfId="32424" xr:uid="{4980FE66-2B7B-4FFE-9C37-85713056C577}"/>
    <cellStyle name="Comma 30 3" xfId="4599" xr:uid="{341D5D1C-9595-4B17-80AA-592413679434}"/>
    <cellStyle name="Comma 30 3 2" xfId="28546" xr:uid="{5B1ED0B2-1D6C-41CF-961B-3A84503D0BB5}"/>
    <cellStyle name="Comma 30 4" xfId="28543" xr:uid="{574E0099-E8E4-45E4-8EC3-963AABE6F5EA}"/>
    <cellStyle name="Comma 30 5" xfId="30309" xr:uid="{F9D02F54-0969-4484-BFD1-D87A702A5789}"/>
    <cellStyle name="Comma 31" xfId="4600" xr:uid="{A009C56D-D70F-4F5E-AAFB-A3D7D8896593}"/>
    <cellStyle name="Comma 31 2" xfId="4601" xr:uid="{B1CA1701-EB24-41B5-9C58-5567CEFC0334}"/>
    <cellStyle name="Comma 31 2 2" xfId="4602" xr:uid="{0512B3EE-E7D9-4BFB-B9AC-14058E1A496B}"/>
    <cellStyle name="Comma 31 2 2 2" xfId="28549" xr:uid="{58C77B4F-BB4C-45B4-B4DE-CD268FD43397}"/>
    <cellStyle name="Comma 31 2 3" xfId="28548" xr:uid="{39283E7B-BA7A-4BD0-81E1-5A1B80FB172A}"/>
    <cellStyle name="Comma 31 2 4" xfId="32409" xr:uid="{EA815C10-1CF7-4B7F-96FA-7A5553A8E477}"/>
    <cellStyle name="Comma 31 3" xfId="4603" xr:uid="{A8E80387-E176-49CB-AF44-3D73AB014538}"/>
    <cellStyle name="Comma 31 3 2" xfId="28550" xr:uid="{EBE2660B-398C-40FE-8508-96B47BA27FA3}"/>
    <cellStyle name="Comma 31 4" xfId="28547" xr:uid="{4B7565A2-49F0-4457-B1E7-7BEB3A60FA87}"/>
    <cellStyle name="Comma 31 5" xfId="30293" xr:uid="{01E91112-831F-4AD6-85E6-B052463D9AA1}"/>
    <cellStyle name="Comma 32" xfId="866" xr:uid="{55297BC9-CFE5-45F7-9AAA-89BAE55DBA5E}"/>
    <cellStyle name="Comma 32 2" xfId="4605" xr:uid="{004B2603-9835-4356-850B-6D9A71092CDA}"/>
    <cellStyle name="Comma 32 2 2" xfId="4606" xr:uid="{7869201F-0DC1-45A1-8178-A9609DF7B2FD}"/>
    <cellStyle name="Comma 32 2 2 2" xfId="28553" xr:uid="{18C1D62F-65F4-4236-A3CC-67D6C321F285}"/>
    <cellStyle name="Comma 32 2 3" xfId="28552" xr:uid="{7DF636F7-150A-4896-B15F-AC4E62D77842}"/>
    <cellStyle name="Comma 32 2 4" xfId="32425" xr:uid="{DAF57676-9257-4B5A-8C19-99A288A47BB7}"/>
    <cellStyle name="Comma 32 3" xfId="4607" xr:uid="{65749B87-6042-4F19-955A-196252B2ADC5}"/>
    <cellStyle name="Comma 32 3 2" xfId="28554" xr:uid="{AFBA46E5-476B-4C8A-8DA5-F9E85C9CD27C}"/>
    <cellStyle name="Comma 32 4" xfId="28551" xr:uid="{07CEC0FB-1D47-4036-ACC1-2761C1B6CBD3}"/>
    <cellStyle name="Comma 32 5" xfId="30310" xr:uid="{FB3D2694-C57D-462F-A2FA-C2182C6DC02B}"/>
    <cellStyle name="Comma 32 6" xfId="4604" xr:uid="{00F0FE79-42B5-4EE7-B141-B94772819254}"/>
    <cellStyle name="Comma 33" xfId="4608" xr:uid="{7ADF2C0E-EDA5-46FD-964E-C3E683BD6EFD}"/>
    <cellStyle name="Comma 33 2" xfId="4609" xr:uid="{F2A3BAF3-DF7B-4DA0-ABCD-9468490B59FF}"/>
    <cellStyle name="Comma 33 2 2" xfId="4610" xr:uid="{E02786F6-C997-4744-A631-784254407246}"/>
    <cellStyle name="Comma 33 2 2 2" xfId="28557" xr:uid="{08561967-A53B-4854-BEE2-2C4C694C124D}"/>
    <cellStyle name="Comma 33 2 3" xfId="28556" xr:uid="{1860AF82-488B-4D8E-BF8C-8B0FD756404F}"/>
    <cellStyle name="Comma 33 2 4" xfId="30494" xr:uid="{7DE23D05-F385-4FD1-9EB7-D6D6A0F866A7}"/>
    <cellStyle name="Comma 33 3" xfId="4611" xr:uid="{DC90EC9C-E554-478B-A7B4-995A90846329}"/>
    <cellStyle name="Comma 33 3 2" xfId="28558" xr:uid="{7EEA5053-FB41-4E22-BD1A-9C32059A39E7}"/>
    <cellStyle name="Comma 33 3 3" xfId="32444" xr:uid="{64B30DC3-5EC6-4EAE-A7A2-91769EB93E03}"/>
    <cellStyle name="Comma 33 4" xfId="28555" xr:uid="{E032F2A4-7199-49F4-9706-8D92808553CC}"/>
    <cellStyle name="Comma 33 5" xfId="30337" xr:uid="{6E8C8066-8E26-43C4-A8B5-1B75AA6AC58D}"/>
    <cellStyle name="Comma 34" xfId="4612" xr:uid="{6221C1AD-3EF6-4C75-BD3E-23CB908FCD19}"/>
    <cellStyle name="Comma 34 2" xfId="4613" xr:uid="{BE41FE48-2E1A-4779-91FE-2DB06C5D204A}"/>
    <cellStyle name="Comma 34 2 2" xfId="4614" xr:uid="{A7625772-9C39-4F88-A879-81915A6B0A6C}"/>
    <cellStyle name="Comma 34 2 2 2" xfId="28561" xr:uid="{AA14451A-A604-40DE-AC7C-A56325B7C38C}"/>
    <cellStyle name="Comma 34 2 3" xfId="28560" xr:uid="{8C3BCC86-F0D0-4D73-B89D-B33D349A6AD3}"/>
    <cellStyle name="Comma 34 2 4" xfId="30495" xr:uid="{4F8D530F-222E-43AA-95DE-53FDD17BB750}"/>
    <cellStyle name="Comma 34 3" xfId="4615" xr:uid="{F94FD64C-0D4A-4E4D-A0D4-D0CF92D35AE0}"/>
    <cellStyle name="Comma 34 3 2" xfId="28562" xr:uid="{08D65507-CB05-4219-95A4-98ACA7B72A03}"/>
    <cellStyle name="Comma 34 3 3" xfId="32445" xr:uid="{D327FC26-CC35-4D22-B0E9-8154C52EC499}"/>
    <cellStyle name="Comma 34 4" xfId="28559" xr:uid="{F0E5D76C-C227-4958-8012-44F21D1225E6}"/>
    <cellStyle name="Comma 34 5" xfId="30338" xr:uid="{0CAB199B-765B-435B-9A7F-22F217ADDF1A}"/>
    <cellStyle name="Comma 35" xfId="4616" xr:uid="{3E7AC49F-F835-440F-A65C-6F049DE5E13D}"/>
    <cellStyle name="Comma 35 2" xfId="4617" xr:uid="{6E5A87EC-B7D3-482B-90A1-0D299D46847A}"/>
    <cellStyle name="Comma 35 2 2" xfId="4618" xr:uid="{DA1F24E0-7741-47D0-8386-EDAD865F0E62}"/>
    <cellStyle name="Comma 35 2 2 2" xfId="28565" xr:uid="{8F13872C-F7D8-45A6-8251-558BDD3ACF70}"/>
    <cellStyle name="Comma 35 2 3" xfId="28564" xr:uid="{E3DA6758-856C-4668-BD8F-DFFE3E8577F0}"/>
    <cellStyle name="Comma 35 3" xfId="4619" xr:uid="{4ED2A908-DA65-4A24-8E47-540EBB2A5512}"/>
    <cellStyle name="Comma 35 3 2" xfId="28566" xr:uid="{975C2160-BF18-4FFC-AAD9-3B9E7F611E48}"/>
    <cellStyle name="Comma 35 4" xfId="28563" xr:uid="{4EF58542-AB06-4B50-B31E-8356129CEE01}"/>
    <cellStyle name="Comma 35 5" xfId="30496" xr:uid="{244B8329-2C3E-486C-B591-2705278D4C33}"/>
    <cellStyle name="Comma 36" xfId="4620" xr:uid="{4A3278E4-AE46-43B0-96C3-05FF22D4FF26}"/>
    <cellStyle name="Comma 36 2" xfId="4621" xr:uid="{187B361E-D91E-4665-B4E8-02074C7FA3B0}"/>
    <cellStyle name="Comma 36 2 2" xfId="4622" xr:uid="{54E45975-AFEC-4E38-9289-9E5412AA24D1}"/>
    <cellStyle name="Comma 36 2 2 2" xfId="28569" xr:uid="{0431591D-8420-419F-BFBA-037C6F59900F}"/>
    <cellStyle name="Comma 36 2 3" xfId="28568" xr:uid="{55888018-6AF6-453C-AD24-819A6CBB6533}"/>
    <cellStyle name="Comma 36 3" xfId="4623" xr:uid="{46623672-5EBF-4602-8EC8-3FC29ED59AA5}"/>
    <cellStyle name="Comma 36 3 2" xfId="28570" xr:uid="{2466EDD5-04E6-41B3-9B0D-A42DF42B6952}"/>
    <cellStyle name="Comma 36 4" xfId="28567" xr:uid="{2758081F-2A3A-4EB0-A9D6-2F52DB658A7C}"/>
    <cellStyle name="Comma 36 5" xfId="30497" xr:uid="{5D8F4322-1C13-469D-B007-A0F516B156A5}"/>
    <cellStyle name="Comma 37" xfId="4624" xr:uid="{D09B5117-3007-4D92-BC06-8471C1B98ACA}"/>
    <cellStyle name="Comma 37 2" xfId="4625" xr:uid="{EE3FD91E-38D6-49B5-AECE-6D27F99F1F2E}"/>
    <cellStyle name="Comma 37 2 2" xfId="4626" xr:uid="{47244C73-B748-40CD-88CC-4DCDC4F111C5}"/>
    <cellStyle name="Comma 37 2 2 2" xfId="28573" xr:uid="{38E052AE-52E9-4698-A02B-D3F978CFA610}"/>
    <cellStyle name="Comma 37 2 3" xfId="28572" xr:uid="{BB94CF2B-4379-4892-8F0C-1909EBD8A37E}"/>
    <cellStyle name="Comma 37 3" xfId="4627" xr:uid="{509B1BFA-B08E-45EC-981E-91A11C556935}"/>
    <cellStyle name="Comma 37 3 2" xfId="28574" xr:uid="{BC9E4B21-4282-4DA9-8CFC-DEA6B6FE91CD}"/>
    <cellStyle name="Comma 37 4" xfId="28571" xr:uid="{0D8D1FD5-E158-44AF-AD93-CD7B08B97690}"/>
    <cellStyle name="Comma 37 5" xfId="30498" xr:uid="{C549CE15-B195-4EF1-A53B-2DAB70F750BC}"/>
    <cellStyle name="Comma 38" xfId="4628" xr:uid="{B15EE3DD-47E5-4F64-B804-9E63A2CBDE93}"/>
    <cellStyle name="Comma 38 2" xfId="4629" xr:uid="{0A2F1D22-C59A-43FE-B4C9-9DCA5DD2CB20}"/>
    <cellStyle name="Comma 38 2 2" xfId="4630" xr:uid="{0DBCAABF-4386-4989-8411-7476DCAE6A7B}"/>
    <cellStyle name="Comma 38 2 2 2" xfId="28577" xr:uid="{DF9673D5-8EB9-475F-9FD5-EF028C8859D4}"/>
    <cellStyle name="Comma 38 2 3" xfId="28576" xr:uid="{BFDA8582-D261-4AC5-B247-892CDCFC2E9A}"/>
    <cellStyle name="Comma 38 3" xfId="4631" xr:uid="{98DED51E-D8EE-4FD3-AFB4-E32323F40A96}"/>
    <cellStyle name="Comma 38 3 2" xfId="28578" xr:uid="{2319EF9B-C310-4FA1-8FCE-0DC669B7AF0D}"/>
    <cellStyle name="Comma 38 4" xfId="28575" xr:uid="{89D1067A-2E07-495D-B0D8-831FD8A41B6F}"/>
    <cellStyle name="Comma 38 5" xfId="30499" xr:uid="{8BDCFFAF-8A78-4B6E-9507-2B91D8D10294}"/>
    <cellStyle name="Comma 39" xfId="4632" xr:uid="{42D024DE-932E-4D47-9BBB-5971E9F78AB4}"/>
    <cellStyle name="Comma 39 2" xfId="4633" xr:uid="{EAAB0C74-54EE-4360-ACB2-141989249317}"/>
    <cellStyle name="Comma 39 2 2" xfId="4634" xr:uid="{4070915C-6EF3-4FD9-935C-1B3AD459CDED}"/>
    <cellStyle name="Comma 39 2 2 2" xfId="28581" xr:uid="{EA4A6CB1-82FF-498C-ADF2-01228EA3D2C9}"/>
    <cellStyle name="Comma 39 2 3" xfId="28580" xr:uid="{A8B92AC9-392F-4C16-8556-DA44F45AFF2E}"/>
    <cellStyle name="Comma 39 3" xfId="4635" xr:uid="{DBEE0D25-F825-4C5D-A29F-CD8E01EBD9BA}"/>
    <cellStyle name="Comma 39 3 2" xfId="28582" xr:uid="{BD50D218-637D-462E-8AD2-29DBF9805951}"/>
    <cellStyle name="Comma 39 4" xfId="28579" xr:uid="{AE926230-8FD8-4800-8166-AE5B04F62650}"/>
    <cellStyle name="Comma 39 5" xfId="30500" xr:uid="{FBAE644E-CB04-4DEB-B893-8F147A91155E}"/>
    <cellStyle name="Comma 4" xfId="128" xr:uid="{00000000-0005-0000-0000-00007F000000}"/>
    <cellStyle name="Comma 4 10" xfId="4637" xr:uid="{96C88518-3F74-481F-B1F1-B8E728081179}"/>
    <cellStyle name="Comma 4 10 2" xfId="4638" xr:uid="{31264738-4454-4E63-9B90-77359CF2399F}"/>
    <cellStyle name="Comma 4 10 2 2" xfId="28585" xr:uid="{BF0337A8-3EEF-4641-B51D-5F50530FD970}"/>
    <cellStyle name="Comma 4 10 3" xfId="28584" xr:uid="{07C491B0-2ADE-4085-AC21-A8433320475E}"/>
    <cellStyle name="Comma 4 10 7" xfId="32545" xr:uid="{6BE016E5-8F04-4563-B2C4-4DDF424F5451}"/>
    <cellStyle name="Comma 4 11" xfId="4639" xr:uid="{05C06654-9094-443C-8AF9-DCBD3D4DB6EF}"/>
    <cellStyle name="Comma 4 11 2" xfId="4640" xr:uid="{D2C89847-2205-4B4D-928F-FD50248BA537}"/>
    <cellStyle name="Comma 4 11 2 2" xfId="28587" xr:uid="{83E151CF-72A8-4DFE-A8B2-27F12129841E}"/>
    <cellStyle name="Comma 4 11 3" xfId="28586" xr:uid="{20E53232-2B71-4473-87CD-27056155C3A7}"/>
    <cellStyle name="Comma 4 11 4" xfId="32540" xr:uid="{E1610BA2-A96A-4855-A316-96EC1D16EAA0}"/>
    <cellStyle name="Comma 4 12" xfId="4641" xr:uid="{D76AB0D1-ACCD-45D3-B571-CBCEAF672CCF}"/>
    <cellStyle name="Comma 4 12 2" xfId="28588" xr:uid="{6A02B84B-68F7-4C0B-8A38-D374389F42A4}"/>
    <cellStyle name="Comma 4 13" xfId="4642" xr:uid="{2B7411D7-2107-4C39-B506-99860EF8A400}"/>
    <cellStyle name="Comma 4 13 2" xfId="28589" xr:uid="{81C65EE2-8E01-4267-877A-32D1AD61FDD7}"/>
    <cellStyle name="Comma 4 14" xfId="28583" xr:uid="{F8465E6D-409F-48FA-8485-77E4472987E6}"/>
    <cellStyle name="Comma 4 15" xfId="29937" xr:uid="{6CE7380C-2DD1-4A7D-89D8-0A0593B392F1}"/>
    <cellStyle name="Comma 4 16" xfId="4636" xr:uid="{893FE0B2-E52F-46F6-A142-8ECA1C4BC8FB}"/>
    <cellStyle name="Comma 4 17" xfId="815" xr:uid="{F8AE73A0-09B8-47A8-B9CD-7CA6CEAB1DAA}"/>
    <cellStyle name="Comma 4 18" xfId="32533" xr:uid="{16A857E5-6E3B-49CD-9F7F-40E0466EC2B3}"/>
    <cellStyle name="Comma 4 2" xfId="129" xr:uid="{00000000-0005-0000-0000-000080000000}"/>
    <cellStyle name="Comma 4 2 10" xfId="29938" xr:uid="{4FEDA3E2-C6FD-4D42-A825-2737F0CE73D9}"/>
    <cellStyle name="Comma 4 2 11" xfId="30144" xr:uid="{EF175A9F-A8B0-46B3-B202-2F8DE44DE04B}"/>
    <cellStyle name="Comma 4 2 11 2" xfId="32532" xr:uid="{767C3478-05EE-4D5C-90D0-02D15DEA2F5B}"/>
    <cellStyle name="Comma 4 2 12" xfId="4643" xr:uid="{B3F73F20-BDF8-4C74-8871-2921C38BF97C}"/>
    <cellStyle name="Comma 4 2 13" xfId="32529" xr:uid="{06F86E73-70AE-4BB1-9F7B-84CB79612F13}"/>
    <cellStyle name="Comma 4 2 14" xfId="872" xr:uid="{58408096-010D-4D8D-A631-E2CC8F3EFC3B}"/>
    <cellStyle name="Comma 4 2 2" xfId="921" xr:uid="{AB2D5654-51A2-4D18-BBC0-1115B6813F92}"/>
    <cellStyle name="Comma 4 2 2 10" xfId="4644" xr:uid="{38BEDCD8-7769-46EF-AC09-C9F70043DA0D}"/>
    <cellStyle name="Comma 4 2 2 2" xfId="4645" xr:uid="{D1AF5B79-449D-4A06-B4B0-F04A0F3FD32B}"/>
    <cellStyle name="Comma 4 2 2 2 2" xfId="4646" xr:uid="{0A9BD095-A114-45DF-900B-1F3C38AEFB01}"/>
    <cellStyle name="Comma 4 2 2 2 2 2" xfId="4647" xr:uid="{441D8B66-1470-466C-8E11-626AC2369CDE}"/>
    <cellStyle name="Comma 4 2 2 2 2 2 2" xfId="4648" xr:uid="{098667A7-279E-4FE6-94B7-5DCCE73849FC}"/>
    <cellStyle name="Comma 4 2 2 2 2 2 2 2" xfId="28595" xr:uid="{49A68CC0-AEAE-48F6-9320-41BD0C4E77ED}"/>
    <cellStyle name="Comma 4 2 2 2 2 2 3" xfId="28594" xr:uid="{774F4039-1919-4501-8696-E7E6B499E8DA}"/>
    <cellStyle name="Comma 4 2 2 2 2 3" xfId="4649" xr:uid="{E68E9CA2-4991-4050-A499-CD8AE6FCF106}"/>
    <cellStyle name="Comma 4 2 2 2 2 3 2" xfId="28596" xr:uid="{C48F1921-50F2-4C74-A8B7-B74B9497B824}"/>
    <cellStyle name="Comma 4 2 2 2 2 4" xfId="28593" xr:uid="{3F84E91B-82AD-4836-9A74-3AD29FE0AEC3}"/>
    <cellStyle name="Comma 4 2 2 2 3" xfId="4650" xr:uid="{89D99CAB-D8D6-4E73-8720-526B442877AA}"/>
    <cellStyle name="Comma 4 2 2 2 3 2" xfId="4651" xr:uid="{CE92181E-A4CB-48AF-8CBA-066D009FA0F7}"/>
    <cellStyle name="Comma 4 2 2 2 3 2 2" xfId="28598" xr:uid="{72671946-0999-4C35-9886-D5CDE6B0A575}"/>
    <cellStyle name="Comma 4 2 2 2 3 3" xfId="28597" xr:uid="{A509B4F9-7EE3-4991-9690-BA063CF66387}"/>
    <cellStyle name="Comma 4 2 2 2 4" xfId="4652" xr:uid="{8BD3F1CA-4E4A-4E88-BBE8-BCA9EBBF2E4D}"/>
    <cellStyle name="Comma 4 2 2 2 4 2" xfId="28599" xr:uid="{EF505850-3E21-4E5A-8E2F-776F117A129E}"/>
    <cellStyle name="Comma 4 2 2 2 5" xfId="4653" xr:uid="{8AEF0928-1BB2-4BC1-B4A7-E310BADFD626}"/>
    <cellStyle name="Comma 4 2 2 2 5 2" xfId="28600" xr:uid="{AA8AC46D-7A68-4929-A20C-E243D931121D}"/>
    <cellStyle name="Comma 4 2 2 2 6" xfId="28592" xr:uid="{90A8B072-40A0-48C6-B121-20B9EF9C32F0}"/>
    <cellStyle name="Comma 4 2 2 2 7" xfId="32372" xr:uid="{A3FCB9E6-5A46-49FC-B144-1199FC63C6EB}"/>
    <cellStyle name="Comma 4 2 2 3" xfId="4654" xr:uid="{CA7E1051-BE58-4FA3-9D24-05E75CA1E651}"/>
    <cellStyle name="Comma 4 2 2 3 2" xfId="4655" xr:uid="{3DF3390F-8CC6-4706-A686-0EAFA7AEB56B}"/>
    <cellStyle name="Comma 4 2 2 3 2 2" xfId="4656" xr:uid="{34C43560-0634-4A25-B200-034FE3B727D1}"/>
    <cellStyle name="Comma 4 2 2 3 2 2 2" xfId="28603" xr:uid="{94472E7E-1B36-45D8-9B32-9E1C7FA079D1}"/>
    <cellStyle name="Comma 4 2 2 3 2 3" xfId="28602" xr:uid="{BD65C038-5884-4913-AB97-A29CF350DB31}"/>
    <cellStyle name="Comma 4 2 2 3 3" xfId="4657" xr:uid="{391EF8B9-6A73-4C97-9BDD-BD62C27EF47F}"/>
    <cellStyle name="Comma 4 2 2 3 3 2" xfId="28604" xr:uid="{8422934E-E269-4027-95AE-82890D294FB9}"/>
    <cellStyle name="Comma 4 2 2 3 4" xfId="28601" xr:uid="{25A93756-4A13-461A-8D75-762962EBFAB0}"/>
    <cellStyle name="Comma 4 2 2 4" xfId="4658" xr:uid="{12A8CA82-B6F0-4134-8BC1-6CF041E221D2}"/>
    <cellStyle name="Comma 4 2 2 4 2" xfId="4659" xr:uid="{EE13C089-1911-46F0-8164-A36F2FF19020}"/>
    <cellStyle name="Comma 4 2 2 4 2 2" xfId="28606" xr:uid="{9593BC5F-5441-4065-BDF4-97048BAB1B32}"/>
    <cellStyle name="Comma 4 2 2 4 3" xfId="28605" xr:uid="{3349A9B0-39D5-47AF-8222-7FF92DF36A65}"/>
    <cellStyle name="Comma 4 2 2 5" xfId="4660" xr:uid="{20995C86-E14F-4009-92D8-820B72E89994}"/>
    <cellStyle name="Comma 4 2 2 5 2" xfId="28607" xr:uid="{F92A35D9-9FB5-4172-85DD-E8C067D48035}"/>
    <cellStyle name="Comma 4 2 2 6" xfId="4661" xr:uid="{7AEADDA4-E9FE-433C-B7C2-51529610B04B}"/>
    <cellStyle name="Comma 4 2 2 6 2" xfId="28608" xr:uid="{88DBFEB2-5218-4CE5-9759-B167DA15DE0D}"/>
    <cellStyle name="Comma 4 2 2 7" xfId="28591" xr:uid="{1E143DC7-3954-4F3F-B941-7C2B1CE4CDFF}"/>
    <cellStyle name="Comma 4 2 2 8" xfId="29939" xr:uid="{B913FDD6-E183-4A52-83CE-D23F0E3B972E}"/>
    <cellStyle name="Comma 4 2 2 9" xfId="30229" xr:uid="{60C9FB9F-76BE-447E-8E8B-11B4C36E4FCE}"/>
    <cellStyle name="Comma 4 2 3" xfId="927" xr:uid="{97F0114E-EC68-4205-A86C-E1DD3F6E878C}"/>
    <cellStyle name="Comma 4 2 3 2" xfId="4663" xr:uid="{B91185D9-5B4D-40DE-AD46-69891E510734}"/>
    <cellStyle name="Comma 4 2 3 2 2" xfId="4664" xr:uid="{EA45228D-82B1-4A80-87B6-65D5B976062A}"/>
    <cellStyle name="Comma 4 2 3 2 2 2" xfId="4665" xr:uid="{604283C2-B5B6-473A-93F6-086B1B056021}"/>
    <cellStyle name="Comma 4 2 3 2 2 2 2" xfId="28612" xr:uid="{4ECA7AD6-6B71-417E-952E-6CB405BD091B}"/>
    <cellStyle name="Comma 4 2 3 2 2 3" xfId="28611" xr:uid="{F3C78C8F-5881-4C0B-9E26-F204FDD1CF1B}"/>
    <cellStyle name="Comma 4 2 3 2 3" xfId="4666" xr:uid="{F54717B5-5074-464A-B0A5-C15F906CF657}"/>
    <cellStyle name="Comma 4 2 3 2 3 2" xfId="28613" xr:uid="{270E114A-FF33-477F-967F-95A134CEBE6A}"/>
    <cellStyle name="Comma 4 2 3 2 4" xfId="28610" xr:uid="{67628770-A683-4F38-8733-D83D39F683B8}"/>
    <cellStyle name="Comma 4 2 3 3" xfId="4667" xr:uid="{4BA6062F-FE78-4B45-AE00-556ACA9DE359}"/>
    <cellStyle name="Comma 4 2 3 3 2" xfId="4668" xr:uid="{DD31CF58-90E0-4806-A85C-927F6DB7F790}"/>
    <cellStyle name="Comma 4 2 3 3 2 2" xfId="28615" xr:uid="{F93AA871-6777-4317-9817-88779B98A881}"/>
    <cellStyle name="Comma 4 2 3 3 3" xfId="28614" xr:uid="{449F55CB-50EB-4B8E-A1A6-4882F6F7B342}"/>
    <cellStyle name="Comma 4 2 3 4" xfId="4669" xr:uid="{9D253921-8F41-41BA-B05F-3AC8F2A1A79E}"/>
    <cellStyle name="Comma 4 2 3 4 2" xfId="28616" xr:uid="{5900891A-DE57-4B77-9D2A-3999780FE575}"/>
    <cellStyle name="Comma 4 2 3 5" xfId="4670" xr:uid="{6BA398C3-B4CA-4208-BCE3-BA9A11FEB13E}"/>
    <cellStyle name="Comma 4 2 3 5 2" xfId="28617" xr:uid="{3B4C7A78-0D55-4D3F-A80B-B316393EDB13}"/>
    <cellStyle name="Comma 4 2 3 6" xfId="28609" xr:uid="{9D06420D-9676-4F65-BA01-B1C1BBE4DD8A}"/>
    <cellStyle name="Comma 4 2 3 7" xfId="29940" xr:uid="{88B410F9-C550-4025-9C94-E34B0AC96369}"/>
    <cellStyle name="Comma 4 2 3 8" xfId="4662" xr:uid="{E3AE00C0-8129-46F8-BABB-882759745851}"/>
    <cellStyle name="Comma 4 2 4" xfId="4671" xr:uid="{9F38ED25-C946-472D-A03F-7199916BBDDA}"/>
    <cellStyle name="Comma 4 2 4 2" xfId="4672" xr:uid="{B051CED3-1F5E-4830-9B9B-E81AA578F48F}"/>
    <cellStyle name="Comma 4 2 4 2 2" xfId="4673" xr:uid="{EB1EE13E-17F5-4E55-8755-6F3FE21714C8}"/>
    <cellStyle name="Comma 4 2 4 2 2 2" xfId="28620" xr:uid="{ADB58708-A783-4CA5-8970-6302BA998CD3}"/>
    <cellStyle name="Comma 4 2 4 2 3" xfId="28619" xr:uid="{99D1B278-BD7B-4909-9B5F-BF4647E44045}"/>
    <cellStyle name="Comma 4 2 4 3" xfId="4674" xr:uid="{7C2581BD-AA58-4290-AECC-2D4A8CE0E55E}"/>
    <cellStyle name="Comma 4 2 4 3 2" xfId="28621" xr:uid="{7F0CA828-B101-4C06-A32E-08037FFE56DA}"/>
    <cellStyle name="Comma 4 2 4 4" xfId="28618" xr:uid="{21950CE0-325A-4DC9-89AB-9E6DD1816CAB}"/>
    <cellStyle name="Comma 4 2 4 5" xfId="32339" xr:uid="{7F9A2B07-BFF6-4BA5-8C10-51785283EF2C}"/>
    <cellStyle name="Comma 4 2 5" xfId="4675" xr:uid="{09A340AC-6C70-44D7-91ED-3EA613155787}"/>
    <cellStyle name="Comma 4 2 5 2" xfId="4676" xr:uid="{68300B4A-FD0B-482D-BC94-C9D4091560DB}"/>
    <cellStyle name="Comma 4 2 5 2 2" xfId="4677" xr:uid="{83C503FE-92A9-4389-A16D-C5C5598F3183}"/>
    <cellStyle name="Comma 4 2 5 2 2 2" xfId="28624" xr:uid="{0E70F177-9EC6-4F53-B96B-7EA9D77AFA83}"/>
    <cellStyle name="Comma 4 2 5 2 3" xfId="28623" xr:uid="{80A9C680-33A7-4495-B043-D7E66F621407}"/>
    <cellStyle name="Comma 4 2 5 3" xfId="4678" xr:uid="{26DE69ED-15EB-408F-8865-32695A0E9ED4}"/>
    <cellStyle name="Comma 4 2 5 3 2" xfId="28625" xr:uid="{FE6C6431-F270-4546-823F-0A568B998430}"/>
    <cellStyle name="Comma 4 2 5 4" xfId="28622" xr:uid="{F36CAEFD-757C-4DEA-88E6-F568B5BAA1E7}"/>
    <cellStyle name="Comma 4 2 6" xfId="4679" xr:uid="{31C133D5-71AC-49F3-93D5-D36D0BA2E411}"/>
    <cellStyle name="Comma 4 2 6 2" xfId="4680" xr:uid="{AF0ECB7E-E6C6-4BB6-A159-5428BBAF1FE4}"/>
    <cellStyle name="Comma 4 2 6 2 2" xfId="28627" xr:uid="{4826A14F-6622-4BC1-87CF-889F8CA69DB1}"/>
    <cellStyle name="Comma 4 2 6 3" xfId="28626" xr:uid="{C4909EA8-BC60-4E23-9D88-D4270809E140}"/>
    <cellStyle name="Comma 4 2 7" xfId="4681" xr:uid="{12D2B51B-8CE1-40A7-B947-17DDEA6EA90F}"/>
    <cellStyle name="Comma 4 2 7 2" xfId="28628" xr:uid="{2406200B-649C-4748-A389-5222A83D10A1}"/>
    <cellStyle name="Comma 4 2 8" xfId="4682" xr:uid="{90EBB513-C8D9-4733-A4CD-66329A416B92}"/>
    <cellStyle name="Comma 4 2 8 2" xfId="28629" xr:uid="{E11A8091-5540-4D46-900A-6B4CA85F6E1D}"/>
    <cellStyle name="Comma 4 2 9" xfId="28590" xr:uid="{374B98D3-F912-40A9-A66E-672E8D4A96A3}"/>
    <cellStyle name="Comma 4 3" xfId="929" xr:uid="{D2F33B1E-333D-45E9-862D-ABE5E0F2E555}"/>
    <cellStyle name="Comma 4 3 10" xfId="28630" xr:uid="{37D6CE0E-5D3E-4129-AA13-38AEA021E033}"/>
    <cellStyle name="Comma 4 3 11" xfId="29941" xr:uid="{71E02CFC-94DD-4AA2-BBA1-D1E05C60A84C}"/>
    <cellStyle name="Comma 4 3 12" xfId="4683" xr:uid="{795476B5-696A-43FA-B926-E8C5F346B477}"/>
    <cellStyle name="Comma 4 3 2" xfId="4684" xr:uid="{D2FF0DB8-1B18-4C07-979A-03864E028A36}"/>
    <cellStyle name="Comma 4 3 2 2" xfId="4685" xr:uid="{0B1BCDF7-505D-4935-91C4-9B8A2558A324}"/>
    <cellStyle name="Comma 4 3 2 2 2" xfId="4686" xr:uid="{BCBBDB61-5096-4AF2-AC2A-AFB62DF45C33}"/>
    <cellStyle name="Comma 4 3 2 2 2 2" xfId="4687" xr:uid="{8B1243E7-B4FE-4312-A2F0-598082004AB1}"/>
    <cellStyle name="Comma 4 3 2 2 2 2 2" xfId="4688" xr:uid="{2D0A0535-8C84-47BB-A058-360465CD0226}"/>
    <cellStyle name="Comma 4 3 2 2 2 2 2 2" xfId="28635" xr:uid="{55E0DB77-A588-4265-BC39-2A909A1E3FEE}"/>
    <cellStyle name="Comma 4 3 2 2 2 2 3" xfId="28634" xr:uid="{FBD33860-6682-427C-8FBE-1072BE5B5145}"/>
    <cellStyle name="Comma 4 3 2 2 2 3" xfId="4689" xr:uid="{381B4185-9C95-416B-8052-375A35C267E9}"/>
    <cellStyle name="Comma 4 3 2 2 2 3 2" xfId="28636" xr:uid="{03607A37-A359-4DBA-9609-2C5BA4045A76}"/>
    <cellStyle name="Comma 4 3 2 2 2 4" xfId="28633" xr:uid="{28DE2008-4824-4BC5-92B3-48C12B1C112D}"/>
    <cellStyle name="Comma 4 3 2 2 3" xfId="4690" xr:uid="{69532BFD-1458-4966-A9F5-828A44C23054}"/>
    <cellStyle name="Comma 4 3 2 2 3 2" xfId="4691" xr:uid="{0B7DA04D-83BD-478F-A67A-393924977914}"/>
    <cellStyle name="Comma 4 3 2 2 3 2 2" xfId="28638" xr:uid="{AE1903B3-E154-4325-BF0B-A3156FFC1624}"/>
    <cellStyle name="Comma 4 3 2 2 3 3" xfId="28637" xr:uid="{92268E2F-AD0A-4A63-B331-8A4CADF3C727}"/>
    <cellStyle name="Comma 4 3 2 2 4" xfId="4692" xr:uid="{48F602FB-6C17-432C-AB09-8BB24CB4118E}"/>
    <cellStyle name="Comma 4 3 2 2 4 2" xfId="28639" xr:uid="{19640D51-E5CE-4FC9-A205-28A1DCE718DD}"/>
    <cellStyle name="Comma 4 3 2 2 5" xfId="4693" xr:uid="{DDFFBCC6-952F-4931-84F7-F5188217F331}"/>
    <cellStyle name="Comma 4 3 2 2 5 2" xfId="28640" xr:uid="{A0CEABF5-A316-4453-90D1-795CDF11A861}"/>
    <cellStyle name="Comma 4 3 2 2 6" xfId="28632" xr:uid="{B3377F36-6C22-446D-83B0-EA8D5FEC1D0C}"/>
    <cellStyle name="Comma 4 3 2 3" xfId="4694" xr:uid="{44338244-E9B8-48C3-B233-30871C498D31}"/>
    <cellStyle name="Comma 4 3 2 3 2" xfId="4695" xr:uid="{BC718B22-9B01-4F3D-96F3-36E805F9A442}"/>
    <cellStyle name="Comma 4 3 2 3 2 2" xfId="4696" xr:uid="{36278B34-82BD-4306-9F9F-E9F8D4E2891D}"/>
    <cellStyle name="Comma 4 3 2 3 2 2 2" xfId="28643" xr:uid="{ED501F43-5E7C-432A-AE65-7383740E2A31}"/>
    <cellStyle name="Comma 4 3 2 3 2 3" xfId="28642" xr:uid="{F16167F6-8806-4868-9BA1-39BFF6148CD8}"/>
    <cellStyle name="Comma 4 3 2 3 3" xfId="4697" xr:uid="{C6627825-978F-43D6-8891-EE6373959305}"/>
    <cellStyle name="Comma 4 3 2 3 3 2" xfId="28644" xr:uid="{72C46335-4FC8-48DD-A983-63F3B8743274}"/>
    <cellStyle name="Comma 4 3 2 3 4" xfId="28641" xr:uid="{54785505-3257-4C4F-BB9A-69B25CDAB24B}"/>
    <cellStyle name="Comma 4 3 2 4" xfId="4698" xr:uid="{68277AC0-17F0-4258-8CB5-7434F6C50B0F}"/>
    <cellStyle name="Comma 4 3 2 4 2" xfId="4699" xr:uid="{DCC3AB0D-72D6-49DA-9201-399BD87FADEC}"/>
    <cellStyle name="Comma 4 3 2 4 2 2" xfId="28646" xr:uid="{13A50973-E948-449F-A94A-6D0E30A43E28}"/>
    <cellStyle name="Comma 4 3 2 4 3" xfId="28645" xr:uid="{68354FE9-6FA9-475D-A4DF-E5F87A03EB3C}"/>
    <cellStyle name="Comma 4 3 2 5" xfId="4700" xr:uid="{0B452C30-9090-4A98-BF7C-2EE0B3F0FDC3}"/>
    <cellStyle name="Comma 4 3 2 5 2" xfId="28647" xr:uid="{CBCF93AD-3E50-40EF-92A0-18901C51FA17}"/>
    <cellStyle name="Comma 4 3 2 6" xfId="4701" xr:uid="{CB74A4C7-FB7F-44AE-A3CC-843EC20B9E00}"/>
    <cellStyle name="Comma 4 3 2 6 2" xfId="28648" xr:uid="{16C83918-E739-4D82-A134-1672AA10F7AF}"/>
    <cellStyle name="Comma 4 3 2 7" xfId="28631" xr:uid="{740DA1AB-2287-4CF6-AA0F-E773F4D1947C}"/>
    <cellStyle name="Comma 4 3 3" xfId="4702" xr:uid="{6616CAD0-7A62-4733-A796-50C1794CB3F2}"/>
    <cellStyle name="Comma 4 3 3 2" xfId="4703" xr:uid="{948D4E46-AC15-49E1-9E05-799BB68461DC}"/>
    <cellStyle name="Comma 4 3 3 2 2" xfId="4704" xr:uid="{C74B478E-E911-4AD1-BA75-2A4D65B339DF}"/>
    <cellStyle name="Comma 4 3 3 2 2 2" xfId="4705" xr:uid="{35845E8C-B1E4-4152-9248-E652AD1109E0}"/>
    <cellStyle name="Comma 4 3 3 2 2 2 2" xfId="4706" xr:uid="{C72FE063-9F9B-4539-9310-F3D9ABC91D50}"/>
    <cellStyle name="Comma 4 3 3 2 2 2 2 2" xfId="28653" xr:uid="{1765B98A-B450-465E-B422-EE9AAADDAFBD}"/>
    <cellStyle name="Comma 4 3 3 2 2 2 3" xfId="28652" xr:uid="{04DC2258-821C-4539-8583-3483E2BAA8C7}"/>
    <cellStyle name="Comma 4 3 3 2 2 3" xfId="4707" xr:uid="{C0A89B81-024B-4A5B-88D5-DA38100F6C8B}"/>
    <cellStyle name="Comma 4 3 3 2 2 3 2" xfId="28654" xr:uid="{4630D78C-049B-4138-A43A-3AC525C139AF}"/>
    <cellStyle name="Comma 4 3 3 2 2 4" xfId="28651" xr:uid="{BE18CE66-CDF6-4FDF-8429-79949C5A7A69}"/>
    <cellStyle name="Comma 4 3 3 2 3" xfId="4708" xr:uid="{48FEEA29-87D1-4523-88A5-6106B15BAFB9}"/>
    <cellStyle name="Comma 4 3 3 2 3 2" xfId="4709" xr:uid="{C20E50C5-67D2-429A-855D-18226B2F28FD}"/>
    <cellStyle name="Comma 4 3 3 2 3 2 2" xfId="28656" xr:uid="{90AC83E2-89B9-444E-ACFB-21FA532CE1D3}"/>
    <cellStyle name="Comma 4 3 3 2 3 3" xfId="28655" xr:uid="{8AB9A08F-33EE-42EA-B283-1C16DD171336}"/>
    <cellStyle name="Comma 4 3 3 2 4" xfId="4710" xr:uid="{250B1D63-A408-40BD-92BF-DA49501FCA3F}"/>
    <cellStyle name="Comma 4 3 3 2 4 2" xfId="28657" xr:uid="{B79644F4-53EC-4C3F-9095-0908B1EE1D23}"/>
    <cellStyle name="Comma 4 3 3 2 5" xfId="4711" xr:uid="{A38D1408-6C66-40B8-A019-3E3C0B76A4FB}"/>
    <cellStyle name="Comma 4 3 3 2 5 2" xfId="28658" xr:uid="{36F63FBF-CD7C-45B9-B0B7-0AEE0354C681}"/>
    <cellStyle name="Comma 4 3 3 2 6" xfId="28650" xr:uid="{546B6691-2094-414A-9893-ED782AA06AC7}"/>
    <cellStyle name="Comma 4 3 3 3" xfId="4712" xr:uid="{DA562D1C-419C-4D79-8147-460CE3692946}"/>
    <cellStyle name="Comma 4 3 3 3 2" xfId="4713" xr:uid="{140609FB-F3C7-48B8-A3E2-283DE502522F}"/>
    <cellStyle name="Comma 4 3 3 3 2 2" xfId="4714" xr:uid="{CC2C4A46-3818-4B72-8927-A09315F9A923}"/>
    <cellStyle name="Comma 4 3 3 3 2 2 2" xfId="28661" xr:uid="{360FDF27-D5A0-4BE0-B5B9-1A4B5A2FE8F8}"/>
    <cellStyle name="Comma 4 3 3 3 2 3" xfId="28660" xr:uid="{9D793B1E-F958-45B4-9D93-D4AF9CCEF266}"/>
    <cellStyle name="Comma 4 3 3 3 3" xfId="4715" xr:uid="{A4AA4CE7-5F62-4CDA-B768-F9052E94A8F2}"/>
    <cellStyle name="Comma 4 3 3 3 3 2" xfId="28662" xr:uid="{9DB92E1A-A595-44C3-8CD4-4F3965CF27FF}"/>
    <cellStyle name="Comma 4 3 3 3 4" xfId="28659" xr:uid="{0C3B1A0A-AEE9-4A23-8529-E93834758CC6}"/>
    <cellStyle name="Comma 4 3 3 4" xfId="4716" xr:uid="{2C47AD16-FBBE-4D6D-ABB2-8F0EBBB11185}"/>
    <cellStyle name="Comma 4 3 3 4 2" xfId="4717" xr:uid="{4540935B-27DD-4C58-B000-14F8D91CFBB9}"/>
    <cellStyle name="Comma 4 3 3 4 2 2" xfId="28664" xr:uid="{551EA46D-8B48-4AF0-B6CD-F1A7E086C5E9}"/>
    <cellStyle name="Comma 4 3 3 4 3" xfId="28663" xr:uid="{67600E81-C648-4C56-AD5B-94379876DBFF}"/>
    <cellStyle name="Comma 4 3 3 5" xfId="4718" xr:uid="{C251F890-44E1-4B91-ABC2-3878435BC78C}"/>
    <cellStyle name="Comma 4 3 3 5 2" xfId="28665" xr:uid="{0154B72E-0809-437E-A452-5F62119CB4DC}"/>
    <cellStyle name="Comma 4 3 3 6" xfId="4719" xr:uid="{9F9CD0D2-B75B-42BD-9F45-7030D0AC6601}"/>
    <cellStyle name="Comma 4 3 3 6 2" xfId="28666" xr:uid="{978559E7-D7DF-4C7B-8B87-89A65925574E}"/>
    <cellStyle name="Comma 4 3 3 7" xfId="28649" xr:uid="{68558FB6-7B39-4BB5-B068-C7436AE8ABD4}"/>
    <cellStyle name="Comma 4 3 4" xfId="4720" xr:uid="{D7718191-B630-468D-BE32-023ED68C5117}"/>
    <cellStyle name="Comma 4 3 4 2" xfId="4721" xr:uid="{8DFC3982-341B-4C41-A849-16305B267FEC}"/>
    <cellStyle name="Comma 4 3 4 2 2" xfId="4722" xr:uid="{4931B7D0-9E0F-45EA-A0BA-1BFC12EAE5A7}"/>
    <cellStyle name="Comma 4 3 4 2 2 2" xfId="4723" xr:uid="{72EDDD0A-E448-43CD-8C0A-9EBFEC4594D1}"/>
    <cellStyle name="Comma 4 3 4 2 2 2 2" xfId="28670" xr:uid="{9BC07D02-CA32-4441-BC8A-6BDFA361D63B}"/>
    <cellStyle name="Comma 4 3 4 2 2 3" xfId="28669" xr:uid="{24152F7F-1FDD-4C5D-BE50-43C08C7BFCC2}"/>
    <cellStyle name="Comma 4 3 4 2 3" xfId="4724" xr:uid="{F522C0E0-B6E8-47A1-A149-E4C996EE8814}"/>
    <cellStyle name="Comma 4 3 4 2 3 2" xfId="28671" xr:uid="{E12B54BF-2A9C-4BDC-9FA2-4A06BBCB0245}"/>
    <cellStyle name="Comma 4 3 4 2 4" xfId="28668" xr:uid="{567243C0-D919-465F-9955-79736BE0F5E8}"/>
    <cellStyle name="Comma 4 3 4 3" xfId="4725" xr:uid="{498B8D70-7308-4CBA-A90B-60135CAC7EA9}"/>
    <cellStyle name="Comma 4 3 4 3 2" xfId="4726" xr:uid="{B884349B-57C7-4F70-B2A9-C05277D7250F}"/>
    <cellStyle name="Comma 4 3 4 3 2 2" xfId="28673" xr:uid="{72D397D8-CE09-42CE-9972-734D84CF2DE1}"/>
    <cellStyle name="Comma 4 3 4 3 3" xfId="28672" xr:uid="{BB22C4C9-2310-43B5-9F59-57164E913381}"/>
    <cellStyle name="Comma 4 3 4 4" xfId="4727" xr:uid="{D35C9FE0-38B0-4E3D-85C7-C74E84D26140}"/>
    <cellStyle name="Comma 4 3 4 4 2" xfId="28674" xr:uid="{932A3DFE-1FBF-4F5C-9360-1990B1D17932}"/>
    <cellStyle name="Comma 4 3 4 5" xfId="4728" xr:uid="{6D40C38A-B34B-4B5F-AA39-C51E8A804FD7}"/>
    <cellStyle name="Comma 4 3 4 5 2" xfId="28675" xr:uid="{68CD9535-1D01-40B6-9E1F-3D5C4ACDE679}"/>
    <cellStyle name="Comma 4 3 4 6" xfId="28667" xr:uid="{669F84D5-C014-475C-AFA8-EA328E6E70AB}"/>
    <cellStyle name="Comma 4 3 5" xfId="4729" xr:uid="{219E0785-21DF-4AAE-B615-FADA2042CDAF}"/>
    <cellStyle name="Comma 4 3 5 2" xfId="4730" xr:uid="{8F316B6A-9FF5-471F-9FB7-4963F86B7D04}"/>
    <cellStyle name="Comma 4 3 5 2 2" xfId="4731" xr:uid="{72C14AC0-C70E-4D2F-AF98-B82E05837EBF}"/>
    <cellStyle name="Comma 4 3 5 2 2 2" xfId="28678" xr:uid="{CC1DB34A-C7CB-4112-BC03-7E733B9A4AF0}"/>
    <cellStyle name="Comma 4 3 5 2 3" xfId="28677" xr:uid="{CD982535-E89C-48D8-98F3-FDC1EB0B96CB}"/>
    <cellStyle name="Comma 4 3 5 3" xfId="4732" xr:uid="{8099DD4F-3A1E-4CDE-BF43-2D4B3927366F}"/>
    <cellStyle name="Comma 4 3 5 3 2" xfId="28679" xr:uid="{36DF3095-7623-4860-A422-F5D3F642E688}"/>
    <cellStyle name="Comma 4 3 5 4" xfId="28676" xr:uid="{32A53D00-4C68-4B47-9709-02410A88F65B}"/>
    <cellStyle name="Comma 4 3 6" xfId="4733" xr:uid="{9F205E49-7763-473C-BBCC-95E541AEA816}"/>
    <cellStyle name="Comma 4 3 6 2" xfId="4734" xr:uid="{838924A3-90A3-4016-B560-B69D6F27E3D3}"/>
    <cellStyle name="Comma 4 3 6 2 2" xfId="4735" xr:uid="{847915FE-E476-4083-9F73-D07CAEFA8447}"/>
    <cellStyle name="Comma 4 3 6 2 2 2" xfId="28682" xr:uid="{5E6AF6F5-4819-433C-A48C-DAD1A36BE917}"/>
    <cellStyle name="Comma 4 3 6 2 3" xfId="28681" xr:uid="{F3795185-98A6-4BC8-B2E0-DBFA68120639}"/>
    <cellStyle name="Comma 4 3 6 3" xfId="4736" xr:uid="{3CBC3CDC-CECC-4643-9D9D-3C84A9DB7292}"/>
    <cellStyle name="Comma 4 3 6 3 2" xfId="28683" xr:uid="{48F39088-EDE0-481C-A2E4-47895BEE155D}"/>
    <cellStyle name="Comma 4 3 6 4" xfId="28680" xr:uid="{B961A296-F0D7-4075-959A-9DB98BEDAB8F}"/>
    <cellStyle name="Comma 4 3 7" xfId="4737" xr:uid="{6C301796-109C-4F56-A125-14012DE663A7}"/>
    <cellStyle name="Comma 4 3 7 2" xfId="4738" xr:uid="{9522DD4B-3E8E-4FB4-8590-489E5325E269}"/>
    <cellStyle name="Comma 4 3 7 2 2" xfId="28685" xr:uid="{6D1BFD17-6D1A-488A-A516-27F8384A99D6}"/>
    <cellStyle name="Comma 4 3 7 3" xfId="28684" xr:uid="{0B95816A-5B81-450B-8DAD-5D16EC21C3ED}"/>
    <cellStyle name="Comma 4 3 8" xfId="4739" xr:uid="{BD24CD53-3CF2-4BB9-8B47-DBC30930BA83}"/>
    <cellStyle name="Comma 4 3 8 2" xfId="28686" xr:uid="{8DE325CA-32AF-4CE7-B45C-82D8BCC55334}"/>
    <cellStyle name="Comma 4 3 9" xfId="4740" xr:uid="{46ABDCC8-1C42-451B-A981-194617B184C9}"/>
    <cellStyle name="Comma 4 3 9 2" xfId="28687" xr:uid="{91F77265-C2F8-451E-970A-5F639AAA1A51}"/>
    <cellStyle name="Comma 4 4" xfId="910" xr:uid="{46D93114-6A27-4F2D-AB3F-3BF84D62E10B}"/>
    <cellStyle name="Comma 4 4 2" xfId="882" xr:uid="{C5E877AA-3DAB-434B-90F1-7265198BA049}"/>
    <cellStyle name="Comma 4 4 2 2" xfId="4743" xr:uid="{8D44ADFE-1FFC-4B23-9BF8-48F3A201D078}"/>
    <cellStyle name="Comma 4 4 2 2 2" xfId="4744" xr:uid="{4E653D4B-D28D-4AA5-B278-E794BC3120F7}"/>
    <cellStyle name="Comma 4 4 2 2 2 2" xfId="4745" xr:uid="{F379C00C-B8D5-4B07-942B-3C137F3BCD33}"/>
    <cellStyle name="Comma 4 4 2 2 2 2 2" xfId="28692" xr:uid="{7FEB949A-A863-475D-8AD3-0241115D3DD7}"/>
    <cellStyle name="Comma 4 4 2 2 2 3" xfId="28691" xr:uid="{F92626A4-953D-4B02-AEAB-05F08F7164E3}"/>
    <cellStyle name="Comma 4 4 2 2 3" xfId="4746" xr:uid="{BE86BA97-0EC3-4E05-9A4C-B5E2377FE328}"/>
    <cellStyle name="Comma 4 4 2 2 3 2" xfId="28693" xr:uid="{A39F1E63-109B-4C17-AA2E-5F86A880A3ED}"/>
    <cellStyle name="Comma 4 4 2 2 4" xfId="28690" xr:uid="{60C6D14A-B392-4C74-B285-FB8A363B599C}"/>
    <cellStyle name="Comma 4 4 2 3" xfId="4747" xr:uid="{0C596D43-FCD2-4CF9-9C0E-772FDD20A127}"/>
    <cellStyle name="Comma 4 4 2 3 2" xfId="4748" xr:uid="{057C0E38-C061-41C7-AF56-F4259FA6DCCD}"/>
    <cellStyle name="Comma 4 4 2 3 2 2" xfId="28695" xr:uid="{059E75AC-A778-41F1-A979-028AEB2CC307}"/>
    <cellStyle name="Comma 4 4 2 3 3" xfId="28694" xr:uid="{430DC5CB-B42B-437A-8EC4-1A8F663A0999}"/>
    <cellStyle name="Comma 4 4 2 4" xfId="4749" xr:uid="{372B7F32-BCDE-477E-BAAB-32B811377CA0}"/>
    <cellStyle name="Comma 4 4 2 4 2" xfId="28696" xr:uid="{5B9E5115-6C64-4D82-B6EA-C9A49B36466D}"/>
    <cellStyle name="Comma 4 4 2 5" xfId="4750" xr:uid="{5D8E5ABC-52EA-4C1E-84AE-E1BB904F03A1}"/>
    <cellStyle name="Comma 4 4 2 5 2" xfId="28697" xr:uid="{B54E3AB2-7852-439A-8B99-73C4DF9A015E}"/>
    <cellStyle name="Comma 4 4 2 6" xfId="28689" xr:uid="{8A842308-A0D1-4695-939F-3815ACA2F418}"/>
    <cellStyle name="Comma 4 4 2 7" xfId="4742" xr:uid="{67372F6A-B246-491A-AF35-9C487ABC2B35}"/>
    <cellStyle name="Comma 4 4 3" xfId="4751" xr:uid="{84DFE998-4E05-4678-9516-14105B8AF458}"/>
    <cellStyle name="Comma 4 4 3 2" xfId="4752" xr:uid="{6041C7E9-D74E-4ABC-9395-3765BA01733A}"/>
    <cellStyle name="Comma 4 4 3 2 2" xfId="4753" xr:uid="{9316DC60-10E2-4F31-B2CE-352C3AFE9FDF}"/>
    <cellStyle name="Comma 4 4 3 2 2 2" xfId="28700" xr:uid="{35D9EB85-5061-436E-A9EB-186BDFF606A8}"/>
    <cellStyle name="Comma 4 4 3 2 3" xfId="28699" xr:uid="{FBCF031C-4161-4207-8B05-EDF1112D5AF6}"/>
    <cellStyle name="Comma 4 4 3 3" xfId="4754" xr:uid="{90A3E9E5-4BF8-4A19-8DCB-48235D2CE933}"/>
    <cellStyle name="Comma 4 4 3 3 2" xfId="28701" xr:uid="{51D48F46-7C10-47E4-9460-576E853142CE}"/>
    <cellStyle name="Comma 4 4 3 4" xfId="28698" xr:uid="{87E9D367-D200-46D9-92F1-F2B9507C7400}"/>
    <cellStyle name="Comma 4 4 4" xfId="4755" xr:uid="{32F799FE-4D1F-4E70-BE92-7D2A27937093}"/>
    <cellStyle name="Comma 4 4 4 2" xfId="4756" xr:uid="{1B2FFAA7-9A1B-486A-BE5A-61053A374AC3}"/>
    <cellStyle name="Comma 4 4 4 2 2" xfId="28703" xr:uid="{321AFFAA-3346-4710-8EB3-B52A8DAD430F}"/>
    <cellStyle name="Comma 4 4 4 3" xfId="28702" xr:uid="{F55C9221-43D3-4C97-8AB7-19CA36FF9438}"/>
    <cellStyle name="Comma 4 4 5" xfId="4757" xr:uid="{C1C66212-0B2A-416E-84A1-73898369E74E}"/>
    <cellStyle name="Comma 4 4 5 2" xfId="28704" xr:uid="{82EF6728-295C-4C3E-8255-24BB7FAD15EF}"/>
    <cellStyle name="Comma 4 4 6" xfId="4758" xr:uid="{883E455A-2965-4440-A02D-027CCCB1567C}"/>
    <cellStyle name="Comma 4 4 6 2" xfId="28705" xr:uid="{8942CD88-8FEF-42E1-ABED-C943415CC97E}"/>
    <cellStyle name="Comma 4 4 7" xfId="28688" xr:uid="{8061A692-9428-434F-A502-27D17BDB4121}"/>
    <cellStyle name="Comma 4 4 8" xfId="29942" xr:uid="{81D3985F-54DF-45C0-AFE4-77BE72FBEBFF}"/>
    <cellStyle name="Comma 4 4 9" xfId="4741" xr:uid="{824778A8-E229-4064-A217-D2B783149412}"/>
    <cellStyle name="Comma 4 5" xfId="4759" xr:uid="{A20663EB-20AF-4A48-B4C9-F26992B614D1}"/>
    <cellStyle name="Comma 4 5 2" xfId="4760" xr:uid="{FC7305DB-0A0A-4C54-8499-C26A3B552A1D}"/>
    <cellStyle name="Comma 4 5 2 2" xfId="4761" xr:uid="{799274F0-1651-4040-8E77-8CEC530933AA}"/>
    <cellStyle name="Comma 4 5 2 2 2" xfId="4762" xr:uid="{1CE40903-C0FC-49CB-8AA4-C0A87CB11ACE}"/>
    <cellStyle name="Comma 4 5 2 2 2 2" xfId="4763" xr:uid="{9CC8E561-A212-4C59-B8F5-E26D0E3C2EA2}"/>
    <cellStyle name="Comma 4 5 2 2 2 2 2" xfId="28710" xr:uid="{A970DE87-FA14-43D9-BAD2-4E7041C58A44}"/>
    <cellStyle name="Comma 4 5 2 2 2 3" xfId="28709" xr:uid="{1800C3D3-D029-4EE4-A8D6-463E511C42FA}"/>
    <cellStyle name="Comma 4 5 2 2 3" xfId="4764" xr:uid="{00C057CC-5FB5-4BD3-87A5-4B363AD228BA}"/>
    <cellStyle name="Comma 4 5 2 2 3 2" xfId="28711" xr:uid="{526E2EC4-98A7-4305-96EA-283EBDFF3BA9}"/>
    <cellStyle name="Comma 4 5 2 2 4" xfId="28708" xr:uid="{2862B2D3-F074-4327-AC72-3624C97A759E}"/>
    <cellStyle name="Comma 4 5 2 3" xfId="4765" xr:uid="{7F583A60-7D2B-4C28-BE27-AE84B0B640B5}"/>
    <cellStyle name="Comma 4 5 2 3 2" xfId="4766" xr:uid="{DE6A77D6-3B44-40D9-860F-685FE51C8B87}"/>
    <cellStyle name="Comma 4 5 2 3 2 2" xfId="28713" xr:uid="{D1AC562A-0667-469A-9247-54D35110FBFE}"/>
    <cellStyle name="Comma 4 5 2 3 3" xfId="28712" xr:uid="{05B8B87E-2564-4084-88D5-F664BF2E13C3}"/>
    <cellStyle name="Comma 4 5 2 4" xfId="4767" xr:uid="{D551061D-E02D-479F-9394-52E7915BD1E7}"/>
    <cellStyle name="Comma 4 5 2 4 2" xfId="28714" xr:uid="{45AE8DC6-8261-4C43-945A-BD1D09A12708}"/>
    <cellStyle name="Comma 4 5 2 5" xfId="4768" xr:uid="{2581B65B-C253-46C8-B427-23C1667A50E4}"/>
    <cellStyle name="Comma 4 5 2 5 2" xfId="28715" xr:uid="{FDDF6A73-DF5B-45F6-BEAE-33B785B50588}"/>
    <cellStyle name="Comma 4 5 2 6" xfId="28707" xr:uid="{F2793B5B-4FA7-4300-AFC3-9632CEFF46DB}"/>
    <cellStyle name="Comma 4 5 2 7" xfId="32448" xr:uid="{B4CE6CEA-9915-4557-8CF3-4DF8FBDE5753}"/>
    <cellStyle name="Comma 4 5 3" xfId="4769" xr:uid="{4069CEAB-1FF1-4F03-83FA-6901D714928D}"/>
    <cellStyle name="Comma 4 5 3 2" xfId="4770" xr:uid="{AE4C74C2-8886-48E2-A10E-29E303859A32}"/>
    <cellStyle name="Comma 4 5 3 2 2" xfId="4771" xr:uid="{44FB3181-3CDC-4383-B963-1B0F5774BC92}"/>
    <cellStyle name="Comma 4 5 3 2 2 2" xfId="28718" xr:uid="{5BE56972-BE77-424B-A5BC-C0A1B69D7417}"/>
    <cellStyle name="Comma 4 5 3 2 3" xfId="28717" xr:uid="{F26EBAFB-9095-49D1-A620-8F3765951FA4}"/>
    <cellStyle name="Comma 4 5 3 3" xfId="4772" xr:uid="{778922CA-37F2-4BAA-A005-37309FFD55C1}"/>
    <cellStyle name="Comma 4 5 3 3 2" xfId="28719" xr:uid="{0382C2BE-60D3-45E2-82B0-DF17B3FA6E98}"/>
    <cellStyle name="Comma 4 5 3 4" xfId="28716" xr:uid="{4B638E49-CE0D-4515-B33B-967D987A1A53}"/>
    <cellStyle name="Comma 4 5 4" xfId="4773" xr:uid="{7407D0B8-C44B-49AD-910F-1BB2BB2309F8}"/>
    <cellStyle name="Comma 4 5 4 2" xfId="4774" xr:uid="{6C1BCF0C-0324-4694-802B-4E43D7FD18D6}"/>
    <cellStyle name="Comma 4 5 4 2 2" xfId="28721" xr:uid="{3BBBD133-0B67-49E0-96C0-127525AD2643}"/>
    <cellStyle name="Comma 4 5 4 3" xfId="28720" xr:uid="{21430644-E4F3-4038-BB33-64E5C1564A4E}"/>
    <cellStyle name="Comma 4 5 5" xfId="4775" xr:uid="{B22E8462-CAC1-4BFD-98B5-067733878F39}"/>
    <cellStyle name="Comma 4 5 5 2" xfId="28722" xr:uid="{8B42CF60-8D39-4207-9054-07917B92135E}"/>
    <cellStyle name="Comma 4 5 6" xfId="4776" xr:uid="{0A390599-B177-4770-BC9B-A349DE7E5D0C}"/>
    <cellStyle name="Comma 4 5 6 2" xfId="28723" xr:uid="{239CE1A8-BC7A-4255-98F3-54BF78E499E3}"/>
    <cellStyle name="Comma 4 5 7" xfId="28706" xr:uid="{DD1B3DF5-9898-4DB8-BB92-CB97E50A3B5B}"/>
    <cellStyle name="Comma 4 5 8" xfId="30501" xr:uid="{CB6E5B55-6B31-478C-BE1F-CF7E9CFA1487}"/>
    <cellStyle name="Comma 4 6" xfId="4777" xr:uid="{7DEAD884-DD17-4595-8E80-54371EBE7428}"/>
    <cellStyle name="Comma 4 6 2" xfId="4778" xr:uid="{5229BC5F-058D-4B1F-9625-9896BDEB879D}"/>
    <cellStyle name="Comma 4 6 2 2" xfId="4779" xr:uid="{8F3DD190-D6D3-4452-A657-B7E93DF2CAFD}"/>
    <cellStyle name="Comma 4 6 2 2 2" xfId="4780" xr:uid="{12525029-3669-4EAF-9910-CC5E27C2D94B}"/>
    <cellStyle name="Comma 4 6 2 2 2 2" xfId="28727" xr:uid="{AFA4B87E-BABB-4DE5-8434-CDFAB761C3F1}"/>
    <cellStyle name="Comma 4 6 2 2 3" xfId="28726" xr:uid="{2E7C6314-6C1B-476F-BB58-902A092510EC}"/>
    <cellStyle name="Comma 4 6 2 3" xfId="4781" xr:uid="{85790166-0D39-4366-8158-E5FBF5B16092}"/>
    <cellStyle name="Comma 4 6 2 3 2" xfId="28728" xr:uid="{B5CDBD98-2644-4CDF-943B-E3E868A9F7E5}"/>
    <cellStyle name="Comma 4 6 2 4" xfId="28725" xr:uid="{CE36EEAA-31C3-4010-8A0F-E94303AB047D}"/>
    <cellStyle name="Comma 4 6 3" xfId="4782" xr:uid="{01036D5A-C07D-4A62-9AC6-FDEC0FD22F92}"/>
    <cellStyle name="Comma 4 6 3 2" xfId="4783" xr:uid="{DA520EE1-56F7-4C68-8C08-4AFCB8648FB9}"/>
    <cellStyle name="Comma 4 6 3 2 2" xfId="28730" xr:uid="{80C57238-8519-4AC3-9DF4-628538BC1DE4}"/>
    <cellStyle name="Comma 4 6 3 3" xfId="28729" xr:uid="{B0DF5C6B-37CD-4CDA-9375-D2D4BDF6D20D}"/>
    <cellStyle name="Comma 4 6 4" xfId="4784" xr:uid="{238C40B8-E794-4E8C-87AD-B98A7F92BD5D}"/>
    <cellStyle name="Comma 4 6 4 2" xfId="28731" xr:uid="{EA165AD1-2DE9-48AB-BA71-0C00488AD282}"/>
    <cellStyle name="Comma 4 6 5" xfId="4785" xr:uid="{90487917-1D89-4CB0-8CDC-72A9DFFE555E}"/>
    <cellStyle name="Comma 4 6 5 2" xfId="28732" xr:uid="{05EF8B4D-BEE6-4788-967E-4415C9FD6BF0}"/>
    <cellStyle name="Comma 4 6 6" xfId="28724" xr:uid="{CE576B94-46BE-4B76-9227-6B46E29432EE}"/>
    <cellStyle name="Comma 4 6 7" xfId="32507" xr:uid="{8205B721-52CB-4142-A158-84CF75B78176}"/>
    <cellStyle name="Comma 4 7" xfId="4786" xr:uid="{927CA1F1-8C39-408B-A368-F0A20A1B81E6}"/>
    <cellStyle name="Comma 4 8" xfId="4787" xr:uid="{7FA33FB6-1EB9-4903-BFA2-50397829559A}"/>
    <cellStyle name="Comma 4 8 2" xfId="4788" xr:uid="{9706CBE6-BEB4-45FC-A1DC-8D84AD04D7F3}"/>
    <cellStyle name="Comma 4 8 2 2" xfId="4789" xr:uid="{C32DC9C5-C93F-4CD3-A3E9-CB5123EA5C3C}"/>
    <cellStyle name="Comma 4 8 2 2 2" xfId="28735" xr:uid="{0D6FF8AE-3D7C-4F62-9B35-294A04195DEC}"/>
    <cellStyle name="Comma 4 8 2 3" xfId="28734" xr:uid="{F01F6BC5-A6CD-43F4-AA48-AA525B25D42F}"/>
    <cellStyle name="Comma 4 8 3" xfId="4790" xr:uid="{4B45F55C-36CB-4686-AC86-D764FB346E43}"/>
    <cellStyle name="Comma 4 8 3 2" xfId="28736" xr:uid="{4EDB5E27-4E15-4148-B316-DF4D5176CB8C}"/>
    <cellStyle name="Comma 4 8 4" xfId="28733" xr:uid="{6B551CF0-3937-46DD-9767-901FD0070160}"/>
    <cellStyle name="Comma 4 9" xfId="4791" xr:uid="{1BE7BBE2-3CE4-41B4-A179-D002F2BCF335}"/>
    <cellStyle name="Comma 4 9 2" xfId="4792" xr:uid="{167231B2-2E83-4FA2-B7DD-82765FAB6C7E}"/>
    <cellStyle name="Comma 4 9 2 2" xfId="4793" xr:uid="{BA104E74-3F27-4C3B-8EB6-381FA2A4094B}"/>
    <cellStyle name="Comma 4 9 2 2 2" xfId="28739" xr:uid="{7D193D11-BDA0-46D7-B66D-6E760CBC48B4}"/>
    <cellStyle name="Comma 4 9 2 3" xfId="28738" xr:uid="{1BA39622-454F-4C71-8B60-2642F36B355B}"/>
    <cellStyle name="Comma 4 9 3" xfId="4794" xr:uid="{CC44CA96-7741-4DC2-ACCF-907B266771CB}"/>
    <cellStyle name="Comma 4 9 3 2" xfId="28740" xr:uid="{0D3ABA08-776B-4CAE-B02A-0DD5010DE9AA}"/>
    <cellStyle name="Comma 4 9 4" xfId="28737" xr:uid="{4E098952-DB68-433B-A788-CCAFCFED0382}"/>
    <cellStyle name="Comma 40" xfId="4795" xr:uid="{5F865419-E4A3-4C2A-8F58-6377AB800FD4}"/>
    <cellStyle name="Comma 40 2" xfId="4796" xr:uid="{61E82CBE-C6BD-4B98-8C68-5569AA7EB0F9}"/>
    <cellStyle name="Comma 40 2 2" xfId="4797" xr:uid="{5466C44D-D790-42D9-8E94-4F94DE149C53}"/>
    <cellStyle name="Comma 40 2 2 2" xfId="28743" xr:uid="{0776A10B-20E9-4F8F-ACEB-14726F5D2CEF}"/>
    <cellStyle name="Comma 40 2 3" xfId="28742" xr:uid="{4B9C8026-A9A2-42E8-AC51-2CE2DD696117}"/>
    <cellStyle name="Comma 40 3" xfId="4798" xr:uid="{0CB196BF-1DBA-4949-BC8E-3185A8F49BD7}"/>
    <cellStyle name="Comma 40 3 2" xfId="28744" xr:uid="{A5C723B6-9980-4E79-A0B8-11D4B2BB2EB4}"/>
    <cellStyle name="Comma 40 4" xfId="28741" xr:uid="{F50FF19C-77DF-4260-B630-6D33FD018207}"/>
    <cellStyle name="Comma 40 5" xfId="30502" xr:uid="{B8DFAFA4-2BC8-4E66-B55C-A234B31A03A1}"/>
    <cellStyle name="Comma 41" xfId="4799" xr:uid="{757D7994-C2D6-4B65-8647-02C04877BEA3}"/>
    <cellStyle name="Comma 41 2" xfId="4800" xr:uid="{147D44C6-6ABC-4EE9-9637-38873A541BED}"/>
    <cellStyle name="Comma 41 2 2" xfId="4801" xr:uid="{91EED56C-073F-4648-9AE0-EB8C2B74C060}"/>
    <cellStyle name="Comma 41 2 2 2" xfId="28747" xr:uid="{D8CABEBE-57D6-4BFC-B7B1-C2B8DCB70D2B}"/>
    <cellStyle name="Comma 41 2 3" xfId="28746" xr:uid="{405EE97D-7B82-4938-A5C9-3EF7126BAAFB}"/>
    <cellStyle name="Comma 41 3" xfId="4802" xr:uid="{EBE55485-C13C-4838-A8CA-D277B0701E68}"/>
    <cellStyle name="Comma 41 3 2" xfId="28748" xr:uid="{51CB684E-4F3C-4DC9-AF4D-CD522A3D2994}"/>
    <cellStyle name="Comma 41 4" xfId="28745" xr:uid="{D321987E-4058-4021-B091-86BC4D67BAA8}"/>
    <cellStyle name="Comma 41 5" xfId="30503" xr:uid="{DD87DC87-15EA-47DC-AB2C-2A110EBBE81D}"/>
    <cellStyle name="Comma 42" xfId="4803" xr:uid="{5A64772F-52BC-4E85-A1AA-4E295A1AD6B6}"/>
    <cellStyle name="Comma 42 2" xfId="4804" xr:uid="{9E91E71F-986B-434E-8BFA-526106FD6A0D}"/>
    <cellStyle name="Comma 42 2 2" xfId="4805" xr:uid="{145A7441-2A02-469B-9B64-03C112119110}"/>
    <cellStyle name="Comma 42 2 2 2" xfId="28751" xr:uid="{F46D9045-1501-40B9-BBE3-78C23C2F84DF}"/>
    <cellStyle name="Comma 42 2 3" xfId="28750" xr:uid="{D2A2E1DC-38AE-4DB4-B460-CDB87691632E}"/>
    <cellStyle name="Comma 42 3" xfId="4806" xr:uid="{BE6EA0F1-D346-4B05-9427-BB6F0BE12A67}"/>
    <cellStyle name="Comma 42 3 2" xfId="28752" xr:uid="{E489991C-0A48-487B-8672-199E4A9129C9}"/>
    <cellStyle name="Comma 42 4" xfId="28749" xr:uid="{CC8DBF7D-BB29-4913-AFB1-AAF3A8454154}"/>
    <cellStyle name="Comma 42 5" xfId="30504" xr:uid="{B833C12C-49F1-4AB1-8BFD-573B5D6A3438}"/>
    <cellStyle name="Comma 43" xfId="4807" xr:uid="{88225465-644C-4A52-B694-E49E6F5CF04F}"/>
    <cellStyle name="Comma 43 2" xfId="4808" xr:uid="{EF6FDF9D-E839-4E99-BE12-CE02D2CCC62B}"/>
    <cellStyle name="Comma 43 2 2" xfId="4809" xr:uid="{16E0F5E2-F91E-49A2-8068-13696C648F3E}"/>
    <cellStyle name="Comma 43 2 2 2" xfId="28755" xr:uid="{F48D2D36-691F-4AB2-BB2D-F43294A00532}"/>
    <cellStyle name="Comma 43 2 3" xfId="28754" xr:uid="{EC41999B-BCE5-41BD-92AC-88C565677EDB}"/>
    <cellStyle name="Comma 43 3" xfId="4810" xr:uid="{9456F381-8597-4085-B1C4-24207DB1B6E1}"/>
    <cellStyle name="Comma 43 3 2" xfId="28756" xr:uid="{C1240AB5-0027-4ADC-9DA2-5A3EDC490FC3}"/>
    <cellStyle name="Comma 43 4" xfId="28753" xr:uid="{07115BBF-8590-424B-BE1F-FDEC3FBDCB2F}"/>
    <cellStyle name="Comma 43 5" xfId="30505" xr:uid="{54440097-4C8B-473C-87DD-B62C500C52C9}"/>
    <cellStyle name="Comma 44" xfId="4811" xr:uid="{A96FA1D3-E48F-42CF-808F-287DC10CF20A}"/>
    <cellStyle name="Comma 44 2" xfId="4812" xr:uid="{3A7E2863-D042-4828-9126-C0717B9B5BFA}"/>
    <cellStyle name="Comma 44 2 2" xfId="4813" xr:uid="{C7D7BDF3-DF90-4D55-A633-E2A8CED1AC75}"/>
    <cellStyle name="Comma 44 2 2 2" xfId="28759" xr:uid="{265CEC26-A648-463E-9801-9AF8505A6609}"/>
    <cellStyle name="Comma 44 2 3" xfId="28758" xr:uid="{B74D1D8D-D365-4057-8886-82F681F8ACDE}"/>
    <cellStyle name="Comma 44 3" xfId="4814" xr:uid="{A6EFD630-CF11-4329-B5B9-AB89F41FEDF9}"/>
    <cellStyle name="Comma 44 3 2" xfId="28760" xr:uid="{92D21EA2-1174-424F-B71F-2D4262B057A8}"/>
    <cellStyle name="Comma 44 4" xfId="28757" xr:uid="{87D0B7D0-EA21-4429-86CF-C7234522C0DB}"/>
    <cellStyle name="Comma 44 5" xfId="30506" xr:uid="{423D97FA-3B97-431B-B00C-674FDDAE3FD4}"/>
    <cellStyle name="Comma 45" xfId="4815" xr:uid="{FB87D2CB-5BCC-4D98-848E-0107A24BD146}"/>
    <cellStyle name="Comma 45 2" xfId="4816" xr:uid="{00F2083A-1524-4820-B29A-494784CB330F}"/>
    <cellStyle name="Comma 45 2 2" xfId="4817" xr:uid="{AD5796BA-CA35-4807-9715-9E2A062178EE}"/>
    <cellStyle name="Comma 45 2 2 2" xfId="28763" xr:uid="{20E5994A-2BF6-470B-BC29-D4DAD0B689BA}"/>
    <cellStyle name="Comma 45 2 3" xfId="28762" xr:uid="{D6EE7639-7973-4F84-A41C-F78F90097831}"/>
    <cellStyle name="Comma 45 3" xfId="4818" xr:uid="{D546DE1A-D238-4797-BE88-15B218D568A0}"/>
    <cellStyle name="Comma 45 3 2" xfId="28764" xr:uid="{83C4ACC9-1896-4884-8707-5A8E61EA0813}"/>
    <cellStyle name="Comma 45 4" xfId="28761" xr:uid="{048FEE3A-3300-4F4F-8323-752E1059CEB7}"/>
    <cellStyle name="Comma 45 5" xfId="30507" xr:uid="{F474D37A-5232-4BA3-AFC1-EDCAE96E0B75}"/>
    <cellStyle name="Comma 46" xfId="4819" xr:uid="{2CBDAE04-3CE9-49BB-8476-1AC5A8355816}"/>
    <cellStyle name="Comma 46 2" xfId="4820" xr:uid="{B95BF97D-DDE0-4DDC-B43E-E6725DE3364F}"/>
    <cellStyle name="Comma 46 2 2" xfId="28766" xr:uid="{DE9A7566-5348-4894-AA2F-7602A181E2AE}"/>
    <cellStyle name="Comma 46 3" xfId="28765" xr:uid="{4D21E120-7AAC-427B-825C-5F420D38AEEC}"/>
    <cellStyle name="Comma 46 4" xfId="30508" xr:uid="{ACD4E939-8C0A-4816-B4AD-D98762D52FC0}"/>
    <cellStyle name="Comma 47" xfId="4821" xr:uid="{183C4B33-879B-49BE-ACC9-6899491674FB}"/>
    <cellStyle name="Comma 47 2" xfId="4822" xr:uid="{CEA3E418-98A9-4F76-BCE0-5E99F3979B7E}"/>
    <cellStyle name="Comma 47 2 2" xfId="28768" xr:uid="{172BC3F9-5B1C-42E4-A6A0-4EACBB232CD6}"/>
    <cellStyle name="Comma 47 3" xfId="28767" xr:uid="{BCEDD736-F0F5-48AD-8C6A-808AD29BE88E}"/>
    <cellStyle name="Comma 47 4" xfId="30509" xr:uid="{11BA5FAC-2DC2-4708-B89B-36A93B1D0F15}"/>
    <cellStyle name="Comma 48" xfId="4823" xr:uid="{A35FF48C-7B18-47E1-A553-4226E4BB9C68}"/>
    <cellStyle name="Comma 48 2" xfId="4824" xr:uid="{42C610DD-DC5C-4BA2-A9A4-1AC5AE917A2A}"/>
    <cellStyle name="Comma 48 2 2" xfId="28770" xr:uid="{8657D1A9-3701-460C-BF00-6FE2F729F903}"/>
    <cellStyle name="Comma 48 3" xfId="28769" xr:uid="{3A2BB1A4-EB10-4861-B351-94F5327B1703}"/>
    <cellStyle name="Comma 48 4" xfId="30510" xr:uid="{33A06E5B-6456-4522-A34E-A27B981EFE11}"/>
    <cellStyle name="Comma 49" xfId="4825" xr:uid="{90CBD384-48D4-44F3-A43E-C3D6ABEF5A8C}"/>
    <cellStyle name="Comma 49 2" xfId="4826" xr:uid="{7967E0B9-5F4C-4723-8F1B-1E399FA54853}"/>
    <cellStyle name="Comma 49 2 2" xfId="28772" xr:uid="{A8BA2CFD-FE55-4D32-876A-4DA231CA8EC6}"/>
    <cellStyle name="Comma 49 3" xfId="28771" xr:uid="{F35127C8-2831-4EB7-86C7-CC9426A0860B}"/>
    <cellStyle name="Comma 49 4" xfId="30511" xr:uid="{2946AFEC-CF4C-448E-8A14-EA16720C84E6}"/>
    <cellStyle name="Comma 5" xfId="822" xr:uid="{00C06AAE-BBB6-422E-AE5E-29ED3EA32DFB}"/>
    <cellStyle name="Comma 5 10" xfId="4828" xr:uid="{5B951ABA-B53D-41B6-B35B-1D3EAA20F813}"/>
    <cellStyle name="Comma 5 10 2" xfId="4829" xr:uid="{1719C7F5-B80E-42FA-A95D-717BAFADF9E8}"/>
    <cellStyle name="Comma 5 10 2 2" xfId="28775" xr:uid="{4FB650E9-966F-46BE-B676-3E89CD71216E}"/>
    <cellStyle name="Comma 5 10 3" xfId="28774" xr:uid="{BAFC8924-6AC6-4634-9C71-F2731F321335}"/>
    <cellStyle name="Comma 5 11" xfId="4830" xr:uid="{C8B2DC70-A339-4D9B-9991-6689B2A3CB1B}"/>
    <cellStyle name="Comma 5 11 2" xfId="28776" xr:uid="{83FA97AC-F775-4B18-9DFD-311CA68AE5CE}"/>
    <cellStyle name="Comma 5 12" xfId="4831" xr:uid="{4FBD0DF1-93C6-4E85-B33D-47032E77F4F1}"/>
    <cellStyle name="Comma 5 12 2" xfId="28777" xr:uid="{CDD42374-A661-4F8C-BB29-92DCBD89B1F6}"/>
    <cellStyle name="Comma 5 13" xfId="28773" xr:uid="{A1A933D6-B362-4F00-9DD7-7E9927457051}"/>
    <cellStyle name="Comma 5 14" xfId="29943" xr:uid="{2D20F9CC-B3F4-4CAC-8CB5-1BF23F5EF40A}"/>
    <cellStyle name="Comma 5 15" xfId="30150" xr:uid="{BCB0C6EB-44D6-4576-AA1A-D751A94DC241}"/>
    <cellStyle name="Comma 5 16" xfId="4827" xr:uid="{8B09F233-FFDD-47F1-B544-F4D0F7958FA0}"/>
    <cellStyle name="Comma 5 2" xfId="894" xr:uid="{63EB5E0A-FBE3-40F8-8506-2B57E980A5DF}"/>
    <cellStyle name="Comma 5 2 10" xfId="4832" xr:uid="{E11C0276-CCE7-4A7F-993B-4AC47DFEB2EF}"/>
    <cellStyle name="Comma 5 2 11" xfId="32546" xr:uid="{B8DE82AA-DA34-4576-B0B7-9C2EF184C153}"/>
    <cellStyle name="Comma 5 2 12" xfId="32315" xr:uid="{0E81DCAB-3809-4CE3-B5F3-8F65F90A3F2B}"/>
    <cellStyle name="Comma 5 2 2" xfId="4833" xr:uid="{3FA73A0D-797C-4F75-96FA-C70866B99804}"/>
    <cellStyle name="Comma 5 2 2 2" xfId="4834" xr:uid="{768D5EC6-49A0-48C9-A1CE-97221C0D2C2F}"/>
    <cellStyle name="Comma 5 2 2 2 2" xfId="4835" xr:uid="{838B9CF6-16E6-4FEC-84E1-8D7C8D1D20A3}"/>
    <cellStyle name="Comma 5 2 2 2 2 2" xfId="4836" xr:uid="{79FAA6CB-8C34-443E-9324-17DBE3110BBD}"/>
    <cellStyle name="Comma 5 2 2 2 2 2 2" xfId="4837" xr:uid="{9D4428D1-3E57-4469-BE4E-7D241FEB30FC}"/>
    <cellStyle name="Comma 5 2 2 2 2 2 2 2" xfId="28783" xr:uid="{E5F8DC34-BE38-4468-8721-4DDA1BFC4BEE}"/>
    <cellStyle name="Comma 5 2 2 2 2 2 3" xfId="28782" xr:uid="{C38CDE86-13DD-430B-96A9-5538EFEC656C}"/>
    <cellStyle name="Comma 5 2 2 2 2 3" xfId="4838" xr:uid="{4989F5E8-1AAF-47DF-97FA-76EDAED500FE}"/>
    <cellStyle name="Comma 5 2 2 2 2 3 2" xfId="28784" xr:uid="{D1CBD1A8-8C09-4F55-A6C8-8ACBFFDEE894}"/>
    <cellStyle name="Comma 5 2 2 2 2 4" xfId="28781" xr:uid="{B6F91232-94E8-40F1-B2C3-7C7954B62108}"/>
    <cellStyle name="Comma 5 2 2 2 3" xfId="4839" xr:uid="{7A8D74D3-98DF-455F-8B6F-F0DEBF3A52B1}"/>
    <cellStyle name="Comma 5 2 2 2 3 2" xfId="4840" xr:uid="{012B80EC-C697-4D7A-AEA5-B1A868D5DE3A}"/>
    <cellStyle name="Comma 5 2 2 2 3 2 2" xfId="28786" xr:uid="{B01DF767-F5F5-4AE0-98A9-F965CCC77F11}"/>
    <cellStyle name="Comma 5 2 2 2 3 3" xfId="28785" xr:uid="{FEE9287A-B597-409F-AC30-B4F40F094B01}"/>
    <cellStyle name="Comma 5 2 2 2 4" xfId="4841" xr:uid="{3EE9F16E-4B17-42DC-97CE-D8FFD38AC975}"/>
    <cellStyle name="Comma 5 2 2 2 4 2" xfId="28787" xr:uid="{8600376D-3F68-4E1A-89A3-FF393C2758E2}"/>
    <cellStyle name="Comma 5 2 2 2 5" xfId="4842" xr:uid="{629A892B-36B3-444E-AAAD-3277214148B6}"/>
    <cellStyle name="Comma 5 2 2 2 5 2" xfId="28788" xr:uid="{5494BF0D-BE59-45DC-8F2E-484C4148C977}"/>
    <cellStyle name="Comma 5 2 2 2 6" xfId="28780" xr:uid="{8AF2854F-43ED-41CC-8A4F-99220A233F7D}"/>
    <cellStyle name="Comma 5 2 2 3" xfId="4843" xr:uid="{3E730CB6-87DF-4E54-A586-E69EF1239B1C}"/>
    <cellStyle name="Comma 5 2 2 3 2" xfId="4844" xr:uid="{84A9CF18-F14C-40FB-B8BA-CDCCB07E7102}"/>
    <cellStyle name="Comma 5 2 2 3 2 2" xfId="4845" xr:uid="{77408B4B-31DB-4916-A606-1099F4AEB082}"/>
    <cellStyle name="Comma 5 2 2 3 2 2 2" xfId="28791" xr:uid="{835B46E9-8819-472F-A1EB-612AA1564554}"/>
    <cellStyle name="Comma 5 2 2 3 2 3" xfId="28790" xr:uid="{7534CF18-4B91-4260-9CE6-77959E4D16F0}"/>
    <cellStyle name="Comma 5 2 2 3 3" xfId="4846" xr:uid="{BD3BEB59-D0D5-45AE-9962-D996409CD7FE}"/>
    <cellStyle name="Comma 5 2 2 3 3 2" xfId="28792" xr:uid="{D89FA00F-9D5B-4C4B-95F3-863955D0F5C7}"/>
    <cellStyle name="Comma 5 2 2 3 4" xfId="28789" xr:uid="{57AF761D-E6EF-47D4-AFA6-C07D9F1E653B}"/>
    <cellStyle name="Comma 5 2 2 4" xfId="4847" xr:uid="{490C440F-ADF3-44AB-9F31-BC6B970B3E16}"/>
    <cellStyle name="Comma 5 2 2 4 2" xfId="4848" xr:uid="{1795143D-919C-4DDE-991F-9A5CF5CCEA03}"/>
    <cellStyle name="Comma 5 2 2 4 2 2" xfId="28794" xr:uid="{454DF105-1B9B-493B-8DA2-2A62BFA9AB03}"/>
    <cellStyle name="Comma 5 2 2 4 3" xfId="28793" xr:uid="{F5060446-0203-4C20-994E-DEF190317369}"/>
    <cellStyle name="Comma 5 2 2 5" xfId="4849" xr:uid="{1FC9F234-B154-4E3D-8D63-23C08092022A}"/>
    <cellStyle name="Comma 5 2 2 5 2" xfId="28795" xr:uid="{527FDB91-7312-410C-9D90-896554A8107D}"/>
    <cellStyle name="Comma 5 2 2 6" xfId="4850" xr:uid="{D4EA0987-DFBD-4707-A935-53E1558158C7}"/>
    <cellStyle name="Comma 5 2 2 6 2" xfId="28796" xr:uid="{D2EA1B7F-D5C4-4F84-9467-4BBA6A1F6615}"/>
    <cellStyle name="Comma 5 2 2 7" xfId="28779" xr:uid="{C855401E-5C24-4D2F-A0A8-C4A013096F7E}"/>
    <cellStyle name="Comma 5 2 2 8" xfId="30512" xr:uid="{2A7D918A-C6C9-47D1-B6C0-B7C568C89795}"/>
    <cellStyle name="Comma 5 2 3" xfId="4851" xr:uid="{1BB99E40-73F5-4F3F-AB40-1DCADE1C10CC}"/>
    <cellStyle name="Comma 5 2 3 2" xfId="4852" xr:uid="{132BA05C-2856-4DD7-8179-C99163A03BE1}"/>
    <cellStyle name="Comma 5 2 3 2 2" xfId="4853" xr:uid="{FFF053B5-EBFA-4072-8414-359C259C5A54}"/>
    <cellStyle name="Comma 5 2 3 2 2 2" xfId="4854" xr:uid="{4E5C264F-9A52-4AD0-B2CF-D71EEBAC92FF}"/>
    <cellStyle name="Comma 5 2 3 2 2 2 2" xfId="28800" xr:uid="{0C0AE042-F3AA-4E37-98C8-A1A21EB64705}"/>
    <cellStyle name="Comma 5 2 3 2 2 3" xfId="28799" xr:uid="{33F37E29-93EC-4350-95D6-8A3A64F70A41}"/>
    <cellStyle name="Comma 5 2 3 2 3" xfId="4855" xr:uid="{1A92BDBA-D2C6-4193-8EDE-9C7D70FDDE41}"/>
    <cellStyle name="Comma 5 2 3 2 3 2" xfId="28801" xr:uid="{0E3ECEAC-EA42-4D9A-B9F6-CA190A7E9562}"/>
    <cellStyle name="Comma 5 2 3 2 4" xfId="28798" xr:uid="{CDD0B37F-DC25-4F32-872E-2B96FEE0F254}"/>
    <cellStyle name="Comma 5 2 3 3" xfId="4856" xr:uid="{28E36723-A4E4-4818-9531-1018D7F32C68}"/>
    <cellStyle name="Comma 5 2 3 3 2" xfId="4857" xr:uid="{F8FA9E4D-0F15-4BEA-A6E4-E51E4B33F3B0}"/>
    <cellStyle name="Comma 5 2 3 3 2 2" xfId="28803" xr:uid="{C8024D92-62B4-438E-9F1A-8EAF34729A9E}"/>
    <cellStyle name="Comma 5 2 3 3 3" xfId="28802" xr:uid="{0FF4821B-A8F6-4959-BCB7-D151E97A4C61}"/>
    <cellStyle name="Comma 5 2 3 4" xfId="4858" xr:uid="{782EDB1B-F918-482D-9A7D-8F7A6CF2E04F}"/>
    <cellStyle name="Comma 5 2 3 4 2" xfId="28804" xr:uid="{693C72D0-CB33-4111-AF97-152E20E4CC2C}"/>
    <cellStyle name="Comma 5 2 3 5" xfId="4859" xr:uid="{F73B8B74-1125-450D-919B-3CD26E57C892}"/>
    <cellStyle name="Comma 5 2 3 5 2" xfId="28805" xr:uid="{4C656642-2D9C-4022-8215-529F6C26ADFE}"/>
    <cellStyle name="Comma 5 2 3 6" xfId="28797" xr:uid="{301C9AE3-0E72-467B-9BA6-4B715F36D0E8}"/>
    <cellStyle name="Comma 5 2 4" xfId="4860" xr:uid="{D2C496E5-3237-47A5-BC7D-A3CDC4A88AEB}"/>
    <cellStyle name="Comma 5 2 4 2" xfId="4861" xr:uid="{F9CCAF7E-8747-472C-B931-041EBC0FC76F}"/>
    <cellStyle name="Comma 5 2 4 2 2" xfId="4862" xr:uid="{66F2D6DF-440A-47ED-8EC8-71216577BF74}"/>
    <cellStyle name="Comma 5 2 4 2 2 2" xfId="28808" xr:uid="{2AADDF96-0E8F-4D36-95D3-C4DC747484ED}"/>
    <cellStyle name="Comma 5 2 4 2 3" xfId="28807" xr:uid="{DB4EA4DC-10C0-44A9-BD37-25A17C28BAC1}"/>
    <cellStyle name="Comma 5 2 4 3" xfId="4863" xr:uid="{C8DF29C9-E43D-4D34-B762-EA91A0138918}"/>
    <cellStyle name="Comma 5 2 4 3 2" xfId="28809" xr:uid="{F2F922CE-C4ED-4EDD-80B3-DFD4893D231C}"/>
    <cellStyle name="Comma 5 2 4 4" xfId="28806" xr:uid="{79051C8B-EB58-4E86-9841-EEA9ED3B00D6}"/>
    <cellStyle name="Comma 5 2 5" xfId="4864" xr:uid="{4B04122E-441F-40B0-9BFA-988073DD33E2}"/>
    <cellStyle name="Comma 5 2 5 2" xfId="4865" xr:uid="{BE3B882E-B887-4667-BF65-812953A5D7B0}"/>
    <cellStyle name="Comma 5 2 5 2 2" xfId="28811" xr:uid="{CE09DB84-9759-4D7C-81DA-1F57D4FF490F}"/>
    <cellStyle name="Comma 5 2 5 3" xfId="28810" xr:uid="{F9483463-9059-4934-B827-B91897D0C5F8}"/>
    <cellStyle name="Comma 5 2 6" xfId="4866" xr:uid="{4E38A4D3-CBF1-45BB-91CD-8B1BCD5D917A}"/>
    <cellStyle name="Comma 5 2 6 2" xfId="28812" xr:uid="{B737559E-0CF7-4311-BA10-757523997C3A}"/>
    <cellStyle name="Comma 5 2 7" xfId="4867" xr:uid="{6D9FD44B-17F4-4228-AA20-98190C828EFE}"/>
    <cellStyle name="Comma 5 2 7 2" xfId="28813" xr:uid="{75759A1A-9EB6-4D62-BC61-A754845695E0}"/>
    <cellStyle name="Comma 5 2 8" xfId="28778" xr:uid="{BBBFAFA4-B758-4B8C-84A4-B8231F23CA0F}"/>
    <cellStyle name="Comma 5 2 9" xfId="29944" xr:uid="{FA6B57C5-F3A3-4BD6-9034-ECFD82650E9C}"/>
    <cellStyle name="Comma 5 3" xfId="936" xr:uid="{38E12A58-5188-4531-A942-A3F18385F3E6}"/>
    <cellStyle name="Comma 5 3 10" xfId="30513" xr:uid="{E9D939B4-3E11-4375-9BB5-19FA03D1A901}"/>
    <cellStyle name="Comma 5 3 11" xfId="4868" xr:uid="{47D1FF1B-1F91-435A-A083-6AA263E35B27}"/>
    <cellStyle name="Comma 5 3 2" xfId="4869" xr:uid="{8612F6DA-EEED-4C4C-923A-CFF2C91DF225}"/>
    <cellStyle name="Comma 5 3 2 2" xfId="4870" xr:uid="{C3317ABC-6E08-4281-ACD4-EB7A3D4143FB}"/>
    <cellStyle name="Comma 5 3 2 2 2" xfId="4871" xr:uid="{5CC19F9D-89F0-454D-8DD6-5229B7A997CC}"/>
    <cellStyle name="Comma 5 3 2 2 2 2" xfId="4872" xr:uid="{EF90B0D6-3C4D-4BD5-82F2-49AB342100EB}"/>
    <cellStyle name="Comma 5 3 2 2 2 2 2" xfId="4873" xr:uid="{E1CE00B6-8B42-4B58-A56C-D6663740EC77}"/>
    <cellStyle name="Comma 5 3 2 2 2 2 2 2" xfId="28819" xr:uid="{79D53E61-6F60-4A47-806F-7D8EC8F2D122}"/>
    <cellStyle name="Comma 5 3 2 2 2 2 3" xfId="28818" xr:uid="{150765E2-964E-40F5-A5D9-F330747C859B}"/>
    <cellStyle name="Comma 5 3 2 2 2 3" xfId="4874" xr:uid="{798F1D5E-B047-4501-8BD9-7FB26487C6DC}"/>
    <cellStyle name="Comma 5 3 2 2 2 3 2" xfId="28820" xr:uid="{DC6E0729-6A40-4457-9703-E3FEA2168658}"/>
    <cellStyle name="Comma 5 3 2 2 2 4" xfId="28817" xr:uid="{989B40A8-A173-4AEE-8151-0463423AFAED}"/>
    <cellStyle name="Comma 5 3 2 2 3" xfId="4875" xr:uid="{A9CF9BB5-3527-466C-B916-64381B29B48C}"/>
    <cellStyle name="Comma 5 3 2 2 3 2" xfId="4876" xr:uid="{C9B3F420-0413-4128-89F4-3B140A41B7E4}"/>
    <cellStyle name="Comma 5 3 2 2 3 2 2" xfId="28822" xr:uid="{3C38A4DE-AFCD-4282-A4AF-15C0035C0C87}"/>
    <cellStyle name="Comma 5 3 2 2 3 3" xfId="28821" xr:uid="{96FB9EA9-D00F-47E2-9BCD-1478BA2E6ED3}"/>
    <cellStyle name="Comma 5 3 2 2 4" xfId="4877" xr:uid="{AF1E25DB-A154-4FA8-BC0B-6387FB80F220}"/>
    <cellStyle name="Comma 5 3 2 2 4 2" xfId="28823" xr:uid="{9DFD00FF-0BC7-4A6B-9BFA-BB851EB13593}"/>
    <cellStyle name="Comma 5 3 2 2 5" xfId="4878" xr:uid="{6C58831D-3EDF-419D-8C58-C8E104AAB5EA}"/>
    <cellStyle name="Comma 5 3 2 2 5 2" xfId="28824" xr:uid="{DD533820-FE1D-44C9-B8B0-310C616CE55D}"/>
    <cellStyle name="Comma 5 3 2 2 6" xfId="28816" xr:uid="{B52F41E2-B4D3-406E-8904-630F2E38304A}"/>
    <cellStyle name="Comma 5 3 2 3" xfId="4879" xr:uid="{78C5F2BA-13C9-4EAB-AB89-9C44395A0B40}"/>
    <cellStyle name="Comma 5 3 2 3 2" xfId="4880" xr:uid="{256FFD55-A683-4BD7-9E38-B2E5BF437DF2}"/>
    <cellStyle name="Comma 5 3 2 3 2 2" xfId="4881" xr:uid="{E93A7BDC-8C67-4422-BB5D-EC243D8C856A}"/>
    <cellStyle name="Comma 5 3 2 3 2 2 2" xfId="28827" xr:uid="{DBBA44AC-DED1-4E9D-9119-BE78D3D77040}"/>
    <cellStyle name="Comma 5 3 2 3 2 3" xfId="28826" xr:uid="{97C07227-B41E-4C67-A950-F9A4CFF41684}"/>
    <cellStyle name="Comma 5 3 2 3 3" xfId="4882" xr:uid="{4B6A81D1-E4ED-4136-93EF-C1592F077716}"/>
    <cellStyle name="Comma 5 3 2 3 3 2" xfId="28828" xr:uid="{0D97C560-A24E-476B-81CD-EF0E2107FB51}"/>
    <cellStyle name="Comma 5 3 2 3 4" xfId="28825" xr:uid="{D77ED4E0-5977-4B1A-9ABC-88A5985E1109}"/>
    <cellStyle name="Comma 5 3 2 4" xfId="4883" xr:uid="{8C75EBE3-5AB6-4806-B5B6-6A89F9F05AFE}"/>
    <cellStyle name="Comma 5 3 2 4 2" xfId="4884" xr:uid="{54727251-149D-4D3A-A638-69D8DA21E98E}"/>
    <cellStyle name="Comma 5 3 2 4 2 2" xfId="28830" xr:uid="{B02D3AA7-1A3E-4908-A60B-EB3FBBC4E42C}"/>
    <cellStyle name="Comma 5 3 2 4 3" xfId="28829" xr:uid="{7EEED07A-1009-444E-B880-B341EA3406E8}"/>
    <cellStyle name="Comma 5 3 2 5" xfId="4885" xr:uid="{01E020C7-C734-4D0D-B255-15717F37BA86}"/>
    <cellStyle name="Comma 5 3 2 5 2" xfId="28831" xr:uid="{FACCCC14-EB3A-4DA2-B6BD-821AECC0627C}"/>
    <cellStyle name="Comma 5 3 2 6" xfId="4886" xr:uid="{8CB4AE52-21D8-43CB-9AA6-168A58BF34DF}"/>
    <cellStyle name="Comma 5 3 2 6 2" xfId="28832" xr:uid="{F3183519-70C2-40C2-9A61-DC103E170B5F}"/>
    <cellStyle name="Comma 5 3 2 7" xfId="28815" xr:uid="{53757FD4-5A1A-4D97-9E29-72891581BD59}"/>
    <cellStyle name="Comma 5 3 2 8" xfId="32449" xr:uid="{13082E93-84F3-45FD-954C-6FE9707BEC60}"/>
    <cellStyle name="Comma 5 3 3" xfId="4887" xr:uid="{DF3F07AC-8322-4C2B-BE06-2405BF00D7F5}"/>
    <cellStyle name="Comma 5 3 3 2" xfId="4888" xr:uid="{3C33103C-4B22-483B-B1F9-C28C015FB174}"/>
    <cellStyle name="Comma 5 3 3 2 2" xfId="4889" xr:uid="{209063FE-CA0E-409E-A737-7C5E2454A62F}"/>
    <cellStyle name="Comma 5 3 3 2 2 2" xfId="4890" xr:uid="{5BEE2296-4BCF-41E9-9AD5-13B405741327}"/>
    <cellStyle name="Comma 5 3 3 2 2 2 2" xfId="4891" xr:uid="{4F4E6F18-0EEF-4E8B-9FB6-13605DCFC9F1}"/>
    <cellStyle name="Comma 5 3 3 2 2 2 2 2" xfId="28837" xr:uid="{0141EAC0-3355-4AE8-A7AD-704EC473BB97}"/>
    <cellStyle name="Comma 5 3 3 2 2 2 3" xfId="28836" xr:uid="{60672884-F0A8-4519-A0CC-7198315FEE7B}"/>
    <cellStyle name="Comma 5 3 3 2 2 3" xfId="4892" xr:uid="{0CFF5D96-BF08-4122-9D57-3089F5EFB4B5}"/>
    <cellStyle name="Comma 5 3 3 2 2 3 2" xfId="28838" xr:uid="{A6464D8B-A107-4078-A264-5153D63A3B45}"/>
    <cellStyle name="Comma 5 3 3 2 2 4" xfId="28835" xr:uid="{707D8609-62EC-4198-B77E-0FDB5C27D23D}"/>
    <cellStyle name="Comma 5 3 3 2 3" xfId="4893" xr:uid="{F3B768A1-B6A5-4AE1-B207-15C5FDD2CA78}"/>
    <cellStyle name="Comma 5 3 3 2 3 2" xfId="4894" xr:uid="{012DAED1-DB61-4CE5-AC1F-318528249460}"/>
    <cellStyle name="Comma 5 3 3 2 3 2 2" xfId="28840" xr:uid="{C1C00916-761A-4A84-9D31-63D4CF6A9B25}"/>
    <cellStyle name="Comma 5 3 3 2 3 3" xfId="28839" xr:uid="{7978C773-55BF-4C0A-8233-26F989700296}"/>
    <cellStyle name="Comma 5 3 3 2 4" xfId="4895" xr:uid="{9B400FFF-26B5-4BCC-91C6-3694DCBEF41B}"/>
    <cellStyle name="Comma 5 3 3 2 4 2" xfId="28841" xr:uid="{CA01680A-0A96-4F67-A2DF-221908EC4BDE}"/>
    <cellStyle name="Comma 5 3 3 2 5" xfId="4896" xr:uid="{B339FA46-6DF5-4664-AE81-13A95FDF24D3}"/>
    <cellStyle name="Comma 5 3 3 2 5 2" xfId="28842" xr:uid="{A0167F1D-777C-46B6-9B41-191CA35384AA}"/>
    <cellStyle name="Comma 5 3 3 2 6" xfId="28834" xr:uid="{62D83A1A-8385-47BB-A833-6AE043990DBD}"/>
    <cellStyle name="Comma 5 3 3 3" xfId="4897" xr:uid="{2D35BBE9-1442-4C2B-A3B5-CF68609AD206}"/>
    <cellStyle name="Comma 5 3 3 3 2" xfId="4898" xr:uid="{AB7D86CB-E88B-42AC-99EC-4DA669271624}"/>
    <cellStyle name="Comma 5 3 3 3 2 2" xfId="4899" xr:uid="{A22F2A2B-9764-4E58-B44D-E539670D50AB}"/>
    <cellStyle name="Comma 5 3 3 3 2 2 2" xfId="28845" xr:uid="{9131B2A6-048B-4B04-A542-5DFF85EED6B6}"/>
    <cellStyle name="Comma 5 3 3 3 2 3" xfId="28844" xr:uid="{75C78E8C-8C6E-4855-90FB-A2E397D25814}"/>
    <cellStyle name="Comma 5 3 3 3 3" xfId="4900" xr:uid="{4B77A330-32E4-4F8D-9545-69434BC8A3CA}"/>
    <cellStyle name="Comma 5 3 3 3 3 2" xfId="28846" xr:uid="{C9F01945-C431-469F-AB6F-9D3D0488EEE1}"/>
    <cellStyle name="Comma 5 3 3 3 4" xfId="28843" xr:uid="{5AAD6575-F828-4BF4-B973-1D2E6FF18DA3}"/>
    <cellStyle name="Comma 5 3 3 4" xfId="4901" xr:uid="{D5800A59-DD1D-4349-A32A-8F6D3F9287A0}"/>
    <cellStyle name="Comma 5 3 3 4 2" xfId="4902" xr:uid="{B05D45F3-2D05-441C-B634-2C81A83CC87F}"/>
    <cellStyle name="Comma 5 3 3 4 2 2" xfId="28848" xr:uid="{0121FBE7-9FDF-48C6-A450-70AF0667F2E7}"/>
    <cellStyle name="Comma 5 3 3 4 3" xfId="28847" xr:uid="{A13087BD-B169-4741-9C49-31EFF23C62BF}"/>
    <cellStyle name="Comma 5 3 3 5" xfId="4903" xr:uid="{33C778A6-14FB-400C-A7C2-E237EB6C650E}"/>
    <cellStyle name="Comma 5 3 3 5 2" xfId="28849" xr:uid="{3A1BB0DE-6018-4559-8124-CED0FC1192DD}"/>
    <cellStyle name="Comma 5 3 3 6" xfId="4904" xr:uid="{EF2EB3D3-E938-4A95-AE37-C89C6D35280C}"/>
    <cellStyle name="Comma 5 3 3 6 2" xfId="28850" xr:uid="{8F9B9D30-E740-49D9-9852-3C1F7520EF54}"/>
    <cellStyle name="Comma 5 3 3 7" xfId="28833" xr:uid="{AF9D3B58-063D-4B65-A0C7-A979128936BC}"/>
    <cellStyle name="Comma 5 3 4" xfId="4905" xr:uid="{D6B82422-D513-4C4A-BA30-C205EADC5F5B}"/>
    <cellStyle name="Comma 5 3 4 2" xfId="4906" xr:uid="{178F6843-E3B4-4013-B1D5-D740B9441318}"/>
    <cellStyle name="Comma 5 3 4 2 2" xfId="4907" xr:uid="{8E64D4F5-65AB-4C3E-80EB-91825E5F1236}"/>
    <cellStyle name="Comma 5 3 4 2 2 2" xfId="4908" xr:uid="{D5F68975-D035-4963-91E8-FDE9EB5BE992}"/>
    <cellStyle name="Comma 5 3 4 2 2 2 2" xfId="28854" xr:uid="{340F2E14-AA9B-4657-AB95-7646C587F84B}"/>
    <cellStyle name="Comma 5 3 4 2 2 3" xfId="28853" xr:uid="{ED61B25C-DD91-436B-8486-8BD29887B417}"/>
    <cellStyle name="Comma 5 3 4 2 3" xfId="4909" xr:uid="{A108F279-C8E0-45A9-B910-3A22CD23C9C3}"/>
    <cellStyle name="Comma 5 3 4 2 3 2" xfId="28855" xr:uid="{C962D076-A873-4300-B488-0672EE896938}"/>
    <cellStyle name="Comma 5 3 4 2 4" xfId="28852" xr:uid="{C4F286CB-A1C9-4CC7-9213-6224C49FF24F}"/>
    <cellStyle name="Comma 5 3 4 3" xfId="4910" xr:uid="{D904B5E5-AD00-40AB-B1E3-B3544E63E796}"/>
    <cellStyle name="Comma 5 3 4 3 2" xfId="4911" xr:uid="{4384C348-2BC6-4F73-AD97-1F63DE1CBE02}"/>
    <cellStyle name="Comma 5 3 4 3 2 2" xfId="28857" xr:uid="{B8508A15-E881-410A-85AF-BDA1BA86A188}"/>
    <cellStyle name="Comma 5 3 4 3 3" xfId="28856" xr:uid="{8AE97C6E-A7A3-4F6A-908E-05598DFAB85C}"/>
    <cellStyle name="Comma 5 3 4 4" xfId="4912" xr:uid="{87D0116D-4D1B-4AAC-914E-94B7EB61B63B}"/>
    <cellStyle name="Comma 5 3 4 4 2" xfId="28858" xr:uid="{1C35BABF-7B5D-4C32-9906-6EE71C45375F}"/>
    <cellStyle name="Comma 5 3 4 5" xfId="4913" xr:uid="{6BCEC0E7-B4DF-4394-9769-F41B289D9495}"/>
    <cellStyle name="Comma 5 3 4 5 2" xfId="28859" xr:uid="{BE92BC8B-8177-4AD7-B69C-6EA05D44AF02}"/>
    <cellStyle name="Comma 5 3 4 6" xfId="28851" xr:uid="{9C68E8AD-0396-4DE6-B6F0-3438472AE869}"/>
    <cellStyle name="Comma 5 3 5" xfId="4914" xr:uid="{7A9197CC-117A-4DDD-BC9B-FC420E173C8C}"/>
    <cellStyle name="Comma 5 3 5 2" xfId="4915" xr:uid="{783942C9-17A7-47D6-9A9B-3BB1553DADA8}"/>
    <cellStyle name="Comma 5 3 5 2 2" xfId="4916" xr:uid="{49FEA777-D73C-42D3-B8F9-A6F4EFFDE23B}"/>
    <cellStyle name="Comma 5 3 5 2 2 2" xfId="28862" xr:uid="{7F94C0DD-5B12-41E3-BE43-6357B4A21E29}"/>
    <cellStyle name="Comma 5 3 5 2 3" xfId="28861" xr:uid="{26A17CB2-7362-46E1-87D4-B410906CA718}"/>
    <cellStyle name="Comma 5 3 5 3" xfId="4917" xr:uid="{91395397-E7F3-4520-A9AB-5000EAA330FA}"/>
    <cellStyle name="Comma 5 3 5 3 2" xfId="28863" xr:uid="{C692DAEF-4FAE-4C11-8F30-C4D25FC9E941}"/>
    <cellStyle name="Comma 5 3 5 4" xfId="28860" xr:uid="{0B60927E-C278-4817-A823-3AD7D3AAF076}"/>
    <cellStyle name="Comma 5 3 6" xfId="4918" xr:uid="{8B5A479D-0B9F-4C7A-B45B-8C8312CF1527}"/>
    <cellStyle name="Comma 5 3 6 2" xfId="4919" xr:uid="{F9DA33A8-504F-47E2-8BB5-9A711445CBD4}"/>
    <cellStyle name="Comma 5 3 6 2 2" xfId="28865" xr:uid="{17544519-A4F8-47FA-828B-28C596EE0E5A}"/>
    <cellStyle name="Comma 5 3 6 3" xfId="28864" xr:uid="{A6ED2DFF-C43C-417F-BC4A-69F35E76693A}"/>
    <cellStyle name="Comma 5 3 7" xfId="4920" xr:uid="{78A3288C-AF8B-4513-9886-D88697B0B476}"/>
    <cellStyle name="Comma 5 3 7 2" xfId="28866" xr:uid="{4FCF6673-61C4-4946-B518-B39161779CDB}"/>
    <cellStyle name="Comma 5 3 8" xfId="4921" xr:uid="{81713BAC-D0EB-4962-8A4E-9A41B79B293D}"/>
    <cellStyle name="Comma 5 3 8 2" xfId="28867" xr:uid="{04ADC550-7C50-435F-8E08-0AB694A90DEF}"/>
    <cellStyle name="Comma 5 3 9" xfId="28814" xr:uid="{6690A182-7D76-4275-862B-778E5E37CE50}"/>
    <cellStyle name="Comma 5 4" xfId="4922" xr:uid="{E4DA6F6E-DCCC-4A35-B901-658CFBAE538E}"/>
    <cellStyle name="Comma 5 4 2" xfId="4923" xr:uid="{9FC7B215-D128-4D1F-8A6E-9A13CC355EC5}"/>
    <cellStyle name="Comma 5 4 2 2" xfId="4924" xr:uid="{F5A3994A-B534-4B83-B0F6-179FF1F00FE1}"/>
    <cellStyle name="Comma 5 4 2 2 2" xfId="4925" xr:uid="{0A3C661B-66EE-446B-BB3A-455923403979}"/>
    <cellStyle name="Comma 5 4 2 2 2 2" xfId="4926" xr:uid="{4C7374A4-32C1-4377-967F-6A1D7DCA8719}"/>
    <cellStyle name="Comma 5 4 2 2 2 2 2" xfId="28872" xr:uid="{5C0D64C7-7C76-4E8F-8AF8-9C37A2B9492A}"/>
    <cellStyle name="Comma 5 4 2 2 2 3" xfId="28871" xr:uid="{EE3FEC9C-C2EB-477A-8B5F-A542073C8C13}"/>
    <cellStyle name="Comma 5 4 2 2 3" xfId="4927" xr:uid="{E406777E-DA31-46FB-BA0B-2DF43F3E2E78}"/>
    <cellStyle name="Comma 5 4 2 2 3 2" xfId="28873" xr:uid="{8FEFD244-BDC6-4C90-AADF-F2CA05A3A815}"/>
    <cellStyle name="Comma 5 4 2 2 4" xfId="28870" xr:uid="{FE30B1F0-AA3C-4492-8CE3-4715FA11483A}"/>
    <cellStyle name="Comma 5 4 2 3" xfId="4928" xr:uid="{40E052BA-A3C8-42FD-8F3B-363515BAA03D}"/>
    <cellStyle name="Comma 5 4 2 3 2" xfId="4929" xr:uid="{C329FC0A-C9D1-46E3-B150-8490E547C4E7}"/>
    <cellStyle name="Comma 5 4 2 3 2 2" xfId="28875" xr:uid="{3E4A820F-16E7-458E-B4CF-70AB0E536841}"/>
    <cellStyle name="Comma 5 4 2 3 3" xfId="28874" xr:uid="{FF90A3A2-C9D7-4C1D-9887-585D6C2D5200}"/>
    <cellStyle name="Comma 5 4 2 4" xfId="4930" xr:uid="{C05DB241-F0ED-409B-AF0E-EDD3C822C754}"/>
    <cellStyle name="Comma 5 4 2 4 2" xfId="28876" xr:uid="{1A0A576B-0581-4DF4-A18B-0A69EEB52FFC}"/>
    <cellStyle name="Comma 5 4 2 5" xfId="4931" xr:uid="{FD54C2FD-1894-4331-8874-4384BA735D88}"/>
    <cellStyle name="Comma 5 4 2 5 2" xfId="28877" xr:uid="{DE50C18B-1482-49D4-A592-BD827B5EFDBB}"/>
    <cellStyle name="Comma 5 4 2 6" xfId="28869" xr:uid="{8C613FBA-187E-4159-B265-BC8400D8D798}"/>
    <cellStyle name="Comma 5 4 3" xfId="4932" xr:uid="{6D94C8FC-3758-4D3A-AF28-5F1D95320FAB}"/>
    <cellStyle name="Comma 5 4 3 2" xfId="4933" xr:uid="{34D1D77A-105F-4675-A1A3-50DA80539775}"/>
    <cellStyle name="Comma 5 4 3 2 2" xfId="4934" xr:uid="{18676CFB-9139-4C87-AA07-D45D2D0D0521}"/>
    <cellStyle name="Comma 5 4 3 2 2 2" xfId="28880" xr:uid="{27F6D558-55EE-40FE-8182-AC2AFB8D2AB9}"/>
    <cellStyle name="Comma 5 4 3 2 3" xfId="28879" xr:uid="{60E3D3AE-E5A6-42DC-8FE7-41A00355BFAC}"/>
    <cellStyle name="Comma 5 4 3 3" xfId="4935" xr:uid="{4CFC4ECB-19D8-42E4-91F7-65B74BEFC359}"/>
    <cellStyle name="Comma 5 4 3 3 2" xfId="28881" xr:uid="{2A5F0319-EC42-467A-9C3C-181613657327}"/>
    <cellStyle name="Comma 5 4 3 4" xfId="28878" xr:uid="{7825E456-7AA5-4DFF-9295-209CB1D66E99}"/>
    <cellStyle name="Comma 5 4 4" xfId="4936" xr:uid="{E34D836E-D9A2-40C9-B3EB-F11253E10ACF}"/>
    <cellStyle name="Comma 5 4 4 2" xfId="4937" xr:uid="{9C0E7FC8-A67D-4A34-A0E0-E5F031D9FD45}"/>
    <cellStyle name="Comma 5 4 4 2 2" xfId="28883" xr:uid="{191672DC-1D1F-42C4-A077-EEE7FEB0EA1B}"/>
    <cellStyle name="Comma 5 4 4 3" xfId="28882" xr:uid="{1977CB25-548F-49E9-AA7C-613D3DCFE3A5}"/>
    <cellStyle name="Comma 5 4 5" xfId="4938" xr:uid="{C02D5002-1884-41BB-B82F-950F07BD7053}"/>
    <cellStyle name="Comma 5 4 5 2" xfId="28884" xr:uid="{E91F1835-EDAA-460C-929F-0B882E7A2D6B}"/>
    <cellStyle name="Comma 5 4 6" xfId="4939" xr:uid="{6B1FB159-A77A-4F60-9A8E-0688CE5D98AC}"/>
    <cellStyle name="Comma 5 4 6 2" xfId="28885" xr:uid="{10038199-10F9-491E-8063-E656EA927C9F}"/>
    <cellStyle name="Comma 5 4 7" xfId="28868" xr:uid="{0880B365-BD00-43E3-AF3A-1F13B75B5677}"/>
    <cellStyle name="Comma 5 4 8" xfId="32345" xr:uid="{B9B36C53-633A-4EFD-97B1-D55D2741864E}"/>
    <cellStyle name="Comma 5 5" xfId="4940" xr:uid="{A3C1773D-AEED-41A6-A9F4-46A24D93B356}"/>
    <cellStyle name="Comma 5 5 2" xfId="4941" xr:uid="{0E946B05-2CFE-4E26-84D1-8DCE93BB6EBB}"/>
    <cellStyle name="Comma 5 5 2 2" xfId="4942" xr:uid="{54774317-006D-4C3E-B57D-8AEDBBE32015}"/>
    <cellStyle name="Comma 5 5 2 2 2" xfId="4943" xr:uid="{E4E83200-0012-419D-94D8-3993C7EF49E1}"/>
    <cellStyle name="Comma 5 5 2 2 2 2" xfId="4944" xr:uid="{989B5748-A788-4DFB-955F-4E557CD3292C}"/>
    <cellStyle name="Comma 5 5 2 2 2 2 2" xfId="28890" xr:uid="{D4E3BB24-1438-4771-9DEF-192777E093D8}"/>
    <cellStyle name="Comma 5 5 2 2 2 3" xfId="28889" xr:uid="{B4704BD7-A34F-4640-97EE-3CE976E77046}"/>
    <cellStyle name="Comma 5 5 2 2 3" xfId="4945" xr:uid="{652CD1E0-FBD8-4C7A-8286-A6C9A2D8B983}"/>
    <cellStyle name="Comma 5 5 2 2 3 2" xfId="28891" xr:uid="{64C0067A-6B49-475C-9DAD-1D1EA7081522}"/>
    <cellStyle name="Comma 5 5 2 2 4" xfId="28888" xr:uid="{70431AAA-1F24-44FB-89E6-8F912CA245B6}"/>
    <cellStyle name="Comma 5 5 2 3" xfId="4946" xr:uid="{4BE2B5F4-E6FF-4ED3-A978-4317E3042BD0}"/>
    <cellStyle name="Comma 5 5 2 3 2" xfId="4947" xr:uid="{35C6D280-9C32-4C89-A413-FF329AFBE788}"/>
    <cellStyle name="Comma 5 5 2 3 2 2" xfId="28893" xr:uid="{C7E66E59-FCA0-47C2-A3CE-7653C1FED1C5}"/>
    <cellStyle name="Comma 5 5 2 3 3" xfId="28892" xr:uid="{BAA9F1A7-BDB7-4A2F-9223-061FD041AC2A}"/>
    <cellStyle name="Comma 5 5 2 4" xfId="4948" xr:uid="{DE494A40-F7D0-413D-A7A7-54CB941A874B}"/>
    <cellStyle name="Comma 5 5 2 4 2" xfId="28894" xr:uid="{337F83B9-CD98-4898-B620-3AED77FF9D3E}"/>
    <cellStyle name="Comma 5 5 2 5" xfId="4949" xr:uid="{5B0D31CD-5A4B-450E-9636-309B226D85AB}"/>
    <cellStyle name="Comma 5 5 2 5 2" xfId="28895" xr:uid="{01465F71-D4AD-402C-ABEA-C1C7459E830E}"/>
    <cellStyle name="Comma 5 5 2 6" xfId="28887" xr:uid="{A7DE981B-47D6-49B7-AE43-13A61D7EE7C3}"/>
    <cellStyle name="Comma 5 5 3" xfId="4950" xr:uid="{B43D5CF3-88B7-4300-8D23-B6559B2AAFC9}"/>
    <cellStyle name="Comma 5 5 3 2" xfId="4951" xr:uid="{AA00DE21-40E4-4B1D-A96D-BC1919B69368}"/>
    <cellStyle name="Comma 5 5 3 2 2" xfId="4952" xr:uid="{48085C91-E60E-4097-8422-4301D3D15C2E}"/>
    <cellStyle name="Comma 5 5 3 2 2 2" xfId="28898" xr:uid="{63CA3EBF-B39A-4175-9511-7AC3BC7B9EE0}"/>
    <cellStyle name="Comma 5 5 3 2 3" xfId="28897" xr:uid="{DEC7702C-CEDB-4DEB-A809-5D1307A1ED0A}"/>
    <cellStyle name="Comma 5 5 3 3" xfId="4953" xr:uid="{BECC88FD-B445-4045-88E6-733966C28E61}"/>
    <cellStyle name="Comma 5 5 3 3 2" xfId="28899" xr:uid="{B377B25B-7483-4BD8-B52F-2DAFB8793D1A}"/>
    <cellStyle name="Comma 5 5 3 4" xfId="28896" xr:uid="{00DE80F6-32B9-483D-9064-D4121D3D26BE}"/>
    <cellStyle name="Comma 5 5 4" xfId="4954" xr:uid="{A08A5209-A2D1-45DD-ADEA-DAF624CE415D}"/>
    <cellStyle name="Comma 5 5 4 2" xfId="4955" xr:uid="{CF4FD4D4-F235-4A98-9021-D2B05E529ACC}"/>
    <cellStyle name="Comma 5 5 4 2 2" xfId="28901" xr:uid="{05C43211-B595-4DF4-ADCB-1DF2C6AABEAC}"/>
    <cellStyle name="Comma 5 5 4 3" xfId="28900" xr:uid="{5253E63A-1645-4BE1-9B03-1A313159A710}"/>
    <cellStyle name="Comma 5 5 5" xfId="4956" xr:uid="{B5B1B97B-7743-4D36-8199-8E27553A52E5}"/>
    <cellStyle name="Comma 5 5 5 2" xfId="28902" xr:uid="{2D92A898-C00C-4856-A684-68DEBE5E1829}"/>
    <cellStyle name="Comma 5 5 6" xfId="4957" xr:uid="{5F5E6ABA-3D8E-4C49-9795-3F636224E296}"/>
    <cellStyle name="Comma 5 5 6 2" xfId="28903" xr:uid="{10CD68D3-6608-4CBA-B943-81DC1D51A79C}"/>
    <cellStyle name="Comma 5 5 7" xfId="28886" xr:uid="{E493AAFA-F788-46AA-8A4E-B5106EF96CA5}"/>
    <cellStyle name="Comma 5 6" xfId="4958" xr:uid="{4789D69A-CB74-4F02-93AD-7A95694B70FE}"/>
    <cellStyle name="Comma 5 6 2" xfId="4959" xr:uid="{FE6C830E-6EBA-4F25-BBEE-BF2F4089D4C9}"/>
    <cellStyle name="Comma 5 6 2 2" xfId="4960" xr:uid="{5B01AF3D-50A4-4256-99BA-8EAEB1D2E05E}"/>
    <cellStyle name="Comma 5 6 2 2 2" xfId="4961" xr:uid="{8D8B27E0-21E1-47C7-A876-B94A8B9D77A2}"/>
    <cellStyle name="Comma 5 6 2 2 2 2" xfId="28907" xr:uid="{EDB1B339-F9A2-4874-A058-EEF0563E23D0}"/>
    <cellStyle name="Comma 5 6 2 2 3" xfId="28906" xr:uid="{DCC0F8C2-A6F3-4F02-94CE-6365CE0EB0B1}"/>
    <cellStyle name="Comma 5 6 2 3" xfId="4962" xr:uid="{89616F36-EA60-4C1C-A1E0-AFEF7AF603B7}"/>
    <cellStyle name="Comma 5 6 2 3 2" xfId="28908" xr:uid="{2053F1AF-4499-490F-9881-9BC55A3B4094}"/>
    <cellStyle name="Comma 5 6 2 4" xfId="28905" xr:uid="{284B2314-0017-4F79-AD50-E91CB0B977D6}"/>
    <cellStyle name="Comma 5 6 3" xfId="4963" xr:uid="{13301EE2-C8EC-40E9-A9D9-14B441EF1C7E}"/>
    <cellStyle name="Comma 5 6 3 2" xfId="4964" xr:uid="{BF07A532-61E4-4BC9-91A8-9F9CD9F48BA5}"/>
    <cellStyle name="Comma 5 6 3 2 2" xfId="28910" xr:uid="{D956FE12-22FF-4DB3-BF36-37C995AE41B8}"/>
    <cellStyle name="Comma 5 6 3 3" xfId="28909" xr:uid="{339C3B9B-9025-4A38-90AB-6ABC6B4F04C7}"/>
    <cellStyle name="Comma 5 6 4" xfId="4965" xr:uid="{EDF417C5-6E87-426D-ADD6-B2779510AE16}"/>
    <cellStyle name="Comma 5 6 4 2" xfId="28911" xr:uid="{0D1BB7AD-600D-415E-8DB8-7C04D87A3BFC}"/>
    <cellStyle name="Comma 5 6 5" xfId="4966" xr:uid="{63FE750C-A71C-4887-835C-6E44950DCCDA}"/>
    <cellStyle name="Comma 5 6 5 2" xfId="28912" xr:uid="{C0ED81E6-8A27-44D9-91D2-12EAD0F2014E}"/>
    <cellStyle name="Comma 5 6 6" xfId="28904" xr:uid="{704D441A-4957-4D25-9469-01EC33AB5769}"/>
    <cellStyle name="Comma 5 7" xfId="4967" xr:uid="{C9DB81D0-516A-4A13-836F-B2CB132C73E2}"/>
    <cellStyle name="Comma 5 8" xfId="4968" xr:uid="{F4D2E91F-02EA-4CAA-8C43-6AA680155835}"/>
    <cellStyle name="Comma 5 8 2" xfId="4969" xr:uid="{FD5B6B08-5605-49C6-86C8-7023704B5407}"/>
    <cellStyle name="Comma 5 8 2 2" xfId="4970" xr:uid="{2D8E641E-2E29-4C42-9238-D672E30A69FE}"/>
    <cellStyle name="Comma 5 8 2 2 2" xfId="28915" xr:uid="{7FC642C5-DD6E-4737-B473-107E46F0A360}"/>
    <cellStyle name="Comma 5 8 2 3" xfId="28914" xr:uid="{347C33D1-ED5C-4422-AF9C-B4BDF17021F8}"/>
    <cellStyle name="Comma 5 8 3" xfId="4971" xr:uid="{C90B3695-592F-4096-BD7B-B143878111CB}"/>
    <cellStyle name="Comma 5 8 3 2" xfId="28916" xr:uid="{CA368EE4-718E-4730-9A58-85B0D11E405B}"/>
    <cellStyle name="Comma 5 8 4" xfId="28913" xr:uid="{DE45CAF6-2C79-4057-B216-352EA127C9CD}"/>
    <cellStyle name="Comma 5 9" xfId="4972" xr:uid="{89087BFA-B053-4445-8822-1A2F34855212}"/>
    <cellStyle name="Comma 50" xfId="4973" xr:uid="{6253D4F9-7364-48A4-B275-24A9CA94D617}"/>
    <cellStyle name="Comma 50 2" xfId="4974" xr:uid="{349275ED-6248-40C3-BA67-0727C8C49A17}"/>
    <cellStyle name="Comma 50 2 2" xfId="28918" xr:uid="{196E40DC-0F10-459F-A811-9C4E612E3958}"/>
    <cellStyle name="Comma 50 3" xfId="28917" xr:uid="{BC62DBA5-651E-4F6A-AB4A-97135F681C54}"/>
    <cellStyle name="Comma 50 4" xfId="30514" xr:uid="{2B634484-B494-46E8-83A8-E4A817669041}"/>
    <cellStyle name="Comma 51" xfId="4975" xr:uid="{EF080E53-E8DC-47EC-AB60-86B852F21891}"/>
    <cellStyle name="Comma 51 2" xfId="4976" xr:uid="{FE59C882-DD4D-4F59-A7FD-042F01CB2F12}"/>
    <cellStyle name="Comma 51 2 2" xfId="28920" xr:uid="{60984BD3-24DC-40E5-8E45-0D655685398B}"/>
    <cellStyle name="Comma 51 3" xfId="28919" xr:uid="{D9169CFA-FD3D-4D74-9402-AE61DDD5A08E}"/>
    <cellStyle name="Comma 51 4" xfId="30515" xr:uid="{25C03CBA-F1AE-454D-9FFB-F13DBF0F38AF}"/>
    <cellStyle name="Comma 52" xfId="4977" xr:uid="{56006734-5D25-4568-8EDC-CBFD6D97BA04}"/>
    <cellStyle name="Comma 52 2" xfId="4978" xr:uid="{7F2679F5-9546-480E-898B-0CAFDBF41898}"/>
    <cellStyle name="Comma 52 2 2" xfId="28922" xr:uid="{DBC20999-6C7F-48E2-8975-795C85C040F5}"/>
    <cellStyle name="Comma 52 3" xfId="28921" xr:uid="{96FF1E8F-CD7B-42CF-B116-6D824E302D16}"/>
    <cellStyle name="Comma 52 4" xfId="30516" xr:uid="{39A405E2-8624-4A9C-A703-621EC8839D78}"/>
    <cellStyle name="Comma 53" xfId="4979" xr:uid="{92FAA5EF-2469-4535-B2B9-0AF5B6C3A6D2}"/>
    <cellStyle name="Comma 53 2" xfId="4980" xr:uid="{2B2166AA-3F2D-4FFF-8609-75D621426433}"/>
    <cellStyle name="Comma 53 2 2" xfId="28924" xr:uid="{1F1089FA-5930-4664-8841-0592BC0F474F}"/>
    <cellStyle name="Comma 53 3" xfId="28923" xr:uid="{1DB8FDA6-2B91-4823-BE20-D08A9C6753DA}"/>
    <cellStyle name="Comma 53 4" xfId="30517" xr:uid="{DAE640A6-44C3-4156-AE17-505EA1779412}"/>
    <cellStyle name="Comma 54" xfId="4981" xr:uid="{2CC23495-F0E4-422F-BF9A-96A440BEAA1F}"/>
    <cellStyle name="Comma 54 2" xfId="4982" xr:uid="{69CEC336-1D1D-445C-A250-EBF4E1E81E6F}"/>
    <cellStyle name="Comma 54 2 2" xfId="28926" xr:uid="{F76A4010-3E70-4247-9E4F-AC18C00445BE}"/>
    <cellStyle name="Comma 54 3" xfId="28925" xr:uid="{1C4BBC0C-EDC3-4ECF-BB0D-13257C93C280}"/>
    <cellStyle name="Comma 54 4" xfId="30518" xr:uid="{60D1272E-6A1F-4EA9-A375-1543383BCEDE}"/>
    <cellStyle name="Comma 55" xfId="4983" xr:uid="{52FFA491-07D1-4B5D-8C39-A25C93159C4E}"/>
    <cellStyle name="Comma 55 2" xfId="4984" xr:uid="{269D3CC0-DB72-445D-81FE-90E2BE3D731B}"/>
    <cellStyle name="Comma 55 2 2" xfId="28928" xr:uid="{CBF0A20B-428E-44B5-B4CC-9161DA55121D}"/>
    <cellStyle name="Comma 55 3" xfId="28927" xr:uid="{73B7BC04-6736-42A0-99A0-FF2A5082B5A8}"/>
    <cellStyle name="Comma 55 4" xfId="30519" xr:uid="{CCD3DC96-F121-4CBC-99C6-26C436132752}"/>
    <cellStyle name="Comma 56" xfId="4985" xr:uid="{3A49F14E-38AA-4946-8898-3EBA3FF4FA97}"/>
    <cellStyle name="Comma 56 2" xfId="4986" xr:uid="{FA4171E0-AEEE-49A1-BCC6-97E0A4608353}"/>
    <cellStyle name="Comma 56 2 2" xfId="28930" xr:uid="{A871D310-CD97-4F30-BC5E-33D68C7C322D}"/>
    <cellStyle name="Comma 56 3" xfId="28929" xr:uid="{CFDABA5A-A2AF-4599-B74E-428E00E9DFFF}"/>
    <cellStyle name="Comma 56 4" xfId="30520" xr:uid="{92143988-09FD-4479-8D38-29CB93E19DE9}"/>
    <cellStyle name="Comma 57" xfId="4987" xr:uid="{F59FE895-8DB1-4594-8B98-35EDF89084A8}"/>
    <cellStyle name="Comma 57 2" xfId="4988" xr:uid="{EF784B4D-FA19-4B84-84EB-A80C2ACB5616}"/>
    <cellStyle name="Comma 57 2 2" xfId="28932" xr:uid="{F1BB8838-AE8B-4520-B067-47FA35CB10F6}"/>
    <cellStyle name="Comma 57 3" xfId="28931" xr:uid="{378EA8A5-6DA1-43A5-89CC-20EEB4625C5E}"/>
    <cellStyle name="Comma 57 4" xfId="30521" xr:uid="{7C2AE688-8D45-41F9-A4C3-465E281738DD}"/>
    <cellStyle name="Comma 58" xfId="4989" xr:uid="{F363B9B8-DC8E-4E8A-ACD3-5C07B2AECDEF}"/>
    <cellStyle name="Comma 58 2" xfId="4990" xr:uid="{D270D6A0-98F6-48BC-A34D-592CAE78DB51}"/>
    <cellStyle name="Comma 58 2 2" xfId="28934" xr:uid="{40EB4E7B-B4B2-4D38-A051-45B913C44216}"/>
    <cellStyle name="Comma 58 3" xfId="28933" xr:uid="{33D888E4-8F06-44DB-83F2-9846DC66ACD5}"/>
    <cellStyle name="Comma 58 4" xfId="30522" xr:uid="{1D2D86EC-7049-45F7-8925-B91AFAF27C09}"/>
    <cellStyle name="Comma 59" xfId="4991" xr:uid="{09C3CD18-2606-440D-B743-8342316F8959}"/>
    <cellStyle name="Comma 59 2" xfId="4992" xr:uid="{9EF0A3AF-DF29-4EFB-A717-20C3AE22C6CE}"/>
    <cellStyle name="Comma 59 2 2" xfId="28936" xr:uid="{951EEE46-4F39-4F8C-9F3C-2B0DF5D25BA9}"/>
    <cellStyle name="Comma 59 3" xfId="28935" xr:uid="{EE86A861-3718-4E27-B8C4-78E488DE1650}"/>
    <cellStyle name="Comma 59 4" xfId="30523" xr:uid="{FE3CF3E7-FE45-477D-A7B6-B0A4F920679C}"/>
    <cellStyle name="Comma 6" xfId="827" xr:uid="{623EE124-1415-4B0C-B041-FF853AD32912}"/>
    <cellStyle name="Comma 6 10" xfId="4994" xr:uid="{B700DB92-9D09-4FE2-B909-0492EE2BAB8B}"/>
    <cellStyle name="Comma 6 10 2" xfId="28938" xr:uid="{F96541B6-1AB8-446E-8053-AD507EB7E4AF}"/>
    <cellStyle name="Comma 6 11" xfId="4995" xr:uid="{DD617507-2B71-4880-BC3E-52A63E9662F5}"/>
    <cellStyle name="Comma 6 11 2" xfId="28939" xr:uid="{6BBB91D7-BB08-4D01-AD19-037F7DC0D2CB}"/>
    <cellStyle name="Comma 6 12" xfId="28937" xr:uid="{769D3440-8218-4293-8FBE-964D535C8E69}"/>
    <cellStyle name="Comma 6 13" xfId="29945" xr:uid="{5FD65402-9208-414D-BF15-DF742057B2B5}"/>
    <cellStyle name="Comma 6 14" xfId="30192" xr:uid="{CB231DC6-6341-439E-B9C6-C0DE5535A7F4}"/>
    <cellStyle name="Comma 6 15" xfId="4993" xr:uid="{3F5B1506-04FE-49C9-9025-EA7B71E85830}"/>
    <cellStyle name="Comma 6 16" xfId="32528" xr:uid="{A6C1187B-A302-4A68-A97B-5DBA73C49848}"/>
    <cellStyle name="Comma 6 17" xfId="32536" xr:uid="{03147450-C4F3-4979-97AA-A9AD2A01FB3A}"/>
    <cellStyle name="Comma 6 2" xfId="879" xr:uid="{4D830FBF-5D91-4AD2-BC6C-CF143EA93BB2}"/>
    <cellStyle name="Comma 6 2 10" xfId="30238" xr:uid="{2C46442A-F094-4005-862A-9E10E0CF73A0}"/>
    <cellStyle name="Comma 6 2 11" xfId="4996" xr:uid="{25F8709A-017B-48F4-9C9B-92219FD1B076}"/>
    <cellStyle name="Comma 6 2 2" xfId="880" xr:uid="{6CF8B2D7-B814-4763-ABD7-5578A4BB5D4F}"/>
    <cellStyle name="Comma 6 2 2 2" xfId="4998" xr:uid="{E16A9797-E510-46E4-B8F4-72EAB4C19599}"/>
    <cellStyle name="Comma 6 2 2 2 2" xfId="4999" xr:uid="{991956AF-640D-42D8-AB83-3D58FA7D64EF}"/>
    <cellStyle name="Comma 6 2 2 2 2 2" xfId="5000" xr:uid="{0F96BEB0-A0A7-4C31-A240-2372455DDA40}"/>
    <cellStyle name="Comma 6 2 2 2 2 2 2" xfId="5001" xr:uid="{4C116752-F824-4D03-A75A-B8EFE2BF17B0}"/>
    <cellStyle name="Comma 6 2 2 2 2 2 2 2" xfId="28945" xr:uid="{7A24661D-C7EA-479A-A825-556C01071EFB}"/>
    <cellStyle name="Comma 6 2 2 2 2 2 3" xfId="28944" xr:uid="{A26E55B5-3BB9-43FD-B470-7763730C7797}"/>
    <cellStyle name="Comma 6 2 2 2 2 3" xfId="5002" xr:uid="{751AE7DD-2C24-4311-A432-C553F65BC102}"/>
    <cellStyle name="Comma 6 2 2 2 2 3 2" xfId="28946" xr:uid="{4FAC11DF-9182-4907-8367-6B466681AD10}"/>
    <cellStyle name="Comma 6 2 2 2 2 4" xfId="28943" xr:uid="{7C1CCF15-1A44-4B98-B1D2-281FCA0E077B}"/>
    <cellStyle name="Comma 6 2 2 2 3" xfId="5003" xr:uid="{018B8026-E531-431E-9588-20C299D2C40D}"/>
    <cellStyle name="Comma 6 2 2 2 3 2" xfId="5004" xr:uid="{9A2395FA-FB46-4F08-82B2-3D9C18065206}"/>
    <cellStyle name="Comma 6 2 2 2 3 2 2" xfId="28948" xr:uid="{88A13514-8273-4B65-9202-1E763609C5FB}"/>
    <cellStyle name="Comma 6 2 2 2 3 3" xfId="28947" xr:uid="{677B5972-12B4-4A8F-ABDF-8056179DD64E}"/>
    <cellStyle name="Comma 6 2 2 2 4" xfId="5005" xr:uid="{08DE1071-39EC-4DBE-9EB0-6593FE5FBCE7}"/>
    <cellStyle name="Comma 6 2 2 2 4 2" xfId="28949" xr:uid="{8AE42526-8845-477B-8A53-75DB6DC2517A}"/>
    <cellStyle name="Comma 6 2 2 2 5" xfId="5006" xr:uid="{234D62EE-67E6-42DB-B27A-7B7CED75DF66}"/>
    <cellStyle name="Comma 6 2 2 2 5 2" xfId="28950" xr:uid="{47D5CA3D-FA3F-4642-8859-B804CFC59ADA}"/>
    <cellStyle name="Comma 6 2 2 2 6" xfId="28942" xr:uid="{FC92C336-023A-418B-9F69-7539B5E6152C}"/>
    <cellStyle name="Comma 6 2 2 3" xfId="5007" xr:uid="{217B72EC-411C-40AA-99F5-D84C04988E2F}"/>
    <cellStyle name="Comma 6 2 2 3 2" xfId="5008" xr:uid="{D81DB4B0-A548-4065-8B7D-77D69C6C0678}"/>
    <cellStyle name="Comma 6 2 2 3 2 2" xfId="5009" xr:uid="{B27A55DC-D324-4032-BDD3-69CB02C8DB65}"/>
    <cellStyle name="Comma 6 2 2 3 2 2 2" xfId="28953" xr:uid="{D38150F7-B63A-4217-86F6-80E5FF01F46E}"/>
    <cellStyle name="Comma 6 2 2 3 2 3" xfId="28952" xr:uid="{B074EE67-76C1-4CD9-AF5E-271300C2D5D0}"/>
    <cellStyle name="Comma 6 2 2 3 3" xfId="5010" xr:uid="{9E8AF094-5712-42D6-800C-833FFD5E56AC}"/>
    <cellStyle name="Comma 6 2 2 3 3 2" xfId="28954" xr:uid="{61870E96-AC84-45A0-B9AA-D2E563621720}"/>
    <cellStyle name="Comma 6 2 2 3 4" xfId="28951" xr:uid="{0200D49C-C07E-46B7-AF2D-BAE0FE808AEA}"/>
    <cellStyle name="Comma 6 2 2 4" xfId="5011" xr:uid="{D60CE0D2-F12E-49E6-B0B7-30D3196CC399}"/>
    <cellStyle name="Comma 6 2 2 4 2" xfId="5012" xr:uid="{426F5BF2-7692-4BE1-8795-6724546706C0}"/>
    <cellStyle name="Comma 6 2 2 4 2 2" xfId="28956" xr:uid="{5049586D-EB79-4800-A281-BD09FC5817E1}"/>
    <cellStyle name="Comma 6 2 2 4 3" xfId="28955" xr:uid="{B679B26B-AD55-4887-B0EC-F1ECA76644DB}"/>
    <cellStyle name="Comma 6 2 2 5" xfId="5013" xr:uid="{78DBA35D-7A43-4FA8-94E3-CE3A28AD9C00}"/>
    <cellStyle name="Comma 6 2 2 5 2" xfId="28957" xr:uid="{276CCE5A-5073-4985-A9E1-456505342046}"/>
    <cellStyle name="Comma 6 2 2 6" xfId="5014" xr:uid="{C414F04D-024A-45EB-96E5-E8FDAFCA7DF3}"/>
    <cellStyle name="Comma 6 2 2 6 2" xfId="28958" xr:uid="{BC39C352-A542-4995-B317-9844CBCD84AD}"/>
    <cellStyle name="Comma 6 2 2 7" xfId="28941" xr:uid="{7A27153C-A9F8-4611-B861-792171A06FD6}"/>
    <cellStyle name="Comma 6 2 2 8" xfId="4997" xr:uid="{905EF404-E1C8-467C-83A8-54CBB802FBDC}"/>
    <cellStyle name="Comma 6 2 3" xfId="5015" xr:uid="{481AAAC2-4DB9-4140-BC77-47881EF2B8B9}"/>
    <cellStyle name="Comma 6 2 3 2" xfId="5016" xr:uid="{E225FCFE-654E-47D1-86E3-19F6585BAC02}"/>
    <cellStyle name="Comma 6 2 3 2 2" xfId="5017" xr:uid="{4E01FF2C-918D-4313-BA8B-44198E968896}"/>
    <cellStyle name="Comma 6 2 3 2 2 2" xfId="5018" xr:uid="{EC1A99A4-3370-4458-90A3-197169322614}"/>
    <cellStyle name="Comma 6 2 3 2 2 2 2" xfId="28962" xr:uid="{3F1BB6C1-9BBA-45A4-815D-CD8DF742F266}"/>
    <cellStyle name="Comma 6 2 3 2 2 3" xfId="28961" xr:uid="{08C77913-C96D-4ED9-8189-EA69C015C436}"/>
    <cellStyle name="Comma 6 2 3 2 3" xfId="5019" xr:uid="{3AFA9DDC-161D-49FB-B73C-7C7D85C1ACEE}"/>
    <cellStyle name="Comma 6 2 3 2 3 2" xfId="28963" xr:uid="{5387E7B5-26CC-45BD-898B-BF4236C26E63}"/>
    <cellStyle name="Comma 6 2 3 2 4" xfId="28960" xr:uid="{53010E1F-8FC7-46E3-AE3F-4A77F06E8F81}"/>
    <cellStyle name="Comma 6 2 3 3" xfId="5020" xr:uid="{BBABC029-9364-4505-B404-B962B936C9D3}"/>
    <cellStyle name="Comma 6 2 3 3 2" xfId="5021" xr:uid="{33A74720-92F0-41AF-A5C1-7D27CFE677DF}"/>
    <cellStyle name="Comma 6 2 3 3 2 2" xfId="28965" xr:uid="{6C11BFE2-04A5-4F0B-93F6-37A8250C1891}"/>
    <cellStyle name="Comma 6 2 3 3 3" xfId="28964" xr:uid="{7EED1E3A-12A2-4C58-942C-188FBC434C7E}"/>
    <cellStyle name="Comma 6 2 3 4" xfId="5022" xr:uid="{E8EE6324-C345-4A9E-8E91-2EABCF1C86FB}"/>
    <cellStyle name="Comma 6 2 3 4 2" xfId="28966" xr:uid="{71922236-F41F-48DF-86B4-DBD89E79FC26}"/>
    <cellStyle name="Comma 6 2 3 5" xfId="5023" xr:uid="{C47453D6-5CE0-4372-9227-67689A5037E4}"/>
    <cellStyle name="Comma 6 2 3 5 2" xfId="28967" xr:uid="{083C3A3C-EA7D-4542-8289-31C44780CACD}"/>
    <cellStyle name="Comma 6 2 3 6" xfId="28959" xr:uid="{64F5EEA8-8333-43C1-A63B-DB7AE00EC83D}"/>
    <cellStyle name="Comma 6 2 4" xfId="5024" xr:uid="{3AE9CEA6-639D-420F-9553-BF9FC59C2189}"/>
    <cellStyle name="Comma 6 2 4 2" xfId="5025" xr:uid="{FFADCCE0-E765-4FCD-83BF-FB5D510FF9E4}"/>
    <cellStyle name="Comma 6 2 4 2 2" xfId="5026" xr:uid="{485A4240-9E7C-4350-AC5A-B850E2D26940}"/>
    <cellStyle name="Comma 6 2 4 2 2 2" xfId="28970" xr:uid="{2D810059-35DD-4D41-817D-549DDFDDC98F}"/>
    <cellStyle name="Comma 6 2 4 2 3" xfId="28969" xr:uid="{4A6ABADE-D7B8-4A8E-AD3E-616306B6179D}"/>
    <cellStyle name="Comma 6 2 4 3" xfId="5027" xr:uid="{A12E5B9C-42A9-4850-81B4-17144DCCF5B0}"/>
    <cellStyle name="Comma 6 2 4 3 2" xfId="28971" xr:uid="{4A4C8078-54CD-4C42-B7BB-E2B97CAB5874}"/>
    <cellStyle name="Comma 6 2 4 4" xfId="28968" xr:uid="{D51BFCAC-D02F-46D3-A5D6-B20DA1EEAC8A}"/>
    <cellStyle name="Comma 6 2 5" xfId="5028" xr:uid="{03E56A25-E0E2-4CD4-A858-6450490E45DA}"/>
    <cellStyle name="Comma 6 2 5 2" xfId="5029" xr:uid="{1335A112-6E12-4979-8BBE-47FA2F9113F9}"/>
    <cellStyle name="Comma 6 2 5 2 2" xfId="5030" xr:uid="{745DCC06-338B-4B42-B999-81906FDB7AFB}"/>
    <cellStyle name="Comma 6 2 5 2 2 2" xfId="28974" xr:uid="{AA58417A-C91A-4C61-80F0-7FB849CD3FA0}"/>
    <cellStyle name="Comma 6 2 5 2 3" xfId="28973" xr:uid="{AF679304-452D-407D-B28A-D9D0DA676B8E}"/>
    <cellStyle name="Comma 6 2 5 3" xfId="5031" xr:uid="{8A88473B-466C-47D2-9D13-56676701F045}"/>
    <cellStyle name="Comma 6 2 5 3 2" xfId="28975" xr:uid="{0465EDCD-6209-4D50-8DC9-974AEB673DB6}"/>
    <cellStyle name="Comma 6 2 5 4" xfId="28972" xr:uid="{E28E9ED5-C6C2-45BF-8D5F-EF14A7B71718}"/>
    <cellStyle name="Comma 6 2 6" xfId="5032" xr:uid="{847E25A6-FB3A-4002-B040-1AB9931C9333}"/>
    <cellStyle name="Comma 6 2 6 2" xfId="5033" xr:uid="{59B6D7BB-5C76-411C-BF71-869D83B61DCD}"/>
    <cellStyle name="Comma 6 2 6 2 2" xfId="28977" xr:uid="{70CEE8D1-890A-42E4-8904-81957115BA7C}"/>
    <cellStyle name="Comma 6 2 6 3" xfId="28976" xr:uid="{863BF328-EEB8-4B88-B6C7-418F1EE414EB}"/>
    <cellStyle name="Comma 6 2 7" xfId="5034" xr:uid="{9DCE04B0-51B2-47D0-B0B4-286803BE5403}"/>
    <cellStyle name="Comma 6 2 7 2" xfId="28978" xr:uid="{B8D6B17B-3BF1-405B-A40B-792A94872F59}"/>
    <cellStyle name="Comma 6 2 8" xfId="5035" xr:uid="{5A5D20BD-6CAD-45CB-A5E1-6769600341D4}"/>
    <cellStyle name="Comma 6 2 8 2" xfId="28979" xr:uid="{61D2505D-CD8E-416D-AFB6-45A05EB40DC4}"/>
    <cellStyle name="Comma 6 2 9" xfId="28940" xr:uid="{CD9B6371-9D71-4268-AFA3-53F598DE3799}"/>
    <cellStyle name="Comma 6 3" xfId="5036" xr:uid="{4E8DA36C-937B-44E5-A427-758462E248D5}"/>
    <cellStyle name="Comma 6 3 2" xfId="5037" xr:uid="{98896053-3E57-47F1-97C7-069B097A6019}"/>
    <cellStyle name="Comma 6 3 2 2" xfId="5038" xr:uid="{5496BC3A-458D-490B-ABC1-B8315BC127D9}"/>
    <cellStyle name="Comma 6 3 2 2 2" xfId="5039" xr:uid="{5EF702D7-3E27-48BD-BC75-B134B5FBA631}"/>
    <cellStyle name="Comma 6 3 2 2 2 2" xfId="5040" xr:uid="{764EA31A-9AA7-4C39-9953-D5EAEEEA879D}"/>
    <cellStyle name="Comma 6 3 2 2 2 2 2" xfId="5041" xr:uid="{105A1035-C15B-49DB-8F95-144CD1E0F31F}"/>
    <cellStyle name="Comma 6 3 2 2 2 2 2 2" xfId="28985" xr:uid="{843DDF51-AF5D-4F5E-9161-E6A28B6E6DF3}"/>
    <cellStyle name="Comma 6 3 2 2 2 2 3" xfId="28984" xr:uid="{B1F8D0C3-DC1D-4459-827C-57808F67942B}"/>
    <cellStyle name="Comma 6 3 2 2 2 3" xfId="5042" xr:uid="{6FB3650C-E243-4DE0-A9D1-100AD6D3CDFA}"/>
    <cellStyle name="Comma 6 3 2 2 2 3 2" xfId="28986" xr:uid="{B1B2D21A-B852-49B3-8D3B-D6F6BEE3641A}"/>
    <cellStyle name="Comma 6 3 2 2 2 4" xfId="28983" xr:uid="{6D070B77-3524-4331-9357-7EF591FD4F41}"/>
    <cellStyle name="Comma 6 3 2 2 3" xfId="5043" xr:uid="{FFE462FF-8CE3-49AB-842A-033BF2E1718A}"/>
    <cellStyle name="Comma 6 3 2 2 3 2" xfId="5044" xr:uid="{8C453740-AD34-45E5-8AA8-10BCF5D76873}"/>
    <cellStyle name="Comma 6 3 2 2 3 2 2" xfId="28988" xr:uid="{B9012FD3-5C8C-4DF4-83D5-B26719AFAB02}"/>
    <cellStyle name="Comma 6 3 2 2 3 3" xfId="28987" xr:uid="{D7245687-D35B-4A36-A7AB-DBDFB6A71C99}"/>
    <cellStyle name="Comma 6 3 2 2 4" xfId="5045" xr:uid="{1AD0626C-2D61-4E7A-87D5-0D5C838BC400}"/>
    <cellStyle name="Comma 6 3 2 2 4 2" xfId="28989" xr:uid="{2DC51F0C-8978-4A43-BF66-86506F1D1FAD}"/>
    <cellStyle name="Comma 6 3 2 2 5" xfId="5046" xr:uid="{FC7D57FB-13DC-4D7A-AB64-B0AB644303C2}"/>
    <cellStyle name="Comma 6 3 2 2 5 2" xfId="28990" xr:uid="{8EF9733E-A109-4129-A5FD-E418A86F16E0}"/>
    <cellStyle name="Comma 6 3 2 2 6" xfId="28982" xr:uid="{9B7E1792-488C-4CE1-A18E-69CFA354A5A0}"/>
    <cellStyle name="Comma 6 3 2 3" xfId="5047" xr:uid="{D5677726-CA70-41B5-AFC1-7831123D016E}"/>
    <cellStyle name="Comma 6 3 2 3 2" xfId="5048" xr:uid="{E15B3516-ABE7-490C-A2F3-5D83E5FED1A1}"/>
    <cellStyle name="Comma 6 3 2 3 2 2" xfId="5049" xr:uid="{FDA9665F-7D1F-4553-BE00-DA0FC1751FE6}"/>
    <cellStyle name="Comma 6 3 2 3 2 2 2" xfId="28993" xr:uid="{D33CC6E2-BEAA-473A-A139-CA65C0C962D5}"/>
    <cellStyle name="Comma 6 3 2 3 2 3" xfId="28992" xr:uid="{0109BB7A-D744-42B1-A0DE-139B00273CB8}"/>
    <cellStyle name="Comma 6 3 2 3 3" xfId="5050" xr:uid="{3439A05C-83D2-4AF8-9D6F-51286FC57A75}"/>
    <cellStyle name="Comma 6 3 2 3 3 2" xfId="28994" xr:uid="{D0026E1E-9F5B-43F7-921B-8E2DC334B443}"/>
    <cellStyle name="Comma 6 3 2 3 4" xfId="28991" xr:uid="{16495E04-D6C6-42B5-8EEF-FDD31E41E106}"/>
    <cellStyle name="Comma 6 3 2 4" xfId="5051" xr:uid="{EAB0E96B-66F9-4815-BD51-753E437B401D}"/>
    <cellStyle name="Comma 6 3 2 4 2" xfId="5052" xr:uid="{FEB97CF4-BED1-4FD0-BBAA-8CDFD0EF6321}"/>
    <cellStyle name="Comma 6 3 2 4 2 2" xfId="28996" xr:uid="{B157CF32-66A1-4159-964B-8330C4A83D07}"/>
    <cellStyle name="Comma 6 3 2 4 3" xfId="28995" xr:uid="{D8097029-9AD6-4874-A0B7-05A52306AC2B}"/>
    <cellStyle name="Comma 6 3 2 5" xfId="5053" xr:uid="{6F0B4B2E-7768-4223-B078-E7832D0B6FA3}"/>
    <cellStyle name="Comma 6 3 2 5 2" xfId="28997" xr:uid="{9D2CA706-8666-4A7D-8B21-46CD03D33DCA}"/>
    <cellStyle name="Comma 6 3 2 6" xfId="5054" xr:uid="{4141F62A-B00F-475B-B6F7-E021CD849B3C}"/>
    <cellStyle name="Comma 6 3 2 6 2" xfId="28998" xr:uid="{01F06E49-745F-4AD8-A70D-93F9095A8E84}"/>
    <cellStyle name="Comma 6 3 2 7" xfId="28981" xr:uid="{C0243414-6167-4ED4-9F3C-813F76B5D8B8}"/>
    <cellStyle name="Comma 6 3 3" xfId="5055" xr:uid="{86C74E7F-DC41-44FE-BD9F-69A8AA8CB2A1}"/>
    <cellStyle name="Comma 6 3 3 2" xfId="5056" xr:uid="{F3940BA5-7B5B-4E3A-B74E-0F6F6E4B5EB7}"/>
    <cellStyle name="Comma 6 3 3 2 2" xfId="5057" xr:uid="{FD327010-E049-48A5-A03C-4206D9E612DB}"/>
    <cellStyle name="Comma 6 3 3 2 2 2" xfId="5058" xr:uid="{68A83618-25A0-4933-B9AB-B03772AF1983}"/>
    <cellStyle name="Comma 6 3 3 2 2 2 2" xfId="29002" xr:uid="{804749B3-AD92-4C12-9F6B-1F321AB92709}"/>
    <cellStyle name="Comma 6 3 3 2 2 3" xfId="29001" xr:uid="{251DB64E-5163-444F-814B-0BA3DF34D795}"/>
    <cellStyle name="Comma 6 3 3 2 3" xfId="5059" xr:uid="{6E39D45B-A0B8-4AA4-9946-61907D255DF8}"/>
    <cellStyle name="Comma 6 3 3 2 3 2" xfId="29003" xr:uid="{6A5E3048-6433-4BEC-8611-18A1478CF190}"/>
    <cellStyle name="Comma 6 3 3 2 4" xfId="29000" xr:uid="{15B65CE3-57F2-4ECD-B427-8AC455FC061C}"/>
    <cellStyle name="Comma 6 3 3 3" xfId="5060" xr:uid="{B6CAC578-98C5-4982-BC8F-7EBADDB8C402}"/>
    <cellStyle name="Comma 6 3 3 3 2" xfId="5061" xr:uid="{0E5ECF15-7959-460D-AD13-AC16BD3A9974}"/>
    <cellStyle name="Comma 6 3 3 3 2 2" xfId="29005" xr:uid="{B3190DEE-7BC6-4D25-BEF0-252A973BFFD5}"/>
    <cellStyle name="Comma 6 3 3 3 3" xfId="29004" xr:uid="{DE6BBFBA-0A20-4224-9E88-6671D0ABF0CE}"/>
    <cellStyle name="Comma 6 3 3 4" xfId="5062" xr:uid="{0D5FE916-6CF7-4238-A284-18DCC0B53E67}"/>
    <cellStyle name="Comma 6 3 3 4 2" xfId="29006" xr:uid="{189B5FB3-B441-4F30-97D6-3A3908BAAF4B}"/>
    <cellStyle name="Comma 6 3 3 5" xfId="5063" xr:uid="{2036AC31-A2F2-446A-B120-E1C978BCC55B}"/>
    <cellStyle name="Comma 6 3 3 5 2" xfId="29007" xr:uid="{FD03F79E-E17F-422C-9709-D0E477892BF9}"/>
    <cellStyle name="Comma 6 3 3 6" xfId="28999" xr:uid="{D6D87EDB-A96F-4884-91C4-A299FEBBB0D5}"/>
    <cellStyle name="Comma 6 3 4" xfId="5064" xr:uid="{258A5B1B-4953-426E-AAF3-C6AA77120EB1}"/>
    <cellStyle name="Comma 6 3 4 2" xfId="5065" xr:uid="{3FD6ADC8-3FF7-4880-8057-58629F15CCD9}"/>
    <cellStyle name="Comma 6 3 4 2 2" xfId="5066" xr:uid="{DE6573E5-9640-40D8-AFE7-983E1C94761C}"/>
    <cellStyle name="Comma 6 3 4 2 2 2" xfId="29010" xr:uid="{881A8E90-16AC-4447-8D37-5DBA3439D47D}"/>
    <cellStyle name="Comma 6 3 4 2 3" xfId="29009" xr:uid="{C719ED41-3B97-496B-A215-CC2203DCD766}"/>
    <cellStyle name="Comma 6 3 4 3" xfId="5067" xr:uid="{58200029-281A-4EFB-839D-BFFD9606A1CD}"/>
    <cellStyle name="Comma 6 3 4 3 2" xfId="29011" xr:uid="{2EEFAAF0-F033-4438-8410-319D7FEEE789}"/>
    <cellStyle name="Comma 6 3 4 4" xfId="29008" xr:uid="{1CAB448C-B53D-4CA6-BD84-1C7B0FB255D5}"/>
    <cellStyle name="Comma 6 3 5" xfId="5068" xr:uid="{26D36684-1C72-4E0A-8988-49BE78357B82}"/>
    <cellStyle name="Comma 6 3 5 2" xfId="5069" xr:uid="{5AEB7B4F-5D84-4B6F-BA9E-AC5410ACB812}"/>
    <cellStyle name="Comma 6 3 5 2 2" xfId="29013" xr:uid="{D1594577-064B-4CAF-BF5A-56F494F36DD6}"/>
    <cellStyle name="Comma 6 3 5 3" xfId="29012" xr:uid="{5751933C-D4D6-4E02-9355-467101E2AFF5}"/>
    <cellStyle name="Comma 6 3 6" xfId="5070" xr:uid="{5534B916-16B6-47B6-B5DF-580DD68D7D55}"/>
    <cellStyle name="Comma 6 3 6 2" xfId="29014" xr:uid="{4F656E6A-74CC-4EA1-8A15-EC981684528E}"/>
    <cellStyle name="Comma 6 3 7" xfId="5071" xr:uid="{033D462A-8792-415E-AEB6-197F4C46966B}"/>
    <cellStyle name="Comma 6 3 7 2" xfId="29015" xr:uid="{1A88F233-801F-42B6-B76F-CE083898C042}"/>
    <cellStyle name="Comma 6 3 8" xfId="28980" xr:uid="{DD3E11BA-3674-4125-A5E9-8D0E20C9B741}"/>
    <cellStyle name="Comma 6 3 9" xfId="32357" xr:uid="{A5EDB887-0C6C-43F6-9BDA-2C1B758A0950}"/>
    <cellStyle name="Comma 6 4" xfId="5072" xr:uid="{1BF73ED2-D97E-4B71-8ED3-30225726F2CF}"/>
    <cellStyle name="Comma 6 4 2" xfId="5073" xr:uid="{9C12F99D-D42A-4A8A-B909-9035D232A0E8}"/>
    <cellStyle name="Comma 6 4 2 2" xfId="5074" xr:uid="{7585C480-9464-4A4A-89B3-7DD7B8A73453}"/>
    <cellStyle name="Comma 6 4 2 2 2" xfId="5075" xr:uid="{B13726AE-FAF8-415D-9D89-F728E0D0ADC7}"/>
    <cellStyle name="Comma 6 4 2 2 2 2" xfId="5076" xr:uid="{2C9CFAA0-06D5-4889-A119-AB5F801FC5B4}"/>
    <cellStyle name="Comma 6 4 2 2 2 2 2" xfId="29020" xr:uid="{4E8F47C6-F15C-4A00-83BF-30512F2B49FD}"/>
    <cellStyle name="Comma 6 4 2 2 2 3" xfId="29019" xr:uid="{6C7DF53F-06F9-4FB7-B7F7-BA9C305876A3}"/>
    <cellStyle name="Comma 6 4 2 2 3" xfId="5077" xr:uid="{716DFDEC-F902-40E7-8983-E0035C25871C}"/>
    <cellStyle name="Comma 6 4 2 2 3 2" xfId="29021" xr:uid="{6923F58C-2267-41D8-ADCE-294EFBFCC6A7}"/>
    <cellStyle name="Comma 6 4 2 2 4" xfId="29018" xr:uid="{3A021589-F366-4568-9207-63350F1E7844}"/>
    <cellStyle name="Comma 6 4 2 3" xfId="5078" xr:uid="{8CF7910F-AE7F-448F-9738-ADB290A6730D}"/>
    <cellStyle name="Comma 6 4 2 3 2" xfId="5079" xr:uid="{12324D62-8A18-48FE-8D02-86D9771B4F42}"/>
    <cellStyle name="Comma 6 4 2 3 2 2" xfId="29023" xr:uid="{9B92D193-6350-4E22-B518-44CA4A646822}"/>
    <cellStyle name="Comma 6 4 2 3 3" xfId="29022" xr:uid="{9CD320D7-F3D6-433F-A5A0-81528D11D0D3}"/>
    <cellStyle name="Comma 6 4 2 4" xfId="5080" xr:uid="{2355E593-322F-4B6D-B9D7-B1D71A73A4F1}"/>
    <cellStyle name="Comma 6 4 2 4 2" xfId="29024" xr:uid="{F1DD2936-60C7-4DAF-B2EF-E539968B9E43}"/>
    <cellStyle name="Comma 6 4 2 5" xfId="5081" xr:uid="{F29E1887-1472-490B-A9C7-22F2B3F823CD}"/>
    <cellStyle name="Comma 6 4 2 5 2" xfId="29025" xr:uid="{94CF93EB-51E6-44B0-B479-6DB2AC318E22}"/>
    <cellStyle name="Comma 6 4 2 6" xfId="29017" xr:uid="{3475FB94-EDE9-456D-A4E5-CBCF578A60AC}"/>
    <cellStyle name="Comma 6 4 3" xfId="5082" xr:uid="{BE6EEF31-B476-4303-9457-9B425FE15E9A}"/>
    <cellStyle name="Comma 6 4 3 2" xfId="5083" xr:uid="{E646B96A-C332-4BD7-8805-5F6D3A63D180}"/>
    <cellStyle name="Comma 6 4 3 2 2" xfId="5084" xr:uid="{897AC4C5-9AB9-4B83-82A8-4FAC960A8B8D}"/>
    <cellStyle name="Comma 6 4 3 2 2 2" xfId="29028" xr:uid="{A0723BFD-516B-4E85-A142-8BF801DD0743}"/>
    <cellStyle name="Comma 6 4 3 2 3" xfId="29027" xr:uid="{48B39124-8971-4E17-A655-AED5D3AEBC34}"/>
    <cellStyle name="Comma 6 4 3 3" xfId="5085" xr:uid="{5D403E2C-30F7-44F9-B657-840D064C7EBA}"/>
    <cellStyle name="Comma 6 4 3 3 2" xfId="29029" xr:uid="{3660FF0A-9441-42CB-8408-0A3FE5148018}"/>
    <cellStyle name="Comma 6 4 3 4" xfId="29026" xr:uid="{D32C3493-E1CA-44B1-A232-EFA18B4C2FF1}"/>
    <cellStyle name="Comma 6 4 4" xfId="5086" xr:uid="{B4594A6B-BFC6-4386-B835-483238014803}"/>
    <cellStyle name="Comma 6 4 4 2" xfId="5087" xr:uid="{8766191B-702C-4237-8D19-BBA0E11F1756}"/>
    <cellStyle name="Comma 6 4 4 2 2" xfId="29031" xr:uid="{82FD20A9-2BB5-4437-AB75-638162424293}"/>
    <cellStyle name="Comma 6 4 4 3" xfId="29030" xr:uid="{D3CEC926-68F8-4133-B3B6-2C73A7347738}"/>
    <cellStyle name="Comma 6 4 5" xfId="5088" xr:uid="{87DD2622-3D91-43C7-A195-F0F9FB74C548}"/>
    <cellStyle name="Comma 6 4 5 2" xfId="29032" xr:uid="{7B94B973-9DAA-45D5-B119-F7C1313CCA05}"/>
    <cellStyle name="Comma 6 4 6" xfId="5089" xr:uid="{D6E1FE41-98D3-499F-B7EB-C900AC809223}"/>
    <cellStyle name="Comma 6 4 6 2" xfId="29033" xr:uid="{636368A5-44F3-4AFB-9906-161B65AC935E}"/>
    <cellStyle name="Comma 6 4 7" xfId="29016" xr:uid="{C331046D-D6A7-42C4-BD14-2B0BEDB60674}"/>
    <cellStyle name="Comma 6 5" xfId="5090" xr:uid="{FCABCA2C-13A6-42AD-B451-923944174225}"/>
    <cellStyle name="Comma 6 5 2" xfId="5091" xr:uid="{95B21653-28AC-4962-B16C-FFE5457D7415}"/>
    <cellStyle name="Comma 6 5 2 2" xfId="5092" xr:uid="{D5FC51F6-5400-40BE-9E3C-9A4BED3ABA55}"/>
    <cellStyle name="Comma 6 5 2 2 2" xfId="5093" xr:uid="{7E730BF9-BE46-4B1C-B2E8-CDCF36AF7153}"/>
    <cellStyle name="Comma 6 5 2 2 2 2" xfId="29037" xr:uid="{73943F4B-2DC7-4FF3-97C3-F7D966A89856}"/>
    <cellStyle name="Comma 6 5 2 2 3" xfId="29036" xr:uid="{25168CBB-A51E-44B3-AF7D-B7C63475D244}"/>
    <cellStyle name="Comma 6 5 2 3" xfId="5094" xr:uid="{6624A2FC-9452-4B8E-8191-24CF4F6E47D7}"/>
    <cellStyle name="Comma 6 5 2 3 2" xfId="29038" xr:uid="{8BB2C109-2184-42CD-9F03-2A38EE151FA5}"/>
    <cellStyle name="Comma 6 5 2 4" xfId="29035" xr:uid="{9B44F681-648C-4943-9514-D288BC1D2709}"/>
    <cellStyle name="Comma 6 5 3" xfId="5095" xr:uid="{62F090D2-51B6-4532-B111-CB8ABA1E8FBD}"/>
    <cellStyle name="Comma 6 5 3 2" xfId="5096" xr:uid="{C6838799-F873-4ADA-9081-D03FCF12AA8D}"/>
    <cellStyle name="Comma 6 5 3 2 2" xfId="29040" xr:uid="{1C815309-BAA1-4F22-9DDD-B2D5D90F04BE}"/>
    <cellStyle name="Comma 6 5 3 3" xfId="29039" xr:uid="{21C8731D-9128-4D13-9193-5EC578D25B16}"/>
    <cellStyle name="Comma 6 5 4" xfId="5097" xr:uid="{5C936FC5-4B0D-4594-8434-80B40EE338E6}"/>
    <cellStyle name="Comma 6 5 4 2" xfId="29041" xr:uid="{22EBE7C3-B0CF-44E8-8837-DC44C3973A28}"/>
    <cellStyle name="Comma 6 5 5" xfId="5098" xr:uid="{270C3A76-C76F-46B2-8761-26C10C8A148E}"/>
    <cellStyle name="Comma 6 5 5 2" xfId="29042" xr:uid="{DA3DE5E7-3B58-46EE-AFA4-FF48A02C3CEE}"/>
    <cellStyle name="Comma 6 5 6" xfId="29034" xr:uid="{04872CF6-D3EF-40B1-9976-9EF04E73E80E}"/>
    <cellStyle name="Comma 6 6" xfId="5099" xr:uid="{FB2E5E11-6BB0-4852-B229-960D180C41E7}"/>
    <cellStyle name="Comma 6 7" xfId="5100" xr:uid="{7A23F92A-9D35-4793-BEF8-892C9257847E}"/>
    <cellStyle name="Comma 6 7 2" xfId="5101" xr:uid="{97189D7B-3FF1-46FC-BFAC-2BBAA0C75ACB}"/>
    <cellStyle name="Comma 6 7 2 2" xfId="5102" xr:uid="{D977AFC7-A060-4215-ADE5-154F499EA7CD}"/>
    <cellStyle name="Comma 6 7 2 2 2" xfId="29045" xr:uid="{C0E53DE6-C634-4A8D-A672-79CCF01EC9EC}"/>
    <cellStyle name="Comma 6 7 2 3" xfId="29044" xr:uid="{87BBB237-D254-4CB3-AFD8-E83A657B4A18}"/>
    <cellStyle name="Comma 6 7 3" xfId="5103" xr:uid="{11F14D38-68E3-43F6-980B-C7D97C41DBF8}"/>
    <cellStyle name="Comma 6 7 3 2" xfId="29046" xr:uid="{C5E6A114-36FF-4390-89E6-5ED1C70E1493}"/>
    <cellStyle name="Comma 6 7 4" xfId="29043" xr:uid="{F6DD06C3-C821-4BEF-8F3E-CB692DD18261}"/>
    <cellStyle name="Comma 6 8" xfId="5104" xr:uid="{9FB1A05B-6D9C-444F-9827-4EB8D846F0A4}"/>
    <cellStyle name="Comma 6 8 2" xfId="5105" xr:uid="{39CC068B-86BA-4F58-9D2A-F07E7AE0C1BF}"/>
    <cellStyle name="Comma 6 8 2 2" xfId="5106" xr:uid="{16BEBC63-E22F-4000-A85D-FE06F9BCC515}"/>
    <cellStyle name="Comma 6 8 2 2 2" xfId="29049" xr:uid="{729E4DF0-99DC-4288-9590-861A7BA02777}"/>
    <cellStyle name="Comma 6 8 2 3" xfId="29048" xr:uid="{4D39A217-FE96-4F83-9072-6BD573CE434B}"/>
    <cellStyle name="Comma 6 8 3" xfId="5107" xr:uid="{7DAA0412-C77C-48DB-B80E-D06429971177}"/>
    <cellStyle name="Comma 6 8 3 2" xfId="29050" xr:uid="{A382AC4A-3A2C-4E56-A6F8-5EB8963145FB}"/>
    <cellStyle name="Comma 6 8 4" xfId="29047" xr:uid="{3882EC8F-CD30-462E-A3A1-3CFD3913362D}"/>
    <cellStyle name="Comma 6 9" xfId="5108" xr:uid="{89FE10AE-3719-4E16-B58F-3C855C72907D}"/>
    <cellStyle name="Comma 6 9 2" xfId="5109" xr:uid="{F60C1C9E-3863-42A2-83CD-828CBED2002F}"/>
    <cellStyle name="Comma 6 9 2 2" xfId="29052" xr:uid="{A22565CF-DEDB-4013-989E-1CE171758277}"/>
    <cellStyle name="Comma 6 9 3" xfId="29051" xr:uid="{E987D50B-5E71-4530-BA4F-5E2F903CD144}"/>
    <cellStyle name="Comma 60" xfId="5110" xr:uid="{C85771EC-8D79-46B8-A147-45BC05200CC7}"/>
    <cellStyle name="Comma 60 2" xfId="5111" xr:uid="{65ACD2DC-5EDB-4EE6-B732-6EDF88EE54D9}"/>
    <cellStyle name="Comma 60 2 2" xfId="29054" xr:uid="{0CB98904-9A4F-4FFF-B590-F6ACBE95574D}"/>
    <cellStyle name="Comma 60 3" xfId="29053" xr:uid="{9B826262-FACB-475E-A195-66E6440A8D0E}"/>
    <cellStyle name="Comma 60 4" xfId="30524" xr:uid="{11918291-86C7-42A5-995D-906C96D0E172}"/>
    <cellStyle name="Comma 61" xfId="5112" xr:uid="{E18A6567-4654-4797-A013-C3A909C5426D}"/>
    <cellStyle name="Comma 61 2" xfId="5113" xr:uid="{A453E206-C68B-4D30-AE49-23203D562B8A}"/>
    <cellStyle name="Comma 61 2 2" xfId="29056" xr:uid="{CFC901B7-57AB-4F38-8B1E-38D60DEE2133}"/>
    <cellStyle name="Comma 61 3" xfId="29055" xr:uid="{4E51AE2D-8E1F-40C2-B78D-15E3005CC19F}"/>
    <cellStyle name="Comma 61 4" xfId="30525" xr:uid="{12788F33-EAE6-480B-B0E7-9B80D911A0C3}"/>
    <cellStyle name="Comma 62" xfId="5114" xr:uid="{611DFA65-3C44-4483-B96F-73E3808A3EF0}"/>
    <cellStyle name="Comma 62 2" xfId="5115" xr:uid="{AC3B56AE-8178-460E-8188-35241F35C2A8}"/>
    <cellStyle name="Comma 62 2 2" xfId="29058" xr:uid="{B76355E2-76F1-44CA-A2EA-0128A0330959}"/>
    <cellStyle name="Comma 62 3" xfId="29057" xr:uid="{D4667DD5-6ECA-4E7F-B5B3-CFD926355C25}"/>
    <cellStyle name="Comma 62 4" xfId="30526" xr:uid="{F3BF191F-5D1D-43AD-B81D-43C5FF45016F}"/>
    <cellStyle name="Comma 63" xfId="5116" xr:uid="{B2E917D2-B1DA-48C5-A791-8F58DD11B921}"/>
    <cellStyle name="Comma 63 2" xfId="5117" xr:uid="{0AC3C812-763A-4298-85ED-9BADBB4C0B1B}"/>
    <cellStyle name="Comma 63 2 2" xfId="29060" xr:uid="{F71C0D0F-6D16-4B7B-800B-EE718B26FA94}"/>
    <cellStyle name="Comma 63 3" xfId="29059" xr:uid="{E93D2EE1-BE9C-4C5E-AD03-4375B33E1A7D}"/>
    <cellStyle name="Comma 63 4" xfId="30527" xr:uid="{3E4913FA-4239-4BEF-A0BA-37AB5B0366B0}"/>
    <cellStyle name="Comma 64" xfId="5118" xr:uid="{9BCF2EAB-FFAC-4158-B5D4-084C21E9A4B8}"/>
    <cellStyle name="Comma 64 2" xfId="5119" xr:uid="{011AC56A-210B-46BA-8591-199B6EFE64E5}"/>
    <cellStyle name="Comma 64 2 2" xfId="29062" xr:uid="{1F654055-1644-486B-B029-3184977442E7}"/>
    <cellStyle name="Comma 64 3" xfId="29061" xr:uid="{266B278B-CF37-4FF2-BB0E-2FADB9546E43}"/>
    <cellStyle name="Comma 64 4" xfId="30528" xr:uid="{59EAD6C5-AE27-42AF-BC85-B62294A65B0D}"/>
    <cellStyle name="Comma 65" xfId="5120" xr:uid="{B7735AA0-A71C-481B-AB9D-629FAD6D7CEA}"/>
    <cellStyle name="Comma 65 2" xfId="5121" xr:uid="{933C8EAD-CC1F-44BA-91B0-5165E61B2975}"/>
    <cellStyle name="Comma 65 2 2" xfId="29064" xr:uid="{31FDD064-05CB-4C82-B2BC-E109312A3901}"/>
    <cellStyle name="Comma 65 3" xfId="29063" xr:uid="{95937C9D-2D2E-4127-A645-513091C44079}"/>
    <cellStyle name="Comma 65 4" xfId="30529" xr:uid="{6EA83D4D-FDF8-4687-B583-304503BCB54A}"/>
    <cellStyle name="Comma 66" xfId="5122" xr:uid="{BF049EC3-F427-4585-929B-416EA7E94EA7}"/>
    <cellStyle name="Comma 66 2" xfId="5123" xr:uid="{7002D1C1-73D5-40FC-B4F7-E6A5E34427D6}"/>
    <cellStyle name="Comma 66 2 2" xfId="29066" xr:uid="{540500D0-DCFA-45B3-941D-22EFD6DCDD7E}"/>
    <cellStyle name="Comma 66 3" xfId="29065" xr:uid="{4ECDA521-4FB9-4AFF-A21B-A1128BD9F700}"/>
    <cellStyle name="Comma 66 4" xfId="30530" xr:uid="{D5519B46-79E3-4FF3-A744-DC283994F364}"/>
    <cellStyle name="Comma 67" xfId="5124" xr:uid="{53666AA9-F7E3-44FD-8475-0F80D2DBC294}"/>
    <cellStyle name="Comma 67 2" xfId="5125" xr:uid="{BD18500A-0CB5-47D2-99A5-632F862DE6E6}"/>
    <cellStyle name="Comma 67 2 2" xfId="29068" xr:uid="{5CEB9C8C-21C8-4B98-B418-2E034CD37499}"/>
    <cellStyle name="Comma 67 3" xfId="29067" xr:uid="{0FCEDB35-FA0C-4D92-AE12-590BC40E345B}"/>
    <cellStyle name="Comma 67 4" xfId="30531" xr:uid="{D06829D4-1BC7-4DC3-BDFC-3242583BEA9C}"/>
    <cellStyle name="Comma 68" xfId="5126" xr:uid="{B426825B-523E-4332-891F-E3738DE1D1C6}"/>
    <cellStyle name="Comma 68 2" xfId="5127" xr:uid="{83F2BE21-7B46-44B2-A704-E6C8014916EE}"/>
    <cellStyle name="Comma 68 2 2" xfId="29070" xr:uid="{24ED131D-B749-4891-92AA-33174041C174}"/>
    <cellStyle name="Comma 68 3" xfId="29069" xr:uid="{796DC4F4-C463-4DD7-80B8-4F475CA26CB9}"/>
    <cellStyle name="Comma 68 4" xfId="30532" xr:uid="{ABC45BD1-6EB6-4E41-9D51-0163FB13B081}"/>
    <cellStyle name="Comma 69" xfId="5128" xr:uid="{27F1086C-C223-4072-9CB2-28E9FEF5DCA2}"/>
    <cellStyle name="Comma 69 2" xfId="5129" xr:uid="{0BA8A050-2C88-4A1E-A0FF-44FC296F107C}"/>
    <cellStyle name="Comma 69 2 2" xfId="29072" xr:uid="{0EE80BE2-CF32-448F-9EAE-5DFF66BA6A48}"/>
    <cellStyle name="Comma 69 3" xfId="29071" xr:uid="{F4F39961-9486-402C-A8F7-D1A3B5E67A09}"/>
    <cellStyle name="Comma 69 4" xfId="30533" xr:uid="{2DED2617-1120-4CA8-BFE9-FCA2D3F88C84}"/>
    <cellStyle name="Comma 7" xfId="833" xr:uid="{E56AF853-94D9-4A4B-A720-268C225A1C98}"/>
    <cellStyle name="Comma 7 10" xfId="29073" xr:uid="{A673E3B8-7B06-4608-AD72-45F0AD70689A}"/>
    <cellStyle name="Comma 7 11" xfId="29946" xr:uid="{8836DC2B-5EB9-49DA-BB86-CE4FB64D3430}"/>
    <cellStyle name="Comma 7 12" xfId="30196" xr:uid="{8F12F75C-5AC0-440B-9844-D750528BAD30}"/>
    <cellStyle name="Comma 7 13" xfId="5130" xr:uid="{E617CD1B-C432-4045-B5BC-0F6C4F5FAA5C}"/>
    <cellStyle name="Comma 7 14" xfId="18267" xr:uid="{FE81F359-4AD3-4914-914A-391C3C1A1BC1}"/>
    <cellStyle name="Comma 7 2" xfId="5131" xr:uid="{D2165B66-600B-4DCB-A296-0B697E481AEC}"/>
    <cellStyle name="Comma 7 2 10" xfId="32541" xr:uid="{65FC98B8-2172-4CF1-965A-42934970E699}"/>
    <cellStyle name="Comma 7 2 2" xfId="5132" xr:uid="{F77016B6-7300-4286-93F9-E058BA9838C6}"/>
    <cellStyle name="Comma 7 2 2 2" xfId="5133" xr:uid="{765E9AA4-39C8-4AE9-B067-5F9C0CB90854}"/>
    <cellStyle name="Comma 7 2 2 2 2" xfId="5134" xr:uid="{40128156-0D3F-43FE-8ED2-6D02A40045C6}"/>
    <cellStyle name="Comma 7 2 2 2 2 2" xfId="5135" xr:uid="{5FF1EA3B-3408-49F1-B0DF-10EA50590931}"/>
    <cellStyle name="Comma 7 2 2 2 2 2 2" xfId="5136" xr:uid="{74C883E6-1D0E-4F59-B373-40474E084D88}"/>
    <cellStyle name="Comma 7 2 2 2 2 2 2 2" xfId="29079" xr:uid="{A563444B-8A49-467E-BED1-5E296F9365E4}"/>
    <cellStyle name="Comma 7 2 2 2 2 2 3" xfId="29078" xr:uid="{18DB7CCF-14EB-468F-9783-747017EDF1A3}"/>
    <cellStyle name="Comma 7 2 2 2 2 3" xfId="5137" xr:uid="{01E77A5A-D9CA-4D91-A090-AC37FBB8B6AC}"/>
    <cellStyle name="Comma 7 2 2 2 2 3 2" xfId="29080" xr:uid="{09230CAD-97D8-47DD-91B0-292A2EF47FF1}"/>
    <cellStyle name="Comma 7 2 2 2 2 4" xfId="29077" xr:uid="{D403BB01-7426-40E0-B43F-E92C337FDDEC}"/>
    <cellStyle name="Comma 7 2 2 2 3" xfId="5138" xr:uid="{61BB6A20-4281-4387-BC21-152141338B85}"/>
    <cellStyle name="Comma 7 2 2 2 3 2" xfId="5139" xr:uid="{53E1ACAB-E191-4E51-B99A-0188C2576D35}"/>
    <cellStyle name="Comma 7 2 2 2 3 2 2" xfId="29082" xr:uid="{6EAA9903-B174-4234-B386-3DAF64609E6E}"/>
    <cellStyle name="Comma 7 2 2 2 3 3" xfId="29081" xr:uid="{DE29038D-4EA7-4D2C-AD71-7E7582CE7BFD}"/>
    <cellStyle name="Comma 7 2 2 2 4" xfId="5140" xr:uid="{BDD10D2D-FD0D-4116-90F4-A9DA3BE26A6E}"/>
    <cellStyle name="Comma 7 2 2 2 4 2" xfId="29083" xr:uid="{9219BBB4-6E2E-42EB-B8FB-D77E9EDF55F1}"/>
    <cellStyle name="Comma 7 2 2 2 5" xfId="5141" xr:uid="{7182D232-790B-4DA2-85D5-2D3B42DFE4F2}"/>
    <cellStyle name="Comma 7 2 2 2 5 2" xfId="29084" xr:uid="{B3ABBAEC-C006-4E86-9386-E3C648E03D5B}"/>
    <cellStyle name="Comma 7 2 2 2 6" xfId="29076" xr:uid="{ADD5F7CF-E762-427B-8C53-66D02FCDF166}"/>
    <cellStyle name="Comma 7 2 2 3" xfId="5142" xr:uid="{E0F314B1-9DF3-4129-9573-5255ED090972}"/>
    <cellStyle name="Comma 7 2 2 3 2" xfId="5143" xr:uid="{9968AD1B-714E-4DCB-B0A8-45F8449F6AD0}"/>
    <cellStyle name="Comma 7 2 2 3 2 2" xfId="5144" xr:uid="{570C00AF-780B-43F8-BB3B-C358626FBC4C}"/>
    <cellStyle name="Comma 7 2 2 3 2 2 2" xfId="29087" xr:uid="{0093590D-5D2B-478D-AF17-2FF555834369}"/>
    <cellStyle name="Comma 7 2 2 3 2 3" xfId="29086" xr:uid="{9D0349BB-8A3A-486F-A515-15E54C94CB79}"/>
    <cellStyle name="Comma 7 2 2 3 3" xfId="5145" xr:uid="{C6A5C7E4-A2F1-4B3A-9220-6CF132567947}"/>
    <cellStyle name="Comma 7 2 2 3 3 2" xfId="29088" xr:uid="{EFF1B10F-5869-465F-AD24-E6ECC35C3A32}"/>
    <cellStyle name="Comma 7 2 2 3 4" xfId="29085" xr:uid="{4873AFD0-D28F-44CD-8F85-DE7046663CB2}"/>
    <cellStyle name="Comma 7 2 2 4" xfId="5146" xr:uid="{F8DE6C2F-CB44-4ED7-B007-07CADCF79A34}"/>
    <cellStyle name="Comma 7 2 2 4 2" xfId="5147" xr:uid="{6680DC8F-BB9E-4F1B-B651-E1CDB2F52B04}"/>
    <cellStyle name="Comma 7 2 2 4 2 2" xfId="29090" xr:uid="{ED493712-CAA7-45C2-B88B-6D6F219652F5}"/>
    <cellStyle name="Comma 7 2 2 4 3" xfId="29089" xr:uid="{EBB0CAE8-69C2-4997-A6C4-24B683D7430B}"/>
    <cellStyle name="Comma 7 2 2 5" xfId="5148" xr:uid="{0361944E-6ADE-4A7C-856B-DA4C25E6F123}"/>
    <cellStyle name="Comma 7 2 2 5 2" xfId="29091" xr:uid="{4344DE5E-BE89-41B2-A4D2-E3E21D0F2CA2}"/>
    <cellStyle name="Comma 7 2 2 6" xfId="5149" xr:uid="{E114BD26-BC7B-4876-A9AA-79871A9EB9EE}"/>
    <cellStyle name="Comma 7 2 2 6 2" xfId="29092" xr:uid="{DE1C3F14-342E-4123-9563-264FE1120D90}"/>
    <cellStyle name="Comma 7 2 2 7" xfId="29075" xr:uid="{71B8FCDB-A719-4431-957F-EC4E572B6942}"/>
    <cellStyle name="Comma 7 2 2 8" xfId="32375" xr:uid="{AF383B3F-B00B-4925-BD3A-0D6CFFFD7839}"/>
    <cellStyle name="Comma 7 2 3" xfId="5150" xr:uid="{D48E6E7B-B7EC-415A-9382-FE93282D17A8}"/>
    <cellStyle name="Comma 7 2 3 2" xfId="5151" xr:uid="{F9FC3F34-E15F-407A-A116-049CD9D1DEC3}"/>
    <cellStyle name="Comma 7 2 3 2 2" xfId="5152" xr:uid="{98464681-580B-45CF-AE6A-0D206468ACC2}"/>
    <cellStyle name="Comma 7 2 3 2 2 2" xfId="5153" xr:uid="{07B79F49-8042-4AA5-994A-ED7A9D6D4674}"/>
    <cellStyle name="Comma 7 2 3 2 2 2 2" xfId="29096" xr:uid="{D970C0AC-3AEB-46EA-BA01-8CCCB44824F6}"/>
    <cellStyle name="Comma 7 2 3 2 2 3" xfId="29095" xr:uid="{6E7875F1-AD35-43A6-8279-49A9EEC8EA35}"/>
    <cellStyle name="Comma 7 2 3 2 3" xfId="5154" xr:uid="{B54A79BF-1908-48A7-940C-FE05DC18A714}"/>
    <cellStyle name="Comma 7 2 3 2 3 2" xfId="29097" xr:uid="{4FECED7A-D375-4F96-914B-1B3665B7AC8A}"/>
    <cellStyle name="Comma 7 2 3 2 4" xfId="29094" xr:uid="{98FDF1CB-A44C-4F5C-8069-CD0F20C5D0DC}"/>
    <cellStyle name="Comma 7 2 3 3" xfId="5155" xr:uid="{E4495A3C-AFEC-4B09-BD6B-832F1359FB41}"/>
    <cellStyle name="Comma 7 2 3 3 2" xfId="5156" xr:uid="{FAFA86F3-53D4-4CA6-9C8B-DDC02A20F8C3}"/>
    <cellStyle name="Comma 7 2 3 3 2 2" xfId="29099" xr:uid="{B6909830-17AF-4C57-A872-4DDA4747259A}"/>
    <cellStyle name="Comma 7 2 3 3 3" xfId="29098" xr:uid="{64878BEF-B3E1-4DD7-91B0-CAF009E883B2}"/>
    <cellStyle name="Comma 7 2 3 4" xfId="5157" xr:uid="{39206ED6-0B5B-4822-BAD2-35978EB98A55}"/>
    <cellStyle name="Comma 7 2 3 4 2" xfId="29100" xr:uid="{58C3D882-DDA0-468A-92BB-0484778DE887}"/>
    <cellStyle name="Comma 7 2 3 5" xfId="5158" xr:uid="{F29CB303-E2D6-4CAB-8F9C-39ADD323FDCA}"/>
    <cellStyle name="Comma 7 2 3 5 2" xfId="29101" xr:uid="{6EBDA24E-D3A1-4755-BA3E-C6CBDD42FDCA}"/>
    <cellStyle name="Comma 7 2 3 6" xfId="29093" xr:uid="{4A7521AB-464E-4301-85E1-82BD544DBB23}"/>
    <cellStyle name="Comma 7 2 4" xfId="5159" xr:uid="{F885DBAF-4247-40B4-9F3E-B434D8A21240}"/>
    <cellStyle name="Comma 7 2 4 2" xfId="5160" xr:uid="{CE6CDF62-8987-49E2-B7CE-B02036B0A1C5}"/>
    <cellStyle name="Comma 7 2 4 2 2" xfId="5161" xr:uid="{5346C7D7-B78B-44A7-83C7-1B5D0FE7621A}"/>
    <cellStyle name="Comma 7 2 4 2 2 2" xfId="29104" xr:uid="{B93D654E-CF0A-43B0-ADA0-3D8037E5B739}"/>
    <cellStyle name="Comma 7 2 4 2 3" xfId="29103" xr:uid="{FBDA968F-5674-4D98-896B-CEF3EE038567}"/>
    <cellStyle name="Comma 7 2 4 3" xfId="5162" xr:uid="{80725ADF-F108-431A-9A55-4720764AA389}"/>
    <cellStyle name="Comma 7 2 4 3 2" xfId="29105" xr:uid="{1F1DBC81-AC22-4985-843F-026445F7DD39}"/>
    <cellStyle name="Comma 7 2 4 4" xfId="29102" xr:uid="{0366387B-6BDC-47A6-AA09-9B3519ABE64D}"/>
    <cellStyle name="Comma 7 2 5" xfId="5163" xr:uid="{60326805-7EEF-48F1-A64A-F4B078A2CCE0}"/>
    <cellStyle name="Comma 7 2 5 2" xfId="5164" xr:uid="{7522543F-A6D5-4AFF-A79D-5CEBB2417794}"/>
    <cellStyle name="Comma 7 2 5 2 2" xfId="29107" xr:uid="{8E97C83B-F7B2-4073-8884-E93E1FA49EAD}"/>
    <cellStyle name="Comma 7 2 5 3" xfId="29106" xr:uid="{FFF6BCC7-E4A9-4D4F-A010-FEF91DE3D152}"/>
    <cellStyle name="Comma 7 2 6" xfId="5165" xr:uid="{CA155F24-8815-47F3-8A5F-7D4D96BCE54A}"/>
    <cellStyle name="Comma 7 2 6 2" xfId="29108" xr:uid="{E5567D20-4E74-4A80-82B9-F6072B67788C}"/>
    <cellStyle name="Comma 7 2 7" xfId="5166" xr:uid="{33463AAE-2B22-4A0B-B10D-93EE58D133B5}"/>
    <cellStyle name="Comma 7 2 7 2" xfId="29109" xr:uid="{8FB3BCA8-2E0C-49D7-A42D-321C9CA32E55}"/>
    <cellStyle name="Comma 7 2 8" xfId="29074" xr:uid="{E171E3AC-93B2-4CA7-93C2-3076D56A7886}"/>
    <cellStyle name="Comma 7 2 9" xfId="30233" xr:uid="{438180D4-EDE5-419B-9B0E-EE9336492E6D}"/>
    <cellStyle name="Comma 7 3" xfId="5167" xr:uid="{12ED3417-0DDC-4225-834A-F7313891470B}"/>
    <cellStyle name="Comma 7 3 2" xfId="5168" xr:uid="{A47525A8-2A18-4683-A144-B78A0C18E732}"/>
    <cellStyle name="Comma 7 3 2 2" xfId="5169" xr:uid="{D967DCE5-EAA2-4E1F-B81A-2056798D9463}"/>
    <cellStyle name="Comma 7 3 2 2 2" xfId="5170" xr:uid="{F382DBED-13B3-448B-9804-D63AD1D1E731}"/>
    <cellStyle name="Comma 7 3 2 2 2 2" xfId="5171" xr:uid="{532C2A21-101E-43EF-B4F6-FBDE68A0DFD4}"/>
    <cellStyle name="Comma 7 3 2 2 2 2 2" xfId="29114" xr:uid="{127CAB8A-DBE5-419F-83FD-E0D2666B375B}"/>
    <cellStyle name="Comma 7 3 2 2 2 3" xfId="29113" xr:uid="{582C6A7B-9B09-4A5E-BAA8-E66CBCBDF7C5}"/>
    <cellStyle name="Comma 7 3 2 2 3" xfId="5172" xr:uid="{0674AE89-7AE7-4B1D-845F-11EDD93B466B}"/>
    <cellStyle name="Comma 7 3 2 2 3 2" xfId="29115" xr:uid="{F01BD941-480E-4AA5-8F3A-6607A6E1EE1C}"/>
    <cellStyle name="Comma 7 3 2 2 4" xfId="29112" xr:uid="{1006780D-44AF-49EE-B990-465374143915}"/>
    <cellStyle name="Comma 7 3 2 3" xfId="5173" xr:uid="{BD646511-DD04-45BF-9DE7-621BB52D6F8C}"/>
    <cellStyle name="Comma 7 3 2 3 2" xfId="5174" xr:uid="{7F2E0032-AADB-479E-96BE-D2B4387C683C}"/>
    <cellStyle name="Comma 7 3 2 3 2 2" xfId="29117" xr:uid="{C5E7744E-9CF9-48E0-88C5-72C80C6C8A30}"/>
    <cellStyle name="Comma 7 3 2 3 3" xfId="29116" xr:uid="{FE45B1FB-4B68-4D9B-9FE5-9EC18D6D48D0}"/>
    <cellStyle name="Comma 7 3 2 4" xfId="5175" xr:uid="{3F041348-EA76-4D49-A65E-5C3DEB6FCD1C}"/>
    <cellStyle name="Comma 7 3 2 4 2" xfId="29118" xr:uid="{68686ADA-C1E4-40D5-A1CE-5440131B3659}"/>
    <cellStyle name="Comma 7 3 2 5" xfId="5176" xr:uid="{BEA92163-CFA0-49F3-8BDF-BEF22E4A628E}"/>
    <cellStyle name="Comma 7 3 2 5 2" xfId="29119" xr:uid="{7D264977-6BD0-4D02-8525-1BDDC074B5FF}"/>
    <cellStyle name="Comma 7 3 2 6" xfId="29111" xr:uid="{6FDB97B1-5AA4-4634-A0AB-51DC1AA8BEE6}"/>
    <cellStyle name="Comma 7 3 3" xfId="5177" xr:uid="{05B78D78-1105-4181-9910-AB4346B06915}"/>
    <cellStyle name="Comma 7 3 3 2" xfId="5178" xr:uid="{823A6734-D7BD-414E-85C7-57971A8DCDB5}"/>
    <cellStyle name="Comma 7 3 3 2 2" xfId="5179" xr:uid="{15899FB3-4A24-4229-82D6-7973A97165D7}"/>
    <cellStyle name="Comma 7 3 3 2 2 2" xfId="29122" xr:uid="{39CDA34B-F5AD-4039-AE07-41B8F9CFAB27}"/>
    <cellStyle name="Comma 7 3 3 2 3" xfId="29121" xr:uid="{C4DDD125-AAF4-4D78-80E0-48DD25CF7BD1}"/>
    <cellStyle name="Comma 7 3 3 3" xfId="5180" xr:uid="{562177C3-3567-4DDC-96E7-94BCF9B4B7A3}"/>
    <cellStyle name="Comma 7 3 3 3 2" xfId="29123" xr:uid="{3F0D711E-CCC4-4D8D-8C17-2F30EF26C617}"/>
    <cellStyle name="Comma 7 3 3 4" xfId="29120" xr:uid="{CFBA8166-B0D9-4081-85A6-2872451D82FA}"/>
    <cellStyle name="Comma 7 3 4" xfId="5181" xr:uid="{A6336DB5-76EA-46CA-9961-AB399EC2BE34}"/>
    <cellStyle name="Comma 7 3 4 2" xfId="5182" xr:uid="{5DB6E895-FA48-4792-927A-E66DCD30E738}"/>
    <cellStyle name="Comma 7 3 4 2 2" xfId="29125" xr:uid="{AF927DA6-C8FC-42BB-B588-DC825A494096}"/>
    <cellStyle name="Comma 7 3 4 3" xfId="29124" xr:uid="{F24C5473-A900-47A7-8355-959F12B07DC1}"/>
    <cellStyle name="Comma 7 3 5" xfId="5183" xr:uid="{88AC05DC-1A06-4640-93CB-AE462A2F74F5}"/>
    <cellStyle name="Comma 7 3 5 2" xfId="29126" xr:uid="{10157913-CDAC-4755-BA19-A4995F3BFA43}"/>
    <cellStyle name="Comma 7 3 6" xfId="5184" xr:uid="{E8DF81DC-466C-461A-A843-E8BFA071EE68}"/>
    <cellStyle name="Comma 7 3 6 2" xfId="29127" xr:uid="{B70A02CC-9C28-4339-9ED5-B5B2A56DC2D2}"/>
    <cellStyle name="Comma 7 3 7" xfId="29110" xr:uid="{25D382FC-014F-4059-A5B7-16E781A8DEFC}"/>
    <cellStyle name="Comma 7 3 8" xfId="32361" xr:uid="{B75A8F06-A920-4162-A7ED-0DD9D340F268}"/>
    <cellStyle name="Comma 7 4" xfId="5185" xr:uid="{5F1799D0-39A5-4323-A615-5443459963F5}"/>
    <cellStyle name="Comma 7 4 2" xfId="5186" xr:uid="{11E52881-1FEA-4435-9570-0CAE15EAE9B8}"/>
    <cellStyle name="Comma 7 4 2 2" xfId="5187" xr:uid="{EF31595C-AE2A-4133-A65D-4796297E787C}"/>
    <cellStyle name="Comma 7 4 2 2 2" xfId="5188" xr:uid="{B75B4781-DBA6-411A-B584-4A3F71129BCA}"/>
    <cellStyle name="Comma 7 4 2 2 2 2" xfId="29131" xr:uid="{81F7F02F-9142-4FF7-9213-120B28E67487}"/>
    <cellStyle name="Comma 7 4 2 2 3" xfId="29130" xr:uid="{E3AE6B98-8988-4DC2-8BD2-8BA30344FDA7}"/>
    <cellStyle name="Comma 7 4 2 3" xfId="5189" xr:uid="{241C67B8-B964-4614-B03F-B27A2CF3692A}"/>
    <cellStyle name="Comma 7 4 2 3 2" xfId="29132" xr:uid="{F8F22717-926A-4A00-81A8-B9AD4D5CD157}"/>
    <cellStyle name="Comma 7 4 2 4" xfId="29129" xr:uid="{4EE13CE3-40F1-4B8F-A87A-8C4AB33EDDF8}"/>
    <cellStyle name="Comma 7 4 3" xfId="5190" xr:uid="{D1C4962F-9C8D-4151-99AA-106616609F71}"/>
    <cellStyle name="Comma 7 4 3 2" xfId="5191" xr:uid="{3B67B933-5B1B-4468-8A47-B1F5E9738514}"/>
    <cellStyle name="Comma 7 4 3 2 2" xfId="29134" xr:uid="{7A2C5EFB-76A7-42B7-A543-DE95FFF2D4EF}"/>
    <cellStyle name="Comma 7 4 3 3" xfId="29133" xr:uid="{91C264CF-9527-4735-84CD-501FF6BDA7C1}"/>
    <cellStyle name="Comma 7 4 4" xfId="5192" xr:uid="{2A59E77E-2642-49B7-898F-EE42AE9C333C}"/>
    <cellStyle name="Comma 7 4 4 2" xfId="29135" xr:uid="{C3CC2179-14F6-499E-A50E-CB386C255E7C}"/>
    <cellStyle name="Comma 7 4 5" xfId="5193" xr:uid="{4795F687-B0E1-4FD6-B540-64D15B88491A}"/>
    <cellStyle name="Comma 7 4 5 2" xfId="29136" xr:uid="{02B52AD4-7AB6-46BE-8742-3CF8D46D867E}"/>
    <cellStyle name="Comma 7 4 6" xfId="29128" xr:uid="{9E17DA1E-F2A0-473E-9855-5B8D52BD8707}"/>
    <cellStyle name="Comma 7 5" xfId="5194" xr:uid="{3B91F04C-C9A7-4DB5-9531-39C88166B474}"/>
    <cellStyle name="Comma 7 5 2" xfId="5195" xr:uid="{449E1F77-7005-4D6B-B2B8-761A97D110ED}"/>
    <cellStyle name="Comma 7 5 2 2" xfId="5196" xr:uid="{D6FC20B1-E9FC-4AA6-8CD5-A2A36E3F7510}"/>
    <cellStyle name="Comma 7 5 2 2 2" xfId="29139" xr:uid="{833A3A4B-25C1-41D7-94CE-6CA6437D628D}"/>
    <cellStyle name="Comma 7 5 2 3" xfId="29138" xr:uid="{CC752E2B-6E0C-4927-9A16-EFDCA600C729}"/>
    <cellStyle name="Comma 7 5 3" xfId="5197" xr:uid="{21B96A8F-DB59-4884-BB8B-1CAA9580486B}"/>
    <cellStyle name="Comma 7 5 3 2" xfId="29140" xr:uid="{3E4FA462-8393-4D7D-8AC7-A1F0AC851310}"/>
    <cellStyle name="Comma 7 5 4" xfId="29137" xr:uid="{67937F40-DDB5-4452-B6F5-763C005D5B7B}"/>
    <cellStyle name="Comma 7 6" xfId="5198" xr:uid="{0678E661-9497-4CC2-A9E5-97C3E79BA037}"/>
    <cellStyle name="Comma 7 6 2" xfId="5199" xr:uid="{D8F1FCCF-F204-4F02-B119-DFB800E2F34C}"/>
    <cellStyle name="Comma 7 6 2 2" xfId="5200" xr:uid="{57E8705A-A423-4CB0-BD27-DE3CE2EB1ED2}"/>
    <cellStyle name="Comma 7 6 2 2 2" xfId="29143" xr:uid="{F28EC749-99F6-4A57-AE39-73221847C5E2}"/>
    <cellStyle name="Comma 7 6 2 3" xfId="29142" xr:uid="{918524EA-2AAB-426A-8DF1-7C9BEA6F0EC6}"/>
    <cellStyle name="Comma 7 6 3" xfId="5201" xr:uid="{A6C29405-08ED-4A44-8271-82A41121B18A}"/>
    <cellStyle name="Comma 7 6 3 2" xfId="29144" xr:uid="{04D0E6DA-45D3-4DF6-AF25-AA8469CB2310}"/>
    <cellStyle name="Comma 7 6 4" xfId="29141" xr:uid="{E36C4E91-2635-4889-BBB3-3940D4202EEB}"/>
    <cellStyle name="Comma 7 7" xfId="5202" xr:uid="{85577FD7-1EB4-4D35-AB82-95B330C23943}"/>
    <cellStyle name="Comma 7 7 2" xfId="5203" xr:uid="{C25C06A3-3AED-484F-AF23-20FD5EAF3CE1}"/>
    <cellStyle name="Comma 7 7 2 2" xfId="29146" xr:uid="{10CDD2EB-060B-4310-9CB7-1A18BC0929E9}"/>
    <cellStyle name="Comma 7 7 3" xfId="29145" xr:uid="{B42A694F-6B91-4E69-8664-43692AC28747}"/>
    <cellStyle name="Comma 7 8" xfId="5204" xr:uid="{9BD9211F-46B5-40B8-A59F-944FFFE7F6D0}"/>
    <cellStyle name="Comma 7 8 2" xfId="29147" xr:uid="{523AA68C-694F-418A-BBC8-6027852B8450}"/>
    <cellStyle name="Comma 7 9" xfId="5205" xr:uid="{94F98905-46B5-42E5-96D2-A2B689E3CC9F}"/>
    <cellStyle name="Comma 7 9 2" xfId="29148" xr:uid="{781550B1-8F12-4B27-BA8E-7AD4F67870BA}"/>
    <cellStyle name="Comma 70" xfId="5206" xr:uid="{FE975996-50A7-455A-B5F0-30C2074481C4}"/>
    <cellStyle name="Comma 70 2" xfId="5207" xr:uid="{052C9D91-90E0-4ECA-81FF-FE84D662D721}"/>
    <cellStyle name="Comma 70 2 2" xfId="29150" xr:uid="{AEFBA58C-24A3-4645-93CC-087ABC34717B}"/>
    <cellStyle name="Comma 70 3" xfId="29149" xr:uid="{20DAA689-B98A-4CCD-9FDB-B731D42EA0ED}"/>
    <cellStyle name="Comma 70 4" xfId="30534" xr:uid="{EE5382B3-6AA5-434B-BA92-C4019844A19E}"/>
    <cellStyle name="Comma 71" xfId="5208" xr:uid="{FE856B4A-B05F-4608-B8D4-7900E6F5032E}"/>
    <cellStyle name="Comma 71 2" xfId="5209" xr:uid="{6FB87564-B607-482C-86CF-8F3A6D0516B9}"/>
    <cellStyle name="Comma 71 2 2" xfId="29152" xr:uid="{89AC9848-B248-4F1F-998B-42F2E1ED0DB3}"/>
    <cellStyle name="Comma 71 3" xfId="29151" xr:uid="{EF87AF31-C8A6-4189-8A36-BB394C0B4E26}"/>
    <cellStyle name="Comma 71 4" xfId="30535" xr:uid="{D3F61A25-8BA9-4B97-9453-15100BB57F07}"/>
    <cellStyle name="Comma 72" xfId="5210" xr:uid="{B5717C43-B883-4921-AC2C-20182CF64E5D}"/>
    <cellStyle name="Comma 72 2" xfId="29153" xr:uid="{27E57160-9957-4563-8FBE-C1C2CD7D995C}"/>
    <cellStyle name="Comma 72 3" xfId="30536" xr:uid="{BA31A9AE-D747-4A00-ADA5-329291CD0D6F}"/>
    <cellStyle name="Comma 73" xfId="5211" xr:uid="{FF6F6D75-F6B0-43BE-92C4-BEBE57AA3FCB}"/>
    <cellStyle name="Comma 73 2" xfId="29154" xr:uid="{2C6A5804-CC09-439F-8FDA-AFF4E5229538}"/>
    <cellStyle name="Comma 73 3" xfId="30537" xr:uid="{3F5A726F-F430-4F18-9B6D-959F796BF3BE}"/>
    <cellStyle name="Comma 74" xfId="5212" xr:uid="{773557C0-D7C6-4B02-93CF-10BFA25AA60E}"/>
    <cellStyle name="Comma 74 2" xfId="29155" xr:uid="{861FA5AE-F7A7-4174-B8E2-CCA3E376DD75}"/>
    <cellStyle name="Comma 74 3" xfId="30538" xr:uid="{034DC2EA-8F17-40D1-84CA-7864E4906CA1}"/>
    <cellStyle name="Comma 75" xfId="5213" xr:uid="{DAD26A67-45DB-41F5-9AE4-126B10FBFDE2}"/>
    <cellStyle name="Comma 75 2" xfId="29156" xr:uid="{303B10CD-144E-44C3-9C7D-AE21F5B8EDA5}"/>
    <cellStyle name="Comma 75 3" xfId="30539" xr:uid="{093B91E1-C129-46CB-AB84-58AA6A621104}"/>
    <cellStyle name="Comma 76" xfId="947" xr:uid="{321B5CF4-1AF7-41E5-866A-894AEA7F870B}"/>
    <cellStyle name="Comma 76 2" xfId="948" xr:uid="{2D6A5F76-FD05-45FE-92CC-41056F132801}"/>
    <cellStyle name="Comma 76 3" xfId="30540" xr:uid="{127A0E8F-5DFE-4BEE-B840-F2280ADE7C66}"/>
    <cellStyle name="Comma 77" xfId="29920" xr:uid="{FCF20B90-F4D7-45F5-95CE-CC0B55C44A58}"/>
    <cellStyle name="Comma 77 2" xfId="30541" xr:uid="{5981FE74-DF7C-48EB-AB49-53A03733998A}"/>
    <cellStyle name="Comma 78" xfId="30097" xr:uid="{F18149D0-06AA-47A4-9B82-61354C02F930}"/>
    <cellStyle name="Comma 78 2" xfId="30543" xr:uid="{FCA805AC-B23A-4E07-95C6-B0A9A9A0D4A9}"/>
    <cellStyle name="Comma 78 3" xfId="30542" xr:uid="{764901DF-3BF8-4795-A86D-65957181C9B8}"/>
    <cellStyle name="Comma 79" xfId="30098" xr:uid="{8E2D0D90-5A3E-4D9D-872C-793F22B57DC6}"/>
    <cellStyle name="Comma 79 2" xfId="30544" xr:uid="{AF591586-C778-4DF2-B258-6ED9D1CD57D8}"/>
    <cellStyle name="Comma 8" xfId="817" xr:uid="{C28A90B8-025E-4182-AC3C-D79D7C67804C}"/>
    <cellStyle name="Comma 8 10" xfId="29157" xr:uid="{325ACAC0-6C0D-4AA1-9FA2-F6B608EA6F64}"/>
    <cellStyle name="Comma 8 11" xfId="29947" xr:uid="{CF0F3947-6841-453F-A8EB-569CEF90F67C}"/>
    <cellStyle name="Comma 8 12" xfId="30208" xr:uid="{723EF6E9-79C0-4E0D-A167-B67008BAC833}"/>
    <cellStyle name="Comma 8 13" xfId="5214" xr:uid="{253547DB-8BA2-409C-980B-50D2EF194F39}"/>
    <cellStyle name="Comma 8 2" xfId="5215" xr:uid="{089FA602-70F6-4D9D-B5A4-70E871A02777}"/>
    <cellStyle name="Comma 8 2 10" xfId="29158" xr:uid="{D40948E5-82AE-43FF-B947-37F917F38CC8}"/>
    <cellStyle name="Comma 8 2 2" xfId="5216" xr:uid="{6B2CDB5B-2118-403C-B3BF-500CB3BF4EB5}"/>
    <cellStyle name="Comma 8 2 2 2" xfId="5217" xr:uid="{FC544D20-8D8B-479C-A75D-04C0E982F62A}"/>
    <cellStyle name="Comma 8 2 2 2 2" xfId="5218" xr:uid="{ECB31F92-6A28-481F-A62E-E12646C0A64D}"/>
    <cellStyle name="Comma 8 2 2 2 2 2" xfId="5219" xr:uid="{26E6A7D9-9722-434E-A1E0-120C8D949E1A}"/>
    <cellStyle name="Comma 8 2 2 2 2 2 2" xfId="5220" xr:uid="{AA564D51-26B7-4445-942F-B9668D4F72B7}"/>
    <cellStyle name="Comma 8 2 2 2 2 2 2 2" xfId="29163" xr:uid="{52CFB345-E55F-4B8C-A73A-292C0AE141AF}"/>
    <cellStyle name="Comma 8 2 2 2 2 2 3" xfId="29162" xr:uid="{E161D3E1-ABA2-45A4-95FC-E63F9EE44872}"/>
    <cellStyle name="Comma 8 2 2 2 2 3" xfId="5221" xr:uid="{D8962752-4C26-4E8A-853A-FC3F17C8E527}"/>
    <cellStyle name="Comma 8 2 2 2 2 3 2" xfId="29164" xr:uid="{3C544851-8C76-4EE4-A9AF-7CA5AE212D88}"/>
    <cellStyle name="Comma 8 2 2 2 2 4" xfId="29161" xr:uid="{A6333882-AD6A-4751-B23F-0B663D7AD948}"/>
    <cellStyle name="Comma 8 2 2 2 3" xfId="5222" xr:uid="{CD9D103D-FD1A-4655-BFF4-14F78616646F}"/>
    <cellStyle name="Comma 8 2 2 2 3 2" xfId="5223" xr:uid="{165BDF49-2840-4BE1-9A4D-84AFB49AECEF}"/>
    <cellStyle name="Comma 8 2 2 2 3 2 2" xfId="29166" xr:uid="{DB7DFE39-F6E2-4FE2-BCCE-EB1448124FFD}"/>
    <cellStyle name="Comma 8 2 2 2 3 3" xfId="29165" xr:uid="{74F6736C-C6FE-4411-95E8-2D7DC0FB58B2}"/>
    <cellStyle name="Comma 8 2 2 2 4" xfId="5224" xr:uid="{33051003-B401-40A9-B508-14C21E5B1479}"/>
    <cellStyle name="Comma 8 2 2 2 4 2" xfId="29167" xr:uid="{77C1DADE-B82F-4CFE-B050-B12DAB954CB2}"/>
    <cellStyle name="Comma 8 2 2 2 5" xfId="5225" xr:uid="{6BEC6375-BA15-4086-A02D-3029517A84D1}"/>
    <cellStyle name="Comma 8 2 2 2 5 2" xfId="29168" xr:uid="{3994686B-01E5-42EA-9F2F-9AC2C28B8B2F}"/>
    <cellStyle name="Comma 8 2 2 2 6" xfId="29160" xr:uid="{E05BC10C-BEB3-4A6F-96BF-5545C7D0226C}"/>
    <cellStyle name="Comma 8 2 2 3" xfId="5226" xr:uid="{72640C11-DAE5-4D88-BFC0-7336888CD72D}"/>
    <cellStyle name="Comma 8 2 2 3 2" xfId="5227" xr:uid="{74E881AC-BE4E-40F7-803C-846FF23C0655}"/>
    <cellStyle name="Comma 8 2 2 3 2 2" xfId="5228" xr:uid="{A1C50D04-358B-42C1-8FC3-4B52585DA248}"/>
    <cellStyle name="Comma 8 2 2 3 2 2 2" xfId="29171" xr:uid="{4CD61A95-37B7-4AEB-8D8E-9B3CB82F2585}"/>
    <cellStyle name="Comma 8 2 2 3 2 3" xfId="29170" xr:uid="{611C9670-4FC0-46C9-B8F7-C2AC2B5DB808}"/>
    <cellStyle name="Comma 8 2 2 3 3" xfId="5229" xr:uid="{853949F1-7C45-473A-8289-CBDE4667C165}"/>
    <cellStyle name="Comma 8 2 2 3 3 2" xfId="29172" xr:uid="{284DEF61-9A4C-4217-AC14-28FF6A055E76}"/>
    <cellStyle name="Comma 8 2 2 3 4" xfId="29169" xr:uid="{7A1D45D1-0D04-4968-A80E-13E4686DC958}"/>
    <cellStyle name="Comma 8 2 2 4" xfId="5230" xr:uid="{C6B4CF14-A32F-4240-9AFB-6B3D361F2845}"/>
    <cellStyle name="Comma 8 2 2 4 2" xfId="5231" xr:uid="{7FDE7604-417F-4208-A408-23FAFE93099B}"/>
    <cellStyle name="Comma 8 2 2 4 2 2" xfId="29174" xr:uid="{B3D8FE13-1D1E-4136-81BE-CB0792442333}"/>
    <cellStyle name="Comma 8 2 2 4 3" xfId="29173" xr:uid="{C776BFD3-9210-4CB1-B385-8D639F518A74}"/>
    <cellStyle name="Comma 8 2 2 5" xfId="5232" xr:uid="{150EDFC6-6D4A-4FE6-A25A-D5F76EA2E7DB}"/>
    <cellStyle name="Comma 8 2 2 5 2" xfId="29175" xr:uid="{28A62800-118D-4CD1-BA72-39209E29B6F7}"/>
    <cellStyle name="Comma 8 2 2 6" xfId="5233" xr:uid="{749F1EDC-E79A-4F39-AA45-827B8F4E8D32}"/>
    <cellStyle name="Comma 8 2 2 6 2" xfId="29176" xr:uid="{ABBBBA45-C90D-42C9-A44A-A8F96F99F699}"/>
    <cellStyle name="Comma 8 2 2 7" xfId="29159" xr:uid="{70AB78ED-28EE-4EB0-8F8E-0120B6212654}"/>
    <cellStyle name="Comma 8 2 3" xfId="5234" xr:uid="{55146FB5-BD6D-4BC7-A84F-6659982A84A6}"/>
    <cellStyle name="Comma 8 2 3 2" xfId="5235" xr:uid="{C9E40884-F68E-45B7-9C01-534C01A5F589}"/>
    <cellStyle name="Comma 8 2 3 2 2" xfId="5236" xr:uid="{7AFAA118-C68F-47D1-BD27-BC3BAB690A3F}"/>
    <cellStyle name="Comma 8 2 3 2 2 2" xfId="5237" xr:uid="{492E54F0-6161-44D1-801D-3721F7F4ACCB}"/>
    <cellStyle name="Comma 8 2 3 2 2 2 2" xfId="29180" xr:uid="{1190B63F-C690-4110-A4C3-7D773F9909DB}"/>
    <cellStyle name="Comma 8 2 3 2 2 3" xfId="29179" xr:uid="{58F351F1-B273-47FC-B70A-4B707AD89117}"/>
    <cellStyle name="Comma 8 2 3 2 3" xfId="5238" xr:uid="{7B54009B-A67E-4615-909D-9D13B0B2A555}"/>
    <cellStyle name="Comma 8 2 3 2 3 2" xfId="29181" xr:uid="{126FF34C-700B-4E5C-BDA2-D66F4F6ED148}"/>
    <cellStyle name="Comma 8 2 3 2 4" xfId="29178" xr:uid="{4C1B035E-BBBE-4C1C-BAE7-AAFF6AF74DF1}"/>
    <cellStyle name="Comma 8 2 3 3" xfId="5239" xr:uid="{877395AA-33B2-48BF-B066-8F9347EBC365}"/>
    <cellStyle name="Comma 8 2 3 3 2" xfId="5240" xr:uid="{9099D49F-4E15-4031-9DE6-C13B57C46FA2}"/>
    <cellStyle name="Comma 8 2 3 3 2 2" xfId="29183" xr:uid="{6550C397-765C-46C9-8B7B-4E7E1538AAD0}"/>
    <cellStyle name="Comma 8 2 3 3 3" xfId="29182" xr:uid="{5A275DD3-1E13-4734-8DA8-C6FF74521171}"/>
    <cellStyle name="Comma 8 2 3 4" xfId="5241" xr:uid="{327EE068-13ED-46BF-9C96-B9DB344F3382}"/>
    <cellStyle name="Comma 8 2 3 4 2" xfId="29184" xr:uid="{7DDA5FC7-481E-405B-AA5C-8D932CC26186}"/>
    <cellStyle name="Comma 8 2 3 5" xfId="5242" xr:uid="{E09A7BA0-7B5B-47B4-95F2-63F87B621141}"/>
    <cellStyle name="Comma 8 2 3 5 2" xfId="29185" xr:uid="{134A032D-A4C7-4821-A83E-9ECA95C9DA78}"/>
    <cellStyle name="Comma 8 2 3 6" xfId="29177" xr:uid="{D3F47D0E-B1C1-42C7-A9A2-270E0F5AFD7E}"/>
    <cellStyle name="Comma 8 2 4" xfId="5243" xr:uid="{1BEDEBF0-F673-4782-BB96-D65F83E96369}"/>
    <cellStyle name="Comma 8 2 4 2" xfId="5244" xr:uid="{2FB6A1F1-A54C-491F-AB25-913D77C4E9B1}"/>
    <cellStyle name="Comma 8 2 4 2 2" xfId="5245" xr:uid="{EAADE9A8-485E-490F-BE96-E2429CE41589}"/>
    <cellStyle name="Comma 8 2 4 2 2 2" xfId="29188" xr:uid="{8F3CB9C5-1FE7-4F57-ADFC-578A44A4ADF3}"/>
    <cellStyle name="Comma 8 2 4 2 3" xfId="29187" xr:uid="{DBE53556-A023-409D-8687-36DF59AF0494}"/>
    <cellStyle name="Comma 8 2 4 3" xfId="5246" xr:uid="{13D4DC1F-0562-49C3-9DF9-1BC1EC98F2BB}"/>
    <cellStyle name="Comma 8 2 4 3 2" xfId="29189" xr:uid="{C45ACBAF-5AB7-4B55-B4E3-0AC52282CF28}"/>
    <cellStyle name="Comma 8 2 4 4" xfId="29186" xr:uid="{9555092C-7A5E-4740-B859-5C2ADE1D99C9}"/>
    <cellStyle name="Comma 8 2 5" xfId="5247" xr:uid="{D1EBF5AB-4913-4630-81F6-AD5EF5BD67C4}"/>
    <cellStyle name="Comma 8 2 5 2" xfId="5248" xr:uid="{9ED24C97-9176-454E-86C7-BEDA139AB2CD}"/>
    <cellStyle name="Comma 8 2 5 2 2" xfId="5249" xr:uid="{E9E106B0-B171-4B87-A3E5-80DAF7AE3F50}"/>
    <cellStyle name="Comma 8 2 5 2 2 2" xfId="29192" xr:uid="{2053526F-EB46-47B1-B461-75581C55A6F0}"/>
    <cellStyle name="Comma 8 2 5 2 3" xfId="29191" xr:uid="{568C3DB8-1FE5-4CB7-831C-A1905105412C}"/>
    <cellStyle name="Comma 8 2 5 3" xfId="5250" xr:uid="{1133376D-8C88-4FFD-80E2-A4A3FB5C7D20}"/>
    <cellStyle name="Comma 8 2 5 3 2" xfId="29193" xr:uid="{71720A99-67EF-4AB6-A713-8F12C2054B22}"/>
    <cellStyle name="Comma 8 2 5 4" xfId="29190" xr:uid="{785E3615-53F6-4F67-8C10-131B2A91DD29}"/>
    <cellStyle name="Comma 8 2 6" xfId="5251" xr:uid="{BDE8E645-6AD3-4C92-AC66-1F7BABCDAF6A}"/>
    <cellStyle name="Comma 8 2 6 2" xfId="5252" xr:uid="{231DE733-4330-4DB7-B70B-387823692E5E}"/>
    <cellStyle name="Comma 8 2 6 2 2" xfId="5253" xr:uid="{BF14F60F-521D-4568-B9F7-D7874DEC0187}"/>
    <cellStyle name="Comma 8 2 6 2 2 2" xfId="29196" xr:uid="{607CA271-1658-4A1D-9A6F-D9525F4878D9}"/>
    <cellStyle name="Comma 8 2 6 2 3" xfId="29195" xr:uid="{E5B5A133-2BB2-4FA3-8905-EF0A422A6CBB}"/>
    <cellStyle name="Comma 8 2 6 3" xfId="5254" xr:uid="{FF4F4C48-995C-4B1D-8EF2-2E7A2C4C7789}"/>
    <cellStyle name="Comma 8 2 6 3 2" xfId="29197" xr:uid="{59844803-55F9-47E7-A863-9709C9CF2295}"/>
    <cellStyle name="Comma 8 2 6 4" xfId="29194" xr:uid="{0C952143-FC6C-4E0C-AC1D-F1CF42AE1151}"/>
    <cellStyle name="Comma 8 2 7" xfId="5255" xr:uid="{7858C2BC-1B59-471D-AA05-3D673D05E0F9}"/>
    <cellStyle name="Comma 8 2 7 2" xfId="5256" xr:uid="{BE4329D4-8813-480A-9187-F0B943F608B1}"/>
    <cellStyle name="Comma 8 2 7 2 2" xfId="29199" xr:uid="{5883A4C9-B5D2-4144-84A3-181E7BB1AC7A}"/>
    <cellStyle name="Comma 8 2 7 3" xfId="29198" xr:uid="{48C6BB60-4B5F-494B-A1C9-43C3988A05BF}"/>
    <cellStyle name="Comma 8 2 8" xfId="5257" xr:uid="{33D7A753-3B21-4D01-8B79-696EF3E02494}"/>
    <cellStyle name="Comma 8 2 8 2" xfId="29200" xr:uid="{08812469-128E-49E0-B891-542E6C8373A4}"/>
    <cellStyle name="Comma 8 2 9" xfId="5258" xr:uid="{7F4A7153-3787-4D51-B0E7-D21A2D2EEC61}"/>
    <cellStyle name="Comma 8 2 9 2" xfId="29201" xr:uid="{A7C76765-DB15-46D5-92F4-EC4A3263A3CD}"/>
    <cellStyle name="Comma 8 3" xfId="5259" xr:uid="{6F47D0F4-EF6A-40CA-93AE-B16E0529E99E}"/>
    <cellStyle name="Comma 8 3 2" xfId="5260" xr:uid="{1C044E49-ED53-4748-BBF6-F78A0C533E53}"/>
    <cellStyle name="Comma 8 3 2 2" xfId="5261" xr:uid="{7053FC05-77A7-4B37-ABD4-E51F5D1617A6}"/>
    <cellStyle name="Comma 8 3 2 2 2" xfId="5262" xr:uid="{A6A480D2-08CC-4B1C-A508-2AB02B30C43E}"/>
    <cellStyle name="Comma 8 3 2 2 2 2" xfId="5263" xr:uid="{1ACBD6D6-4031-4152-8F7E-909246B1120E}"/>
    <cellStyle name="Comma 8 3 2 2 2 2 2" xfId="29206" xr:uid="{3B653AEC-52F8-47F6-8421-CA78020D20AA}"/>
    <cellStyle name="Comma 8 3 2 2 2 3" xfId="29205" xr:uid="{6EC14D62-C880-4B9E-AFDC-0D77DB601307}"/>
    <cellStyle name="Comma 8 3 2 2 3" xfId="5264" xr:uid="{217EACAE-1187-420E-92FF-499C52D95897}"/>
    <cellStyle name="Comma 8 3 2 2 3 2" xfId="29207" xr:uid="{2F5C5FDB-7601-4A28-A03F-7BD155E144BF}"/>
    <cellStyle name="Comma 8 3 2 2 4" xfId="29204" xr:uid="{556A3B6F-2C6F-4E6C-A562-E090F25AB97D}"/>
    <cellStyle name="Comma 8 3 2 3" xfId="5265" xr:uid="{8CAE587A-1015-4DB1-AF89-0708A61B5484}"/>
    <cellStyle name="Comma 8 3 2 3 2" xfId="5266" xr:uid="{42EAF9FD-E5BE-4D1D-852D-B2ACCBF995FF}"/>
    <cellStyle name="Comma 8 3 2 3 2 2" xfId="29209" xr:uid="{E9C47C11-066A-4C58-8089-B488070B2474}"/>
    <cellStyle name="Comma 8 3 2 3 3" xfId="29208" xr:uid="{17C1D5F5-5A87-4FA5-9469-D7D99D9F1208}"/>
    <cellStyle name="Comma 8 3 2 4" xfId="5267" xr:uid="{9C23C0F4-D8C4-4001-9943-30439F8B7F47}"/>
    <cellStyle name="Comma 8 3 2 4 2" xfId="29210" xr:uid="{E0D0B736-46BB-4AE4-996D-87E40AEA1D66}"/>
    <cellStyle name="Comma 8 3 2 5" xfId="5268" xr:uid="{33F895CB-6CEA-4544-B0A0-42D51534D478}"/>
    <cellStyle name="Comma 8 3 2 5 2" xfId="29211" xr:uid="{123B5990-A826-40E2-A82C-78AE6203C3A0}"/>
    <cellStyle name="Comma 8 3 2 6" xfId="29203" xr:uid="{B1EEFCF0-8A78-47F9-AA81-541C7051FD3B}"/>
    <cellStyle name="Comma 8 3 3" xfId="5269" xr:uid="{5FD369BE-5B06-4904-9327-41B64F5F11DB}"/>
    <cellStyle name="Comma 8 3 3 2" xfId="5270" xr:uid="{2DAFEDFC-976F-454D-A168-4F4276206255}"/>
    <cellStyle name="Comma 8 3 3 2 2" xfId="5271" xr:uid="{14EAC408-DC96-4AE1-BB89-1B1134D95DA0}"/>
    <cellStyle name="Comma 8 3 3 2 2 2" xfId="29214" xr:uid="{70440190-5B22-4B52-A677-352815C1FD0B}"/>
    <cellStyle name="Comma 8 3 3 2 3" xfId="29213" xr:uid="{3F28BE9B-0A48-43F9-AF7F-B7D44C83B765}"/>
    <cellStyle name="Comma 8 3 3 3" xfId="5272" xr:uid="{CA8201A0-6C7F-40E8-8270-247A152F324C}"/>
    <cellStyle name="Comma 8 3 3 3 2" xfId="29215" xr:uid="{408D9DE1-C13C-4E96-94C8-85D291D8B6B5}"/>
    <cellStyle name="Comma 8 3 3 4" xfId="29212" xr:uid="{3F2D9310-08A7-4F1D-96E7-0BA42532C38A}"/>
    <cellStyle name="Comma 8 3 4" xfId="5273" xr:uid="{7A96C3E7-0095-414D-8CB7-D8CAEBE721F1}"/>
    <cellStyle name="Comma 8 3 4 2" xfId="5274" xr:uid="{D7DD5172-EBCB-49FE-AEE0-8CBD03759591}"/>
    <cellStyle name="Comma 8 3 4 2 2" xfId="29217" xr:uid="{397EE27A-08E3-43BB-B2DD-C38356EDDE81}"/>
    <cellStyle name="Comma 8 3 4 3" xfId="29216" xr:uid="{57174A98-4C22-40F3-B22B-58B6239FE5B2}"/>
    <cellStyle name="Comma 8 3 5" xfId="5275" xr:uid="{04A18AA1-BE13-4AAE-BE80-D7D32F0709F2}"/>
    <cellStyle name="Comma 8 3 5 2" xfId="29218" xr:uid="{5E808A59-F1EB-4C6D-8FE1-699ECC30B68E}"/>
    <cellStyle name="Comma 8 3 6" xfId="5276" xr:uid="{1955CD03-E18B-4D2D-AB91-15FD3F8D9E0D}"/>
    <cellStyle name="Comma 8 3 6 2" xfId="29219" xr:uid="{584ADEE2-8998-4697-8EEF-AE7F8EC2013D}"/>
    <cellStyle name="Comma 8 3 7" xfId="29202" xr:uid="{1E0CC39E-11DC-46EA-AD3E-D2E090F24137}"/>
    <cellStyle name="Comma 8 4" xfId="5277" xr:uid="{D633F7BE-457F-4CCA-8655-C5A954373D0D}"/>
    <cellStyle name="Comma 8 4 2" xfId="5278" xr:uid="{C28210C9-63A6-4B27-91B8-B56FA131BAEE}"/>
    <cellStyle name="Comma 8 4 2 2" xfId="5279" xr:uid="{85AE81A3-D2F8-4BBE-9B2F-78ED68791F7A}"/>
    <cellStyle name="Comma 8 4 2 2 2" xfId="5280" xr:uid="{4156C5BD-84D7-4957-BB2F-9FFCD5580DC0}"/>
    <cellStyle name="Comma 8 4 2 2 2 2" xfId="29223" xr:uid="{22D9EBDF-3E7F-466A-B6A8-22CBEAC7DF46}"/>
    <cellStyle name="Comma 8 4 2 2 3" xfId="29222" xr:uid="{2AE0DBC9-E939-4EA9-A445-620A9C2232B4}"/>
    <cellStyle name="Comma 8 4 2 3" xfId="5281" xr:uid="{2FECF075-5F8B-4CF5-9FB6-BE441C705E1F}"/>
    <cellStyle name="Comma 8 4 2 3 2" xfId="29224" xr:uid="{F0BDC5DA-C225-48C4-9276-DFC8D110ADD8}"/>
    <cellStyle name="Comma 8 4 2 4" xfId="29221" xr:uid="{27BAE73E-3E56-480A-B9C0-A12AFD870953}"/>
    <cellStyle name="Comma 8 4 3" xfId="5282" xr:uid="{A120BD9D-F563-4305-A0CF-FE8C839B800C}"/>
    <cellStyle name="Comma 8 4 3 2" xfId="5283" xr:uid="{3DBDD27C-9DDB-4CA3-B578-F9F62CACFA46}"/>
    <cellStyle name="Comma 8 4 3 2 2" xfId="29226" xr:uid="{F90B4CEF-0F7E-4C4A-A620-1DEDEE0D9465}"/>
    <cellStyle name="Comma 8 4 3 3" xfId="29225" xr:uid="{49C8518E-0FCA-41C3-8306-068A441930AF}"/>
    <cellStyle name="Comma 8 4 4" xfId="5284" xr:uid="{FE3476ED-180A-467E-B87F-B993A6C377AC}"/>
    <cellStyle name="Comma 8 4 4 2" xfId="29227" xr:uid="{16D80E45-4B67-42B1-9625-9BAA2AFFB988}"/>
    <cellStyle name="Comma 8 4 5" xfId="5285" xr:uid="{5FE14BF7-54E3-4E8E-9696-A705B4644DAA}"/>
    <cellStyle name="Comma 8 4 5 2" xfId="29228" xr:uid="{DA235248-8C9F-47E5-AA42-0F6173546761}"/>
    <cellStyle name="Comma 8 4 6" xfId="29220" xr:uid="{BD8CB41E-892A-4BB5-A85E-960846B4C875}"/>
    <cellStyle name="Comma 8 5" xfId="5286" xr:uid="{96FF7655-6D50-45B5-93D4-0BB92F12C7C0}"/>
    <cellStyle name="Comma 8 5 2" xfId="5287" xr:uid="{E8541731-5CE1-4902-82AF-178CB6415F41}"/>
    <cellStyle name="Comma 8 5 2 2" xfId="5288" xr:uid="{71C3C772-E8A7-4233-8FEE-2CFD633BEC04}"/>
    <cellStyle name="Comma 8 5 2 2 2" xfId="29231" xr:uid="{2BBAD373-7376-4858-95EA-57FF0C975304}"/>
    <cellStyle name="Comma 8 5 2 3" xfId="29230" xr:uid="{AD5E8819-9C15-46D5-BEF1-8DF3FCB50CFA}"/>
    <cellStyle name="Comma 8 5 3" xfId="5289" xr:uid="{7A9AD765-E284-4266-AD8B-532A6E8CB227}"/>
    <cellStyle name="Comma 8 5 3 2" xfId="29232" xr:uid="{4800C70D-0077-4261-9BD6-8A87726A9CDE}"/>
    <cellStyle name="Comma 8 5 4" xfId="29229" xr:uid="{C25B7E1E-D38F-4DD7-B2F8-5845994BB2A9}"/>
    <cellStyle name="Comma 8 6" xfId="5290" xr:uid="{13E88A94-BD5B-4E28-AF19-B65F62F35C40}"/>
    <cellStyle name="Comma 8 6 2" xfId="5291" xr:uid="{6CE6D0C7-305D-4F56-BFB7-B2F1CE76E14D}"/>
    <cellStyle name="Comma 8 6 2 2" xfId="5292" xr:uid="{DBD8AC0F-A131-4B58-A910-A8CB8B584EEB}"/>
    <cellStyle name="Comma 8 6 2 2 2" xfId="29235" xr:uid="{73D8C092-E636-4708-9816-CF63FCEBF918}"/>
    <cellStyle name="Comma 8 6 2 3" xfId="29234" xr:uid="{30219C80-2D2E-4FE5-8AF6-11A44F175AE8}"/>
    <cellStyle name="Comma 8 6 3" xfId="5293" xr:uid="{B631957E-7B32-4688-B725-69522993A8A5}"/>
    <cellStyle name="Comma 8 6 3 2" xfId="29236" xr:uid="{8ECD78AF-DE4A-45FE-BBA1-6A3782F195D8}"/>
    <cellStyle name="Comma 8 6 4" xfId="29233" xr:uid="{98B2933E-CE71-4FD0-B8BB-FD4F0B2BE983}"/>
    <cellStyle name="Comma 8 7" xfId="5294" xr:uid="{80E93419-6ECD-4FCA-9E2A-B979ED33AC16}"/>
    <cellStyle name="Comma 8 7 2" xfId="5295" xr:uid="{2DB98033-F803-4F29-9C5F-00AA8208FAA1}"/>
    <cellStyle name="Comma 8 7 2 2" xfId="29238" xr:uid="{D5BC898E-DFED-4D2A-8DDC-6E1111CFFE7F}"/>
    <cellStyle name="Comma 8 7 3" xfId="29237" xr:uid="{2831455D-E32D-48F3-B9B3-3A68CEA14422}"/>
    <cellStyle name="Comma 8 8" xfId="5296" xr:uid="{8275CCB0-B50B-4512-B17E-4B6B97D48AE4}"/>
    <cellStyle name="Comma 8 8 2" xfId="29239" xr:uid="{35838623-1E57-4618-8C3E-576FF82F904F}"/>
    <cellStyle name="Comma 8 9" xfId="5297" xr:uid="{4BBBF9A0-9D66-47FC-B678-956C66732178}"/>
    <cellStyle name="Comma 8 9 2" xfId="29240" xr:uid="{7FA6861E-3C08-4315-8506-52FB944E3D4A}"/>
    <cellStyle name="Comma 80" xfId="30096" xr:uid="{0AADD59D-F6BF-43C2-BAFA-725AA1222658}"/>
    <cellStyle name="Comma 80 2" xfId="30545" xr:uid="{FBB03EE8-633D-477B-BEBF-7BDF3F21D331}"/>
    <cellStyle name="Comma 81" xfId="30099" xr:uid="{13BAE289-9A68-472F-9AA8-CC879056ADC2}"/>
    <cellStyle name="Comma 81 2" xfId="30546" xr:uid="{62A3CDAE-A9D7-4ECA-8372-29A6AC18EF65}"/>
    <cellStyle name="Comma 82" xfId="30095" xr:uid="{9E9242BE-10BE-4B98-9184-49540630C939}"/>
    <cellStyle name="Comma 82 2" xfId="30547" xr:uid="{22F65174-5619-4037-8808-EF187360EBC3}"/>
    <cellStyle name="Comma 83" xfId="30100" xr:uid="{6E8C8EF8-91F4-4ED7-AA4C-58A63E81E35A}"/>
    <cellStyle name="Comma 83 2" xfId="30548" xr:uid="{82280CE6-F0C3-480A-B044-1FC23E5D5122}"/>
    <cellStyle name="Comma 84" xfId="30094" xr:uid="{45D0C62D-0985-4927-B5E6-4C8F197CC36B}"/>
    <cellStyle name="Comma 84 2" xfId="30549" xr:uid="{CFCB6C1F-C704-4D15-9DDC-BC7BBB16398E}"/>
    <cellStyle name="Comma 85" xfId="30112" xr:uid="{A8E24B4C-FAF2-49CF-826F-1E26E5743350}"/>
    <cellStyle name="Comma 85 2" xfId="30550" xr:uid="{E25DB513-8E85-4660-88ED-EADF79E777EF}"/>
    <cellStyle name="Comma 86" xfId="30551" xr:uid="{32C1E9BB-9D76-4A51-99C5-37284398AF1E}"/>
    <cellStyle name="Comma 87" xfId="30552" xr:uid="{8C262317-EA08-42D6-836F-1AA43B32CC46}"/>
    <cellStyle name="Comma 88" xfId="30553" xr:uid="{6A6A8C9C-73D0-4B43-A96D-2BC6B15AEA01}"/>
    <cellStyle name="Comma 89" xfId="30554" xr:uid="{C5DBB4AA-E745-4591-8B30-F4E8D7A8DE76}"/>
    <cellStyle name="Comma 9" xfId="816" xr:uid="{CCCF48FF-D81A-4691-8502-C3354E9108A4}"/>
    <cellStyle name="Comma 9 10" xfId="29241" xr:uid="{CFD39264-00C7-4CE1-AB28-FF0B3AD01E04}"/>
    <cellStyle name="Comma 9 11" xfId="29948" xr:uid="{90BB94C4-0832-49C6-8CA0-0F8729EC51CD}"/>
    <cellStyle name="Comma 9 12" xfId="5298" xr:uid="{1B35093F-6018-4F95-A687-066385F3D787}"/>
    <cellStyle name="Comma 9 2" xfId="5299" xr:uid="{D5784F09-ED27-4ADF-8F6E-861DCC96339B}"/>
    <cellStyle name="Comma 9 2 2" xfId="5300" xr:uid="{23153916-1277-49BE-8714-95E612BD2A00}"/>
    <cellStyle name="Comma 9 2 2 2" xfId="5301" xr:uid="{B4FA9743-DE09-4FD3-9FAC-36F7C22E701C}"/>
    <cellStyle name="Comma 9 2 2 2 2" xfId="5302" xr:uid="{48B774E4-C554-4C5B-8952-EEB53F6F2B6F}"/>
    <cellStyle name="Comma 9 2 2 2 2 2" xfId="5303" xr:uid="{04341DA1-6548-4378-BA48-227ED21001B9}"/>
    <cellStyle name="Comma 9 2 2 2 2 2 2" xfId="5304" xr:uid="{D7B91BA3-D9CC-417E-81B9-6F20A4E3D7B3}"/>
    <cellStyle name="Comma 9 2 2 2 2 2 2 2" xfId="29247" xr:uid="{7C475CDD-23C5-4ED1-BD00-7F892896227B}"/>
    <cellStyle name="Comma 9 2 2 2 2 2 3" xfId="29246" xr:uid="{3E5EE8B8-6AE3-432E-BC58-6DFF83C9DBA4}"/>
    <cellStyle name="Comma 9 2 2 2 2 3" xfId="5305" xr:uid="{86BF9B0F-9364-4950-9F47-715E0BE17CA1}"/>
    <cellStyle name="Comma 9 2 2 2 2 3 2" xfId="29248" xr:uid="{A33A572F-B665-4DAA-A741-DAE8756BD448}"/>
    <cellStyle name="Comma 9 2 2 2 2 4" xfId="29245" xr:uid="{7F6F6E0A-132B-43C4-B6EC-7B1C05421778}"/>
    <cellStyle name="Comma 9 2 2 2 3" xfId="5306" xr:uid="{89F1E73F-348F-42AA-8434-9DB7B2A32DEE}"/>
    <cellStyle name="Comma 9 2 2 2 3 2" xfId="5307" xr:uid="{B18CA8FD-766B-4854-9BF8-3FB82D62E90E}"/>
    <cellStyle name="Comma 9 2 2 2 3 2 2" xfId="29250" xr:uid="{7164A6E0-F1BE-4AAC-A36B-D369ED76CE11}"/>
    <cellStyle name="Comma 9 2 2 2 3 3" xfId="29249" xr:uid="{C17AEEA4-08E8-4E67-804B-49E11A894B83}"/>
    <cellStyle name="Comma 9 2 2 2 4" xfId="5308" xr:uid="{4B3E4BA1-B630-4B50-B684-29A8750166C1}"/>
    <cellStyle name="Comma 9 2 2 2 4 2" xfId="29251" xr:uid="{97995099-8A9C-42DE-89BA-F03555FEB3C4}"/>
    <cellStyle name="Comma 9 2 2 2 5" xfId="5309" xr:uid="{A730F669-E553-41DA-B0A7-D121D544A7A3}"/>
    <cellStyle name="Comma 9 2 2 2 5 2" xfId="29252" xr:uid="{A3DA5CE0-30D8-4D5E-85A0-2A11759434AC}"/>
    <cellStyle name="Comma 9 2 2 2 6" xfId="29244" xr:uid="{6EF45482-36F0-49D3-A96F-493E17E638DA}"/>
    <cellStyle name="Comma 9 2 2 3" xfId="5310" xr:uid="{7337FBB3-ED8E-443F-B991-439E55D022C2}"/>
    <cellStyle name="Comma 9 2 2 3 2" xfId="5311" xr:uid="{E0A4D589-7FED-4501-B829-DC2DED355620}"/>
    <cellStyle name="Comma 9 2 2 3 2 2" xfId="5312" xr:uid="{BCA45835-0522-4F8C-9B98-FBE89B48730E}"/>
    <cellStyle name="Comma 9 2 2 3 2 2 2" xfId="29255" xr:uid="{F18F13A0-78B3-4E71-A603-C14CAE4F40C5}"/>
    <cellStyle name="Comma 9 2 2 3 2 3" xfId="29254" xr:uid="{DF8F80F1-958C-4B58-97A8-84D91D8BC057}"/>
    <cellStyle name="Comma 9 2 2 3 3" xfId="5313" xr:uid="{807DFAA2-D355-4176-8EA1-4229A7EDC52E}"/>
    <cellStyle name="Comma 9 2 2 3 3 2" xfId="29256" xr:uid="{88389685-EE7A-42A6-87D5-0C3DBF4E68F7}"/>
    <cellStyle name="Comma 9 2 2 3 4" xfId="29253" xr:uid="{A865DD20-7EB4-402F-BF7B-FCF9EF15F86F}"/>
    <cellStyle name="Comma 9 2 2 4" xfId="5314" xr:uid="{83B25427-F94F-4266-BF83-8A68876ACE03}"/>
    <cellStyle name="Comma 9 2 2 4 2" xfId="5315" xr:uid="{F3F945CC-9888-4B23-AF5C-EA1A027342ED}"/>
    <cellStyle name="Comma 9 2 2 4 2 2" xfId="29258" xr:uid="{909113B7-A203-4DAE-90AA-07FB00EF1ED6}"/>
    <cellStyle name="Comma 9 2 2 4 3" xfId="29257" xr:uid="{BC5D1B7E-FCA1-4820-8027-1FF4B9340F82}"/>
    <cellStyle name="Comma 9 2 2 5" xfId="5316" xr:uid="{9A857650-D99F-4B1A-A837-4EBFD5DB6480}"/>
    <cellStyle name="Comma 9 2 2 5 2" xfId="29259" xr:uid="{AB33808B-280E-4272-AF49-3377C0B9F375}"/>
    <cellStyle name="Comma 9 2 2 6" xfId="5317" xr:uid="{B79C384E-7D89-433E-8845-7444D039EE3F}"/>
    <cellStyle name="Comma 9 2 2 6 2" xfId="29260" xr:uid="{3B6F1B5F-46F2-4262-B919-9F501A294F49}"/>
    <cellStyle name="Comma 9 2 2 7" xfId="29243" xr:uid="{D8FD02B7-C4A2-4E8B-984B-2D561C1D3EF7}"/>
    <cellStyle name="Comma 9 2 3" xfId="5318" xr:uid="{2FD7D786-A49D-422A-82CD-B52FCC712114}"/>
    <cellStyle name="Comma 9 2 3 2" xfId="5319" xr:uid="{C44D44E1-A46E-4F79-A201-7B47197CE865}"/>
    <cellStyle name="Comma 9 2 3 2 2" xfId="5320" xr:uid="{4F103584-EE83-487B-8E93-A386CBBCBFDD}"/>
    <cellStyle name="Comma 9 2 3 2 2 2" xfId="5321" xr:uid="{9D073232-6407-4BC5-AAF0-473367A122DE}"/>
    <cellStyle name="Comma 9 2 3 2 2 2 2" xfId="29264" xr:uid="{AF31120A-6395-41F3-A649-E00E239F4765}"/>
    <cellStyle name="Comma 9 2 3 2 2 3" xfId="29263" xr:uid="{D48197BF-307E-4D8C-98EF-A7AC787FD153}"/>
    <cellStyle name="Comma 9 2 3 2 3" xfId="5322" xr:uid="{F4FD3583-BBB5-4EB2-BB81-9F4031C6BAD1}"/>
    <cellStyle name="Comma 9 2 3 2 3 2" xfId="29265" xr:uid="{F398FF1C-8AA5-4800-945F-D35CAB0199AA}"/>
    <cellStyle name="Comma 9 2 3 2 4" xfId="29262" xr:uid="{7F414FCD-8FA1-4852-88B2-D52410D5CE7B}"/>
    <cellStyle name="Comma 9 2 3 3" xfId="5323" xr:uid="{7E090591-E370-4C9B-BE00-37550B591E41}"/>
    <cellStyle name="Comma 9 2 3 3 2" xfId="5324" xr:uid="{385BC7E1-D240-45C1-9BDE-A96E83CDB8C8}"/>
    <cellStyle name="Comma 9 2 3 3 2 2" xfId="29267" xr:uid="{B1ABDA17-233C-443D-AABA-145F84EE1D35}"/>
    <cellStyle name="Comma 9 2 3 3 3" xfId="29266" xr:uid="{1C74943F-9C8B-481B-A289-3CA1CCD04C56}"/>
    <cellStyle name="Comma 9 2 3 4" xfId="5325" xr:uid="{BFAD0531-4096-4E07-83A9-CB5822D85644}"/>
    <cellStyle name="Comma 9 2 3 4 2" xfId="29268" xr:uid="{1B080784-4496-464D-BAF1-2E810EC527FA}"/>
    <cellStyle name="Comma 9 2 3 5" xfId="5326" xr:uid="{71A6BB1D-8E15-40BC-8D4A-71960D5335A8}"/>
    <cellStyle name="Comma 9 2 3 5 2" xfId="29269" xr:uid="{A860A641-B59D-4D61-B69E-BB71AC1AC5C7}"/>
    <cellStyle name="Comma 9 2 3 6" xfId="29261" xr:uid="{5CFD5B83-EB9C-4B12-8972-C7587F525F77}"/>
    <cellStyle name="Comma 9 2 4" xfId="5327" xr:uid="{FA4BE2BB-8C6E-42DB-8096-A6632DA2EE6A}"/>
    <cellStyle name="Comma 9 2 4 2" xfId="5328" xr:uid="{0EAD2F61-5DB9-44CF-BC8E-31F4C6A2FE97}"/>
    <cellStyle name="Comma 9 2 4 2 2" xfId="5329" xr:uid="{BF95EBD2-A6C1-474E-B457-AD81E710650A}"/>
    <cellStyle name="Comma 9 2 4 2 2 2" xfId="29272" xr:uid="{1BEDD1E7-972E-400D-A73A-3C56BC4ABE51}"/>
    <cellStyle name="Comma 9 2 4 2 3" xfId="29271" xr:uid="{A9B2AC01-535F-4FFE-B0DC-741A07DB351E}"/>
    <cellStyle name="Comma 9 2 4 3" xfId="5330" xr:uid="{4F14C222-9FCB-4A6D-9C7B-2C8541C2D338}"/>
    <cellStyle name="Comma 9 2 4 3 2" xfId="29273" xr:uid="{072A4A44-52AA-4D70-B16F-700106C1B8DA}"/>
    <cellStyle name="Comma 9 2 4 4" xfId="29270" xr:uid="{44800A5C-CAB8-4BBA-95B0-FFD5EA0F0A1F}"/>
    <cellStyle name="Comma 9 2 5" xfId="5331" xr:uid="{5A0A8251-69BC-4CF8-AA85-C55FC42E31EF}"/>
    <cellStyle name="Comma 9 2 5 2" xfId="5332" xr:uid="{9E2C2957-4BC8-4CF3-9D78-A299FFC97EB7}"/>
    <cellStyle name="Comma 9 2 5 2 2" xfId="5333" xr:uid="{24568382-0AAC-4A22-9A8F-3EC2537922DE}"/>
    <cellStyle name="Comma 9 2 5 2 2 2" xfId="29276" xr:uid="{B26F2642-1CDD-4034-8850-96DD458F8CB2}"/>
    <cellStyle name="Comma 9 2 5 2 3" xfId="29275" xr:uid="{BEEBF35C-4F86-4982-B90A-1F9C92183711}"/>
    <cellStyle name="Comma 9 2 5 3" xfId="5334" xr:uid="{230AE594-46A5-4EE1-89BD-72AC0F3B711B}"/>
    <cellStyle name="Comma 9 2 5 3 2" xfId="29277" xr:uid="{7CCA7A01-DE53-4FF5-85C0-93CDEFB55D23}"/>
    <cellStyle name="Comma 9 2 5 4" xfId="29274" xr:uid="{5954A976-CAC6-4119-9AAF-15F9552845B5}"/>
    <cellStyle name="Comma 9 2 6" xfId="5335" xr:uid="{4316B53D-0B59-43EA-93DA-15572DCF38D8}"/>
    <cellStyle name="Comma 9 2 6 2" xfId="5336" xr:uid="{730A45FB-E945-44A5-BDF7-AED836362E02}"/>
    <cellStyle name="Comma 9 2 6 2 2" xfId="29279" xr:uid="{9222EB69-B224-4AA8-ADCB-2C7EE64FCED3}"/>
    <cellStyle name="Comma 9 2 6 3" xfId="29278" xr:uid="{2F94170A-EE50-4D85-8DB9-2C8348127DE8}"/>
    <cellStyle name="Comma 9 2 7" xfId="5337" xr:uid="{8767A167-9017-4482-9CD2-D6B77C7A5CDD}"/>
    <cellStyle name="Comma 9 2 7 2" xfId="29280" xr:uid="{16E44E49-F1DB-4361-90A6-7A34A9F8E384}"/>
    <cellStyle name="Comma 9 2 8" xfId="5338" xr:uid="{76669B72-73C7-4888-BFF6-A4EA485D17A1}"/>
    <cellStyle name="Comma 9 2 8 2" xfId="29281" xr:uid="{34751C5A-24A2-40EE-8D73-50F0C20CF0E8}"/>
    <cellStyle name="Comma 9 2 9" xfId="29242" xr:uid="{B2C8960F-7896-4798-A60A-02B4FE40895F}"/>
    <cellStyle name="Comma 9 3" xfId="5339" xr:uid="{48297A84-03D5-475E-80C3-7B2F087A5483}"/>
    <cellStyle name="Comma 9 3 2" xfId="5340" xr:uid="{2ABBF91E-8621-48C1-9D73-D70C7843E6F5}"/>
    <cellStyle name="Comma 9 3 2 2" xfId="5341" xr:uid="{3923003E-8AEE-4FA0-8EA1-C4598659675E}"/>
    <cellStyle name="Comma 9 3 2 2 2" xfId="5342" xr:uid="{B4C60B2D-87A7-4021-80B4-205582A3D353}"/>
    <cellStyle name="Comma 9 3 2 2 2 2" xfId="5343" xr:uid="{F9CB4802-29BB-4DAD-BDE7-6A7299E03777}"/>
    <cellStyle name="Comma 9 3 2 2 2 2 2" xfId="29286" xr:uid="{534A7922-91D5-4063-8659-2EB4783654F9}"/>
    <cellStyle name="Comma 9 3 2 2 2 3" xfId="29285" xr:uid="{DC99E997-B6D3-475F-8855-6774BD6DBF7E}"/>
    <cellStyle name="Comma 9 3 2 2 3" xfId="5344" xr:uid="{4605197A-F23C-40A6-A77E-3F241ED2999F}"/>
    <cellStyle name="Comma 9 3 2 2 3 2" xfId="29287" xr:uid="{56679320-21C1-4083-A761-09BE4C15C977}"/>
    <cellStyle name="Comma 9 3 2 2 4" xfId="29284" xr:uid="{F44711FB-1026-4D55-86E3-498E81872032}"/>
    <cellStyle name="Comma 9 3 2 3" xfId="5345" xr:uid="{A0548551-C3F8-40AF-8F46-71F720AACDED}"/>
    <cellStyle name="Comma 9 3 2 3 2" xfId="5346" xr:uid="{A6B5DC75-28CF-4D58-A091-EF3D64DF7E62}"/>
    <cellStyle name="Comma 9 3 2 3 2 2" xfId="29289" xr:uid="{1D80E0B0-AFA5-4141-8462-D91FF30D1C68}"/>
    <cellStyle name="Comma 9 3 2 3 3" xfId="29288" xr:uid="{52561E3D-B4B4-407F-A345-00E7FB7C9914}"/>
    <cellStyle name="Comma 9 3 2 4" xfId="5347" xr:uid="{AE88C365-08D5-43F1-905D-A9E55B99CA61}"/>
    <cellStyle name="Comma 9 3 2 4 2" xfId="29290" xr:uid="{595229BE-9A45-4A3D-AAE5-9D53BCA4B522}"/>
    <cellStyle name="Comma 9 3 2 5" xfId="5348" xr:uid="{2338068E-7179-4660-88B0-CC8A9D1D51F3}"/>
    <cellStyle name="Comma 9 3 2 5 2" xfId="29291" xr:uid="{36A63878-5CD8-4FA0-A7DF-89AA40F12224}"/>
    <cellStyle name="Comma 9 3 2 6" xfId="29283" xr:uid="{A658F8DB-CCC8-4483-9666-0CB2BC5C3ACC}"/>
    <cellStyle name="Comma 9 3 3" xfId="5349" xr:uid="{068C1B82-9F50-404C-B8EE-6C187F3C40DF}"/>
    <cellStyle name="Comma 9 3 3 2" xfId="5350" xr:uid="{9A74BAA1-235D-494B-A908-14DFC9A36F29}"/>
    <cellStyle name="Comma 9 3 3 2 2" xfId="5351" xr:uid="{87AE9B7D-CFC9-49C0-BF99-020F7F60B23A}"/>
    <cellStyle name="Comma 9 3 3 2 2 2" xfId="29294" xr:uid="{F09C6DEF-833A-4C68-99B5-A034FE87AD0E}"/>
    <cellStyle name="Comma 9 3 3 2 3" xfId="29293" xr:uid="{9BDE014F-5E8F-4750-974A-8AE6FEE7CFF1}"/>
    <cellStyle name="Comma 9 3 3 3" xfId="5352" xr:uid="{C342801E-26E7-44BA-952D-1C255737C449}"/>
    <cellStyle name="Comma 9 3 3 3 2" xfId="29295" xr:uid="{46F2050D-F608-49CD-8B29-FC6AF235C3FC}"/>
    <cellStyle name="Comma 9 3 3 4" xfId="29292" xr:uid="{E90BA952-6567-4D16-9CE8-EEB8E2EF560A}"/>
    <cellStyle name="Comma 9 3 4" xfId="5353" xr:uid="{8E8A0B07-1E32-48D5-A5AA-0A59D5B2B4A8}"/>
    <cellStyle name="Comma 9 3 4 2" xfId="5354" xr:uid="{3E749F1C-5CC1-44A0-A38F-AD7FC07A2B13}"/>
    <cellStyle name="Comma 9 3 4 2 2" xfId="29297" xr:uid="{9649B189-1D48-425D-90D1-CD1542054790}"/>
    <cellStyle name="Comma 9 3 4 3" xfId="29296" xr:uid="{88B0468C-AD13-4F68-8CEF-8657FCBB01F9}"/>
    <cellStyle name="Comma 9 3 5" xfId="5355" xr:uid="{DC380214-E516-4E66-8B66-25642A5CB029}"/>
    <cellStyle name="Comma 9 3 5 2" xfId="29298" xr:uid="{F202E2DE-6A0D-44B7-A406-305FB29A86AD}"/>
    <cellStyle name="Comma 9 3 6" xfId="5356" xr:uid="{DB9B116A-EB0D-4DCE-9E6E-F803364A0BBC}"/>
    <cellStyle name="Comma 9 3 6 2" xfId="29299" xr:uid="{42CA5C48-CE66-47C5-92A8-38883426C472}"/>
    <cellStyle name="Comma 9 3 7" xfId="29282" xr:uid="{5ABF2E88-EABE-46E7-ACC5-6A8C6366D780}"/>
    <cellStyle name="Comma 9 4" xfId="5357" xr:uid="{EE3CB54A-8EA1-4A60-824C-AE2D12589237}"/>
    <cellStyle name="Comma 9 4 2" xfId="5358" xr:uid="{13A9D093-7E65-4CE6-968E-06370C9BEABA}"/>
    <cellStyle name="Comma 9 4 2 2" xfId="5359" xr:uid="{A228D05D-CA34-4AFB-ADEB-7438EC36BF3C}"/>
    <cellStyle name="Comma 9 4 2 2 2" xfId="5360" xr:uid="{8482F3B8-D43F-4D06-B1B7-3A32190FE5E1}"/>
    <cellStyle name="Comma 9 4 2 2 2 2" xfId="29303" xr:uid="{7128EC32-59D2-4B91-ADF5-BA7B062D5054}"/>
    <cellStyle name="Comma 9 4 2 2 3" xfId="29302" xr:uid="{F1A937E0-EA06-40F9-AA48-D940FE501052}"/>
    <cellStyle name="Comma 9 4 2 3" xfId="5361" xr:uid="{5DF1B1F7-C704-404D-98B3-110F6039FFCB}"/>
    <cellStyle name="Comma 9 4 2 3 2" xfId="29304" xr:uid="{E7DCA83B-38BB-4B66-87D9-0230F1512F38}"/>
    <cellStyle name="Comma 9 4 2 4" xfId="29301" xr:uid="{E4EC57D6-976B-4BAE-AEF3-FB3361E43877}"/>
    <cellStyle name="Comma 9 4 3" xfId="5362" xr:uid="{3B4F1390-01EB-4E72-BF17-30009D1DE2BD}"/>
    <cellStyle name="Comma 9 4 3 2" xfId="5363" xr:uid="{27596DD7-EB3D-4679-8CD1-554D3E53ED53}"/>
    <cellStyle name="Comma 9 4 3 2 2" xfId="29306" xr:uid="{3651D860-FC3A-43B3-A409-6BA687B7A6E2}"/>
    <cellStyle name="Comma 9 4 3 3" xfId="29305" xr:uid="{41E66D05-24B2-4616-9A55-0608834932D8}"/>
    <cellStyle name="Comma 9 4 4" xfId="5364" xr:uid="{3A66FD92-FF3A-4119-81CF-E9C60E7CD008}"/>
    <cellStyle name="Comma 9 4 4 2" xfId="29307" xr:uid="{A5FAA118-B2C3-415B-ADE6-0DB8DAECCAA8}"/>
    <cellStyle name="Comma 9 4 5" xfId="5365" xr:uid="{14A28325-63D0-42EC-BBF2-9AF4E3341A91}"/>
    <cellStyle name="Comma 9 4 5 2" xfId="29308" xr:uid="{09524B2D-2110-4C2A-B92E-5BD211ED1CFE}"/>
    <cellStyle name="Comma 9 4 6" xfId="29300" xr:uid="{01EFC514-E107-4F48-8C19-17DB195389EA}"/>
    <cellStyle name="Comma 9 5" xfId="5366" xr:uid="{C47D89A7-2B9A-439B-B31D-FE7691D19379}"/>
    <cellStyle name="Comma 9 5 2" xfId="5367" xr:uid="{38F4ABEF-74A7-4E38-B4A6-1B4646C58F20}"/>
    <cellStyle name="Comma 9 5 2 2" xfId="5368" xr:uid="{DD8F7232-7273-4BDB-833A-B927EECF49C4}"/>
    <cellStyle name="Comma 9 5 2 2 2" xfId="29311" xr:uid="{C2FFE464-8754-436C-BFDE-8E8BFB14D961}"/>
    <cellStyle name="Comma 9 5 2 3" xfId="29310" xr:uid="{499495AF-E589-4704-BCA1-CA3D07FBD522}"/>
    <cellStyle name="Comma 9 5 3" xfId="5369" xr:uid="{341F1159-5682-4552-8111-3D686AA2D266}"/>
    <cellStyle name="Comma 9 5 3 2" xfId="29312" xr:uid="{E273E95F-AEA4-4D26-9F64-95FFEBE0D6BD}"/>
    <cellStyle name="Comma 9 5 4" xfId="29309" xr:uid="{B5EB69ED-D130-4CE9-9084-3A187A420283}"/>
    <cellStyle name="Comma 9 6" xfId="5370" xr:uid="{5A1924D1-5E33-4684-853E-D9F4FBAD785E}"/>
    <cellStyle name="Comma 9 6 2" xfId="5371" xr:uid="{FC06A85C-657B-40E5-9538-04B474BC1B85}"/>
    <cellStyle name="Comma 9 6 2 2" xfId="5372" xr:uid="{7B3A8B64-A501-4E09-B8EB-E3FF8BF3F9BE}"/>
    <cellStyle name="Comma 9 6 2 2 2" xfId="29315" xr:uid="{587E1E3C-053A-49C5-B19F-CBA4738FB7DC}"/>
    <cellStyle name="Comma 9 6 2 3" xfId="29314" xr:uid="{3C19A946-B0EE-48D3-B320-23E266B010EB}"/>
    <cellStyle name="Comma 9 6 3" xfId="5373" xr:uid="{B24D157D-BB8A-4EC6-9FAF-72AC7BACE88D}"/>
    <cellStyle name="Comma 9 6 3 2" xfId="29316" xr:uid="{20263CFA-C86D-4537-B738-96E242578807}"/>
    <cellStyle name="Comma 9 6 4" xfId="29313" xr:uid="{EDDBF051-4D75-406A-B20F-A9C00044760A}"/>
    <cellStyle name="Comma 9 7" xfId="5374" xr:uid="{36358A61-0D53-40E8-9DCE-E1F2A603E001}"/>
    <cellStyle name="Comma 9 7 2" xfId="5375" xr:uid="{7329C34E-8DDB-43BD-9A6A-79A50EF71082}"/>
    <cellStyle name="Comma 9 7 2 2" xfId="29318" xr:uid="{8CA3BDD9-6A3F-40D2-9F5E-CD87A31EC98A}"/>
    <cellStyle name="Comma 9 7 3" xfId="29317" xr:uid="{12769658-CE14-4ED7-9BA0-01DCE07657A7}"/>
    <cellStyle name="Comma 9 8" xfId="5376" xr:uid="{C9E92B68-6A93-4FC3-8554-63EE560122E4}"/>
    <cellStyle name="Comma 9 8 2" xfId="29319" xr:uid="{AC17A2F8-23FA-435F-BBFA-A8FA47A41C27}"/>
    <cellStyle name="Comma 9 9" xfId="5377" xr:uid="{AB3C7F3A-9753-4B5C-8898-6E708B562DC8}"/>
    <cellStyle name="Comma 9 9 2" xfId="29320" xr:uid="{D427FC14-AD83-4A6E-9A0A-01E353401EEF}"/>
    <cellStyle name="Comma 90" xfId="30555" xr:uid="{29628A77-75E1-4C63-8DDB-FF982A4F81B6}"/>
    <cellStyle name="Comma 91" xfId="30556" xr:uid="{FDA5B767-9E2B-4376-BE1D-E3E14BC3A52C}"/>
    <cellStyle name="Comma 92" xfId="30557" xr:uid="{8DCA14A3-1C96-44D0-89B3-844DBEEC1C70}"/>
    <cellStyle name="Comma 93" xfId="30558" xr:uid="{24C5124A-9DF7-4FA6-A486-826FEDD2ECDD}"/>
    <cellStyle name="Comma 94" xfId="30559" xr:uid="{077AC94B-22ED-4DD3-8F52-1889A1ADA4DD}"/>
    <cellStyle name="Comma 95" xfId="30560" xr:uid="{11C74604-871F-4B23-8C16-8724FCF3ECCD}"/>
    <cellStyle name="Comma 96" xfId="30561" xr:uid="{AEF9F6A6-5289-4E81-AB30-3EFA70B9E2E4}"/>
    <cellStyle name="Comma 97" xfId="30562" xr:uid="{9FC0BD0E-65E0-4FF1-87E9-8C0D2B75D281}"/>
    <cellStyle name="Comma 98" xfId="30563" xr:uid="{FD2F9D57-C2A7-4DE4-B30A-CE946C710BBC}"/>
    <cellStyle name="Comma 99" xfId="30564" xr:uid="{C408D683-1244-44E4-B841-BD9B65B97D3D}"/>
    <cellStyle name="comma zerodec" xfId="130" xr:uid="{00000000-0005-0000-0000-000081000000}"/>
    <cellStyle name="comma zerodec 2" xfId="131" xr:uid="{00000000-0005-0000-0000-000082000000}"/>
    <cellStyle name="comma zerodec 2 2" xfId="5378" xr:uid="{93EE8169-EB4A-4D53-BD4C-6E7E1ED94796}"/>
    <cellStyle name="comma zerodec 3" xfId="29950" xr:uid="{9BEA6E65-64F7-4EDE-96B0-17EC387DF89B}"/>
    <cellStyle name="Comma0" xfId="5379" xr:uid="{D2CD9DEF-AA82-4DB7-B1B9-5FABB5BCFE31}"/>
    <cellStyle name="Comma0 2" xfId="30565" xr:uid="{CC87775A-3D71-4A0F-BE5B-D8D7CF1FABBA}"/>
    <cellStyle name="Comma0 3" xfId="30566" xr:uid="{9229127A-C2C1-4D27-9FFB-B8E1B68856E7}"/>
    <cellStyle name="Comma0 4" xfId="30567" xr:uid="{E3B72B28-C588-404B-A516-226226DA3898}"/>
    <cellStyle name="Comma0 5" xfId="30568" xr:uid="{8F68526B-CD8A-41A2-B9A7-1922005432C2}"/>
    <cellStyle name="Comma0 6" xfId="30569" xr:uid="{7D427D7C-B93D-4D38-B693-2440C9AB48AB}"/>
    <cellStyle name="Comma0 6 10" xfId="30570" xr:uid="{D5B577D9-E6F4-4A26-8656-FF4B50ECA51B}"/>
    <cellStyle name="Comma0 6 11" xfId="30571" xr:uid="{1E9B1306-FD57-4DDE-B689-4E51E06B2243}"/>
    <cellStyle name="Comma0 6 12" xfId="30572" xr:uid="{0D85E53B-8E7B-4180-8E87-28BC89AB26F4}"/>
    <cellStyle name="Comma0 6 13" xfId="30573" xr:uid="{E666C5E4-B9F1-4CA9-9EE9-18D827618634}"/>
    <cellStyle name="Comma0 6 2" xfId="30574" xr:uid="{865FEB7C-F209-4AA0-B744-7493AB47FFAB}"/>
    <cellStyle name="Comma0 6 3" xfId="30575" xr:uid="{C21E8626-3703-4562-930D-DC1DD0923342}"/>
    <cellStyle name="Comma0 6 4" xfId="30576" xr:uid="{524D6CE0-68B7-432B-90DC-0C23275B6BE2}"/>
    <cellStyle name="Comma0 6 5" xfId="30577" xr:uid="{FF58C9EC-3C64-41DA-835E-3282E0335195}"/>
    <cellStyle name="Comma0 6 6" xfId="30578" xr:uid="{D681B1C4-B558-41BE-AF60-A5BB4FB1D8E1}"/>
    <cellStyle name="Comma0 6 7" xfId="30579" xr:uid="{590E9F4F-E18E-4F02-B949-B872DCC2E20C}"/>
    <cellStyle name="Comma0 6 8" xfId="30580" xr:uid="{796A2246-FDC3-410F-BC90-BC81EF3B3A91}"/>
    <cellStyle name="Comma0 6 9" xfId="30581" xr:uid="{0840C404-2C10-4322-9B34-95D19290B057}"/>
    <cellStyle name="Comma0 7" xfId="30582" xr:uid="{2B8E22E9-D5BA-49E5-B104-E87AF1F01CFF}"/>
    <cellStyle name="Copied" xfId="5380" xr:uid="{9EFA82FB-D9CB-4378-A314-1991198E47CE}"/>
    <cellStyle name="Copied 2" xfId="5381" xr:uid="{0782380A-DC2C-43E4-A630-9EEB852BE3E3}"/>
    <cellStyle name="Curren - Style3" xfId="5382" xr:uid="{7F8E28D9-B2AD-4F05-AA61-66783CBCFB29}"/>
    <cellStyle name="Curren - Style3 2" xfId="5383" xr:uid="{E6AC978D-815C-4453-B028-D7D7C7F57B04}"/>
    <cellStyle name="Curren - Style4" xfId="5384" xr:uid="{C44C1169-5A54-42AA-B698-C718A80F49FC}"/>
    <cellStyle name="Curren - Style4 2" xfId="5385" xr:uid="{5F8438CD-E86A-4CF2-85ED-9EEF92851F5B}"/>
    <cellStyle name="Currency--" xfId="29951" xr:uid="{695DE732-769A-4939-897F-9BA5FD17CB5A}"/>
    <cellStyle name="Currency [00]" xfId="5386" xr:uid="{350C9D44-092E-4AE6-8A19-A6F8167F3271}"/>
    <cellStyle name="Currency [00] 2" xfId="5387" xr:uid="{AB6BF9ED-6CC0-46AA-B567-6524A0CD33E8}"/>
    <cellStyle name="Currency [00] 3" xfId="5388" xr:uid="{B9997F34-29AF-45A8-9718-F3735494EAB9}"/>
    <cellStyle name="Currency [00] 4" xfId="5389" xr:uid="{87529F93-3C9C-4E04-AA46-53915F1972FB}"/>
    <cellStyle name="Currency 2" xfId="808" xr:uid="{56436823-44E1-4C96-A129-1F12FF08530D}"/>
    <cellStyle name="Currency 3" xfId="870" xr:uid="{A7851A04-35FB-4844-8B7B-18F3908F0E33}"/>
    <cellStyle name="Currency0" xfId="5390" xr:uid="{1CADFBBC-D685-4D54-8C46-D61638E1B592}"/>
    <cellStyle name="Currency0 10" xfId="30583" xr:uid="{923639E6-38BE-4E2C-8C5A-9D204086583E}"/>
    <cellStyle name="Currency0 11" xfId="30584" xr:uid="{0E290B0F-CEC5-4F9C-9571-E70E0FFD216E}"/>
    <cellStyle name="Currency0 12" xfId="30585" xr:uid="{7FBED352-C51B-465C-A1FA-C83C35EB2483}"/>
    <cellStyle name="Currency0 13" xfId="30586" xr:uid="{E65BAA99-55B7-4DFB-BDA0-493D9564B073}"/>
    <cellStyle name="Currency0 14" xfId="30587" xr:uid="{43F1B1C4-2BB3-4809-BFD5-5FB3EC85571E}"/>
    <cellStyle name="Currency0 15" xfId="30588" xr:uid="{209C5DBF-2852-4F80-B977-41B0884F6054}"/>
    <cellStyle name="Currency0 16" xfId="30589" xr:uid="{6A838E20-8902-4F49-B3AC-4FD58C109CC8}"/>
    <cellStyle name="Currency0 17" xfId="30590" xr:uid="{F0D684B3-446D-43B6-980B-056588B857E0}"/>
    <cellStyle name="Currency0 18" xfId="30591" xr:uid="{B320C5F3-F666-421C-B019-9275ABA31C58}"/>
    <cellStyle name="Currency0 19" xfId="30592" xr:uid="{85D6F047-979C-44D3-A41F-86E3A75D63AB}"/>
    <cellStyle name="Currency0 2" xfId="30593" xr:uid="{3C20683E-C151-4671-B7FC-CC565DD7487F}"/>
    <cellStyle name="Currency0 2 2" xfId="30594" xr:uid="{74B1CAF4-2EF9-4536-B774-A72327842A6E}"/>
    <cellStyle name="Currency0 2 2 10" xfId="30595" xr:uid="{8398A737-1EC0-4AA6-910F-7E3BC6C01AA5}"/>
    <cellStyle name="Currency0 2 2 11" xfId="30596" xr:uid="{04210606-6B72-4C2B-9543-0E3486D7CABB}"/>
    <cellStyle name="Currency0 2 2 12" xfId="30597" xr:uid="{CB938BBF-DADC-46F8-B95C-19E5193D4AAF}"/>
    <cellStyle name="Currency0 2 2 13" xfId="30598" xr:uid="{DB36A399-FA5A-4D87-9515-4AD8C79510BA}"/>
    <cellStyle name="Currency0 2 2 14" xfId="30599" xr:uid="{01876AF7-9CCD-42B4-869D-F3DBD60423D5}"/>
    <cellStyle name="Currency0 2 2 15" xfId="30600" xr:uid="{55870079-AF34-4F40-A38D-F59F3B4EB19B}"/>
    <cellStyle name="Currency0 2 2 16" xfId="30601" xr:uid="{1F5B1B26-BFC2-42B6-A393-285FAB609C95}"/>
    <cellStyle name="Currency0 2 2 17" xfId="30602" xr:uid="{31288D05-E462-4298-B75A-4520935A253D}"/>
    <cellStyle name="Currency0 2 2 2" xfId="30603" xr:uid="{82407419-62CC-42D3-8CE9-02F3B17EE201}"/>
    <cellStyle name="Currency0 2 2 3" xfId="30604" xr:uid="{D18432A9-0B18-431E-A4A7-BA0A53A5D8BB}"/>
    <cellStyle name="Currency0 2 2 4" xfId="30605" xr:uid="{8EBEF720-7D4E-4D03-86D8-1B174DD7F7B7}"/>
    <cellStyle name="Currency0 2 2 5" xfId="30606" xr:uid="{97BF3015-DBEB-4B85-AF7D-5B7C65D46B0E}"/>
    <cellStyle name="Currency0 2 2 6" xfId="30607" xr:uid="{B9158D8C-761E-4A66-A57A-63804B778DA1}"/>
    <cellStyle name="Currency0 2 2 7" xfId="30608" xr:uid="{C39B4AAE-4CBF-4E38-9CCC-77B880B2F254}"/>
    <cellStyle name="Currency0 2 2 8" xfId="30609" xr:uid="{C68F9F9E-C391-4634-AB36-8FD9E9542744}"/>
    <cellStyle name="Currency0 2 2 9" xfId="30610" xr:uid="{AB90C4F1-8732-4F52-B559-A008676E5ED2}"/>
    <cellStyle name="Currency0 20" xfId="30611" xr:uid="{FC0F6E01-9D08-4A79-9E64-5EC4A45E7173}"/>
    <cellStyle name="Currency0 21" xfId="30612" xr:uid="{E9FD058C-ABBE-46FF-A2EA-4F5AA4ACA891}"/>
    <cellStyle name="Currency0 22" xfId="30613" xr:uid="{A9800161-FBC9-4FB8-AA21-8697CB450A0F}"/>
    <cellStyle name="Currency0 3" xfId="30614" xr:uid="{4F67FC32-AEC7-42A8-9942-7110E082B0D5}"/>
    <cellStyle name="Currency0 4" xfId="30615" xr:uid="{66090676-680D-43C6-A3FC-F5D371492E44}"/>
    <cellStyle name="Currency0 5" xfId="30616" xr:uid="{0C3A0ABF-C775-4C4C-8968-70C2A7318353}"/>
    <cellStyle name="Currency0 6" xfId="30617" xr:uid="{25D4E64D-774E-40BC-9C2A-1D20C52AE6E0}"/>
    <cellStyle name="Currency0 6 10" xfId="30618" xr:uid="{339ECCB1-09BC-409C-8D55-8F5828667797}"/>
    <cellStyle name="Currency0 6 11" xfId="30619" xr:uid="{BAB9D1D6-7FCF-4D93-9051-570C4C996998}"/>
    <cellStyle name="Currency0 6 12" xfId="30620" xr:uid="{647281B0-BC8F-4941-A13F-AF8B9F7581AE}"/>
    <cellStyle name="Currency0 6 13" xfId="30621" xr:uid="{479755F1-43DE-46B3-924C-5053E1E45269}"/>
    <cellStyle name="Currency0 6 2" xfId="30622" xr:uid="{7CFE9057-F888-4BCE-A565-5FFBB87EDC84}"/>
    <cellStyle name="Currency0 6 3" xfId="30623" xr:uid="{8F1DA434-D2E5-4F24-9765-D3784601323F}"/>
    <cellStyle name="Currency0 6 4" xfId="30624" xr:uid="{F4B347F2-90E8-407B-A7CE-9129865422C2}"/>
    <cellStyle name="Currency0 6 5" xfId="30625" xr:uid="{A032F301-9455-4ECB-9443-605C40EC4445}"/>
    <cellStyle name="Currency0 6 6" xfId="30626" xr:uid="{90FD3A7C-E8E4-4E8A-AA55-340CE09CD07E}"/>
    <cellStyle name="Currency0 6 7" xfId="30627" xr:uid="{684ABA6B-4999-4FBA-84FB-CE1BFE030F4D}"/>
    <cellStyle name="Currency0 6 8" xfId="30628" xr:uid="{AA3E1918-70FC-484B-A07A-CC2D3BE652BE}"/>
    <cellStyle name="Currency0 6 9" xfId="30629" xr:uid="{5415B17D-8D32-44DE-B355-C7BD93701FDB}"/>
    <cellStyle name="Currency0 7" xfId="30630" xr:uid="{321E5002-F965-439D-8411-3FE14B4E5893}"/>
    <cellStyle name="Currency0 8" xfId="30631" xr:uid="{6CD95CF2-DAB7-4FB8-8D24-BE157F3A7D45}"/>
    <cellStyle name="Currency0 9" xfId="30632" xr:uid="{73ABC074-1A3A-4243-B89B-89EC013515FA}"/>
    <cellStyle name="Currency0_Interco - Dec08" xfId="30633" xr:uid="{31F76721-BC99-4640-8A17-A9FAD4CE12C3}"/>
    <cellStyle name="Currency1" xfId="132" xr:uid="{00000000-0005-0000-0000-000083000000}"/>
    <cellStyle name="Currency1 2" xfId="133" xr:uid="{00000000-0005-0000-0000-000084000000}"/>
    <cellStyle name="Currency1 2 2" xfId="5391" xr:uid="{267198A9-FF8C-48BA-B6B7-12628371356A}"/>
    <cellStyle name="Currency1 3" xfId="29953" xr:uid="{E985FAD0-3D6A-47E9-94D2-C0AC508CC245}"/>
    <cellStyle name="Currency2" xfId="5392" xr:uid="{39387000-D25B-4F45-B6FE-03353635EE58}"/>
    <cellStyle name="Dan" xfId="5393" xr:uid="{922F8A46-3768-4503-804A-231102784DDA}"/>
    <cellStyle name="Dan 2" xfId="5394" xr:uid="{B0F01FA2-9ADC-4DE0-931F-968ECECB1400}"/>
    <cellStyle name="Data" xfId="5395" xr:uid="{78480FBE-205C-427E-A40E-F07D93058CD7}"/>
    <cellStyle name="Date" xfId="30634" xr:uid="{B292C8C1-A71A-4663-A0C4-08C22C2D843F}"/>
    <cellStyle name="Date [mmm-d-yyyy]" xfId="29954" xr:uid="{8C9DD70F-E2A1-4062-9EF7-5A6D5CDF37EC}"/>
    <cellStyle name="Date [mmm-yyyy]" xfId="29955" xr:uid="{635FB7A3-8A72-4E5B-95D9-1FA930A08E81}"/>
    <cellStyle name="Date 2" xfId="30635" xr:uid="{00CA9BED-35BA-47E7-B67A-7563136C3B97}"/>
    <cellStyle name="Date 2 2" xfId="30636" xr:uid="{802C7376-A2ED-4E24-BA94-434EA722E724}"/>
    <cellStyle name="Date 2 2 2" xfId="30637" xr:uid="{6E0BFEE8-F66E-4FBF-B9C0-07007400CD39}"/>
    <cellStyle name="Date 2 2 3" xfId="30638" xr:uid="{AAF30A87-EF54-49A2-AEA2-D9771FCE7239}"/>
    <cellStyle name="Date 2 2 4" xfId="30639" xr:uid="{5ABDDBB1-221A-4CCA-A98B-AC495E09AF17}"/>
    <cellStyle name="Date 2 2 5" xfId="30640" xr:uid="{566CD567-B12C-4420-BC13-966A50123781}"/>
    <cellStyle name="Date 2 3" xfId="30641" xr:uid="{F836CEC3-3424-4F80-B3C0-4F83F486863A}"/>
    <cellStyle name="Date 2 4" xfId="30642" xr:uid="{52E2D126-E90A-4B7E-A5A5-43610EBC7E3D}"/>
    <cellStyle name="Date 2 5" xfId="30643" xr:uid="{8FB6B366-870E-4E20-9276-434253568CB8}"/>
    <cellStyle name="Date 3" xfId="30644" xr:uid="{EE987668-489E-456E-AA7D-CDFA0AF3B07C}"/>
    <cellStyle name="Date 4" xfId="30645" xr:uid="{365E82C0-88C0-461D-BB13-316F1F9EB963}"/>
    <cellStyle name="Date 5" xfId="30646" xr:uid="{FDCEE53C-351C-40BB-87A8-8F3EB801A77B}"/>
    <cellStyle name="Date 6" xfId="30647" xr:uid="{D386FF95-F0B6-4CE6-ABE5-6665E4C34D43}"/>
    <cellStyle name="Date 6 10" xfId="30648" xr:uid="{E7D5ED7A-F742-422E-9010-90E1FB31F659}"/>
    <cellStyle name="Date 6 11" xfId="30649" xr:uid="{8CD13F6E-E82A-4E75-840C-E2642A2591AF}"/>
    <cellStyle name="Date 6 12" xfId="30650" xr:uid="{6DD6ECDE-F09A-4DE2-B249-212DCEC69521}"/>
    <cellStyle name="Date 6 13" xfId="30651" xr:uid="{1FE5C976-38AC-42E7-BA56-49BC6A20FEEA}"/>
    <cellStyle name="Date 6 2" xfId="30652" xr:uid="{2CA9160A-F452-4424-ABF9-197491D6BE44}"/>
    <cellStyle name="Date 6 3" xfId="30653" xr:uid="{4AF007E3-D62C-4803-B5B5-2C49D613053A}"/>
    <cellStyle name="Date 6 4" xfId="30654" xr:uid="{3E28F063-4E74-47E7-A20E-6D8C6D247BB4}"/>
    <cellStyle name="Date 6 5" xfId="30655" xr:uid="{6223BB8E-3F78-43E7-B382-A3A53052B404}"/>
    <cellStyle name="Date 6 6" xfId="30656" xr:uid="{65C891AF-0F64-4E46-9951-FAB317BB190F}"/>
    <cellStyle name="Date 6 7" xfId="30657" xr:uid="{4293EF5E-7C36-4930-B3A6-4C1BB343C243}"/>
    <cellStyle name="Date 6 8" xfId="30658" xr:uid="{CCB13C69-FFE7-4CA2-9D77-4EF1CF2C54C8}"/>
    <cellStyle name="Date 6 9" xfId="30659" xr:uid="{88C407A6-479A-42F4-B485-673B20E224A2}"/>
    <cellStyle name="Date Short" xfId="5396" xr:uid="{7DBBB27B-955C-42B9-BC63-760BB10138AB}"/>
    <cellStyle name="Date Short 2" xfId="5397" xr:uid="{8C0589A1-A059-4538-9710-7F4A95F14D3D}"/>
    <cellStyle name="DELTA" xfId="5398" xr:uid="{B8D70315-ACBA-40FB-99BB-5CD2B61F293C}"/>
    <cellStyle name="DELTA 2" xfId="5399" xr:uid="{66548A79-37E7-464F-91BC-31710ABFC2C1}"/>
    <cellStyle name="DELTA 2 2" xfId="5400" xr:uid="{FE98047F-FDA7-4856-81A8-2C8C2ED19DE5}"/>
    <cellStyle name="DELTA 2 2 2" xfId="5401" xr:uid="{0382716B-BF77-47C2-B723-7107C7A1A956}"/>
    <cellStyle name="DELTA 2 3" xfId="5402" xr:uid="{2498A7D6-9564-4E35-857B-5D07F2B5E2F2}"/>
    <cellStyle name="DELTA 2 3 2" xfId="5403" xr:uid="{FB0F67FE-FE98-4445-94F5-A68F9663B7B7}"/>
    <cellStyle name="DELTA 2 4" xfId="5404" xr:uid="{79551853-0A0F-4A27-A806-77579C07A28C}"/>
    <cellStyle name="DELTA 3" xfId="5405" xr:uid="{F4445DE9-B81D-4AD3-BE5E-3768EA08AB46}"/>
    <cellStyle name="DELTA 3 2" xfId="5406" xr:uid="{61E6A3B8-A50A-4962-BD9D-E2456303E80A}"/>
    <cellStyle name="DELTA 3 2 2" xfId="5407" xr:uid="{D233EAF5-E3E1-46C1-A3B2-E9887BA3D572}"/>
    <cellStyle name="DELTA 3 3" xfId="5408" xr:uid="{33A0F3D0-24CE-4E13-96C0-97DF4D43396B}"/>
    <cellStyle name="DELTA 3 3 2" xfId="5409" xr:uid="{7B1244E7-239F-4BB4-9D22-19137C64AC1E}"/>
    <cellStyle name="DELTA 3 4" xfId="5410" xr:uid="{DAEF2C02-7B09-44AB-AFEE-971316560C78}"/>
    <cellStyle name="DELTA 4" xfId="5411" xr:uid="{AEAD6D1B-7E5A-41EF-9AD3-BE9E7A709B21}"/>
    <cellStyle name="DELTA 4 2" xfId="5412" xr:uid="{B4E46D52-14BF-483D-9F51-0F7EEE6A19B3}"/>
    <cellStyle name="DELTA 4 2 2" xfId="5413" xr:uid="{AEA4ADAB-205D-47EC-A5EE-530F77459F81}"/>
    <cellStyle name="DELTA 4 3" xfId="5414" xr:uid="{71A34DD5-077F-4AF2-A822-A80A515D33F3}"/>
    <cellStyle name="DELTA 4 3 2" xfId="5415" xr:uid="{0EDA2E14-D837-44B0-BCAF-F9577526D716}"/>
    <cellStyle name="DELTA 4 4" xfId="5416" xr:uid="{7F8B3F1B-6E8A-4D7C-B292-62EE64DA4D82}"/>
    <cellStyle name="DELTA 5" xfId="5417" xr:uid="{A5222D6B-94CF-4FBA-B10F-2021077206FE}"/>
    <cellStyle name="DELTA 5 2" xfId="5418" xr:uid="{25C1CB8E-861B-422D-A458-DF75BFA79122}"/>
    <cellStyle name="DELTA 5 2 2" xfId="5419" xr:uid="{1E79A1AE-90CF-4AB0-9C51-539D3C0B99A7}"/>
    <cellStyle name="DELTA 5 3" xfId="5420" xr:uid="{F5CD86D9-FDA8-401B-83E9-577070FC42A6}"/>
    <cellStyle name="DELTA 6" xfId="5421" xr:uid="{FE094A39-5527-4796-B048-4E6C38A048A0}"/>
    <cellStyle name="DELTA 6 2" xfId="5422" xr:uid="{4A42FCFC-E4FF-4020-AB92-C1986308FBAC}"/>
    <cellStyle name="DELTA 7" xfId="5423" xr:uid="{7A7038EE-ABCE-4CDC-B453-490440B0E34F}"/>
    <cellStyle name="DELTA 8" xfId="5424" xr:uid="{84CA3EEC-D22E-429A-AFEE-4C458D7CE3AC}"/>
    <cellStyle name="Dollar (zero dec)" xfId="134" xr:uid="{00000000-0005-0000-0000-000085000000}"/>
    <cellStyle name="Dollar (zero dec) 2" xfId="135" xr:uid="{00000000-0005-0000-0000-000086000000}"/>
    <cellStyle name="Dollar (zero dec) 2 2" xfId="5425" xr:uid="{FCD6DFDA-451C-491F-84B4-AD986519D238}"/>
    <cellStyle name="Dollar (zero dec) 3" xfId="29957" xr:uid="{220437DE-4565-42D0-B32C-00E89BE7CCD0}"/>
    <cellStyle name="Enter Currency (0)" xfId="5426" xr:uid="{E6BA7FC6-DB92-4B4B-A0A0-74C0EF5BAFF8}"/>
    <cellStyle name="Enter Currency (0) 10" xfId="30660" xr:uid="{C91C7389-56E8-43CB-B633-4BEA0B2165C8}"/>
    <cellStyle name="Enter Currency (0) 11" xfId="30661" xr:uid="{FAEF7897-B0B3-413A-ADED-A222883CB80B}"/>
    <cellStyle name="Enter Currency (0) 12" xfId="30662" xr:uid="{9A595410-9438-4896-BD5A-F362DC1307CB}"/>
    <cellStyle name="Enter Currency (0) 13" xfId="30663" xr:uid="{1F46A7C8-66BE-4AB4-BF42-6C5D5C70825E}"/>
    <cellStyle name="Enter Currency (0) 14" xfId="30664" xr:uid="{29F1E113-6767-4B4B-8F74-688285B259AA}"/>
    <cellStyle name="Enter Currency (0) 15" xfId="30665" xr:uid="{7C832603-F9BB-436C-ACDA-AF28D95ED229}"/>
    <cellStyle name="Enter Currency (0) 16" xfId="30666" xr:uid="{1C9E7526-A8B0-42D8-8168-0204B6B5052A}"/>
    <cellStyle name="Enter Currency (0) 17" xfId="30667" xr:uid="{48F65044-3912-46D8-A5B3-96BCDF52024E}"/>
    <cellStyle name="Enter Currency (0) 18" xfId="30668" xr:uid="{4CA98821-8DB6-4AE5-B5E2-6F505C5F2E4F}"/>
    <cellStyle name="Enter Currency (0) 19" xfId="30669" xr:uid="{5C5B71FA-EF63-472C-866A-F298C5C395DC}"/>
    <cellStyle name="Enter Currency (0) 2" xfId="5427" xr:uid="{6B6687D0-3F47-4729-83A9-27EA0A28747F}"/>
    <cellStyle name="Enter Currency (0) 2 2" xfId="30671" xr:uid="{12B79569-CC29-4CE0-9427-0FC708BED180}"/>
    <cellStyle name="Enter Currency (0) 2 2 10" xfId="30672" xr:uid="{004377C4-FB4A-491F-A7F9-E2F1A13FE602}"/>
    <cellStyle name="Enter Currency (0) 2 2 11" xfId="30673" xr:uid="{FCB103D7-B0D0-4B2D-8545-E7D99A87A2BB}"/>
    <cellStyle name="Enter Currency (0) 2 2 12" xfId="30674" xr:uid="{2F8A82D3-8681-4616-9294-0875EDA44A08}"/>
    <cellStyle name="Enter Currency (0) 2 2 13" xfId="30675" xr:uid="{03E43C25-AA3B-4AE3-ADA7-726E64492E07}"/>
    <cellStyle name="Enter Currency (0) 2 2 14" xfId="30676" xr:uid="{579D17C2-C9C0-41D2-AE27-0E273D522F99}"/>
    <cellStyle name="Enter Currency (0) 2 2 15" xfId="30677" xr:uid="{D0BCC963-82A5-43AC-A09A-1E5C4D0DBFC7}"/>
    <cellStyle name="Enter Currency (0) 2 2 16" xfId="30678" xr:uid="{370DB984-B30A-4314-8ED7-43CCA699E877}"/>
    <cellStyle name="Enter Currency (0) 2 2 17" xfId="30679" xr:uid="{53212A25-8AA1-4741-8B72-5E29578E9C25}"/>
    <cellStyle name="Enter Currency (0) 2 2 2" xfId="30680" xr:uid="{7101C983-A34F-4E7C-A9E3-1479CC079325}"/>
    <cellStyle name="Enter Currency (0) 2 2 3" xfId="30681" xr:uid="{8BDF0A0F-D5D7-4939-B22A-E87451BDC5EC}"/>
    <cellStyle name="Enter Currency (0) 2 2 4" xfId="30682" xr:uid="{8458413D-FBD4-4776-8063-E497EE15BF69}"/>
    <cellStyle name="Enter Currency (0) 2 2 5" xfId="30683" xr:uid="{4FA0953F-849D-4F48-B755-6AC8650F05B9}"/>
    <cellStyle name="Enter Currency (0) 2 2 6" xfId="30684" xr:uid="{33D6863B-5840-4A6B-8FDB-2755514EF5EB}"/>
    <cellStyle name="Enter Currency (0) 2 2 7" xfId="30685" xr:uid="{125626DF-5225-47ED-8B6C-100C561E679F}"/>
    <cellStyle name="Enter Currency (0) 2 2 8" xfId="30686" xr:uid="{F044C057-6A4D-47F9-A988-7819CB6CE0CE}"/>
    <cellStyle name="Enter Currency (0) 2 2 9" xfId="30687" xr:uid="{1E374A98-843D-4208-86CB-F1482ED4443D}"/>
    <cellStyle name="Enter Currency (0) 2 2_FA_2008 from PWC" xfId="30688" xr:uid="{CF4EA29B-BC1E-48FB-B692-6CF441C6D61E}"/>
    <cellStyle name="Enter Currency (0) 2 3" xfId="30689" xr:uid="{02C00701-41E2-4F56-87E1-9B7AF6A7A1A7}"/>
    <cellStyle name="Enter Currency (0) 2 4" xfId="30690" xr:uid="{6E3EDC32-6DD5-4794-A2CE-6A8D54E6DE11}"/>
    <cellStyle name="Enter Currency (0) 2 5" xfId="30691" xr:uid="{C8A5DE5A-9861-41F2-9D9F-5B0864328286}"/>
    <cellStyle name="Enter Currency (0) 2 6" xfId="30670" xr:uid="{CB4D0C65-0A6A-461D-8337-2C66EB4F8835}"/>
    <cellStyle name="Enter Currency (0) 2_FA_2008 from PWC" xfId="30692" xr:uid="{766D5ED0-B06E-418D-A7EC-B35A2231078F}"/>
    <cellStyle name="Enter Currency (0) 20" xfId="30693" xr:uid="{6CEFB73C-C499-4645-B341-02F93C8CB768}"/>
    <cellStyle name="Enter Currency (0) 21" xfId="30694" xr:uid="{128E111D-EF05-435C-804D-1BF13CBDAB69}"/>
    <cellStyle name="Enter Currency (0) 3" xfId="5428" xr:uid="{FA130E75-F3DB-4407-B554-4A3E36FFBC85}"/>
    <cellStyle name="Enter Currency (0) 3 2" xfId="30695" xr:uid="{0E536E05-5C3C-4382-B96C-0D42D5810DE9}"/>
    <cellStyle name="Enter Currency (0) 4" xfId="30696" xr:uid="{D93CADE2-6609-4CF1-A883-7A44597ABEBC}"/>
    <cellStyle name="Enter Currency (0) 5" xfId="30697" xr:uid="{5869F970-2861-4C96-9F4B-0CF6E56A1BB5}"/>
    <cellStyle name="Enter Currency (0) 6" xfId="30698" xr:uid="{6BA9942E-DB45-4D52-BF48-645E0C4AEE28}"/>
    <cellStyle name="Enter Currency (0) 7" xfId="30699" xr:uid="{7531764B-A953-4622-9D0C-0ECCFD0C885A}"/>
    <cellStyle name="Enter Currency (0) 8" xfId="30700" xr:uid="{3A6D0BCE-AD9D-41DA-B0A4-5A82B0D90D51}"/>
    <cellStyle name="Enter Currency (0) 9" xfId="30701" xr:uid="{EE12276E-5FEE-4FE6-82B6-B3524D5368D3}"/>
    <cellStyle name="Enter Currency (0)_FA_2008 from PWC" xfId="30702" xr:uid="{55E97963-EC57-4859-8869-36A220AAB7D8}"/>
    <cellStyle name="Enter Currency (2)" xfId="5429" xr:uid="{C08EB81B-6CED-4F59-8EDF-15681CA91A34}"/>
    <cellStyle name="Enter Currency (2) 2" xfId="5430" xr:uid="{8567AFB8-05B2-494A-8A8C-5B45F953022E}"/>
    <cellStyle name="Enter Currency (2) 3" xfId="5431" xr:uid="{15525551-A46F-4FD0-A850-BC1BEC9B0D0D}"/>
    <cellStyle name="Enter Currency (2) 4" xfId="5432" xr:uid="{67AD10E9-C69A-41F8-9C2A-BE5C3CB519FC}"/>
    <cellStyle name="Enter Units (0)" xfId="5433" xr:uid="{6EF0E5CC-9EBE-4234-9803-7D3FC9F8050B}"/>
    <cellStyle name="Enter Units (0) 2" xfId="5434" xr:uid="{FF56C7DB-2760-4CAF-A08C-4941170E9438}"/>
    <cellStyle name="Enter Units (0) 3" xfId="5435" xr:uid="{4BD68C72-0EEB-40CA-B7FF-BA4F6E995EC0}"/>
    <cellStyle name="Enter Units (1)" xfId="5436" xr:uid="{A390134E-FAA0-4E35-B7B0-D62B402248C6}"/>
    <cellStyle name="Enter Units (1) 2" xfId="5437" xr:uid="{4F5047CF-9152-47A6-A42E-82761203351D}"/>
    <cellStyle name="Enter Units (1) 3" xfId="5438" xr:uid="{2C5E136D-4A89-4A54-AFD0-A8CDE2991F60}"/>
    <cellStyle name="Enter Units (1) 4" xfId="5439" xr:uid="{73070838-F330-487A-9C96-0246BE69FDCD}"/>
    <cellStyle name="Enter Units (2)" xfId="5440" xr:uid="{2F29579B-B620-4F89-97DA-6B6B325F0AB6}"/>
    <cellStyle name="Enter Units (2) 2" xfId="5441" xr:uid="{CFD4CC8B-D438-49B2-B295-00F23ECF9061}"/>
    <cellStyle name="Enter Units (2) 3" xfId="5442" xr:uid="{AA349802-6A98-4F29-8190-5872924E4513}"/>
    <cellStyle name="Enter Units (2) 4" xfId="5443" xr:uid="{2A979FD2-9BE8-4D20-8A9B-664B06DE8098}"/>
    <cellStyle name="Entered" xfId="5444" xr:uid="{BDA3DB03-DEFA-4B05-8BBE-D42DC9705B85}"/>
    <cellStyle name="Entered 2" xfId="5445" xr:uid="{4BB85FA7-191A-47DE-BB19-D11E564CD8D6}"/>
    <cellStyle name="Euro" xfId="5446" xr:uid="{627EFF3B-4BF0-405C-8B14-C16087509157}"/>
    <cellStyle name="Euro 2" xfId="5447" xr:uid="{E101553B-0105-4C85-B7AA-A07703B96321}"/>
    <cellStyle name="Explanatory Text" xfId="136" builtinId="53" customBuiltin="1"/>
    <cellStyle name="Explanatory Text 2" xfId="5448" xr:uid="{CD12F599-0642-4024-9CC8-63A722CFB567}"/>
    <cellStyle name="Explanatory Text 2 2" xfId="5449" xr:uid="{FAE4CC4B-2603-4714-86F9-6093307EBA77}"/>
    <cellStyle name="Explanatory Text 2 2 2" xfId="30246" xr:uid="{988ACEAD-3ED1-45C3-9F66-04B822FA88AF}"/>
    <cellStyle name="Explanatory Text 2 3" xfId="29958" xr:uid="{A2B89A49-1E09-4CCA-800B-2EE46FACB38B}"/>
    <cellStyle name="Explanatory Text 3" xfId="5450" xr:uid="{FD5C2AEC-EB5F-42C2-A10B-FAE9FFAADAEE}"/>
    <cellStyle name="Explanatory Text 4" xfId="5451" xr:uid="{775BEA85-976D-4AD6-9F08-97964FD04FB5}"/>
    <cellStyle name="Explanatory Text 4 2" xfId="31681" xr:uid="{BEB237EA-23AE-4018-AD0C-B1831640B0BA}"/>
    <cellStyle name="Explanatory Text 5" xfId="30165" xr:uid="{A9D82466-B11A-452D-B020-8FDD2580EE7E}"/>
    <cellStyle name="Fixed" xfId="30703" xr:uid="{B2C549FA-4965-433C-965C-875D7B56692F}"/>
    <cellStyle name="Fixed 2" xfId="30704" xr:uid="{F77DEFBD-177F-437E-85BA-3AF7334550A0}"/>
    <cellStyle name="Fixed 3" xfId="30705" xr:uid="{8F10A275-5721-438D-9E43-CBCB5982B8D7}"/>
    <cellStyle name="Fixed 4" xfId="30706" xr:uid="{C558AF70-15C1-46CF-B5FD-8FF5A284F94A}"/>
    <cellStyle name="Fixed 5" xfId="30707" xr:uid="{D9CADDAE-5092-4D00-8574-83606CF5D49B}"/>
    <cellStyle name="Fixed 6" xfId="30708" xr:uid="{94AF12D2-933A-4E43-A5EC-19E6EEEEB27B}"/>
    <cellStyle name="Fixed 6 10" xfId="30709" xr:uid="{D0151362-F84F-4C47-9117-D32F1ABAFD6C}"/>
    <cellStyle name="Fixed 6 11" xfId="30710" xr:uid="{CF500014-8FF9-44CC-9828-907387E5FD2C}"/>
    <cellStyle name="Fixed 6 12" xfId="30711" xr:uid="{26452063-ED64-46AD-A539-FD7CCAEB504D}"/>
    <cellStyle name="Fixed 6 13" xfId="30712" xr:uid="{A5260A57-1233-4E41-B104-EA6225C6A2F8}"/>
    <cellStyle name="Fixed 6 2" xfId="30713" xr:uid="{27A034CE-52EF-4093-8A7B-121F616565BD}"/>
    <cellStyle name="Fixed 6 3" xfId="30714" xr:uid="{99304ED7-FAB4-41F6-BCA3-83F949D93EE8}"/>
    <cellStyle name="Fixed 6 4" xfId="30715" xr:uid="{7B49256F-9513-477C-B3C6-489315F43387}"/>
    <cellStyle name="Fixed 6 5" xfId="30716" xr:uid="{F68159F7-2BD7-4DCA-9488-231966A12B02}"/>
    <cellStyle name="Fixed 6 6" xfId="30717" xr:uid="{7EE0CD1D-6273-4004-9BB4-31766B830709}"/>
    <cellStyle name="Fixed 6 7" xfId="30718" xr:uid="{88522C49-3C27-48D7-A2BF-C5C0188845EC}"/>
    <cellStyle name="Fixed 6 8" xfId="30719" xr:uid="{5FAF9B8B-FAA6-445F-9DEF-2B2D9ED4704F}"/>
    <cellStyle name="Fixed 6 9" xfId="30720" xr:uid="{B2B3EEBF-6D0E-4BF0-9CF9-63F51F644A89}"/>
    <cellStyle name="Followed Hyperlink" xfId="813" xr:uid="{042603B1-28CB-440B-B9F4-CDCF7C4B12E0}"/>
    <cellStyle name="Format Number Column" xfId="5452" xr:uid="{143FC4B9-7F40-4F13-8822-C491D86E35F0}"/>
    <cellStyle name="Good" xfId="137" builtinId="26" customBuiltin="1"/>
    <cellStyle name="Good 2" xfId="5453" xr:uid="{7DEE81A4-BBEA-4388-8C0A-C242143636A1}"/>
    <cellStyle name="Good 2 2" xfId="5454" xr:uid="{A5895AD1-B428-4462-8787-7F29013E197B}"/>
    <cellStyle name="Good 2 2 2" xfId="30222" xr:uid="{F1F54039-9688-439B-A645-0F51650D2C0D}"/>
    <cellStyle name="Good 2 3" xfId="29959" xr:uid="{663B580F-F484-4B7D-ADF0-C237ADFEAE57}"/>
    <cellStyle name="Good 3" xfId="5455" xr:uid="{60EBD889-77CF-4747-93B8-1218DF1B3197}"/>
    <cellStyle name="Good 4" xfId="5456" xr:uid="{AEA61C35-8D34-4B35-8B98-2A39B0F8400E}"/>
    <cellStyle name="Good 4 2" xfId="31682" xr:uid="{8F842597-3F43-4C0E-8BAB-3649DF0E8222}"/>
    <cellStyle name="Good 5" xfId="30156" xr:uid="{B07CC9BE-FA1F-47C6-8BA1-E81F237A28DD}"/>
    <cellStyle name="Grey" xfId="138" xr:uid="{00000000-0005-0000-0000-000089000000}"/>
    <cellStyle name="Grey 10" xfId="30721" xr:uid="{85B908D0-E612-4A58-857B-2B5E1C3A6277}"/>
    <cellStyle name="Grey 11" xfId="30722" xr:uid="{6151DF01-3423-4502-95A2-D46BE6C862CB}"/>
    <cellStyle name="Grey 12" xfId="30723" xr:uid="{C0B0DB1D-09D2-417E-AD21-249BED4F0CA1}"/>
    <cellStyle name="Grey 13" xfId="30724" xr:uid="{9065E25F-BEB9-4738-B190-7B503D88586F}"/>
    <cellStyle name="Grey 14" xfId="30725" xr:uid="{01EFC590-587C-47D3-B2EF-FF8064312301}"/>
    <cellStyle name="Grey 15" xfId="30726" xr:uid="{29A59C93-F170-4303-8975-42997C611520}"/>
    <cellStyle name="Grey 16" xfId="30727" xr:uid="{6A244776-D8F8-4D15-8FA8-CBCB39BB2DD1}"/>
    <cellStyle name="Grey 17" xfId="30728" xr:uid="{919CFC51-F869-4B84-84B1-1AB5ED35FC7F}"/>
    <cellStyle name="Grey 18" xfId="5457" xr:uid="{8A92ABE4-3A10-45A5-A0EE-01BD38A40D3C}"/>
    <cellStyle name="Grey 2" xfId="139" xr:uid="{00000000-0005-0000-0000-00008A000000}"/>
    <cellStyle name="Grey 3" xfId="30729" xr:uid="{C0C4E467-DFBA-4090-95FE-CC6E5E392CBE}"/>
    <cellStyle name="Grey 4" xfId="30730" xr:uid="{58069D5B-BBC9-4D1E-84EA-BE52B2D2C766}"/>
    <cellStyle name="Grey 5" xfId="30731" xr:uid="{C85D9DE9-6CEE-4041-95D2-B17A8C1308F7}"/>
    <cellStyle name="Grey 6" xfId="30732" xr:uid="{A3E4A705-973B-4C03-9E0D-0D326D920928}"/>
    <cellStyle name="Grey 7" xfId="30733" xr:uid="{D64AD629-2CA1-4C01-81F1-B8A8F859E165}"/>
    <cellStyle name="Grey 8" xfId="30734" xr:uid="{A34A78BE-FFA9-4529-A72E-31DAE2DED45A}"/>
    <cellStyle name="Grey 9" xfId="30735" xr:uid="{FA69B7EC-9C6F-466F-8450-5240EBB2BA8E}"/>
    <cellStyle name="Header1" xfId="5458" xr:uid="{1C8E5178-F54F-4CD5-BFF3-FB1A50772A82}"/>
    <cellStyle name="Header1 2" xfId="5459" xr:uid="{2C9F485D-10A4-4008-B522-5853D138AF81}"/>
    <cellStyle name="Header2" xfId="5460" xr:uid="{3E7FABAA-CCFC-4D72-BDAD-DA3190E21288}"/>
    <cellStyle name="Header2 10" xfId="5461" xr:uid="{27F47C13-2918-45AA-A6DE-5C419171B431}"/>
    <cellStyle name="Header2 10 2" xfId="5462" xr:uid="{3C761C15-7464-4DEA-99A6-2156AA245B45}"/>
    <cellStyle name="Header2 10 2 2" xfId="5463" xr:uid="{BFC6834C-414F-46BE-A5B8-302D33342EAE}"/>
    <cellStyle name="Header2 10 3" xfId="5464" xr:uid="{FD7B43E8-2BC5-4415-A4B5-7F8963C37202}"/>
    <cellStyle name="Header2 10 3 2" xfId="5465" xr:uid="{E42293FF-9965-478A-A66E-6CB16DCFD2CF}"/>
    <cellStyle name="Header2 10 4" xfId="5466" xr:uid="{CBDFDB67-D767-4243-9D8C-351F554A64A6}"/>
    <cellStyle name="Header2 11" xfId="5467" xr:uid="{C52A1E6D-9B86-4489-A019-9989A5DA2ADC}"/>
    <cellStyle name="Header2 11 2" xfId="5468" xr:uid="{0EDF173D-8CE4-4339-B207-313FB39E9255}"/>
    <cellStyle name="Header2 12" xfId="5469" xr:uid="{8BB4DBB8-B248-41F1-9623-4D895B9775D9}"/>
    <cellStyle name="Header2 12 2" xfId="5470" xr:uid="{639BE2E1-48F3-4295-B5FC-00D52E74F476}"/>
    <cellStyle name="Header2 13" xfId="5471" xr:uid="{348C733F-3CF8-4C4D-AA85-4F83667A504A}"/>
    <cellStyle name="Header2 13 2" xfId="5472" xr:uid="{ED538165-DD26-4147-A216-7135A6B0C6BB}"/>
    <cellStyle name="Header2 14" xfId="5473" xr:uid="{B9F39EDA-4625-40E0-8F29-0AA42A25E4AB}"/>
    <cellStyle name="Header2 14 2" xfId="5474" xr:uid="{BF895D98-5E44-43EA-8E97-74C2E91B7C2D}"/>
    <cellStyle name="Header2 15" xfId="5475" xr:uid="{CA21D5D3-38FC-4688-B2F5-F165A5815EB9}"/>
    <cellStyle name="Header2 15 2" xfId="5476" xr:uid="{8464B784-B047-400A-8CB6-34B4A2515A91}"/>
    <cellStyle name="Header2 16" xfId="5477" xr:uid="{03DBB70C-57C6-49F7-A145-2444BC9317E8}"/>
    <cellStyle name="Header2 2" xfId="5478" xr:uid="{5245D6A6-6B1B-48B4-8011-E886BB039091}"/>
    <cellStyle name="Header2 2 10" xfId="5479" xr:uid="{6502EF1B-0A48-4154-A1DD-CC66213B060F}"/>
    <cellStyle name="Header2 2 10 2" xfId="5480" xr:uid="{8A720E1C-868D-4C80-8078-5A2FE42EC74D}"/>
    <cellStyle name="Header2 2 11" xfId="5481" xr:uid="{FB9E7563-9EC0-41A6-B432-9107AE29E1B8}"/>
    <cellStyle name="Header2 2 11 2" xfId="5482" xr:uid="{4749CE4A-EFD1-4D1A-B8E9-F2EBAFF0BA02}"/>
    <cellStyle name="Header2 2 12" xfId="5483" xr:uid="{5BAC1AE5-61B9-4557-817C-0344C4438A04}"/>
    <cellStyle name="Header2 2 12 2" xfId="5484" xr:uid="{90A49B37-2ADA-407B-B271-D01E3F90AF43}"/>
    <cellStyle name="Header2 2 13" xfId="5485" xr:uid="{241FCAE9-2108-4E1F-AC99-E74E9F25C8B5}"/>
    <cellStyle name="Header2 2 13 2" xfId="5486" xr:uid="{8E00F24E-EF54-41C4-83D3-BD4338E813B7}"/>
    <cellStyle name="Header2 2 14" xfId="5487" xr:uid="{3C806744-2E63-4EFF-B947-EFF90BC850AF}"/>
    <cellStyle name="Header2 2 14 2" xfId="5488" xr:uid="{D416E129-D8D6-4BEB-8E41-B660502EDC82}"/>
    <cellStyle name="Header2 2 15" xfId="5489" xr:uid="{E5F00F4D-2733-41CF-9C91-F0CFE710DD2D}"/>
    <cellStyle name="Header2 2 2" xfId="5490" xr:uid="{B55DB9E0-45A7-43F9-8603-5836D85538E3}"/>
    <cellStyle name="Header2 2 2 2" xfId="5491" xr:uid="{58447DAB-17E2-49E2-B137-B3D781C75075}"/>
    <cellStyle name="Header2 2 2 2 2" xfId="5492" xr:uid="{8C36BBB9-F7B2-4B6D-A4B9-99B4B3537BC2}"/>
    <cellStyle name="Header2 2 2 3" xfId="5493" xr:uid="{BFBE46D8-2BA6-4D5A-8FEB-CFD9BABBE9D9}"/>
    <cellStyle name="Header2 2 2 3 2" xfId="5494" xr:uid="{FD1430EB-F21E-43A0-A891-24F5E0B009D5}"/>
    <cellStyle name="Header2 2 2 4" xfId="5495" xr:uid="{AFADE819-C5DC-443F-8C9C-21834B9C0340}"/>
    <cellStyle name="Header2 2 3" xfId="5496" xr:uid="{27C09E92-4B3C-4D9C-BFFF-7C29ECCAC39C}"/>
    <cellStyle name="Header2 2 3 2" xfId="5497" xr:uid="{9450A4EA-796A-4067-B21C-44074B6C2148}"/>
    <cellStyle name="Header2 2 3 2 2" xfId="5498" xr:uid="{ECF46229-1093-45BF-8202-0E85145DE6DC}"/>
    <cellStyle name="Header2 2 3 3" xfId="5499" xr:uid="{D9C66F59-B7C3-41D9-AFC7-F9224AB54FA8}"/>
    <cellStyle name="Header2 2 3 3 2" xfId="5500" xr:uid="{294FF693-AB17-4269-AED4-436AE705CE06}"/>
    <cellStyle name="Header2 2 3 4" xfId="5501" xr:uid="{C0CF447F-4872-42D9-A5B9-60A05DFE2186}"/>
    <cellStyle name="Header2 2 4" xfId="5502" xr:uid="{3CD56594-DC83-4FAD-BAF8-C63D5F19BF49}"/>
    <cellStyle name="Header2 2 4 2" xfId="5503" xr:uid="{747BE85E-C0F8-46D3-9F48-DF59416245F9}"/>
    <cellStyle name="Header2 2 4 2 2" xfId="5504" xr:uid="{D07DC782-2351-4870-AE62-32371346FCFA}"/>
    <cellStyle name="Header2 2 4 3" xfId="5505" xr:uid="{8D86CBD0-D038-48B2-9C22-498BC4A98640}"/>
    <cellStyle name="Header2 2 4 3 2" xfId="5506" xr:uid="{A0B05FE8-6C13-4215-92BC-9A39E36EF9DC}"/>
    <cellStyle name="Header2 2 4 4" xfId="5507" xr:uid="{9C8A0AAA-EA86-4710-9A4A-E63AAB6D6E5C}"/>
    <cellStyle name="Header2 2 5" xfId="5508" xr:uid="{BD1588CB-85A5-473D-875A-CF0F3964DD62}"/>
    <cellStyle name="Header2 2 5 2" xfId="5509" xr:uid="{715DAAC5-ECCB-41F9-A82F-0C110ABA9DFD}"/>
    <cellStyle name="Header2 2 5 2 2" xfId="5510" xr:uid="{89BEFF75-1D8C-4EAE-910D-12F31C5A3204}"/>
    <cellStyle name="Header2 2 5 3" xfId="5511" xr:uid="{160F3342-E12F-4BE6-895C-0076D373A314}"/>
    <cellStyle name="Header2 2 5 3 2" xfId="5512" xr:uid="{AD0FEB12-30F3-4BF3-A791-92155A67E59F}"/>
    <cellStyle name="Header2 2 5 4" xfId="5513" xr:uid="{311F5003-9DBD-4CEE-A173-272EAB87A11A}"/>
    <cellStyle name="Header2 2 6" xfId="5514" xr:uid="{C22970FD-787B-4930-A74A-B8B4E8BFB8D5}"/>
    <cellStyle name="Header2 2 6 2" xfId="5515" xr:uid="{E4AF639F-E97A-405F-B12A-BA1C68757F83}"/>
    <cellStyle name="Header2 2 6 2 2" xfId="5516" xr:uid="{2DB502D2-D31E-4CD3-9E9C-762536C430CD}"/>
    <cellStyle name="Header2 2 6 3" xfId="5517" xr:uid="{F2704025-5A92-4EE3-9262-A685255A4503}"/>
    <cellStyle name="Header2 2 6 3 2" xfId="5518" xr:uid="{54B91A57-A7EC-41DA-8F63-9DD5044ABAB0}"/>
    <cellStyle name="Header2 2 6 4" xfId="5519" xr:uid="{936DB2F6-F6DD-4ECC-AAF8-28E12F01C2AF}"/>
    <cellStyle name="Header2 2 7" xfId="5520" xr:uid="{3BBF75E6-84D7-4899-9FFE-EBBFBBFDA3A6}"/>
    <cellStyle name="Header2 2 7 2" xfId="5521" xr:uid="{A75A01B3-AE07-4DCE-A3C3-713D66E3BBD9}"/>
    <cellStyle name="Header2 2 7 2 2" xfId="5522" xr:uid="{EAB699F0-A23E-42C2-8FF9-BD26AA2F28FF}"/>
    <cellStyle name="Header2 2 7 3" xfId="5523" xr:uid="{584ECB2B-8AC9-44A4-AEBE-8A2241247C1C}"/>
    <cellStyle name="Header2 2 7 3 2" xfId="5524" xr:uid="{09AE69CB-7E2B-407E-9118-3824E9025CD0}"/>
    <cellStyle name="Header2 2 7 4" xfId="5525" xr:uid="{9B845D2E-AAD3-47C9-920E-503A77F3BBAE}"/>
    <cellStyle name="Header2 2 8" xfId="5526" xr:uid="{8A17AB1A-657D-48E0-BD02-D2CE0053B960}"/>
    <cellStyle name="Header2 2 8 2" xfId="5527" xr:uid="{C68BC65F-8E3D-4D0C-9A9A-9F110C150D5F}"/>
    <cellStyle name="Header2 2 8 2 2" xfId="5528" xr:uid="{90138DA5-5335-40E8-9AFD-36F16CACB342}"/>
    <cellStyle name="Header2 2 8 3" xfId="5529" xr:uid="{28D862CD-1CE5-4A8B-A11F-9FCD3C02B6F3}"/>
    <cellStyle name="Header2 2 9" xfId="5530" xr:uid="{43EF6AD7-82F7-4DDC-B628-8DDFFC9FF791}"/>
    <cellStyle name="Header2 2 9 2" xfId="5531" xr:uid="{7F0132A0-6B87-4544-8AE3-820409BB8040}"/>
    <cellStyle name="Header2 2 9 2 2" xfId="5532" xr:uid="{72935484-ADF9-4238-A021-96444DCBC0A1}"/>
    <cellStyle name="Header2 2 9 3" xfId="5533" xr:uid="{53F5F41B-4C24-438D-84B6-E75B64C6D292}"/>
    <cellStyle name="Header2 2 9 3 2" xfId="5534" xr:uid="{1CA88623-E557-44B4-A812-B5E372714ECF}"/>
    <cellStyle name="Header2 2 9 4" xfId="5535" xr:uid="{1DF718EE-7BF2-4FAC-8F71-668314E443C2}"/>
    <cellStyle name="Header2 3" xfId="5536" xr:uid="{6DDF9723-0F89-4BC4-BD8B-6C89D48E53D6}"/>
    <cellStyle name="Header2 3 2" xfId="5537" xr:uid="{A8E721FD-5A5B-408A-87A2-154FC84D52D8}"/>
    <cellStyle name="Header2 3 2 2" xfId="5538" xr:uid="{3498AC77-1C90-4B86-A74B-4829DEAD7BDC}"/>
    <cellStyle name="Header2 3 3" xfId="5539" xr:uid="{7779B206-A3C3-4543-9D93-8BB33C444D2A}"/>
    <cellStyle name="Header2 3 3 2" xfId="5540" xr:uid="{6AE7835C-6C82-46FD-8B0A-A3FC4E395D2A}"/>
    <cellStyle name="Header2 3 4" xfId="5541" xr:uid="{CD2FBA4C-2F16-4B16-8E6B-EC8FF120DD3F}"/>
    <cellStyle name="Header2 4" xfId="5542" xr:uid="{1CEF86F9-9945-4B74-9C3B-8120A7F29D97}"/>
    <cellStyle name="Header2 4 2" xfId="5543" xr:uid="{E1E0FBAD-6AAE-4717-977A-492D19A17304}"/>
    <cellStyle name="Header2 4 2 2" xfId="5544" xr:uid="{9CF08B28-FE54-4A35-B949-16A9AC8088FC}"/>
    <cellStyle name="Header2 4 3" xfId="5545" xr:uid="{31E21D95-CA76-4271-B180-164B62147C06}"/>
    <cellStyle name="Header2 4 3 2" xfId="5546" xr:uid="{8C1ED753-763B-4DFD-B9B3-B40A02D8A56B}"/>
    <cellStyle name="Header2 4 4" xfId="5547" xr:uid="{C59AF2A4-D04C-413D-A6F2-204930E2FBAD}"/>
    <cellStyle name="Header2 5" xfId="5548" xr:uid="{EE0F6E8C-F21D-450C-9F29-D6C02A44DBB6}"/>
    <cellStyle name="Header2 5 2" xfId="5549" xr:uid="{A8B48F47-E73F-47B2-9818-878CEBB38125}"/>
    <cellStyle name="Header2 5 2 2" xfId="5550" xr:uid="{4A95DB78-AD33-4B68-B253-92D8FBE1C787}"/>
    <cellStyle name="Header2 5 3" xfId="5551" xr:uid="{24718ADC-B0FF-43DD-AAA6-DA66B4B62DDC}"/>
    <cellStyle name="Header2 5 3 2" xfId="5552" xr:uid="{E05B8944-6DB9-4106-92CD-FD0389FB8AF4}"/>
    <cellStyle name="Header2 5 4" xfId="5553" xr:uid="{AD46E2E7-27FA-4EBC-83F0-498BB60A4B96}"/>
    <cellStyle name="Header2 6" xfId="5554" xr:uid="{81DABD10-BE9C-49E7-8110-158FD61D1261}"/>
    <cellStyle name="Header2 6 2" xfId="5555" xr:uid="{7CF8CBFD-1559-4A7E-A629-E108144BF6E3}"/>
    <cellStyle name="Header2 6 2 2" xfId="5556" xr:uid="{B150675C-C227-47CA-B03C-9FF7C59AA420}"/>
    <cellStyle name="Header2 6 3" xfId="5557" xr:uid="{43375117-AD48-4474-9BDD-07963ED772EB}"/>
    <cellStyle name="Header2 6 3 2" xfId="5558" xr:uid="{7B5005AC-D436-4E01-AC6F-ACAB2E42256F}"/>
    <cellStyle name="Header2 6 4" xfId="5559" xr:uid="{FE5914E3-E542-4F5E-892D-88851B71EFA8}"/>
    <cellStyle name="Header2 7" xfId="5560" xr:uid="{550EE1FD-4B39-4730-94D0-495CDA3C4F47}"/>
    <cellStyle name="Header2 7 2" xfId="5561" xr:uid="{D1E9C88F-0C38-48C2-AF1A-B40FD7299321}"/>
    <cellStyle name="Header2 7 2 2" xfId="5562" xr:uid="{21390741-2AB4-42A3-B5A1-43E4F0E26868}"/>
    <cellStyle name="Header2 7 3" xfId="5563" xr:uid="{B1491FC9-F064-4133-82DC-F61C3D2320FB}"/>
    <cellStyle name="Header2 7 3 2" xfId="5564" xr:uid="{D5D580FD-465C-4025-B133-8C1F8129A120}"/>
    <cellStyle name="Header2 7 4" xfId="5565" xr:uid="{23DB3A7C-C2EC-451E-92B9-8DF321919C21}"/>
    <cellStyle name="Header2 8" xfId="5566" xr:uid="{E90063EC-BC37-40D9-9366-DEE61C0B8217}"/>
    <cellStyle name="Header2 8 2" xfId="5567" xr:uid="{EA01A7CE-F6FA-446D-81B6-5DACF0CCF411}"/>
    <cellStyle name="Header2 8 2 2" xfId="5568" xr:uid="{7F1722FC-1009-46A5-ADF6-30CAA517A767}"/>
    <cellStyle name="Header2 8 3" xfId="5569" xr:uid="{3BE6EF2A-0A14-44E8-AD38-09CF19CD5843}"/>
    <cellStyle name="Header2 8 3 2" xfId="5570" xr:uid="{13CA4FCE-1FE6-4284-8A47-2F45F0C6A74E}"/>
    <cellStyle name="Header2 8 4" xfId="5571" xr:uid="{3C44C9AE-0F79-4C5E-B63C-595F73BA7379}"/>
    <cellStyle name="Header2 9" xfId="5572" xr:uid="{59A00CF4-34D0-4EA0-8E4D-034B7405ABB6}"/>
    <cellStyle name="Header2 9 2" xfId="5573" xr:uid="{903C54AA-CFA4-47D2-B89B-6089D95B1443}"/>
    <cellStyle name="Header2 9 2 2" xfId="5574" xr:uid="{C74C8B84-926D-476E-9681-D87900A15106}"/>
    <cellStyle name="Header2 9 3" xfId="5575" xr:uid="{E65BE58E-151D-4715-9F7A-B2DC54762815}"/>
    <cellStyle name="Heading" xfId="5576" xr:uid="{D9A42751-6D50-4AC9-A5D2-7AE8DDD6221E}"/>
    <cellStyle name="Heading 1" xfId="140" builtinId="16" customBuiltin="1"/>
    <cellStyle name="Heading 1 10" xfId="30736" xr:uid="{2D5613BF-1427-4A95-9F86-2A2B9E355D45}"/>
    <cellStyle name="Heading 1 11" xfId="30737" xr:uid="{9D106872-2473-4B72-8FF9-5AEB1F55D407}"/>
    <cellStyle name="Heading 1 12" xfId="30738" xr:uid="{A5E1A27B-837F-4C87-A80C-0BA22958FD93}"/>
    <cellStyle name="Heading 1 13" xfId="30739" xr:uid="{0F7EFCDC-FA02-4D32-A676-B414A7618BAC}"/>
    <cellStyle name="Heading 1 14" xfId="30740" xr:uid="{EE4E5545-3F5F-4CA3-B68A-DC33847339C2}"/>
    <cellStyle name="Heading 1 15" xfId="30741" xr:uid="{E6D04533-0B06-4FBA-93F0-B83B6B65F49A}"/>
    <cellStyle name="Heading 1 15 10" xfId="30742" xr:uid="{AE276342-2C02-45BD-B3E2-2BF97F0B83D9}"/>
    <cellStyle name="Heading 1 15 11" xfId="30743" xr:uid="{B192AA3B-67AF-4829-BEFE-0161028ABD3C}"/>
    <cellStyle name="Heading 1 15 12" xfId="30744" xr:uid="{5A1951BF-57E4-4145-8BE1-52884BED2AF9}"/>
    <cellStyle name="Heading 1 15 13" xfId="30745" xr:uid="{B7B60AEA-D550-4637-8FB9-815F7A9244F8}"/>
    <cellStyle name="Heading 1 15 2" xfId="30746" xr:uid="{D452BF8B-4AED-45F2-AEF9-35F14BB310B0}"/>
    <cellStyle name="Heading 1 15 3" xfId="30747" xr:uid="{4AC751CA-70B7-4A39-9FFC-6F6414EB6B22}"/>
    <cellStyle name="Heading 1 15 4" xfId="30748" xr:uid="{3699AD02-832F-4063-B03A-A2CDE0E9669C}"/>
    <cellStyle name="Heading 1 15 5" xfId="30749" xr:uid="{09A0E25B-337B-4BEE-B095-53F5445B09CA}"/>
    <cellStyle name="Heading 1 15 6" xfId="30750" xr:uid="{9EA1A86E-2C1F-49FA-B3DC-67B9FD630D38}"/>
    <cellStyle name="Heading 1 15 7" xfId="30751" xr:uid="{B1232506-734C-4972-95B3-A00E912CC86B}"/>
    <cellStyle name="Heading 1 15 8" xfId="30752" xr:uid="{2F28F82F-F2CA-4906-9B38-2C1DC3C8C2AA}"/>
    <cellStyle name="Heading 1 15 9" xfId="30753" xr:uid="{EBD63598-F5FE-44D7-8900-D51872F5701A}"/>
    <cellStyle name="Heading 1 16" xfId="31683" xr:uid="{F891D480-D308-4397-9593-BC49BE565C7D}"/>
    <cellStyle name="Heading 1 17" xfId="30152" xr:uid="{7D5BA4A8-2F89-4EED-9F97-E6F7BE6596D7}"/>
    <cellStyle name="Heading 1 2" xfId="5577" xr:uid="{87F421FB-33C9-435B-90EE-8BC0B59CD50C}"/>
    <cellStyle name="Heading 1 2 10" xfId="30754" xr:uid="{AB96C1A3-AE24-4D5E-9415-8BAA026366B0}"/>
    <cellStyle name="Heading 1 2 11" xfId="30755" xr:uid="{FCD5EBBB-7F51-4E31-9452-A3D0275E9D62}"/>
    <cellStyle name="Heading 1 2 12" xfId="30756" xr:uid="{5DF52797-3F9E-4E28-A0F7-1F07324EA698}"/>
    <cellStyle name="Heading 1 2 13" xfId="30757" xr:uid="{094AD908-752C-4CFC-AB9F-37CB1FD727EB}"/>
    <cellStyle name="Heading 1 2 14" xfId="30758" xr:uid="{233CE885-4FEB-4ADE-9F93-720A3C6D4CFA}"/>
    <cellStyle name="Heading 1 2 15" xfId="30759" xr:uid="{9BF4E63C-1B00-4FB1-A94F-C0801846B360}"/>
    <cellStyle name="Heading 1 2 16" xfId="30760" xr:uid="{AF8537C4-5765-4053-A8DF-8853EC0EEC79}"/>
    <cellStyle name="Heading 1 2 17" xfId="30761" xr:uid="{ED4F64E8-C56E-4999-8D24-19798EC4BDAB}"/>
    <cellStyle name="Heading 1 2 18" xfId="30762" xr:uid="{3FAF605B-86BB-441E-A62E-167B700757F4}"/>
    <cellStyle name="Heading 1 2 19" xfId="30763" xr:uid="{446592AC-67D2-402A-9086-6DC350D8D60B}"/>
    <cellStyle name="Heading 1 2 2" xfId="29960" xr:uid="{A938D793-1188-48C5-99C9-745E2858A767}"/>
    <cellStyle name="Heading 1 2 2 10" xfId="30764" xr:uid="{7788D009-F34F-4AB0-9001-DCF697385E43}"/>
    <cellStyle name="Heading 1 2 2 11" xfId="30765" xr:uid="{6FEAB58B-74EC-4A2F-A66C-B22B3302D71A}"/>
    <cellStyle name="Heading 1 2 2 12" xfId="30766" xr:uid="{28966AFA-24E7-47C4-BEDB-6CC2A107CC51}"/>
    <cellStyle name="Heading 1 2 2 13" xfId="30767" xr:uid="{5D89B311-FA9C-47BC-97D4-ACF08A041EBB}"/>
    <cellStyle name="Heading 1 2 2 14" xfId="30768" xr:uid="{6E3E2FA4-F415-4869-B4E4-AF5A34CA5FBD}"/>
    <cellStyle name="Heading 1 2 2 15" xfId="30769" xr:uid="{347661E0-8557-4B62-9E49-2286C8A837AF}"/>
    <cellStyle name="Heading 1 2 2 16" xfId="30770" xr:uid="{106EB09D-3DEA-4F61-93CD-DEC1A77ADEC1}"/>
    <cellStyle name="Heading 1 2 2 17" xfId="30771" xr:uid="{A2184DC4-4A86-4CF7-B1E0-F217F62AF7BA}"/>
    <cellStyle name="Heading 1 2 2 18" xfId="30772" xr:uid="{6A2D7147-5641-4C05-A45F-FA712D4589C1}"/>
    <cellStyle name="Heading 1 2 2 19" xfId="30773" xr:uid="{DE051BFE-0A47-481F-BE31-B0BA9C839153}"/>
    <cellStyle name="Heading 1 2 2 2" xfId="30774" xr:uid="{B4D517CE-84E8-4510-A3DB-AA72DA6B6250}"/>
    <cellStyle name="Heading 1 2 2 2 10" xfId="30775" xr:uid="{2117803F-3FC9-4E0F-BE79-9E167D5398C8}"/>
    <cellStyle name="Heading 1 2 2 2 11" xfId="30776" xr:uid="{EEB7A13C-AD09-4BBF-A9C3-067D3589C34E}"/>
    <cellStyle name="Heading 1 2 2 2 12" xfId="30777" xr:uid="{B804EA1A-043C-418D-8FCB-5DD4A0DD770D}"/>
    <cellStyle name="Heading 1 2 2 2 13" xfId="30778" xr:uid="{C5ABBA70-83E4-42FB-90D6-724B09936C6E}"/>
    <cellStyle name="Heading 1 2 2 2 14" xfId="30779" xr:uid="{3AC27123-CADF-44A6-8A2D-B8A737F05693}"/>
    <cellStyle name="Heading 1 2 2 2 15" xfId="30780" xr:uid="{C36F61F2-246F-4F66-802B-CCBD0E87F67D}"/>
    <cellStyle name="Heading 1 2 2 2 16" xfId="30781" xr:uid="{DCB8A592-E1E2-4365-9AC9-0EAAB5580E8E}"/>
    <cellStyle name="Heading 1 2 2 2 17" xfId="30782" xr:uid="{A22C0403-36BF-4ABD-A3BC-FDA2EE8FCE40}"/>
    <cellStyle name="Heading 1 2 2 2 2" xfId="30783" xr:uid="{8E54CB4A-D9F8-45D3-9CF8-172B9DC2A012}"/>
    <cellStyle name="Heading 1 2 2 2 2 10" xfId="30784" xr:uid="{67FD20F8-B9CC-44CC-8967-E9B552186F93}"/>
    <cellStyle name="Heading 1 2 2 2 2 11" xfId="30785" xr:uid="{5C536B7E-D2E3-4BBD-B573-B66577BD02AA}"/>
    <cellStyle name="Heading 1 2 2 2 2 12" xfId="30786" xr:uid="{7AF812A6-5105-4F26-B6AF-743692EAA6CB}"/>
    <cellStyle name="Heading 1 2 2 2 2 13" xfId="30787" xr:uid="{C49C03FE-F421-481C-8506-2EBFD68BE0C1}"/>
    <cellStyle name="Heading 1 2 2 2 2 14" xfId="30788" xr:uid="{09A58067-19F8-4AAF-A811-C97BCB177FA1}"/>
    <cellStyle name="Heading 1 2 2 2 2 2" xfId="30789" xr:uid="{B2E7E31A-0ADF-4464-AC00-BE9C9FE05A4A}"/>
    <cellStyle name="Heading 1 2 2 2 2 2 10" xfId="30790" xr:uid="{E464F542-DCC5-4B49-A965-94CF3D5F65D6}"/>
    <cellStyle name="Heading 1 2 2 2 2 2 11" xfId="30791" xr:uid="{1C3C5066-6F70-4B54-BF14-FF367B9DD92C}"/>
    <cellStyle name="Heading 1 2 2 2 2 2 12" xfId="30792" xr:uid="{D223881C-412F-4B77-A63B-7F72BDA35D15}"/>
    <cellStyle name="Heading 1 2 2 2 2 2 13" xfId="30793" xr:uid="{666FC2D7-9FE4-4EF8-A934-CC69A32D1566}"/>
    <cellStyle name="Heading 1 2 2 2 2 2 2" xfId="30794" xr:uid="{653C2A11-D7FD-4EEC-AC79-BEAEE5D08A6B}"/>
    <cellStyle name="Heading 1 2 2 2 2 2 3" xfId="30795" xr:uid="{E70FAC0D-EB6B-49D1-9AE4-DB986C94723D}"/>
    <cellStyle name="Heading 1 2 2 2 2 2 4" xfId="30796" xr:uid="{E66FC589-B9B3-4DDF-B7CD-6A266BF25EBE}"/>
    <cellStyle name="Heading 1 2 2 2 2 2 5" xfId="30797" xr:uid="{A0D1D245-9B9A-4F4F-8231-2A3560886EBA}"/>
    <cellStyle name="Heading 1 2 2 2 2 2 6" xfId="30798" xr:uid="{EFA9E1BE-5045-4EB4-B097-762E8D8A25F3}"/>
    <cellStyle name="Heading 1 2 2 2 2 2 7" xfId="30799" xr:uid="{EF0EF1B2-8F2D-4A0D-9EE0-37236E8B1E0D}"/>
    <cellStyle name="Heading 1 2 2 2 2 2 8" xfId="30800" xr:uid="{6254EDC4-864F-403B-8D6E-998CC158A61A}"/>
    <cellStyle name="Heading 1 2 2 2 2 2 9" xfId="30801" xr:uid="{9FF5BA9C-14C5-4F46-B09B-9471158F7CD4}"/>
    <cellStyle name="Heading 1 2 2 2 2 3" xfId="30802" xr:uid="{8705D82B-52D9-4CC5-9EA7-3191422CCA67}"/>
    <cellStyle name="Heading 1 2 2 2 2 4" xfId="30803" xr:uid="{7F9832A8-9443-42AA-92C8-752BB4613915}"/>
    <cellStyle name="Heading 1 2 2 2 2 5" xfId="30804" xr:uid="{44413E4C-2895-4CBF-A6CC-66B96095595E}"/>
    <cellStyle name="Heading 1 2 2 2 2 6" xfId="30805" xr:uid="{74E4A2F8-F180-450A-827B-BBF4682D48CA}"/>
    <cellStyle name="Heading 1 2 2 2 2 7" xfId="30806" xr:uid="{A7BFC6B6-D282-4E19-986C-30AA8843B474}"/>
    <cellStyle name="Heading 1 2 2 2 2 8" xfId="30807" xr:uid="{F4DF9560-0F4A-4CC5-9C9A-AA49386A5981}"/>
    <cellStyle name="Heading 1 2 2 2 2 9" xfId="30808" xr:uid="{569CCFA3-4CCD-4AB8-B5BF-09E59F78D948}"/>
    <cellStyle name="Heading 1 2 2 2 3" xfId="30809" xr:uid="{1B89BA17-45BB-486E-A7EB-485BA5602A7D}"/>
    <cellStyle name="Heading 1 2 2 2 4" xfId="30810" xr:uid="{33375B12-A20E-4C7F-8BB9-785A2A58139F}"/>
    <cellStyle name="Heading 1 2 2 2 5" xfId="30811" xr:uid="{676845DC-F15D-423E-8183-7579DDC91E9D}"/>
    <cellStyle name="Heading 1 2 2 2 6" xfId="30812" xr:uid="{873B1100-584D-4278-BD74-85603CCA2236}"/>
    <cellStyle name="Heading 1 2 2 2 6 10" xfId="30813" xr:uid="{F25B6747-F942-4D09-9E54-F25C3C2A5A62}"/>
    <cellStyle name="Heading 1 2 2 2 6 11" xfId="30814" xr:uid="{682F0551-AF10-4B9F-B8C0-B7DAC8A93541}"/>
    <cellStyle name="Heading 1 2 2 2 6 12" xfId="30815" xr:uid="{FD864323-7BC2-444F-8CC5-5C08CD9DE703}"/>
    <cellStyle name="Heading 1 2 2 2 6 13" xfId="30816" xr:uid="{166CD706-9FC6-4C94-9B54-841B0351D3DF}"/>
    <cellStyle name="Heading 1 2 2 2 6 2" xfId="30817" xr:uid="{BC4D049C-8924-4B46-B146-6D26281F72F5}"/>
    <cellStyle name="Heading 1 2 2 2 6 3" xfId="30818" xr:uid="{D3C1634A-E607-4B58-A344-D7F39FD2401C}"/>
    <cellStyle name="Heading 1 2 2 2 6 4" xfId="30819" xr:uid="{6776A25D-4D42-454A-ADEA-4E301D1CB898}"/>
    <cellStyle name="Heading 1 2 2 2 6 5" xfId="30820" xr:uid="{9D061E07-F305-4422-8BD8-87F363C09F49}"/>
    <cellStyle name="Heading 1 2 2 2 6 6" xfId="30821" xr:uid="{91AE5C9E-0838-438D-A017-EAB3780BBE76}"/>
    <cellStyle name="Heading 1 2 2 2 6 7" xfId="30822" xr:uid="{9425DB40-973C-42A8-8B52-21F6AEC18414}"/>
    <cellStyle name="Heading 1 2 2 2 6 8" xfId="30823" xr:uid="{7E877BAA-9B6C-4954-B4C5-5679A0A7B8A4}"/>
    <cellStyle name="Heading 1 2 2 2 6 9" xfId="30824" xr:uid="{E169F4BA-1F6A-492E-A714-8403EEC489E2}"/>
    <cellStyle name="Heading 1 2 2 2 7" xfId="30825" xr:uid="{75ACFD1B-C230-43FD-95CE-EB7476C5CA45}"/>
    <cellStyle name="Heading 1 2 2 2 8" xfId="30826" xr:uid="{D5E2B246-99FD-4DCD-9A4D-D7C58EAD1231}"/>
    <cellStyle name="Heading 1 2 2 2 9" xfId="30827" xr:uid="{86342800-4004-42CD-A34E-042A2DDF81DA}"/>
    <cellStyle name="Heading 1 2 2 20" xfId="30218" xr:uid="{81565297-7E8D-4E41-AD94-F1B1E25C47B9}"/>
    <cellStyle name="Heading 1 2 2 3" xfId="30828" xr:uid="{2E3AAA37-D862-4BD9-88AA-A53427834C2B}"/>
    <cellStyle name="Heading 1 2 2 4" xfId="30829" xr:uid="{E08BDBBF-084F-4B12-8119-DC0D07A752E1}"/>
    <cellStyle name="Heading 1 2 2 5" xfId="30830" xr:uid="{0CC15F3A-1D43-4914-AB97-E116CF1C9C11}"/>
    <cellStyle name="Heading 1 2 2 6" xfId="30831" xr:uid="{02107C7F-3839-47F8-ABFB-91CB6991C3EF}"/>
    <cellStyle name="Heading 1 2 2 7" xfId="30832" xr:uid="{993470B8-0AFB-4240-BEDC-F189F4327DFB}"/>
    <cellStyle name="Heading 1 2 2 8" xfId="30833" xr:uid="{8B421A15-C115-42EF-90E8-324AF9D981CD}"/>
    <cellStyle name="Heading 1 2 2 8 10" xfId="30834" xr:uid="{8332BFAD-A9C0-445E-A794-E26C518B5CE6}"/>
    <cellStyle name="Heading 1 2 2 8 11" xfId="30835" xr:uid="{79237D3E-58DF-4F99-BDE8-B0FF13494CDA}"/>
    <cellStyle name="Heading 1 2 2 8 12" xfId="30836" xr:uid="{AC2EB56F-5BAF-4768-8CEF-47F9649E5AC5}"/>
    <cellStyle name="Heading 1 2 2 8 13" xfId="30837" xr:uid="{B1359D86-B17C-4C16-BBF8-F6CCA2CE46B9}"/>
    <cellStyle name="Heading 1 2 2 8 2" xfId="30838" xr:uid="{993B79AB-1ACD-4033-9F42-4D0CF9E0F4DF}"/>
    <cellStyle name="Heading 1 2 2 8 3" xfId="30839" xr:uid="{12D508F3-B2D2-461F-88E8-B78151F7BFD1}"/>
    <cellStyle name="Heading 1 2 2 8 4" xfId="30840" xr:uid="{21779368-CC8C-4209-AC77-E91EEC96596B}"/>
    <cellStyle name="Heading 1 2 2 8 5" xfId="30841" xr:uid="{E83B53F6-1EFB-4EA7-BFF1-D1EFD2ADFD1B}"/>
    <cellStyle name="Heading 1 2 2 8 6" xfId="30842" xr:uid="{B971DC1B-E042-42A9-A215-4245E8D12096}"/>
    <cellStyle name="Heading 1 2 2 8 7" xfId="30843" xr:uid="{CA12B4BB-EC94-433C-BDE1-90C6FC254697}"/>
    <cellStyle name="Heading 1 2 2 8 8" xfId="30844" xr:uid="{6003EF4C-D681-43C4-8BAF-AD78230E44C6}"/>
    <cellStyle name="Heading 1 2 2 8 9" xfId="30845" xr:uid="{54EF96EB-1214-45B4-A6B4-708D034EAEAD}"/>
    <cellStyle name="Heading 1 2 2 9" xfId="30846" xr:uid="{2BCBCCF7-BF39-44C9-B73D-FBE690D9FDEF}"/>
    <cellStyle name="Heading 1 2 20" xfId="30847" xr:uid="{DF94195C-ED82-48D2-93CB-0B5512A829C4}"/>
    <cellStyle name="Heading 1 2 21" xfId="30848" xr:uid="{317EECC6-0826-4CB7-AB79-D957937C4897}"/>
    <cellStyle name="Heading 1 2 22" xfId="30849" xr:uid="{80813F78-6999-48E2-A0F2-5FDFC74F37AB}"/>
    <cellStyle name="Heading 1 2 23" xfId="30850" xr:uid="{141F7BA4-B44E-4D42-9DB6-61E0CE08ADB2}"/>
    <cellStyle name="Heading 1 2 24" xfId="30210" xr:uid="{B6000C82-B165-4322-AB01-8CDD484A2BFE}"/>
    <cellStyle name="Heading 1 2 3" xfId="30851" xr:uid="{CD4D5752-0977-4DC9-A0A1-6701C4C1CBEE}"/>
    <cellStyle name="Heading 1 2 3 2" xfId="30852" xr:uid="{BAF62797-0A66-4169-8DC0-521CD8FD0A69}"/>
    <cellStyle name="Heading 1 2 3 3" xfId="30853" xr:uid="{E7CA85E0-77F9-4914-A310-FA1C576B9414}"/>
    <cellStyle name="Heading 1 2 4" xfId="30854" xr:uid="{CF887B24-F4DD-47D6-9EC3-94D4F037BD88}"/>
    <cellStyle name="Heading 1 2 5" xfId="30855" xr:uid="{DA6F1366-5C97-4530-92A3-B62577A8762B}"/>
    <cellStyle name="Heading 1 2 6" xfId="30856" xr:uid="{44B4FEC5-5624-49C9-8779-E7D3AB9203FF}"/>
    <cellStyle name="Heading 1 2 7" xfId="30857" xr:uid="{1247D67B-4007-49C8-B05A-6ED0486D865D}"/>
    <cellStyle name="Heading 1 2 8" xfId="30858" xr:uid="{F3D1340A-CC82-4788-BE7E-AE69725ED02D}"/>
    <cellStyle name="Heading 1 2 9" xfId="30859" xr:uid="{81E39440-8C56-44DF-9B1D-41596D11558A}"/>
    <cellStyle name="Heading 1 3" xfId="30860" xr:uid="{887C85C4-A73C-4862-9BC3-511763DD5CD3}"/>
    <cellStyle name="Heading 1 3 2" xfId="30861" xr:uid="{143601CA-7ACF-49A7-8D97-B8249AD06777}"/>
    <cellStyle name="Heading 1 3 3" xfId="30862" xr:uid="{A9E07838-98B4-42F8-8A85-E27110F6B0C4}"/>
    <cellStyle name="Heading 1 3 4" xfId="30863" xr:uid="{F454A0B4-D1DD-47AD-A069-F0F5D559BC42}"/>
    <cellStyle name="Heading 1 4" xfId="30864" xr:uid="{D7AA26AC-DB73-454E-AEAA-E5E35EB68AE6}"/>
    <cellStyle name="Heading 1 4 2" xfId="30865" xr:uid="{F8E3306A-5F4E-4388-80C8-084BF210DFB2}"/>
    <cellStyle name="Heading 1 4 3" xfId="30866" xr:uid="{124D2827-9566-4186-AA2B-A62F749C8A34}"/>
    <cellStyle name="Heading 1 4 4" xfId="30867" xr:uid="{790EAC67-EACE-40BC-A29D-596C38658450}"/>
    <cellStyle name="Heading 1 5" xfId="30868" xr:uid="{C40FE0C7-1989-49AE-9B64-05C5979358A1}"/>
    <cellStyle name="Heading 1 5 2" xfId="30869" xr:uid="{EC9D49A5-317A-4A27-802E-2C79CF9A93EF}"/>
    <cellStyle name="Heading 1 5 3" xfId="30870" xr:uid="{B1DA5ECD-D3FA-4CD2-A1A6-5C667A5341E5}"/>
    <cellStyle name="Heading 1 5 4" xfId="30871" xr:uid="{2324FAD6-1247-4292-B51F-91C7D5A322AA}"/>
    <cellStyle name="Heading 1 6" xfId="30872" xr:uid="{3F94235E-F105-4E99-97F1-86D531835926}"/>
    <cellStyle name="Heading 1 6 2" xfId="30873" xr:uid="{AC70829A-F435-4FD3-A808-F95D9F501103}"/>
    <cellStyle name="Heading 1 6 3" xfId="30874" xr:uid="{DFA5AEED-5D10-425D-905F-53A32EC2B90E}"/>
    <cellStyle name="Heading 1 6 4" xfId="30875" xr:uid="{342766A7-24BE-4B8E-AE4D-10C098E0F481}"/>
    <cellStyle name="Heading 1 7" xfId="30876" xr:uid="{D26FDF42-B0E0-49EF-AD5C-101B687C8FA9}"/>
    <cellStyle name="Heading 1 7 2" xfId="30877" xr:uid="{C4FC074B-21C6-40A6-A7C6-6D515F6FA918}"/>
    <cellStyle name="Heading 1 7 3" xfId="30878" xr:uid="{6189C4EF-A868-459B-BAA4-9736D0C37977}"/>
    <cellStyle name="Heading 1 7 4" xfId="30879" xr:uid="{639B9A12-A69D-4897-AD23-FD6D41168254}"/>
    <cellStyle name="Heading 1 8" xfId="30880" xr:uid="{C629AC63-7B90-4C4A-957C-EDC80FEA989A}"/>
    <cellStyle name="Heading 1 8 2" xfId="30881" xr:uid="{69DF2CDA-F570-4942-9065-A9C124361F82}"/>
    <cellStyle name="Heading 1 8 3" xfId="30882" xr:uid="{9A258311-840A-42BB-9C12-A50AF4DDE690}"/>
    <cellStyle name="Heading 1 8 4" xfId="30883" xr:uid="{A318C337-3982-446C-98FC-8C342A1F0694}"/>
    <cellStyle name="Heading 1 9" xfId="30884" xr:uid="{F92B3F5F-6E53-44FE-A5F3-92F27EBE0139}"/>
    <cellStyle name="Heading 1 9 2" xfId="30885" xr:uid="{D4731D64-478D-420F-8BBD-37EA62790658}"/>
    <cellStyle name="Heading 1 9 3" xfId="30886" xr:uid="{8B89DDAB-AA54-47C6-90BF-B47611A3D89D}"/>
    <cellStyle name="Heading 2" xfId="141" builtinId="17" customBuiltin="1"/>
    <cellStyle name="Heading 2 10" xfId="30887" xr:uid="{2745612B-05ED-48A5-8EB5-D74D5CBB6106}"/>
    <cellStyle name="Heading 2 11" xfId="30888" xr:uid="{E8418758-2871-4BC5-9C8D-E7AA5BE30094}"/>
    <cellStyle name="Heading 2 12" xfId="30889" xr:uid="{BD3F2527-01FE-4173-A5C4-A1B9863538FE}"/>
    <cellStyle name="Heading 2 13" xfId="30890" xr:uid="{902DE498-CC2D-4B85-856D-55F330351098}"/>
    <cellStyle name="Heading 2 14" xfId="30891" xr:uid="{FDAF5512-71ED-4B44-9122-A8BE5FC39768}"/>
    <cellStyle name="Heading 2 15" xfId="30892" xr:uid="{C5947DE2-C5C7-4761-AAB4-A3AB4E188DEF}"/>
    <cellStyle name="Heading 2 15 10" xfId="30893" xr:uid="{09A40D67-468A-4BA3-8B64-9CFE8CDA15B7}"/>
    <cellStyle name="Heading 2 15 11" xfId="30894" xr:uid="{60D83ED1-61A2-4997-AB0E-FA31E1CD53DF}"/>
    <cellStyle name="Heading 2 15 12" xfId="30895" xr:uid="{AF72C9D2-6BFB-4477-87A4-D682545A5E2D}"/>
    <cellStyle name="Heading 2 15 13" xfId="30896" xr:uid="{DB9DAF6E-2383-4B77-9E37-84B3DAB7B705}"/>
    <cellStyle name="Heading 2 15 2" xfId="30897" xr:uid="{EAFF0063-3664-4DF7-A4B7-E4F684AAC1D8}"/>
    <cellStyle name="Heading 2 15 3" xfId="30898" xr:uid="{53AA7F6A-8060-4FC6-A3E5-DEF69438E3A2}"/>
    <cellStyle name="Heading 2 15 4" xfId="30899" xr:uid="{2FF446D9-67FE-4EAB-B1BF-F4F3B353CCFB}"/>
    <cellStyle name="Heading 2 15 5" xfId="30900" xr:uid="{9EAB9FE0-E7EB-4221-B144-B54C3059CEF1}"/>
    <cellStyle name="Heading 2 15 6" xfId="30901" xr:uid="{800B45BC-D30C-4DD8-ABB2-F12238770EBA}"/>
    <cellStyle name="Heading 2 15 7" xfId="30902" xr:uid="{F754E9AA-A805-4531-8082-E989EC869A3A}"/>
    <cellStyle name="Heading 2 15 8" xfId="30903" xr:uid="{316E5CAD-120E-45BF-861E-1E13ED39F744}"/>
    <cellStyle name="Heading 2 15 9" xfId="30904" xr:uid="{7DD65117-458A-4A59-8D1D-046564896E18}"/>
    <cellStyle name="Heading 2 16" xfId="31684" xr:uid="{D3CF611F-2E72-49DF-8132-CB751C82BB93}"/>
    <cellStyle name="Heading 2 17" xfId="30153" xr:uid="{9BC6A03D-4181-44BB-9F57-B743F12810A8}"/>
    <cellStyle name="Heading 2 2" xfId="5578" xr:uid="{7EF3E82D-1F7F-4DDF-AD99-15C00230A299}"/>
    <cellStyle name="Heading 2 2 10" xfId="30905" xr:uid="{D4FB76C8-E18C-4EC9-92A6-DE1ABAB3B26D}"/>
    <cellStyle name="Heading 2 2 11" xfId="30906" xr:uid="{D42C07EF-0E91-45A3-8D69-910B08A7EB79}"/>
    <cellStyle name="Heading 2 2 12" xfId="30907" xr:uid="{1F9BD6C2-9F6E-480B-8814-BBB8EC884B8C}"/>
    <cellStyle name="Heading 2 2 13" xfId="30908" xr:uid="{C7A815F4-E7A3-40FC-A830-80169E36E562}"/>
    <cellStyle name="Heading 2 2 14" xfId="30909" xr:uid="{0A369089-B190-4FF9-A930-D68B07B9B8E0}"/>
    <cellStyle name="Heading 2 2 15" xfId="30910" xr:uid="{97851C2D-4393-44DC-929D-47218AEEED7D}"/>
    <cellStyle name="Heading 2 2 16" xfId="30911" xr:uid="{E6EE0C0D-8E93-4A50-8664-59538F06EA25}"/>
    <cellStyle name="Heading 2 2 17" xfId="30912" xr:uid="{266F2101-6EB5-4C80-AAD2-20D3637C66BE}"/>
    <cellStyle name="Heading 2 2 18" xfId="30913" xr:uid="{9BB202E3-B787-456D-8E5F-B99247D7B0B9}"/>
    <cellStyle name="Heading 2 2 19" xfId="30914" xr:uid="{FBD4A2CB-6910-4A7C-83EF-96EB8836D79E}"/>
    <cellStyle name="Heading 2 2 2" xfId="29961" xr:uid="{A10DBE04-B1E2-4BDF-B682-C22125E448B1}"/>
    <cellStyle name="Heading 2 2 2 10" xfId="30915" xr:uid="{9629E7C7-C963-4930-BA57-CC4E78DBC72F}"/>
    <cellStyle name="Heading 2 2 2 11" xfId="30916" xr:uid="{56EC738F-B670-4F8B-A989-6F5FB556A6D8}"/>
    <cellStyle name="Heading 2 2 2 12" xfId="30917" xr:uid="{EFC5A84B-183C-4D03-A6E5-D43CB3D0E33D}"/>
    <cellStyle name="Heading 2 2 2 13" xfId="30918" xr:uid="{433F7F4E-E612-4F34-967C-D66115D352DE}"/>
    <cellStyle name="Heading 2 2 2 14" xfId="30919" xr:uid="{6DC2CC17-9C60-400E-8F0B-1439F31CBA85}"/>
    <cellStyle name="Heading 2 2 2 15" xfId="30920" xr:uid="{5B0DEEC4-41F3-471E-9E02-26B46A27F408}"/>
    <cellStyle name="Heading 2 2 2 16" xfId="30921" xr:uid="{96CB8A74-086D-4326-98EE-BD47B4A2D0D6}"/>
    <cellStyle name="Heading 2 2 2 17" xfId="30922" xr:uid="{83662325-4CA6-49E5-BB98-4C207A700011}"/>
    <cellStyle name="Heading 2 2 2 18" xfId="30923" xr:uid="{44F4C6B6-74C0-4434-92E3-152424EA9E60}"/>
    <cellStyle name="Heading 2 2 2 19" xfId="30924" xr:uid="{3FF85681-B919-4D7F-B2AE-3C30425D01AA}"/>
    <cellStyle name="Heading 2 2 2 2" xfId="30925" xr:uid="{C8F883B3-A1B6-4143-B1D2-ACF2FEF6EFF6}"/>
    <cellStyle name="Heading 2 2 2 2 10" xfId="30926" xr:uid="{B599796F-C1E4-4C8E-87CB-48B4DD7901D5}"/>
    <cellStyle name="Heading 2 2 2 2 11" xfId="30927" xr:uid="{871410B5-0775-4DF0-978B-405733625D54}"/>
    <cellStyle name="Heading 2 2 2 2 12" xfId="30928" xr:uid="{C64D858F-563D-4273-9FAE-5B39B4CD948D}"/>
    <cellStyle name="Heading 2 2 2 2 13" xfId="30929" xr:uid="{38F37E34-9C02-4680-A0A9-B2BE4DE1C31B}"/>
    <cellStyle name="Heading 2 2 2 2 14" xfId="30930" xr:uid="{DE381054-8EBF-486A-81E2-28E6E714A4E9}"/>
    <cellStyle name="Heading 2 2 2 2 15" xfId="30931" xr:uid="{41B9D198-8741-42F0-B36D-2C3EB833A594}"/>
    <cellStyle name="Heading 2 2 2 2 16" xfId="30932" xr:uid="{5000101D-7AD1-484B-9D84-61F6FEDC92B6}"/>
    <cellStyle name="Heading 2 2 2 2 17" xfId="30933" xr:uid="{3E2631D0-B9C1-465F-9F0B-D30506F8AA32}"/>
    <cellStyle name="Heading 2 2 2 2 2" xfId="30934" xr:uid="{32030C59-A75B-4048-848C-038B2145E856}"/>
    <cellStyle name="Heading 2 2 2 2 2 10" xfId="30935" xr:uid="{63ABBA52-9AEE-4C83-9FBE-4810651B4A8F}"/>
    <cellStyle name="Heading 2 2 2 2 2 11" xfId="30936" xr:uid="{51F04E6C-64C6-4127-B1CA-D01D175AA1BF}"/>
    <cellStyle name="Heading 2 2 2 2 2 12" xfId="30937" xr:uid="{343E6E8E-FB8E-47DB-8131-5BD5F521F18E}"/>
    <cellStyle name="Heading 2 2 2 2 2 13" xfId="30938" xr:uid="{ECDA652B-8F2D-448A-9EE6-B41139518F62}"/>
    <cellStyle name="Heading 2 2 2 2 2 14" xfId="30939" xr:uid="{AD4BB714-7DF6-4CD1-9704-9BEF48DD614D}"/>
    <cellStyle name="Heading 2 2 2 2 2 2" xfId="30940" xr:uid="{DC77ED91-D209-470E-AF15-3CC56038E4A5}"/>
    <cellStyle name="Heading 2 2 2 2 2 2 10" xfId="30941" xr:uid="{DB893767-5224-40B8-85FE-9EA7E90621CC}"/>
    <cellStyle name="Heading 2 2 2 2 2 2 11" xfId="30942" xr:uid="{0916740A-AB62-4862-83B9-5F0D06FE0B0E}"/>
    <cellStyle name="Heading 2 2 2 2 2 2 12" xfId="30943" xr:uid="{B5657AFF-39CE-4F3F-9E42-928D704AE347}"/>
    <cellStyle name="Heading 2 2 2 2 2 2 13" xfId="30944" xr:uid="{77BF0843-DD61-4167-9CC7-F1C424EF2B82}"/>
    <cellStyle name="Heading 2 2 2 2 2 2 2" xfId="30945" xr:uid="{97286ADC-4047-44AB-A229-4D17C47B730F}"/>
    <cellStyle name="Heading 2 2 2 2 2 2 3" xfId="30946" xr:uid="{FF4BDF12-39A9-4426-9EB3-D5ECABBC9C56}"/>
    <cellStyle name="Heading 2 2 2 2 2 2 4" xfId="30947" xr:uid="{E3E98DC2-1E4A-4185-8BA6-BCA8ED822540}"/>
    <cellStyle name="Heading 2 2 2 2 2 2 5" xfId="30948" xr:uid="{7D4CCA73-2807-473A-873A-DC7221BC4B04}"/>
    <cellStyle name="Heading 2 2 2 2 2 2 6" xfId="30949" xr:uid="{6702FB97-DBED-4F37-81FC-86C91FA3F975}"/>
    <cellStyle name="Heading 2 2 2 2 2 2 7" xfId="30950" xr:uid="{70FF4E55-EE7B-4EAE-9390-0F9D717D49EF}"/>
    <cellStyle name="Heading 2 2 2 2 2 2 8" xfId="30951" xr:uid="{B249C3D7-7E74-4071-BBCD-B2C6D7C696F6}"/>
    <cellStyle name="Heading 2 2 2 2 2 2 9" xfId="30952" xr:uid="{36C35F73-9DB6-489E-9E24-F710379197E9}"/>
    <cellStyle name="Heading 2 2 2 2 2 3" xfId="30953" xr:uid="{F9D1FB35-1166-4084-880B-8CFA3643BD75}"/>
    <cellStyle name="Heading 2 2 2 2 2 4" xfId="30954" xr:uid="{E4696DCD-7718-4305-814B-541211A4002D}"/>
    <cellStyle name="Heading 2 2 2 2 2 5" xfId="30955" xr:uid="{AAF1118D-E4BF-4020-96A2-4CD47FD3E610}"/>
    <cellStyle name="Heading 2 2 2 2 2 6" xfId="30956" xr:uid="{AAFBA810-BA02-4735-9289-B7AD3A3ACD23}"/>
    <cellStyle name="Heading 2 2 2 2 2 7" xfId="30957" xr:uid="{385DF45D-16EE-415C-A675-137473EA4C89}"/>
    <cellStyle name="Heading 2 2 2 2 2 8" xfId="30958" xr:uid="{C7533A98-F5D1-4D44-B35F-55F51B36BF3A}"/>
    <cellStyle name="Heading 2 2 2 2 2 9" xfId="30959" xr:uid="{0D1B6B51-533C-4CF6-A112-E92565DC0B9D}"/>
    <cellStyle name="Heading 2 2 2 2 3" xfId="30960" xr:uid="{37D04CBE-7E7E-4F96-982D-8A9DFD63F1DE}"/>
    <cellStyle name="Heading 2 2 2 2 4" xfId="30961" xr:uid="{D7A6D3B6-459B-471E-A4B9-3A1FD93F1DB3}"/>
    <cellStyle name="Heading 2 2 2 2 5" xfId="30962" xr:uid="{B1379FE1-8374-459F-B998-CB850856CF58}"/>
    <cellStyle name="Heading 2 2 2 2 6" xfId="30963" xr:uid="{BF011FD3-1ED0-4896-9E13-73D60C67CCB7}"/>
    <cellStyle name="Heading 2 2 2 2 6 10" xfId="30964" xr:uid="{14B801AD-D4F7-4E64-B234-F927EC15C011}"/>
    <cellStyle name="Heading 2 2 2 2 6 11" xfId="30965" xr:uid="{54D497CC-E514-4C84-9DF3-703BDF835D76}"/>
    <cellStyle name="Heading 2 2 2 2 6 12" xfId="30966" xr:uid="{A5286121-208D-4E23-8732-924E72F1221F}"/>
    <cellStyle name="Heading 2 2 2 2 6 13" xfId="30967" xr:uid="{39939FB1-06A3-465C-A29B-811EDA6BBBF8}"/>
    <cellStyle name="Heading 2 2 2 2 6 2" xfId="30968" xr:uid="{138995C2-26DD-4CD9-AF53-5B05084AA677}"/>
    <cellStyle name="Heading 2 2 2 2 6 3" xfId="30969" xr:uid="{7166B080-B05E-4B53-8916-0D9769CA6D6E}"/>
    <cellStyle name="Heading 2 2 2 2 6 4" xfId="30970" xr:uid="{BF067795-F5DE-42EE-822F-2DD02DCC8DC0}"/>
    <cellStyle name="Heading 2 2 2 2 6 5" xfId="30971" xr:uid="{36DB1D01-4D14-4B3E-9D0F-D875F287A957}"/>
    <cellStyle name="Heading 2 2 2 2 6 6" xfId="30972" xr:uid="{C446BB82-5622-4755-979D-634E434D980C}"/>
    <cellStyle name="Heading 2 2 2 2 6 7" xfId="30973" xr:uid="{438B1044-1C24-4944-AF16-8FA802B285AD}"/>
    <cellStyle name="Heading 2 2 2 2 6 8" xfId="30974" xr:uid="{511DD945-0DCC-4971-8B8A-0E974950FF2A}"/>
    <cellStyle name="Heading 2 2 2 2 6 9" xfId="30975" xr:uid="{A56651F2-22AA-4F50-9981-040B7714636B}"/>
    <cellStyle name="Heading 2 2 2 2 7" xfId="30976" xr:uid="{2994FB0E-3584-488E-8F72-6E18EB47A6FD}"/>
    <cellStyle name="Heading 2 2 2 2 8" xfId="30977" xr:uid="{1156014B-DFC3-4D34-B247-A2ECF42332F7}"/>
    <cellStyle name="Heading 2 2 2 2 9" xfId="30978" xr:uid="{6460B0AE-8EE1-4F28-9361-6C27BF70F1C3}"/>
    <cellStyle name="Heading 2 2 2 20" xfId="30225" xr:uid="{C022D6AC-E0EE-4744-8DB9-C46F6E5ADE6B}"/>
    <cellStyle name="Heading 2 2 2 3" xfId="30979" xr:uid="{DA244E43-9462-4887-9440-8E98135F4B8F}"/>
    <cellStyle name="Heading 2 2 2 4" xfId="30980" xr:uid="{4D0EFDD3-93F0-4595-9E9D-D08FB535EA37}"/>
    <cellStyle name="Heading 2 2 2 5" xfId="30981" xr:uid="{CEE72279-538B-43B0-ADFF-1E4ABCA96482}"/>
    <cellStyle name="Heading 2 2 2 6" xfId="30982" xr:uid="{ED291699-303A-4614-B69C-C8D95312577E}"/>
    <cellStyle name="Heading 2 2 2 7" xfId="30983" xr:uid="{7D2C9825-44CB-4DC2-AE3C-63256A673E23}"/>
    <cellStyle name="Heading 2 2 2 8" xfId="30984" xr:uid="{049B0A91-835F-4B47-90DF-E0BCEE35D204}"/>
    <cellStyle name="Heading 2 2 2 8 10" xfId="30985" xr:uid="{52980F4A-380E-4784-A2B2-D3D59389D571}"/>
    <cellStyle name="Heading 2 2 2 8 11" xfId="30986" xr:uid="{B5C31654-A89F-452C-8281-A9B7D451DE15}"/>
    <cellStyle name="Heading 2 2 2 8 12" xfId="30987" xr:uid="{A7031E62-FCB3-43DE-9536-519ADA66B4E7}"/>
    <cellStyle name="Heading 2 2 2 8 13" xfId="30988" xr:uid="{223E1763-8727-4243-B2CF-291E8368FF64}"/>
    <cellStyle name="Heading 2 2 2 8 2" xfId="30989" xr:uid="{456E352C-1164-41DA-A7F0-DF5C2F959989}"/>
    <cellStyle name="Heading 2 2 2 8 3" xfId="30990" xr:uid="{0AFDF0B9-674D-4F47-B8BF-4177F0DA4521}"/>
    <cellStyle name="Heading 2 2 2 8 4" xfId="30991" xr:uid="{6DF544DA-8731-4C1C-AEF7-0A7660C3A32E}"/>
    <cellStyle name="Heading 2 2 2 8 5" xfId="30992" xr:uid="{D33847C8-B517-4F6F-9420-2F20DED129B9}"/>
    <cellStyle name="Heading 2 2 2 8 6" xfId="30993" xr:uid="{4459B43E-ACE4-41F3-A77E-7DAB0369E406}"/>
    <cellStyle name="Heading 2 2 2 8 7" xfId="30994" xr:uid="{8ECB86EE-D044-405A-AD68-19E3DFF994D9}"/>
    <cellStyle name="Heading 2 2 2 8 8" xfId="30995" xr:uid="{7887723A-937E-4101-AEE7-A01B4DE342DA}"/>
    <cellStyle name="Heading 2 2 2 8 9" xfId="30996" xr:uid="{2C955038-03EB-42CF-AE03-794A1A62D102}"/>
    <cellStyle name="Heading 2 2 2 9" xfId="30997" xr:uid="{3BDDFB0F-FE57-4A1A-A301-77E24E226980}"/>
    <cellStyle name="Heading 2 2 20" xfId="30998" xr:uid="{32FD3062-5854-4937-9A45-911C40371469}"/>
    <cellStyle name="Heading 2 2 21" xfId="30999" xr:uid="{EF5FA01B-9DAD-4AAF-885A-7448E077E4FF}"/>
    <cellStyle name="Heading 2 2 22" xfId="31000" xr:uid="{9F52AFEF-7AF9-4AC2-9747-588DEDAF269F}"/>
    <cellStyle name="Heading 2 2 23" xfId="31001" xr:uid="{903CA32E-7ACF-4BEB-95D5-6B119CB96555}"/>
    <cellStyle name="Heading 2 2 24" xfId="30211" xr:uid="{27187711-25D4-49EF-8290-CAF9B87A9AD9}"/>
    <cellStyle name="Heading 2 2 3" xfId="31002" xr:uid="{37CB8516-E932-4D39-B373-8E18734693F8}"/>
    <cellStyle name="Heading 2 2 3 2" xfId="31003" xr:uid="{4F574FC2-5530-4656-ABE9-A3FEF3EB5C32}"/>
    <cellStyle name="Heading 2 2 3 3" xfId="31004" xr:uid="{121083C2-F8E7-4FA3-9D27-449E763C4120}"/>
    <cellStyle name="Heading 2 2 4" xfId="31005" xr:uid="{CD010ED6-7AB4-4A3A-95C1-4BBFD1B71603}"/>
    <cellStyle name="Heading 2 2 5" xfId="31006" xr:uid="{5E1FF104-F914-45AB-9E70-315C820E6B2A}"/>
    <cellStyle name="Heading 2 2 6" xfId="31007" xr:uid="{78E9A36E-4B98-424D-9374-E4F89F1E54B5}"/>
    <cellStyle name="Heading 2 2 7" xfId="31008" xr:uid="{66B2517F-945E-4BB2-82B2-57CEFB4439DA}"/>
    <cellStyle name="Heading 2 2 8" xfId="31009" xr:uid="{C5B93097-4A17-44A0-832E-64FEB188B9FC}"/>
    <cellStyle name="Heading 2 2 9" xfId="31010" xr:uid="{E4A6ACA4-0F8D-4CE0-84C2-ACADE28E3107}"/>
    <cellStyle name="Heading 2 3" xfId="31011" xr:uid="{C33F9C02-8C41-4CB2-9893-0894E3EDEEB0}"/>
    <cellStyle name="Heading 2 3 2" xfId="31012" xr:uid="{A9007170-41EF-4B59-B9CE-EC1F991A7483}"/>
    <cellStyle name="Heading 2 3 3" xfId="31013" xr:uid="{940E6524-245C-4418-8661-E9D8DEFB4F14}"/>
    <cellStyle name="Heading 2 3 4" xfId="31014" xr:uid="{10E0B681-9ACC-4AC4-A96F-69D775573377}"/>
    <cellStyle name="Heading 2 4" xfId="31015" xr:uid="{43AC3974-FBFF-4632-A261-00EAFB576D51}"/>
    <cellStyle name="Heading 2 4 2" xfId="31016" xr:uid="{4A2EBF49-3E8C-4339-A54B-2DCEB23FAB7C}"/>
    <cellStyle name="Heading 2 4 3" xfId="31017" xr:uid="{7EBE3A8F-8DC1-4778-B9E4-BAA2FB6E9FB4}"/>
    <cellStyle name="Heading 2 4 4" xfId="31018" xr:uid="{09B493C1-3DDA-46F2-ACBC-19E9D9D4000A}"/>
    <cellStyle name="Heading 2 5" xfId="31019" xr:uid="{6F615A8D-19A1-41AA-868A-573D849A8AED}"/>
    <cellStyle name="Heading 2 5 2" xfId="31020" xr:uid="{5A08085F-A40A-40B7-A2BE-7937469C2E1A}"/>
    <cellStyle name="Heading 2 5 3" xfId="31021" xr:uid="{C21FDBF5-61E4-43C4-AD74-271C2550AAB9}"/>
    <cellStyle name="Heading 2 5 4" xfId="31022" xr:uid="{C3677264-F807-4B65-9F38-9F1B3ED83B58}"/>
    <cellStyle name="Heading 2 6" xfId="31023" xr:uid="{9DB06555-F3EF-4689-855B-35CDE69B65D1}"/>
    <cellStyle name="Heading 2 6 2" xfId="31024" xr:uid="{C5E1E066-89A0-438C-9898-3ED00AD93E13}"/>
    <cellStyle name="Heading 2 6 3" xfId="31025" xr:uid="{EF5F81E4-55ED-4F6D-8CAA-AAA9347FB407}"/>
    <cellStyle name="Heading 2 6 4" xfId="31026" xr:uid="{3C8E52A3-A447-4AE0-898D-6D6B2F24BD09}"/>
    <cellStyle name="Heading 2 7" xfId="31027" xr:uid="{B9CDCB54-4841-4662-B021-9D003C2B96B1}"/>
    <cellStyle name="Heading 2 7 2" xfId="31028" xr:uid="{BDE47DC7-C5BE-4236-8592-E688D0FACDB1}"/>
    <cellStyle name="Heading 2 7 3" xfId="31029" xr:uid="{19A62C2C-8EFE-46CD-A4F7-BAA5F5DE906F}"/>
    <cellStyle name="Heading 2 7 4" xfId="31030" xr:uid="{1D03D1CB-23AD-49DB-A2A2-65D554A55B22}"/>
    <cellStyle name="Heading 2 8" xfId="31031" xr:uid="{D6AE5AB9-D32A-4C97-AA05-303BC78C04FA}"/>
    <cellStyle name="Heading 2 8 2" xfId="31032" xr:uid="{4D2B0B77-80BE-40BA-96B8-12E43A80D575}"/>
    <cellStyle name="Heading 2 8 3" xfId="31033" xr:uid="{7B7DF554-19F7-4A9C-BBFA-80484EA1C641}"/>
    <cellStyle name="Heading 2 8 4" xfId="31034" xr:uid="{714BE6EF-3868-4DFC-BF29-A19D49F46372}"/>
    <cellStyle name="Heading 2 9" xfId="31035" xr:uid="{1EEC5841-2E55-40F5-BE75-3586ED2E55AE}"/>
    <cellStyle name="Heading 2 9 2" xfId="31036" xr:uid="{39EFCB9A-B3B3-459F-A0E5-BAF45796CCF9}"/>
    <cellStyle name="Heading 2 9 3" xfId="31037" xr:uid="{4D11B024-2BA7-4E23-96F6-47E4EE20F16A}"/>
    <cellStyle name="Heading 3" xfId="142" builtinId="18" customBuiltin="1"/>
    <cellStyle name="Heading 3 2" xfId="5579" xr:uid="{70F3B22F-801E-4E90-962C-73A91C1301E3}"/>
    <cellStyle name="Heading 3 2 2" xfId="29962" xr:uid="{5C6E5800-A4C0-4C84-BF11-953CBB28C33D}"/>
    <cellStyle name="Heading 3 2 2 2" xfId="30227" xr:uid="{EF683CE9-E1D0-4770-8935-9D157C299DC6}"/>
    <cellStyle name="Heading 3 2 3" xfId="30212" xr:uid="{B9D608B7-15F5-47A3-8C7E-7B1ECCDD4FF7}"/>
    <cellStyle name="Heading 3 3" xfId="31038" xr:uid="{893555C4-934F-4226-8EEE-4CFA1BBFDDF5}"/>
    <cellStyle name="Heading 3 4" xfId="31685" xr:uid="{48D2E11A-46E4-46E3-94D5-A8199E0229C2}"/>
    <cellStyle name="Heading 3 5" xfId="30154" xr:uid="{E5572D84-7A09-4BBA-9F2B-15330E404FAB}"/>
    <cellStyle name="Heading 4" xfId="143" builtinId="19" customBuiltin="1"/>
    <cellStyle name="Heading 4 2" xfId="5580" xr:uid="{E37D6A25-0A8F-4EC0-96FD-91743AA9C5A2}"/>
    <cellStyle name="Heading 4 2 2" xfId="29963" xr:uid="{1562B9E3-D33D-42D8-96E4-453B50E19657}"/>
    <cellStyle name="Heading 4 2 2 2" xfId="30220" xr:uid="{1939FEF5-8AAD-4753-9B5A-4819E8C9A5CD}"/>
    <cellStyle name="Heading 4 2 3" xfId="30213" xr:uid="{C689B026-EE4F-4E10-85CD-9518D4151468}"/>
    <cellStyle name="Heading 4 3" xfId="31039" xr:uid="{E6C22877-29FE-4C72-A5C2-3E10C22944FA}"/>
    <cellStyle name="Heading 4 4" xfId="31686" xr:uid="{0E8E20C6-50EB-46E7-9862-CF70DA24235D}"/>
    <cellStyle name="Heading 4 5" xfId="30155" xr:uid="{617B8D5F-4E95-4DDF-B3C9-D244CEA072DB}"/>
    <cellStyle name="HEADING, MAJOR" xfId="5581" xr:uid="{1F22389F-1DD6-4F97-848C-C84CB1FF4715}"/>
    <cellStyle name="HEADING, MAJOR 2" xfId="5582" xr:uid="{65EFBB2D-CE72-454D-B3AD-E28C1BE2B074}"/>
    <cellStyle name="HEADING, MAJOR 2 2" xfId="31041" xr:uid="{1BFA0641-617F-43F1-838E-CA5E9EA93881}"/>
    <cellStyle name="HEADING, MAJOR 3" xfId="31040" xr:uid="{2A9ABA36-DCC2-43D3-BAD3-9634F6EA2FAE}"/>
    <cellStyle name="HEADING, MINOR" xfId="5583" xr:uid="{3872C32B-3D41-46BC-8587-F1EFE848BE82}"/>
    <cellStyle name="HEADING, MINOR 2" xfId="5584" xr:uid="{5E4D641B-6F4F-4427-ABE0-D61AFF2E09D7}"/>
    <cellStyle name="HEADING, MINOR 2 2" xfId="5585" xr:uid="{33E27D42-2761-4286-B91A-B4A6108FA86E}"/>
    <cellStyle name="HEADING, MINOR 2 3" xfId="5586" xr:uid="{C4E3DFA2-3C7D-428C-ABDE-137BA6898D15}"/>
    <cellStyle name="HEADING, MINOR 2 4" xfId="31043" xr:uid="{062B7649-8742-4F44-81A1-A8969363DFD0}"/>
    <cellStyle name="HEADING, MINOR 3" xfId="5587" xr:uid="{27C87AEA-3589-48C1-B262-97F1A3560D62}"/>
    <cellStyle name="HEADING, MINOR 4" xfId="5588" xr:uid="{40C39DDC-B7D2-4936-A729-7D50EC68CF1B}"/>
    <cellStyle name="HEADING, MINOR 5" xfId="31042" xr:uid="{7CA00914-CDF2-44E1-B48E-E494A499BE01}"/>
    <cellStyle name="HEADING, RIGHT" xfId="5589" xr:uid="{5CEC7290-A89E-4717-BFAD-87EE86511DE6}"/>
    <cellStyle name="HEADING,MAJOR" xfId="5590" xr:uid="{9E6A777F-7D64-42F1-B809-725611352D8F}"/>
    <cellStyle name="HEADING,MAJOR 2" xfId="5591" xr:uid="{D06BB835-544B-4816-9043-8EBE7B489B7E}"/>
    <cellStyle name="HEADING,MAJOR 3" xfId="5592" xr:uid="{1210AACE-A6C3-4C0F-BEA0-3984752DB404}"/>
    <cellStyle name="HEADINGS" xfId="29964" xr:uid="{F0B445E3-6589-47B6-B1D4-60811E1F3EDD}"/>
    <cellStyle name="Hyperlink" xfId="812" builtinId="8" customBuiltin="1"/>
    <cellStyle name="Hyperlink 12" xfId="32539" xr:uid="{150417D5-40D3-4B58-A831-3D60ED6FBB01}"/>
    <cellStyle name="Hyperlink 2" xfId="900" xr:uid="{5CC376A6-1BEE-4A51-AE78-283A3F273D8E}"/>
    <cellStyle name="Hyperlink 2 2" xfId="919" xr:uid="{E4FCE168-07D3-4DC8-8CB0-1A8F828EED90}"/>
    <cellStyle name="Hyperlink 2 2 2" xfId="30207" xr:uid="{CFC208FA-B8C9-4AF3-BC18-023EEA0155D6}"/>
    <cellStyle name="Hyperlink 2 2 2 2" xfId="32534" xr:uid="{108C3B13-9995-4767-ABE1-BF22AA69D9F2}"/>
    <cellStyle name="Hyperlink 2 3" xfId="30124" xr:uid="{E3E7AE8D-AB4D-47E4-8B7C-A86E0D071C16}"/>
    <cellStyle name="Hyperlink 2 4" xfId="5593" xr:uid="{96C414E5-3DEE-4415-AC51-2C9BE2D3962E}"/>
    <cellStyle name="Hyperlink 3" xfId="814" xr:uid="{388DD0A9-8887-4721-BE9A-E21FE4328310}"/>
    <cellStyle name="Hyperlink 3 11" xfId="32535" xr:uid="{FFB390B6-018D-4FD5-AFD8-5A5EF3E320BE}"/>
    <cellStyle name="Hyperlink 3 2" xfId="914" xr:uid="{D0721DF0-AD06-49DF-B8B9-0D513379FE74}"/>
    <cellStyle name="Hyperlink 3 3" xfId="32530" xr:uid="{E35D111C-5070-49A6-A119-2DCC7683DFED}"/>
    <cellStyle name="Hyperlink 4" xfId="924" xr:uid="{B8D2BCA0-200B-4983-9C04-D5C5B8E5F827}"/>
    <cellStyle name="Indent" xfId="5594" xr:uid="{91A025C4-3EA8-4983-B108-B92AC4330FA6}"/>
    <cellStyle name="Info_Main" xfId="5595" xr:uid="{8CE38A5E-FD0E-4F87-A0B8-DC15FA29E0F8}"/>
    <cellStyle name="Input" xfId="144" builtinId="20" customBuiltin="1"/>
    <cellStyle name="Input [yellow]" xfId="145" xr:uid="{00000000-0005-0000-0000-000090000000}"/>
    <cellStyle name="Input [yellow] 10" xfId="5597" xr:uid="{9264B8F7-754B-4D26-96D5-EED4E2340999}"/>
    <cellStyle name="Input [yellow] 10 2" xfId="5598" xr:uid="{07B2C171-6619-4805-A507-859575E642C7}"/>
    <cellStyle name="Input [yellow] 10 2 2" xfId="5599" xr:uid="{8D38DF6F-8D72-40DA-8D40-DC6DC3E6601A}"/>
    <cellStyle name="Input [yellow] 10 3" xfId="5600" xr:uid="{2ACB7544-F4D6-4C6A-88E1-A5BB244011FC}"/>
    <cellStyle name="Input [yellow] 10 3 2" xfId="5601" xr:uid="{9F8B1046-A605-4797-A111-2384211694DF}"/>
    <cellStyle name="Input [yellow] 10 4" xfId="5602" xr:uid="{3CC5C328-57FE-455A-8A0E-0E5B08854B11}"/>
    <cellStyle name="Input [yellow] 10 5" xfId="31044" xr:uid="{1F299B8F-B63B-4DEA-8DC7-D5C7EDB8DA74}"/>
    <cellStyle name="Input [yellow] 11" xfId="5603" xr:uid="{C04EF8EB-2E78-4D95-B5ED-410D4FCE88E8}"/>
    <cellStyle name="Input [yellow] 11 2" xfId="5604" xr:uid="{2A72C436-D7E6-4085-879E-6404C5C2A4B3}"/>
    <cellStyle name="Input [yellow] 11 2 2" xfId="5605" xr:uid="{25D53ECF-5516-40FB-A5A2-C344C1B35818}"/>
    <cellStyle name="Input [yellow] 11 3" xfId="5606" xr:uid="{A348B4FA-A2CB-40D2-B82C-3C37ED6AD3C2}"/>
    <cellStyle name="Input [yellow] 11 3 2" xfId="5607" xr:uid="{0EB0D6C8-C467-43ED-8350-D0B7FF6D6E5B}"/>
    <cellStyle name="Input [yellow] 11 4" xfId="5608" xr:uid="{6D133C32-B0E0-48AB-AF1E-106EB44D8B54}"/>
    <cellStyle name="Input [yellow] 11 5" xfId="31045" xr:uid="{6290F71E-B821-4580-A71F-9894A0EC2B45}"/>
    <cellStyle name="Input [yellow] 12" xfId="5609" xr:uid="{EEDA0D6C-447D-4B35-9999-8F667C4A386F}"/>
    <cellStyle name="Input [yellow] 12 2" xfId="5610" xr:uid="{5F31BC2D-B9FC-4E18-A875-6785A4989731}"/>
    <cellStyle name="Input [yellow] 12 2 2" xfId="5611" xr:uid="{1C4B44FF-D724-4B2D-A86A-13DB6841A455}"/>
    <cellStyle name="Input [yellow] 12 3" xfId="5612" xr:uid="{978F1B64-2970-4D60-AA77-9DA2D958A417}"/>
    <cellStyle name="Input [yellow] 12 3 2" xfId="5613" xr:uid="{70C918C3-BCEA-40A1-B46C-479804B8D5EF}"/>
    <cellStyle name="Input [yellow] 12 4" xfId="5614" xr:uid="{91B986A9-1B96-4C99-9F06-582B993D9166}"/>
    <cellStyle name="Input [yellow] 12 5" xfId="31046" xr:uid="{32AF4678-FB4F-4C7A-BA01-442934D9F085}"/>
    <cellStyle name="Input [yellow] 13" xfId="5615" xr:uid="{6F01672E-FC87-4EFC-98B3-EE44FF0C6998}"/>
    <cellStyle name="Input [yellow] 13 2" xfId="5616" xr:uid="{61558E2F-703D-4A24-803D-43A1A16B1EF6}"/>
    <cellStyle name="Input [yellow] 13 2 2" xfId="5617" xr:uid="{FE73BE3B-162B-4B4A-A24B-A319554C0DE9}"/>
    <cellStyle name="Input [yellow] 13 3" xfId="5618" xr:uid="{36A6542B-E9A3-4F40-80B4-95DE045E902F}"/>
    <cellStyle name="Input [yellow] 13 3 2" xfId="5619" xr:uid="{48DFC541-F895-4FCB-A870-FDFC5F0CF043}"/>
    <cellStyle name="Input [yellow] 13 4" xfId="5620" xr:uid="{DDE48BAC-1F62-43AC-9199-CF55A5B5B307}"/>
    <cellStyle name="Input [yellow] 13 5" xfId="31047" xr:uid="{411B827C-8652-4257-889B-58BCC431F9B7}"/>
    <cellStyle name="Input [yellow] 14" xfId="5621" xr:uid="{5D2B196C-F9EB-43D2-9234-D18F4C6F6FC1}"/>
    <cellStyle name="Input [yellow] 14 2" xfId="5622" xr:uid="{E5138BB9-5F0F-45CA-BA22-A9F39B9BBF9D}"/>
    <cellStyle name="Input [yellow] 14 2 2" xfId="5623" xr:uid="{F87EA85D-FE18-4A23-B4C4-557332E88CA3}"/>
    <cellStyle name="Input [yellow] 14 3" xfId="5624" xr:uid="{18C916D9-C574-47AE-8E24-489CECFC5C88}"/>
    <cellStyle name="Input [yellow] 14 4" xfId="31048" xr:uid="{6CB29669-733A-45B5-8EEE-DFC1D971B860}"/>
    <cellStyle name="Input [yellow] 15" xfId="5625" xr:uid="{B854B496-34B2-4162-9ACE-5EB401C43E86}"/>
    <cellStyle name="Input [yellow] 15 2" xfId="5626" xr:uid="{8D560610-D724-4071-9026-3321F19623F1}"/>
    <cellStyle name="Input [yellow] 15 2 2" xfId="5627" xr:uid="{EF3D19A6-4BC2-4DCA-8701-247310EC319C}"/>
    <cellStyle name="Input [yellow] 15 3" xfId="5628" xr:uid="{8EF7BDCF-1C8A-4916-8C5D-8C89171440F2}"/>
    <cellStyle name="Input [yellow] 15 3 2" xfId="5629" xr:uid="{191D5B6F-B923-475C-A39A-784D176F21A8}"/>
    <cellStyle name="Input [yellow] 15 4" xfId="5630" xr:uid="{8FF85C3C-905A-4DC6-BE45-0D55C218750E}"/>
    <cellStyle name="Input [yellow] 15 5" xfId="31049" xr:uid="{D0601AC5-AFE6-476B-8583-7E1519EBFAAE}"/>
    <cellStyle name="Input [yellow] 16" xfId="5631" xr:uid="{27AA62DE-E659-46BC-A9BB-8F4C256F09EC}"/>
    <cellStyle name="Input [yellow] 16 2" xfId="5632" xr:uid="{2B1C45A0-3F9E-46DC-BFDB-3F573D58354A}"/>
    <cellStyle name="Input [yellow] 16 3" xfId="31050" xr:uid="{4DFC953A-EF4F-41A4-B9BA-34D5D6AED66B}"/>
    <cellStyle name="Input [yellow] 17" xfId="5633" xr:uid="{F6857B3D-1099-4EF5-AD61-EA85A58A3B5A}"/>
    <cellStyle name="Input [yellow] 17 2" xfId="5634" xr:uid="{CC6A4907-C86E-4606-9F50-A7E73D523168}"/>
    <cellStyle name="Input [yellow] 17 3" xfId="31051" xr:uid="{9D523AA2-7387-4D0E-9816-9303CD8B5B57}"/>
    <cellStyle name="Input [yellow] 18" xfId="5635" xr:uid="{181C67DD-652F-47A5-BBAE-3AA25344C806}"/>
    <cellStyle name="Input [yellow] 18 2" xfId="5636" xr:uid="{7B0CD3BE-E84C-4FF3-BE00-C41C7C392F35}"/>
    <cellStyle name="Input [yellow] 19" xfId="5637" xr:uid="{0E2F02DE-119A-4D33-A656-7BD803AFF7CD}"/>
    <cellStyle name="Input [yellow] 19 2" xfId="5638" xr:uid="{0372C9CE-F9FB-4C9A-9C6A-03C9E382DCAD}"/>
    <cellStyle name="Input [yellow] 2" xfId="146" xr:uid="{00000000-0005-0000-0000-000091000000}"/>
    <cellStyle name="Input [yellow] 2 10" xfId="5640" xr:uid="{CEE28F1E-E3B1-4A3E-8A5A-C8092955A487}"/>
    <cellStyle name="Input [yellow] 2 10 2" xfId="5641" xr:uid="{DBA7ACAE-15A3-49D3-A7E0-1ABBED443C98}"/>
    <cellStyle name="Input [yellow] 2 10 2 2" xfId="5642" xr:uid="{5D366FFE-44C8-4630-9557-5A029E07A68E}"/>
    <cellStyle name="Input [yellow] 2 10 3" xfId="5643" xr:uid="{552EB442-3DF9-46C6-B759-796D1A1ACFD4}"/>
    <cellStyle name="Input [yellow] 2 10 3 2" xfId="5644" xr:uid="{1C0DA99B-AC1D-4E9B-A794-CFA864A46EAA}"/>
    <cellStyle name="Input [yellow] 2 10 4" xfId="5645" xr:uid="{7776B206-1B19-45CF-8C62-924001895C51}"/>
    <cellStyle name="Input [yellow] 2 11" xfId="5646" xr:uid="{4E696A67-94FF-4123-B2D8-7E462641CD06}"/>
    <cellStyle name="Input [yellow] 2 11 2" xfId="5647" xr:uid="{23546126-D96A-4FB0-93B2-7B419899DDC7}"/>
    <cellStyle name="Input [yellow] 2 11 2 2" xfId="5648" xr:uid="{23BDAF20-20D8-4CFC-B9C5-C7D037E0BF75}"/>
    <cellStyle name="Input [yellow] 2 11 3" xfId="5649" xr:uid="{5AC9030B-D0BE-49E7-8409-1211A822D23A}"/>
    <cellStyle name="Input [yellow] 2 12" xfId="5650" xr:uid="{970BDDFE-3D0F-4700-B5CA-6662BC9F47CD}"/>
    <cellStyle name="Input [yellow] 2 12 2" xfId="5651" xr:uid="{5D1E70AF-405B-47DA-96E3-68C606E94FCF}"/>
    <cellStyle name="Input [yellow] 2 12 2 2" xfId="5652" xr:uid="{FA18B180-C217-4434-A944-2DD7309C0CE1}"/>
    <cellStyle name="Input [yellow] 2 12 3" xfId="5653" xr:uid="{9620C940-0532-401E-8576-8874DD0468F6}"/>
    <cellStyle name="Input [yellow] 2 12 3 2" xfId="5654" xr:uid="{2EDD462F-E61A-4ECF-9346-8E1D75417FDF}"/>
    <cellStyle name="Input [yellow] 2 12 4" xfId="5655" xr:uid="{FBD80131-06FF-478A-A3E6-A8EF5D312625}"/>
    <cellStyle name="Input [yellow] 2 13" xfId="5656" xr:uid="{D4979F76-6F44-4A42-A29E-33A63F63D64D}"/>
    <cellStyle name="Input [yellow] 2 13 2" xfId="5657" xr:uid="{BC05E988-DE4E-4FEE-A8B5-1AC8EFADFEDB}"/>
    <cellStyle name="Input [yellow] 2 14" xfId="5658" xr:uid="{EC0ACBF6-9F56-4451-802A-9AB62A6470FF}"/>
    <cellStyle name="Input [yellow] 2 14 2" xfId="5659" xr:uid="{C7DFCA70-9BE3-4FCA-9C1D-AC5586CECCCE}"/>
    <cellStyle name="Input [yellow] 2 15" xfId="5660" xr:uid="{2E9939AF-E31D-44D9-ADFA-BE1577DC37C8}"/>
    <cellStyle name="Input [yellow] 2 15 2" xfId="5661" xr:uid="{17939010-557E-457D-ABB3-3ECBE5AA4491}"/>
    <cellStyle name="Input [yellow] 2 16" xfId="5662" xr:uid="{5862BF8B-7A4B-4440-9C51-A6479F695F57}"/>
    <cellStyle name="Input [yellow] 2 16 2" xfId="5663" xr:uid="{274FB151-10D4-41E0-86CA-B9A3AD746F51}"/>
    <cellStyle name="Input [yellow] 2 17" xfId="5664" xr:uid="{5189C037-6EE7-4E9B-AA91-1E39FE0861D1}"/>
    <cellStyle name="Input [yellow] 2 17 2" xfId="5665" xr:uid="{7F629C7B-13BC-4E1A-83B0-EE3D2707CDD8}"/>
    <cellStyle name="Input [yellow] 2 18" xfId="5666" xr:uid="{7842BB8E-BC1B-4002-8779-6E10A9570369}"/>
    <cellStyle name="Input [yellow] 2 18 2" xfId="5667" xr:uid="{C694DB7A-C264-451E-8037-C636349677E0}"/>
    <cellStyle name="Input [yellow] 2 19" xfId="5668" xr:uid="{228FB0B7-4B86-4F04-9CA5-D02F0F029208}"/>
    <cellStyle name="Input [yellow] 2 19 2" xfId="5669" xr:uid="{14404B9E-E3DC-4C0A-AE17-D98F059CCA25}"/>
    <cellStyle name="Input [yellow] 2 2" xfId="5670" xr:uid="{C4EAA95E-0B34-4A52-843D-F2A65B9D96B3}"/>
    <cellStyle name="Input [yellow] 2 2 2" xfId="5671" xr:uid="{6E4880D7-96F6-4F75-A589-C6E60707BBBC}"/>
    <cellStyle name="Input [yellow] 2 2 2 2" xfId="5672" xr:uid="{4776B8D0-CBC0-45D7-BCED-29E5CDE5A705}"/>
    <cellStyle name="Input [yellow] 2 2 3" xfId="5673" xr:uid="{D0A6FC42-A18B-4765-96C2-0454C043E336}"/>
    <cellStyle name="Input [yellow] 2 2 3 2" xfId="5674" xr:uid="{C26EC231-0BAE-4638-9441-9F963D7673EF}"/>
    <cellStyle name="Input [yellow] 2 2 4" xfId="5675" xr:uid="{303BFE0A-3DB2-4547-879D-F884020F83D7}"/>
    <cellStyle name="Input [yellow] 2 20" xfId="5676" xr:uid="{3706A049-39DC-46C3-A83E-6C883F158BE0}"/>
    <cellStyle name="Input [yellow] 2 20 2" xfId="5677" xr:uid="{4C3799E0-22D4-46CE-801F-D3CE08BC6E6D}"/>
    <cellStyle name="Input [yellow] 2 21" xfId="5678" xr:uid="{2BF9013E-69A5-4660-AD6E-E529B70905D4}"/>
    <cellStyle name="Input [yellow] 2 21 2" xfId="5679" xr:uid="{FD01EBD4-7F7A-4C3D-A8A2-71A9C640EECC}"/>
    <cellStyle name="Input [yellow] 2 22" xfId="5680" xr:uid="{013C1B16-0240-4394-9818-7855CC4D44F2}"/>
    <cellStyle name="Input [yellow] 2 23" xfId="5681" xr:uid="{4F4BE70E-FF66-4262-8CBE-693A7019E44F}"/>
    <cellStyle name="Input [yellow] 2 24" xfId="29965" xr:uid="{AC17003C-7728-4144-BBF2-4DACBA03A74B}"/>
    <cellStyle name="Input [yellow] 2 25" xfId="5639" xr:uid="{3E502182-6734-42F8-97B9-0D115D540F16}"/>
    <cellStyle name="Input [yellow] 2 3" xfId="5682" xr:uid="{BBB4F797-4C9E-468D-91B5-2B20ECD367B3}"/>
    <cellStyle name="Input [yellow] 2 3 2" xfId="5683" xr:uid="{238093FF-8A35-4D08-9A57-15BE1839ACB9}"/>
    <cellStyle name="Input [yellow] 2 3 2 2" xfId="5684" xr:uid="{411E3D17-C8B7-4E8D-85DA-48164990AF57}"/>
    <cellStyle name="Input [yellow] 2 3 3" xfId="5685" xr:uid="{58E286F8-AFA4-43D5-97E7-9E979C21A691}"/>
    <cellStyle name="Input [yellow] 2 3 3 2" xfId="5686" xr:uid="{7D2D0D70-807C-4AF5-9272-583F71C9E969}"/>
    <cellStyle name="Input [yellow] 2 3 4" xfId="5687" xr:uid="{663F5FDA-1933-41BC-88E0-B694442691FD}"/>
    <cellStyle name="Input [yellow] 2 4" xfId="5688" xr:uid="{D59890F7-F244-486A-B3EC-E80CCB90E2DB}"/>
    <cellStyle name="Input [yellow] 2 4 2" xfId="5689" xr:uid="{72F0CFD5-028E-495D-BFA3-9A95139F6580}"/>
    <cellStyle name="Input [yellow] 2 4 2 2" xfId="5690" xr:uid="{C2485B31-5773-47F2-8A90-105254ED12E7}"/>
    <cellStyle name="Input [yellow] 2 4 3" xfId="5691" xr:uid="{21330198-8922-4744-9CF8-00EEAAB68E07}"/>
    <cellStyle name="Input [yellow] 2 4 3 2" xfId="5692" xr:uid="{4E45974A-ED69-42F9-A4D6-6073A4B4600C}"/>
    <cellStyle name="Input [yellow] 2 4 4" xfId="5693" xr:uid="{57B85394-33B6-436B-A6C4-6EFF45056E88}"/>
    <cellStyle name="Input [yellow] 2 5" xfId="5694" xr:uid="{B586814C-D3AE-49E1-9D13-8A45D692CD9B}"/>
    <cellStyle name="Input [yellow] 2 5 2" xfId="5695" xr:uid="{42E7E605-00C6-4FDF-9F89-1F58621C9634}"/>
    <cellStyle name="Input [yellow] 2 5 2 2" xfId="5696" xr:uid="{D274A82A-6365-4C07-8E0D-983DFBBEDBA7}"/>
    <cellStyle name="Input [yellow] 2 5 3" xfId="5697" xr:uid="{7F1E2EB6-A3BD-471F-BEC5-2C68375012AE}"/>
    <cellStyle name="Input [yellow] 2 5 3 2" xfId="5698" xr:uid="{28A00120-CF11-4AE6-BF58-1FFA3103C6AA}"/>
    <cellStyle name="Input [yellow] 2 5 4" xfId="5699" xr:uid="{9F93109F-D039-49FE-8D20-A1F96C71797A}"/>
    <cellStyle name="Input [yellow] 2 6" xfId="5700" xr:uid="{7B10A7EA-61B8-4D61-BD44-B288EF1E0C64}"/>
    <cellStyle name="Input [yellow] 2 6 2" xfId="5701" xr:uid="{D0148CA0-777F-433D-B61C-D780F444D575}"/>
    <cellStyle name="Input [yellow] 2 6 2 2" xfId="5702" xr:uid="{955545CE-DBC4-4D70-A184-D93C8CB1764C}"/>
    <cellStyle name="Input [yellow] 2 6 3" xfId="5703" xr:uid="{689B3699-4BBA-420A-BD8F-8410C77163B0}"/>
    <cellStyle name="Input [yellow] 2 6 3 2" xfId="5704" xr:uid="{9953C9F3-9BB1-404C-93C8-3EC8D2DC0D58}"/>
    <cellStyle name="Input [yellow] 2 6 4" xfId="5705" xr:uid="{D2727996-AA20-46E3-BF73-32600DBB6E74}"/>
    <cellStyle name="Input [yellow] 2 7" xfId="5706" xr:uid="{20A2CD50-695B-4F71-B9CD-9139E9E4696C}"/>
    <cellStyle name="Input [yellow] 2 7 2" xfId="5707" xr:uid="{793C0D71-6A8F-4C94-A534-2279C1535086}"/>
    <cellStyle name="Input [yellow] 2 7 2 2" xfId="5708" xr:uid="{E64A7AD6-E2C7-4179-AF2F-039D15B015B2}"/>
    <cellStyle name="Input [yellow] 2 7 3" xfId="5709" xr:uid="{F405CE89-3155-4F64-A530-91336A54771E}"/>
    <cellStyle name="Input [yellow] 2 7 3 2" xfId="5710" xr:uid="{F3F9161F-7B56-4F54-BC67-3D454B8ADC7C}"/>
    <cellStyle name="Input [yellow] 2 7 4" xfId="5711" xr:uid="{4BF3A3E5-CA54-40D4-804E-616C78B3F107}"/>
    <cellStyle name="Input [yellow] 2 8" xfId="5712" xr:uid="{B94642DE-7D9E-4587-A8FC-D094C7FC12B2}"/>
    <cellStyle name="Input [yellow] 2 8 2" xfId="5713" xr:uid="{F22938FB-554C-4A22-B4AC-5A1703D54682}"/>
    <cellStyle name="Input [yellow] 2 8 2 2" xfId="5714" xr:uid="{1051AA7F-1690-4CC5-B8CD-768173459426}"/>
    <cellStyle name="Input [yellow] 2 8 3" xfId="5715" xr:uid="{9B1A33F7-EB27-46B5-8EA4-B904B7E07EBF}"/>
    <cellStyle name="Input [yellow] 2 8 3 2" xfId="5716" xr:uid="{2A319438-1114-4B49-A449-AA3F65CF9019}"/>
    <cellStyle name="Input [yellow] 2 8 4" xfId="5717" xr:uid="{2EC8F967-2E1D-4CCF-B753-FBD8D6AEAA20}"/>
    <cellStyle name="Input [yellow] 2 9" xfId="5718" xr:uid="{A4C454DF-CC64-4ABE-8FF4-946B370E984F}"/>
    <cellStyle name="Input [yellow] 2 9 2" xfId="5719" xr:uid="{A6D0025D-107F-427B-BF22-610434DB6871}"/>
    <cellStyle name="Input [yellow] 2 9 2 2" xfId="5720" xr:uid="{E6C6483B-2BCC-4A25-BC09-2E0875C27222}"/>
    <cellStyle name="Input [yellow] 2 9 3" xfId="5721" xr:uid="{856BBF87-C0BA-4FB0-8241-935DC4675609}"/>
    <cellStyle name="Input [yellow] 2 9 3 2" xfId="5722" xr:uid="{16974FE6-C6B1-476C-BB89-082980327D35}"/>
    <cellStyle name="Input [yellow] 2 9 4" xfId="5723" xr:uid="{8F1F6AC5-977B-40BB-B979-0A81FB4434A2}"/>
    <cellStyle name="Input [yellow] 20" xfId="5724" xr:uid="{4586344D-86EA-4072-961C-E0B13C2B1A9B}"/>
    <cellStyle name="Input [yellow] 20 2" xfId="5725" xr:uid="{4DFC6433-AA49-42A1-B3B2-1B549A8ACFA0}"/>
    <cellStyle name="Input [yellow] 21" xfId="5726" xr:uid="{EB5D070A-B90F-49C5-B08D-F32180A4120B}"/>
    <cellStyle name="Input [yellow] 21 2" xfId="5727" xr:uid="{87EF7CF9-41BD-4E15-B9F6-D95DB0C8329B}"/>
    <cellStyle name="Input [yellow] 22" xfId="5728" xr:uid="{55717D30-B5FC-4E6E-85CE-417F7F3EEDBC}"/>
    <cellStyle name="Input [yellow] 22 2" xfId="5729" xr:uid="{B711879C-5EAF-451D-AA9B-0EA1FA875074}"/>
    <cellStyle name="Input [yellow] 23" xfId="5730" xr:uid="{309B13AA-DF0E-4D53-8F99-EDB96BBB24DE}"/>
    <cellStyle name="Input [yellow] 23 2" xfId="5731" xr:uid="{7038290A-14C7-4F67-B71C-2E9A3E93E38A}"/>
    <cellStyle name="Input [yellow] 24" xfId="5732" xr:uid="{F8D8607A-28E6-4D92-A5C4-B3DAF0D9113B}"/>
    <cellStyle name="Input [yellow] 24 2" xfId="5733" xr:uid="{CFC3A615-E74E-4D38-89D8-8474AA56D0DC}"/>
    <cellStyle name="Input [yellow] 25" xfId="5734" xr:uid="{434D023C-7650-4D81-B76B-453DE8B9F3B0}"/>
    <cellStyle name="Input [yellow] 26" xfId="5735" xr:uid="{A6FEEC97-1D29-4B6C-BEAE-30E3AC6E3635}"/>
    <cellStyle name="Input [yellow] 27" xfId="5596" xr:uid="{50797A84-349D-4CEB-8996-EA9604082E7B}"/>
    <cellStyle name="Input [yellow] 3" xfId="5736" xr:uid="{B8EC53A4-0091-4A37-806E-CDA245F261E7}"/>
    <cellStyle name="Input [yellow] 3 2" xfId="5737" xr:uid="{63AC118A-8C81-432E-84B0-84EF1C417536}"/>
    <cellStyle name="Input [yellow] 3 2 2" xfId="5738" xr:uid="{0D047B18-E934-451E-957E-0BE9DE7D40FF}"/>
    <cellStyle name="Input [yellow] 3 3" xfId="5739" xr:uid="{B3A602AE-C458-481B-A6BB-1BD554821ACF}"/>
    <cellStyle name="Input [yellow] 3 3 2" xfId="5740" xr:uid="{529A7D00-AB9C-466A-9A98-EBE6E202DE7F}"/>
    <cellStyle name="Input [yellow] 3 4" xfId="5741" xr:uid="{08EFBBE0-6AA0-4E22-BDEF-B7AB16C1A0A5}"/>
    <cellStyle name="Input [yellow] 3 5" xfId="31052" xr:uid="{7450A25E-ADA7-4151-B4AE-85164FFA9E83}"/>
    <cellStyle name="Input [yellow] 4" xfId="5742" xr:uid="{A016C1E5-64D6-4330-A66D-18CB4CC06ED2}"/>
    <cellStyle name="Input [yellow] 4 2" xfId="5743" xr:uid="{81E49EBE-5744-49CD-A797-4FFE2ED5710B}"/>
    <cellStyle name="Input [yellow] 4 2 2" xfId="5744" xr:uid="{E1C217F2-82DD-4787-ACAC-2922CE81B513}"/>
    <cellStyle name="Input [yellow] 4 3" xfId="5745" xr:uid="{839D2A16-D0B3-4102-8779-36B51BDC9034}"/>
    <cellStyle name="Input [yellow] 4 3 2" xfId="5746" xr:uid="{43140C69-0C8B-4B1F-9BC2-412910D60CB8}"/>
    <cellStyle name="Input [yellow] 4 4" xfId="5747" xr:uid="{9FC2D196-D69B-4C84-B97C-2176CCF8147F}"/>
    <cellStyle name="Input [yellow] 5" xfId="5748" xr:uid="{74886646-0374-4687-82EF-13F3E3A93FEC}"/>
    <cellStyle name="Input [yellow] 5 2" xfId="5749" xr:uid="{F99C62FB-8C00-4922-A22D-6AD3466BC0C9}"/>
    <cellStyle name="Input [yellow] 5 2 2" xfId="5750" xr:uid="{A06D9966-2FDC-46E6-8D38-4869B37416C3}"/>
    <cellStyle name="Input [yellow] 5 3" xfId="5751" xr:uid="{9633F681-3DC3-42BE-80C2-100D4D18169F}"/>
    <cellStyle name="Input [yellow] 5 3 2" xfId="5752" xr:uid="{D406540E-71EE-422C-AB9C-CEC9860633B7}"/>
    <cellStyle name="Input [yellow] 5 4" xfId="5753" xr:uid="{9D2F9F61-4584-4917-8696-FF64C8B2E915}"/>
    <cellStyle name="Input [yellow] 5 5" xfId="31053" xr:uid="{07D91F29-7758-4ACB-88A6-09B068096252}"/>
    <cellStyle name="Input [yellow] 6" xfId="5754" xr:uid="{E2F6BBA6-6032-4216-A5C9-804138DB12C8}"/>
    <cellStyle name="Input [yellow] 6 2" xfId="5755" xr:uid="{C5FD5081-DEC9-4472-AA05-F8EB853713E5}"/>
    <cellStyle name="Input [yellow] 6 2 2" xfId="5756" xr:uid="{7AAFCBCC-8657-46AD-891C-F900F85379AE}"/>
    <cellStyle name="Input [yellow] 6 3" xfId="5757" xr:uid="{DD0C9E56-5744-4D91-9E06-40B381DF4718}"/>
    <cellStyle name="Input [yellow] 6 3 2" xfId="5758" xr:uid="{304C49F3-A089-48C7-BBC5-C93D3A5712CF}"/>
    <cellStyle name="Input [yellow] 6 4" xfId="5759" xr:uid="{9C38C72D-E7B9-429A-885A-EE6BDE504AF9}"/>
    <cellStyle name="Input [yellow] 6 5" xfId="31054" xr:uid="{6D7BDEAF-2BE1-4510-B477-D37D83EF44DC}"/>
    <cellStyle name="Input [yellow] 7" xfId="5760" xr:uid="{0EDE72D5-3666-4687-8DE1-0DF6F2A97C96}"/>
    <cellStyle name="Input [yellow] 7 2" xfId="5761" xr:uid="{7E9110AC-E0D8-4FA9-9E84-4934B0012361}"/>
    <cellStyle name="Input [yellow] 7 2 2" xfId="5762" xr:uid="{AC6E7EE2-2540-409C-8AF0-0145660EAB05}"/>
    <cellStyle name="Input [yellow] 7 3" xfId="5763" xr:uid="{F706AFD6-CBE6-4E0A-AECC-1AFD507F8AC0}"/>
    <cellStyle name="Input [yellow] 7 3 2" xfId="5764" xr:uid="{EF75D034-5810-4578-96ED-4868CDA601CC}"/>
    <cellStyle name="Input [yellow] 7 4" xfId="5765" xr:uid="{18513EE7-1E05-4196-AC20-FA837F6F21DE}"/>
    <cellStyle name="Input [yellow] 7 5" xfId="31055" xr:uid="{7D2FD2BC-B4FF-4979-B158-59949C1C7E88}"/>
    <cellStyle name="Input [yellow] 8" xfId="5766" xr:uid="{09A85ADE-D1FD-49C6-8D18-E19FDB1BB6E5}"/>
    <cellStyle name="Input [yellow] 8 2" xfId="5767" xr:uid="{F7001CDB-27D5-45EF-8B5A-E8BF2CA7C4A7}"/>
    <cellStyle name="Input [yellow] 8 2 2" xfId="5768" xr:uid="{7D30AF2F-7BB6-4A20-ACD4-E1CE7D4E801C}"/>
    <cellStyle name="Input [yellow] 8 3" xfId="5769" xr:uid="{436B7D77-CAE9-40D0-95FF-2622BD2FAD13}"/>
    <cellStyle name="Input [yellow] 8 3 2" xfId="5770" xr:uid="{2BE1BFEB-7421-4601-B338-EFCAA66CD748}"/>
    <cellStyle name="Input [yellow] 8 4" xfId="5771" xr:uid="{199366A9-4580-4EDD-A545-A6AF52113475}"/>
    <cellStyle name="Input [yellow] 8 5" xfId="31056" xr:uid="{5E772B07-A24F-4186-9956-E8398FFD51F5}"/>
    <cellStyle name="Input [yellow] 9" xfId="5772" xr:uid="{2232D645-52AA-4818-BCC9-72645E3EE866}"/>
    <cellStyle name="Input [yellow] 9 2" xfId="5773" xr:uid="{72968D22-54A7-4EFC-9102-DF620CCEB9AA}"/>
    <cellStyle name="Input [yellow] 9 2 2" xfId="5774" xr:uid="{001C3395-E9C0-4391-B4B0-8DCA62949F23}"/>
    <cellStyle name="Input [yellow] 9 3" xfId="5775" xr:uid="{680CB1FF-7480-40A9-B292-A5BA235FCF5B}"/>
    <cellStyle name="Input [yellow] 9 3 2" xfId="5776" xr:uid="{978DA49E-86CE-472B-A93C-3E38E2F1C269}"/>
    <cellStyle name="Input [yellow] 9 4" xfId="5777" xr:uid="{30C7ACC1-F4EA-438C-ACBA-5E68E20DD539}"/>
    <cellStyle name="Input 10" xfId="5778" xr:uid="{43230319-1535-465C-A610-44E7E3E775D2}"/>
    <cellStyle name="Input 11" xfId="5779" xr:uid="{27E370C1-598A-400B-A4EF-A8DB3C085717}"/>
    <cellStyle name="Input 12" xfId="5780" xr:uid="{2ACF8F50-7165-40E6-A608-F490C8BF94EB}"/>
    <cellStyle name="Input 13" xfId="5781" xr:uid="{B4CC1874-B308-4E9E-9636-B36C93754130}"/>
    <cellStyle name="Input 14" xfId="5782" xr:uid="{A097E352-7D08-423B-90E7-EA6FF40E01BF}"/>
    <cellStyle name="Input 15" xfId="5783" xr:uid="{478B2C3B-1897-431C-B4AB-CAEAE09970E8}"/>
    <cellStyle name="Input 16" xfId="5784" xr:uid="{31732DC9-307B-45D4-886C-07936C7BA6AD}"/>
    <cellStyle name="Input 17" xfId="5785" xr:uid="{598A5246-0457-49CB-AF47-68250E95D9DF}"/>
    <cellStyle name="Input 18" xfId="5786" xr:uid="{AC5E2E7F-DF49-4068-AB94-4312BD8FD4E9}"/>
    <cellStyle name="Input 18 2" xfId="30322" xr:uid="{87AAD58D-5779-42DC-B73D-6132F396B2EB}"/>
    <cellStyle name="Input 19" xfId="5787" xr:uid="{998D0457-D61F-4B7D-B6F2-C3CF5E720C11}"/>
    <cellStyle name="Input 19 2" xfId="30324" xr:uid="{849EA67A-D16F-4CAB-B369-EAEF125A4AAD}"/>
    <cellStyle name="Input 2" xfId="5788" xr:uid="{90EC0278-8B28-42FE-BB10-0CA3485940BA}"/>
    <cellStyle name="Input 2 2" xfId="5789" xr:uid="{504E3362-92C8-4DF9-8FAF-E8F13B428335}"/>
    <cellStyle name="Input 2 2 2" xfId="30239" xr:uid="{3FBA535D-7265-4472-9BC8-8260A069E995}"/>
    <cellStyle name="Input 2 3" xfId="5790" xr:uid="{81234429-B540-42DA-84D5-14F5AAE7448E}"/>
    <cellStyle name="Input 2 3 2" xfId="5791" xr:uid="{969DFB79-7F07-446A-9249-4449AD92786A}"/>
    <cellStyle name="Input 2 4" xfId="5792" xr:uid="{584431AA-1300-42B3-8235-026EF6D6FAD3}"/>
    <cellStyle name="Input 2 5" xfId="29966" xr:uid="{B72F0F5C-C50B-4304-8BCD-603EE0F8FB94}"/>
    <cellStyle name="Input 20" xfId="5793" xr:uid="{FB2F87DC-5535-4F42-8FEE-39B1938110B2}"/>
    <cellStyle name="Input 20 2" xfId="30326" xr:uid="{2759991E-356F-407D-983C-D18E20D9B707}"/>
    <cellStyle name="Input 21" xfId="31563" xr:uid="{1836E8A0-BE17-4926-8EFA-11EF5DFC0DCB}"/>
    <cellStyle name="Input 22" xfId="31546" xr:uid="{A60B12EF-82AD-48B0-A4AE-6DA4CF313118}"/>
    <cellStyle name="Input 23" xfId="31564" xr:uid="{3DA21F06-80E4-41DA-853D-2E316AF14883}"/>
    <cellStyle name="Input 24" xfId="31543" xr:uid="{9FC6BE31-78EE-48A6-871F-089C0833AA0B}"/>
    <cellStyle name="Input 25" xfId="31562" xr:uid="{8CE2C4B1-C2FC-4662-A201-1D72CF01B667}"/>
    <cellStyle name="Input 26" xfId="31544" xr:uid="{B2333D25-4701-421C-A74D-4BAD36A8EF7D}"/>
    <cellStyle name="Input 27" xfId="31565" xr:uid="{E9C13927-5473-458A-A52F-3A003A5A0922}"/>
    <cellStyle name="Input 28" xfId="31569" xr:uid="{E887A538-484F-4C05-B527-B9997AFB77F9}"/>
    <cellStyle name="Input 29" xfId="31566" xr:uid="{A966FD10-32BC-403F-B01C-075EC694B2EC}"/>
    <cellStyle name="Input 3" xfId="5794" xr:uid="{C7DE8BF9-8047-42D6-9CF5-42BB62C7D23F}"/>
    <cellStyle name="Input 3 2" xfId="5795" xr:uid="{02034489-6F96-4E43-B278-44F068423573}"/>
    <cellStyle name="Input 3 2 2" xfId="5796" xr:uid="{20E0F013-0B72-4B8C-A3EC-FA0FF016BE1E}"/>
    <cellStyle name="Input 3 3" xfId="5797" xr:uid="{650D135E-2528-4540-85F7-43176E24FB53}"/>
    <cellStyle name="Input 3 4" xfId="29967" xr:uid="{BDF4F64E-B447-455D-9CBB-27EA41C1FD4B}"/>
    <cellStyle name="Input 30" xfId="31571" xr:uid="{27DE2686-FCCD-4BFA-B88C-DFFBBD8BF17C}"/>
    <cellStyle name="Input 31" xfId="31575" xr:uid="{69F198A5-478E-4506-B726-E4BEF6EC295F}"/>
    <cellStyle name="Input 32" xfId="31572" xr:uid="{F6F6C10D-02D7-4FAF-B3D0-0BAAB23DDF85}"/>
    <cellStyle name="Input 33" xfId="31576" xr:uid="{FC4C0A07-83E3-4BFE-8C5F-5BFB4A7E4D7A}"/>
    <cellStyle name="Input 34" xfId="31573" xr:uid="{190F82BD-CAC2-427C-8FF7-B8EA4A2583D2}"/>
    <cellStyle name="Input 35" xfId="31590" xr:uid="{A3E249C2-7F1A-491C-9BFE-201095709696}"/>
    <cellStyle name="Input 36" xfId="31561" xr:uid="{0E223E25-BF31-4C16-8FB2-9694BED3D169}"/>
    <cellStyle name="Input 37" xfId="31687" xr:uid="{D354954D-826A-44EA-9328-82A4B38D1418}"/>
    <cellStyle name="Input 38" xfId="31688" xr:uid="{31439738-7D7F-4C1B-81FD-FB7D7CB57912}"/>
    <cellStyle name="Input 39" xfId="31689" xr:uid="{39F3BE13-C60E-4A17-B94A-995B99B6CBE8}"/>
    <cellStyle name="Input 4" xfId="5798" xr:uid="{309C36BF-E8E8-48AA-8073-BBB306437015}"/>
    <cellStyle name="Input 4 2" xfId="5799" xr:uid="{8D65F9A4-6DC9-425D-9050-2174438D5F83}"/>
    <cellStyle name="Input 4 2 2" xfId="5800" xr:uid="{8C3825F0-83A2-46B1-93A5-6808423883D4}"/>
    <cellStyle name="Input 4 3" xfId="5801" xr:uid="{81837F9B-2D10-4A68-A616-F3893CAF255D}"/>
    <cellStyle name="Input 4 3 2" xfId="5802" xr:uid="{8CDA6147-34C1-49B6-9890-7B963B55372C}"/>
    <cellStyle name="Input 4 4" xfId="5803" xr:uid="{F9AE9FE0-810F-44B0-A594-4745E356A060}"/>
    <cellStyle name="Input 4 5" xfId="30313" xr:uid="{183C0C2C-35D2-450E-B5C5-11E01B9CBA60}"/>
    <cellStyle name="Input 40" xfId="31690" xr:uid="{BC5DCF3F-0687-4B14-9157-2897C4BEA1BB}"/>
    <cellStyle name="Input 41" xfId="31691" xr:uid="{C2AFF77D-227E-44DC-B8D4-72F0C76DFBCA}"/>
    <cellStyle name="Input 42" xfId="31692" xr:uid="{88FD1BC4-84EF-4E47-BBD1-390B44B11DC8}"/>
    <cellStyle name="Input 43" xfId="31693" xr:uid="{5A3D1B1E-A5DD-48FA-9E74-EC5F46FD9A58}"/>
    <cellStyle name="Input 44" xfId="31694" xr:uid="{AE740C18-AB22-47F2-ADD9-E09DDF61CEE4}"/>
    <cellStyle name="Input 45" xfId="31695" xr:uid="{77FC0DFB-A066-4519-A012-D2F707F5A138}"/>
    <cellStyle name="Input 46" xfId="31696" xr:uid="{1DABC271-8AAE-4EA2-9A90-66EB6237B559}"/>
    <cellStyle name="Input 47" xfId="31697" xr:uid="{43CC5461-B3C6-4D63-8526-4CC49F93DF9E}"/>
    <cellStyle name="Input 48" xfId="31698" xr:uid="{675E1F64-78AD-441A-A86C-4BC0AE06A166}"/>
    <cellStyle name="Input 49" xfId="31699" xr:uid="{007CF49B-6B6C-4170-B93E-87ACEA1C37F3}"/>
    <cellStyle name="Input 5" xfId="5804" xr:uid="{E20779B3-C8E3-4CDD-954D-881B58B0EEB5}"/>
    <cellStyle name="Input 5 2" xfId="5805" xr:uid="{3F5967B0-B223-494B-9768-13A99B5631A9}"/>
    <cellStyle name="Input 5 2 2" xfId="5806" xr:uid="{0E928424-8674-4E8C-96E0-48A2738CE0D8}"/>
    <cellStyle name="Input 5 3" xfId="5807" xr:uid="{E7F79979-DE1C-4C7A-A053-C0B07A7EF1A8}"/>
    <cellStyle name="Input 5 3 2" xfId="5808" xr:uid="{FCD5B1D5-CB9D-49E1-9332-CF9D7A202F20}"/>
    <cellStyle name="Input 5 4" xfId="5809" xr:uid="{289BD381-23DD-436F-9907-03E858EF2194}"/>
    <cellStyle name="Input 5 5" xfId="30292" xr:uid="{0FD6DC10-DF28-44EF-B433-47F5804AEE59}"/>
    <cellStyle name="Input 50" xfId="30159" xr:uid="{C8CD39B2-D281-4E4A-9EB7-B1B945016C0C}"/>
    <cellStyle name="Input 6" xfId="5810" xr:uid="{329BEF33-85D0-4392-A366-D4CC09143809}"/>
    <cellStyle name="Input 6 2" xfId="30311" xr:uid="{81037355-3BA9-42A7-A2D5-19A1923F6FFA}"/>
    <cellStyle name="Input 7" xfId="5811" xr:uid="{EEFDC01D-BCF4-40F9-9E6B-FBE5A75A13B1}"/>
    <cellStyle name="Input 7 2" xfId="30291" xr:uid="{C45DD2AB-9C46-4E2E-87D2-A5599F9B2DED}"/>
    <cellStyle name="Input 8" xfId="5812" xr:uid="{1512CEDF-42B6-496F-AD07-44018BEE021F}"/>
    <cellStyle name="Input 8 2" xfId="30312" xr:uid="{E6016A7F-1957-48F6-9386-69FA29D7B350}"/>
    <cellStyle name="Input 9" xfId="5813" xr:uid="{29618ABC-3787-4599-B6A4-3056D34FBB2C}"/>
    <cellStyle name="Input 9 2" xfId="30318" xr:uid="{643BDB43-7FD5-4DAD-9F00-8B83FE597D78}"/>
    <cellStyle name="InputBlueFont" xfId="29968" xr:uid="{9D9AF484-5F1D-4A72-9ABB-4C81E4501C23}"/>
    <cellStyle name="InputCurrency" xfId="5814" xr:uid="{BDE60BD8-1D5F-43AE-B949-8789C7C825BB}"/>
    <cellStyle name="InputPercent1" xfId="5815" xr:uid="{F8DC39F0-38A1-4EFE-9253-7934186FC364}"/>
    <cellStyle name="InputPercent1 2" xfId="5816" xr:uid="{9410535F-2BBF-4224-8BE8-AE170EDBE675}"/>
    <cellStyle name="INPUTS" xfId="29969" xr:uid="{33CB9023-5EDF-4672-8A9B-C1C4E3BA3174}"/>
    <cellStyle name="Inputs2" xfId="29970" xr:uid="{99B3732D-083A-46A1-9581-7762DE8B5141}"/>
    <cellStyle name="Integer" xfId="29971" xr:uid="{F9DFB3C8-6D30-4217-A9ED-80EFF92D4CA2}"/>
    <cellStyle name="KPMG Heading 1" xfId="5817" xr:uid="{032B3AAC-6A62-4543-8588-ED0CAB6EF20A}"/>
    <cellStyle name="KPMG Heading 2" xfId="5818" xr:uid="{43C4EB74-FC46-46F6-85B7-87F96A6DC5C5}"/>
    <cellStyle name="KPMG Heading 3" xfId="5819" xr:uid="{1212BA39-F47F-4FDF-8B0D-EE04AB2C8F37}"/>
    <cellStyle name="KPMG Heading 4" xfId="5820" xr:uid="{A856694F-F641-429D-9FD0-8BD4E83C207D}"/>
    <cellStyle name="KPMG Normal" xfId="5821" xr:uid="{80EA5F93-995E-4374-848F-9C516A4A453A}"/>
    <cellStyle name="KPMG Normal Text" xfId="5822" xr:uid="{17CE979E-0E8B-426B-B7BB-75D902302EED}"/>
    <cellStyle name="left" xfId="5823" xr:uid="{1111A762-0EEC-41DB-B95C-E3DF912B0BE5}"/>
    <cellStyle name="left 2" xfId="5824" xr:uid="{62DD620C-FA6C-470E-A896-472FDAB4DB32}"/>
    <cellStyle name="letter go-8" xfId="5825" xr:uid="{02989171-5A03-4A57-B8CF-5B85C3262A58}"/>
    <cellStyle name="Link Currency (0)" xfId="5826" xr:uid="{C3EB2E2D-F25C-477A-9CF3-F06763BF35C8}"/>
    <cellStyle name="Link Currency (0) 10" xfId="31057" xr:uid="{A4E7E634-CD73-4566-BA1E-108711F09FF3}"/>
    <cellStyle name="Link Currency (0) 11" xfId="31058" xr:uid="{0D587F19-DE76-47DF-941A-C0FA773AFE93}"/>
    <cellStyle name="Link Currency (0) 12" xfId="31059" xr:uid="{ABD05206-F274-484B-AE70-35AA32E5E93B}"/>
    <cellStyle name="Link Currency (0) 13" xfId="31060" xr:uid="{846A97A3-9F25-4C0B-B44C-96669C6ED0D8}"/>
    <cellStyle name="Link Currency (0) 14" xfId="31061" xr:uid="{70892580-7057-4ACF-9719-E61D1A98EEE7}"/>
    <cellStyle name="Link Currency (0) 15" xfId="31062" xr:uid="{BD5F8F5E-8093-48A4-A222-0DC16A9D606B}"/>
    <cellStyle name="Link Currency (0) 16" xfId="31063" xr:uid="{9B0083E4-B6D9-4DBF-AA09-96AA8CB9603E}"/>
    <cellStyle name="Link Currency (0) 17" xfId="31064" xr:uid="{AB0A144C-EAC4-4875-AD1A-37BFEB3DA428}"/>
    <cellStyle name="Link Currency (0) 18" xfId="31065" xr:uid="{4FBA7122-82D2-44C6-8F99-2E4806EB0789}"/>
    <cellStyle name="Link Currency (0) 19" xfId="31066" xr:uid="{D0359356-52AB-4E83-8C61-C9864246F247}"/>
    <cellStyle name="Link Currency (0) 2" xfId="5827" xr:uid="{D6DC2C12-AE18-45A3-838A-8BA4BD881BF7}"/>
    <cellStyle name="Link Currency (0) 2 2" xfId="31068" xr:uid="{2DF0D75E-0146-4D9A-974E-CE26E9BAD0D0}"/>
    <cellStyle name="Link Currency (0) 2 2 10" xfId="31069" xr:uid="{BA80DC2E-4E7E-4B4C-A8AB-5E4B27F179BD}"/>
    <cellStyle name="Link Currency (0) 2 2 11" xfId="31070" xr:uid="{6EC61E20-F516-44AC-A59E-968E1DF1D79A}"/>
    <cellStyle name="Link Currency (0) 2 2 12" xfId="31071" xr:uid="{DB6035B7-B738-4F0A-8084-975DDBC44120}"/>
    <cellStyle name="Link Currency (0) 2 2 13" xfId="31072" xr:uid="{FCD0BB2C-3A9A-4D01-8186-0B13E033027E}"/>
    <cellStyle name="Link Currency (0) 2 2 14" xfId="31073" xr:uid="{8D4A0DE9-7B99-4225-A85A-1D03645B5D51}"/>
    <cellStyle name="Link Currency (0) 2 2 15" xfId="31074" xr:uid="{4878F54B-E432-4FCD-8522-90742BAC4E77}"/>
    <cellStyle name="Link Currency (0) 2 2 16" xfId="31075" xr:uid="{3DDABDFC-644C-4540-9F9D-38E487B6E46F}"/>
    <cellStyle name="Link Currency (0) 2 2 17" xfId="31076" xr:uid="{F48F1473-BA85-4C26-B13A-200BAD7BF334}"/>
    <cellStyle name="Link Currency (0) 2 2 2" xfId="31077" xr:uid="{08F36B92-B2CC-4018-B4FC-26EC5686A9ED}"/>
    <cellStyle name="Link Currency (0) 2 2 3" xfId="31078" xr:uid="{5B2DB3B8-ED52-418F-8927-641F82C36D60}"/>
    <cellStyle name="Link Currency (0) 2 2 4" xfId="31079" xr:uid="{F282EEC4-204A-4466-B4EB-95C2332AB0D5}"/>
    <cellStyle name="Link Currency (0) 2 2 5" xfId="31080" xr:uid="{DD7971A2-40DB-4336-9F07-834F18F2086C}"/>
    <cellStyle name="Link Currency (0) 2 2 6" xfId="31081" xr:uid="{22404E05-00F2-4546-857E-0797683A5897}"/>
    <cellStyle name="Link Currency (0) 2 2 7" xfId="31082" xr:uid="{A6CE84B3-3363-453F-B968-76274CC26322}"/>
    <cellStyle name="Link Currency (0) 2 2 8" xfId="31083" xr:uid="{8F7C9813-40B7-4285-9EAD-6ED1D7095711}"/>
    <cellStyle name="Link Currency (0) 2 2 9" xfId="31084" xr:uid="{6FBD9720-E91E-4AA6-A937-3F3EE0F08002}"/>
    <cellStyle name="Link Currency (0) 2 2_FA_2008 from PWC" xfId="31085" xr:uid="{31B097F1-AC2E-41AD-BB97-6EE88C0BFD3D}"/>
    <cellStyle name="Link Currency (0) 2 3" xfId="31086" xr:uid="{E57BCC2E-E46D-4D72-A337-E42B883450C3}"/>
    <cellStyle name="Link Currency (0) 2 4" xfId="31087" xr:uid="{231CE8C4-747C-4346-95D0-5E3945375D69}"/>
    <cellStyle name="Link Currency (0) 2 5" xfId="31088" xr:uid="{1A2E74E1-22D6-47D4-8FD1-84471A667A9E}"/>
    <cellStyle name="Link Currency (0) 2 6" xfId="31067" xr:uid="{4CD086B6-621A-4099-A8CD-D71C02E96CFE}"/>
    <cellStyle name="Link Currency (0) 2_FA_2008 from PWC" xfId="31089" xr:uid="{AFFF58B5-D2E4-45E9-8072-44DEDBF456A5}"/>
    <cellStyle name="Link Currency (0) 20" xfId="31090" xr:uid="{7FCD376E-A4F8-447F-AAF5-3B5409E82365}"/>
    <cellStyle name="Link Currency (0) 21" xfId="31091" xr:uid="{340275E1-4E27-41D4-915D-9635326A7009}"/>
    <cellStyle name="Link Currency (0) 3" xfId="5828" xr:uid="{FD7E2ED0-2380-4C78-9C30-5F5AB2DFD40F}"/>
    <cellStyle name="Link Currency (0) 3 2" xfId="31092" xr:uid="{17B5778A-3FA1-4136-B40E-0B5D38ECB18B}"/>
    <cellStyle name="Link Currency (0) 4" xfId="31093" xr:uid="{B7AA75D3-81A7-48E7-A4BA-81B1189AA0D7}"/>
    <cellStyle name="Link Currency (0) 5" xfId="31094" xr:uid="{A34CC06B-2A49-41DF-A79D-8D3FD498BF48}"/>
    <cellStyle name="Link Currency (0) 6" xfId="31095" xr:uid="{A63AACD1-0D48-4EAF-BA12-76F87E85ED8B}"/>
    <cellStyle name="Link Currency (0) 7" xfId="31096" xr:uid="{1809F168-A1B4-4BDE-8991-F767CE5414EB}"/>
    <cellStyle name="Link Currency (0) 8" xfId="31097" xr:uid="{50E47DFD-C675-48A7-9BED-87545D1606A0}"/>
    <cellStyle name="Link Currency (0) 9" xfId="31098" xr:uid="{27267BA6-BC78-48EF-A4DA-3B53AE1A6703}"/>
    <cellStyle name="Link Currency (0)_FA_2008 from PWC" xfId="31099" xr:uid="{EECB0E6D-F4AE-4FE3-BBA5-1AC313897819}"/>
    <cellStyle name="Link Currency (2)" xfId="5829" xr:uid="{6A7DA059-DC3C-4DC9-8A5F-9C95B98C3C6F}"/>
    <cellStyle name="Link Currency (2) 2" xfId="5830" xr:uid="{E49D94EB-95E9-44AE-BECB-66FB047855B0}"/>
    <cellStyle name="Link Currency (2) 3" xfId="5831" xr:uid="{02D57FA0-1174-4C23-994E-DFA72F37CC2F}"/>
    <cellStyle name="Link Currency (2) 4" xfId="5832" xr:uid="{9893ABED-90BC-4AEE-91B0-124471C5311E}"/>
    <cellStyle name="Link Units (0)" xfId="5833" xr:uid="{8EA83947-FD26-4017-8C39-333E742C6D7A}"/>
    <cellStyle name="Link Units (0) 2" xfId="5834" xr:uid="{54232D76-9724-48FE-A552-43A6373DC427}"/>
    <cellStyle name="Link Units (0) 3" xfId="5835" xr:uid="{12FC9718-5E83-46B4-A06A-68F5D130BA13}"/>
    <cellStyle name="Link Units (1)" xfId="5836" xr:uid="{CC0BFE1C-56E3-4831-94F9-8963300A4F69}"/>
    <cellStyle name="Link Units (1) 2" xfId="5837" xr:uid="{999C6A29-F39D-4265-8B82-A9D0A6960233}"/>
    <cellStyle name="Link Units (1) 3" xfId="5838" xr:uid="{E4063C20-877B-4CCA-AE5F-0524B9DAEDEB}"/>
    <cellStyle name="Link Units (1) 4" xfId="5839" xr:uid="{1444FD1B-0698-44CF-8C5B-5058BAD6FC6E}"/>
    <cellStyle name="Link Units (2)" xfId="5840" xr:uid="{18CE3E62-C7D3-49B1-BD6E-B11F4AFAC26B}"/>
    <cellStyle name="Link Units (2) 2" xfId="5841" xr:uid="{8E8D522B-1BBB-4818-9248-1B044EF272BE}"/>
    <cellStyle name="Link Units (2) 3" xfId="5842" xr:uid="{81D9BBB3-3EB3-40EB-A4B7-2E8CCE3544D8}"/>
    <cellStyle name="Link Units (2) 4" xfId="5843" xr:uid="{9606F334-E2E9-4484-A050-E08B135ABC36}"/>
    <cellStyle name="Linked Cell" xfId="147" builtinId="24" customBuiltin="1"/>
    <cellStyle name="Linked Cell 2" xfId="5844" xr:uid="{4593D9F6-EBF3-4708-8F6D-ECCD4EB91AA7}"/>
    <cellStyle name="Linked Cell 2 2" xfId="5845" xr:uid="{DC2D7744-DF01-481B-9790-E0BAAE28CDB8}"/>
    <cellStyle name="Linked Cell 2 2 2" xfId="30242" xr:uid="{4EA71C98-0D86-48F3-B06D-AC4F4B1DF69D}"/>
    <cellStyle name="Linked Cell 2 3" xfId="29972" xr:uid="{A0DF12C4-67FE-4396-95C2-B2C6B0E4BAED}"/>
    <cellStyle name="Linked Cell 3" xfId="5846" xr:uid="{02A6B1A2-0604-4927-B0C4-1EE1DC678272}"/>
    <cellStyle name="Linked Cell 4" xfId="5847" xr:uid="{D49A80F2-77F1-4358-A1F0-1D5C581ABCDD}"/>
    <cellStyle name="Linked Cell 4 2" xfId="31700" xr:uid="{DEDE7AF4-6020-4340-897E-7C25360E9E0E}"/>
    <cellStyle name="Linked Cell 5" xfId="30162" xr:uid="{251185FC-E4E8-4BDB-972C-4506935BD4B6}"/>
    <cellStyle name="m/d/yy" xfId="29973" xr:uid="{D872DC79-81B8-40DE-9F20-CADBD044C46B}"/>
    <cellStyle name="Miglia - Stile1" xfId="5848" xr:uid="{BD6B959C-89F9-402F-803F-C8F583B21743}"/>
    <cellStyle name="Miglia - Stile2" xfId="5849" xr:uid="{611E9647-BA3D-4962-85C0-FF49D816D0C7}"/>
    <cellStyle name="Miglia - Stile3" xfId="5850" xr:uid="{7BF6717E-FC01-4B5B-9F67-872C5D311736}"/>
    <cellStyle name="Miglia - Stile4" xfId="5851" xr:uid="{B365AE07-E6F1-41F5-B086-61ACB1FB3781}"/>
    <cellStyle name="Miglia - Stile5" xfId="5852" xr:uid="{E58A88A7-DDD7-4660-BAD3-4C6BDD6C64D0}"/>
    <cellStyle name="Milliers [0]_AR1194" xfId="5853" xr:uid="{E34D9A3B-5D7B-4BB1-A227-BCB2236E00C4}"/>
    <cellStyle name="Milliers_AR1194" xfId="5854" xr:uid="{FB9F23E2-DC5C-4310-AEDA-FFE47748AD02}"/>
    <cellStyle name="Mon?taire [0]_AR1194" xfId="5855" xr:uid="{AF535418-0A0C-401A-9129-6A3FBF958C01}"/>
    <cellStyle name="Mon?taire_AR1194" xfId="5856" xr:uid="{C3BC77DB-CC8E-4B14-8BB5-27A3A3B9311E}"/>
    <cellStyle name="Monétaire [0]_AR1194" xfId="5857" xr:uid="{B917DA9D-CC45-451A-932A-5FD5C298E199}"/>
    <cellStyle name="Monétaire_AR1194" xfId="5858" xr:uid="{12E26E57-23F0-4F43-87FC-C4CA0B9DCF95}"/>
    <cellStyle name="n" xfId="5859" xr:uid="{0ABD00C7-B7F5-49B3-A383-32172BF96B71}"/>
    <cellStyle name="n_2.19งานโยธาและก่อสร้าง(อาคาร)" xfId="31593" xr:uid="{83389C98-4B5B-40A8-84B0-80F2FC4D4905}"/>
    <cellStyle name="n_2.1บ่อแบ่งน้ำ4500" xfId="31594" xr:uid="{44F68DA1-7A2F-4832-BC3C-6278B9931A4B}"/>
    <cellStyle name="n_2.2ถังตกตะกอน1000" xfId="31595" xr:uid="{85196227-6224-46E8-9F59-8127B7AA5F4C}"/>
    <cellStyle name="n_Book1" xfId="31596" xr:uid="{C5637A8D-71E7-44AC-9372-AB772C572359}"/>
    <cellStyle name="n_KKN-3R" xfId="31597" xr:uid="{DA26A9B9-1814-4F55-99AD-F01EEA045459}"/>
    <cellStyle name="n_KKN-5R" xfId="31598" xr:uid="{2C21FFB2-71E5-4BBB-9339-769CF1302245}"/>
    <cellStyle name="n_KKN-5R_หนองปลาไหล-PAY-1" xfId="31599" xr:uid="{40F8DB1F-3D91-40E3-BC08-DF403050CFB3}"/>
    <cellStyle name="n_Klong-2R" xfId="31600" xr:uid="{AA41228B-E037-4FEF-8107-9B50AF058EB9}"/>
    <cellStyle name="n_Klong-2R_หนองปลาไหล-PAY-1" xfId="31601" xr:uid="{AB1D2962-8B5F-4412-B302-A4673E8DAF4E}"/>
    <cellStyle name="n_LUMP-01" xfId="31602" xr:uid="{E1CBB1F5-9976-45BB-9F63-92CAE9735B4C}"/>
    <cellStyle name="n_PIM-c01" xfId="31603" xr:uid="{069479F8-6347-47BD-998E-9EB61D5A3490}"/>
    <cellStyle name="n_โรงกรอง150" xfId="31616" xr:uid="{5C8D117B-709A-45A8-AA26-C9E3E764F92C}"/>
    <cellStyle name="n_โรงกรอง150_หนองปลาไหล-PAY-1" xfId="31617" xr:uid="{3E431232-6354-4B20-A405-8575DE6D6102}"/>
    <cellStyle name="n_งานโครงสร้าง-ลำปาง" xfId="31604" xr:uid="{7D9EF4DC-AB6A-4D88-8F57-D05CD32F67BC}"/>
    <cellStyle name="n_งานโยธา-สถานีผลิต" xfId="31605" xr:uid="{7A95E3FB-BCAD-4B23-BB4F-3FEE98359FB5}"/>
    <cellStyle name="n_งานโยธา-สถานีผลิต_หนองปลาไหล-PAY-1" xfId="31606" xr:uid="{F4FB2270-6581-494C-9AFB-059EFE3659C2}"/>
    <cellStyle name="n_งานโยธา-สำนักงาน" xfId="31607" xr:uid="{497DD339-72EF-420E-A7B2-8CA760C627AD}"/>
    <cellStyle name="n_งานโยธา-สำนักงาน_หนองปลาไหล-PAY-1" xfId="31608" xr:uid="{05441676-EBCB-47EB-80EE-3841267CA639}"/>
    <cellStyle name="n_ท่อภายใน สนง." xfId="31609" xr:uid="{C5831935-EA84-40FC-9AA8-AC10C639A1EB}"/>
    <cellStyle name="n_บ้านพักผจก" xfId="31610" xr:uid="{CC14ED75-FA29-41E1-8928-F32079C87765}"/>
    <cellStyle name="n_บ้านพักผจก_หนองปลาไหล-PAY-1" xfId="31611" xr:uid="{9BA86F10-D021-4FDC-8C34-8D2B6C3DE80E}"/>
    <cellStyle name="n_บ้านพักผจก139-145" xfId="31612" xr:uid="{F729108D-2EF9-4C66-A045-9F5F9CF4BF41}"/>
    <cellStyle name="n_บ้านพักผจก139-145_หนองปลาไหล-PAY-1" xfId="31613" xr:uid="{0C0992DA-D0F0-4750-83FC-C29C38FCFF56}"/>
    <cellStyle name="n_ปากฝาง-2R" xfId="31614" xr:uid="{57B92CB2-3098-4778-9BCB-6A6E84C422F8}"/>
    <cellStyle name="n_ปากฝาง-2R_หนองปลาไหล-PAY-1" xfId="31615" xr:uid="{7BDFAF95-E52B-4C21-BF5F-A57777FCD438}"/>
    <cellStyle name="n_หอถังสูง043" xfId="31618" xr:uid="{6DD8800C-0CCC-4A3A-B473-01B35B91D84A}"/>
    <cellStyle name="Neutral" xfId="148" builtinId="28" customBuiltin="1"/>
    <cellStyle name="Neutral 2" xfId="5860" xr:uid="{75445C03-0765-4DA6-AFEF-9A95F980B9BA}"/>
    <cellStyle name="Neutral 2 2" xfId="5861" xr:uid="{696114E8-7D05-444A-8445-C7BBA051228D}"/>
    <cellStyle name="Neutral 2 2 2" xfId="30226" xr:uid="{A568C7AD-668C-4189-8526-3F29DD7CF596}"/>
    <cellStyle name="Neutral 2 3" xfId="29974" xr:uid="{7F29B34B-5B56-4414-9EE1-56B3E7CE9F21}"/>
    <cellStyle name="Neutral 3" xfId="5862" xr:uid="{13BC01B0-15D1-459C-BEEF-477474DC13DB}"/>
    <cellStyle name="Neutral 4" xfId="5863" xr:uid="{5397A511-F2C9-4935-9E5D-ECDDE6E4AACE}"/>
    <cellStyle name="Neutral 4 2" xfId="31701" xr:uid="{1C8A024B-635F-4508-98B5-B60FA93CFE41}"/>
    <cellStyle name="Neutral 5" xfId="30158" xr:uid="{BE8DE9D1-783F-4591-A914-2BBF688576E7}"/>
    <cellStyle name="New Times Roman" xfId="31100" xr:uid="{B7A8E8EA-01AF-4B00-A2A2-BFC175C93D0C}"/>
    <cellStyle name="New Times Roman 2" xfId="31101" xr:uid="{F1240755-C708-43BE-8659-070A18A144F0}"/>
    <cellStyle name="New Times Roman 3" xfId="31102" xr:uid="{55743102-2A98-467F-BB03-BAE9512DFFFF}"/>
    <cellStyle name="New Times Roman 4" xfId="31103" xr:uid="{AD0D792C-109C-4EC1-89BD-4D658F9AD902}"/>
    <cellStyle name="New Times Roman 5" xfId="31104" xr:uid="{80DFFAA0-4153-458E-9BC0-00BCDF4A52EB}"/>
    <cellStyle name="New Times Roman 6" xfId="31105" xr:uid="{BA0CC2CB-4D91-46B8-849D-E9637B6C79EB}"/>
    <cellStyle name="New Times Roman 6 10" xfId="31106" xr:uid="{C98082CE-AD6A-4F7C-B767-4081CDCED7A6}"/>
    <cellStyle name="New Times Roman 6 11" xfId="31107" xr:uid="{DC968A04-E215-40EB-B355-2CC6BEC7F436}"/>
    <cellStyle name="New Times Roman 6 12" xfId="31108" xr:uid="{D979CE96-F7E5-4213-8EBD-A617908DD64D}"/>
    <cellStyle name="New Times Roman 6 13" xfId="31109" xr:uid="{B35F10D8-7FDE-469C-B296-ED49C1487CAF}"/>
    <cellStyle name="New Times Roman 6 2" xfId="31110" xr:uid="{E1543906-320B-4B50-9E80-33941AEFFC8F}"/>
    <cellStyle name="New Times Roman 6 3" xfId="31111" xr:uid="{5245F9CF-0E39-4E85-A63C-F5416955AB38}"/>
    <cellStyle name="New Times Roman 6 4" xfId="31112" xr:uid="{D44BCCC1-299E-48B5-A495-DDF9B4484D30}"/>
    <cellStyle name="New Times Roman 6 5" xfId="31113" xr:uid="{7441231A-044E-4D43-B6D6-483F3A0C6845}"/>
    <cellStyle name="New Times Roman 6 6" xfId="31114" xr:uid="{B2A84128-A98F-45DA-B542-3D409D974B6E}"/>
    <cellStyle name="New Times Roman 6 7" xfId="31115" xr:uid="{23D2D024-E233-4926-B331-6463AA1168EF}"/>
    <cellStyle name="New Times Roman 6 8" xfId="31116" xr:uid="{2EF40514-CD76-442D-BA5C-0BEBA6BE1E5E}"/>
    <cellStyle name="New Times Roman 6 9" xfId="31117" xr:uid="{D2CA58CD-99B5-4F6D-86E6-F8389ED9B13A}"/>
    <cellStyle name="no dec" xfId="149" xr:uid="{00000000-0005-0000-0000-000094000000}"/>
    <cellStyle name="Normal" xfId="0" builtinId="0" customBuiltin="1"/>
    <cellStyle name="Normal--" xfId="29975" xr:uid="{D9A84237-F89F-4254-A977-94E75A18FF7B}"/>
    <cellStyle name="Normal - Stile6" xfId="5864" xr:uid="{87891463-3884-4CDD-9E27-54CEA6A5F59C}"/>
    <cellStyle name="Normal - Stile7" xfId="5865" xr:uid="{A6248F4E-45A9-41B1-B1FC-96F77EBFF1AF}"/>
    <cellStyle name="Normal - Stile8" xfId="5866" xr:uid="{C53A0EC0-3B2D-4699-80D8-E9DCB8E23968}"/>
    <cellStyle name="Normal - Style1" xfId="150" xr:uid="{00000000-0005-0000-0000-000096000000}"/>
    <cellStyle name="Normal - Style1 2" xfId="5868" xr:uid="{C0010E48-4852-47F3-B1FE-5076836C5FA4}"/>
    <cellStyle name="Normal - Style1 3" xfId="5869" xr:uid="{0A4EA3D2-09BE-4F98-B3E5-A71C3BD2D6A5}"/>
    <cellStyle name="Normal - Style1 4" xfId="5867" xr:uid="{8B96531E-927C-4371-8862-91A2FB5C35CA}"/>
    <cellStyle name="Normal - Style5" xfId="5870" xr:uid="{F06C1098-CA49-4F3C-B815-4AD758CFF842}"/>
    <cellStyle name="Normal - Style5 2" xfId="5871" xr:uid="{79B982B6-7434-40E7-BD5A-A45CFAE73258}"/>
    <cellStyle name="Normal [0]" xfId="29976" xr:uid="{40C27E9B-3C73-4EB5-9CD8-632891E7F4CF}"/>
    <cellStyle name="Normal [1]" xfId="29977" xr:uid="{A6B1EEC3-B527-4C41-AB1A-6BB9D7040C4D}"/>
    <cellStyle name="Normal [2]" xfId="29978" xr:uid="{71F6989A-6447-4C1E-8590-8F3E405BD612}"/>
    <cellStyle name="Normal [3]" xfId="29979" xr:uid="{ED5FC956-4E32-4D3B-BD1C-BCB39259F407}"/>
    <cellStyle name="Normal 10" xfId="5872" xr:uid="{701A044D-B13E-4D1A-9E18-BACCF25B7AD6}"/>
    <cellStyle name="Normal 10 10" xfId="151" xr:uid="{00000000-0005-0000-0000-000097000000}"/>
    <cellStyle name="Normal 10 10 2" xfId="5874" xr:uid="{C3254830-D0BD-445C-88AE-FDCD2859B09D}"/>
    <cellStyle name="Normal 10 10 2 2" xfId="5875" xr:uid="{07852BD6-5C1D-4B2D-A524-F5899DCF79B7}"/>
    <cellStyle name="Normal 10 10 2 2 2" xfId="5876" xr:uid="{CB3DB632-EC01-4547-98A7-039BF0856AB7}"/>
    <cellStyle name="Normal 10 10 2 2 2 2" xfId="5877" xr:uid="{73366783-37D8-4F65-9B16-71BEDD529E01}"/>
    <cellStyle name="Normal 10 10 2 2 2 2 2" xfId="5878" xr:uid="{15DE5F54-A5F9-4C79-8CBC-BA044B5D51CD}"/>
    <cellStyle name="Normal 10 10 2 2 2 3" xfId="5879" xr:uid="{152E0E62-8BE4-42F2-8E94-7E10BF81BCE1}"/>
    <cellStyle name="Normal 10 10 2 2 3" xfId="5880" xr:uid="{A1A68B96-5AA5-4A20-A153-011ACC4F5D9D}"/>
    <cellStyle name="Normal 10 10 2 2 3 2" xfId="5881" xr:uid="{03D8B7D8-B1E1-4E60-8E4A-9938CF43D60E}"/>
    <cellStyle name="Normal 10 10 2 2 4" xfId="5882" xr:uid="{CD77A478-54B7-4836-BEA1-E32A845FB8D0}"/>
    <cellStyle name="Normal 10 10 2 2 5" xfId="5883" xr:uid="{D2301E07-88B6-455E-B102-297D9F95D2F6}"/>
    <cellStyle name="Normal 10 10 2 3" xfId="5884" xr:uid="{37F76C63-A0E6-47ED-A6E6-1BA22674B5F7}"/>
    <cellStyle name="Normal 10 10 2 3 2" xfId="5885" xr:uid="{81EA9F57-B8E8-49F5-B1EB-1DCEF425F71A}"/>
    <cellStyle name="Normal 10 10 2 3 2 2" xfId="5886" xr:uid="{744F7655-AC81-417A-8284-26FD430DC820}"/>
    <cellStyle name="Normal 10 10 2 3 3" xfId="5887" xr:uid="{2B4118EA-75C8-408F-A10C-FEF52E66F8B1}"/>
    <cellStyle name="Normal 10 10 2 4" xfId="5888" xr:uid="{91A6AB01-6D25-4A41-A0CB-66C55F0EEE6D}"/>
    <cellStyle name="Normal 10 10 2 4 2" xfId="5889" xr:uid="{78B32B12-60E7-4654-A33D-B43A23AD8BC6}"/>
    <cellStyle name="Normal 10 10 2 5" xfId="5890" xr:uid="{AF3B314F-5273-45DA-A89A-1F998FF1A41A}"/>
    <cellStyle name="Normal 10 10 2 6" xfId="5891" xr:uid="{088E8D3F-023B-4177-ACDE-6BA409DF7C1B}"/>
    <cellStyle name="Normal 10 10 3" xfId="5892" xr:uid="{03806573-5D39-4F3F-86A8-724C1B1340BF}"/>
    <cellStyle name="Normal 10 10 3 2" xfId="5893" xr:uid="{9A36A25C-3E97-4696-A8AF-E1FC767AA706}"/>
    <cellStyle name="Normal 10 10 3 2 2" xfId="5894" xr:uid="{4D70DD40-CD19-4997-9F7C-FB8E9623450F}"/>
    <cellStyle name="Normal 10 10 3 2 2 2" xfId="5895" xr:uid="{BAC65A15-690D-41E3-8355-A70FB7CFC0C5}"/>
    <cellStyle name="Normal 10 10 3 2 3" xfId="5896" xr:uid="{3C6150F6-A40C-4048-B87E-A1062AF0646D}"/>
    <cellStyle name="Normal 10 10 3 3" xfId="5897" xr:uid="{221E7C62-8D95-4827-B780-B2F2A220AED1}"/>
    <cellStyle name="Normal 10 10 3 3 2" xfId="5898" xr:uid="{86A9D681-8708-41F7-8B7F-42CC5ED357A7}"/>
    <cellStyle name="Normal 10 10 3 4" xfId="5899" xr:uid="{1EA685C7-D816-4D6D-A2B1-F7190F295B5D}"/>
    <cellStyle name="Normal 10 10 3 5" xfId="5900" xr:uid="{A6405C61-C2D5-4308-AE42-A45C3A3817C0}"/>
    <cellStyle name="Normal 10 10 4" xfId="5901" xr:uid="{A127EBB6-26C0-4DD5-9343-813E4D36FE25}"/>
    <cellStyle name="Normal 10 10 4 2" xfId="5902" xr:uid="{926C3F78-DE02-4B80-85CF-D6A38FEC663C}"/>
    <cellStyle name="Normal 10 10 4 2 2" xfId="5903" xr:uid="{F6E18947-5F43-4655-A6DE-6E05D82C1CB7}"/>
    <cellStyle name="Normal 10 10 4 3" xfId="5904" xr:uid="{1C94E765-EB95-43FD-A92C-4B34DE774443}"/>
    <cellStyle name="Normal 10 10 5" xfId="5905" xr:uid="{248C0944-954C-436A-9788-908E639508F0}"/>
    <cellStyle name="Normal 10 10 5 2" xfId="29321" xr:uid="{D4BC751A-34DA-43BB-8DA6-DE4F11A8F6A3}"/>
    <cellStyle name="Normal 10 10 6" xfId="5906" xr:uid="{D21D4662-9765-4037-972B-C27CD0B77E7E}"/>
    <cellStyle name="Normal 10 10 6 2" xfId="5907" xr:uid="{DFF79B14-0E9E-4275-BE47-9A7213864774}"/>
    <cellStyle name="Normal 10 10 7" xfId="5908" xr:uid="{109384B2-96BE-4E89-B59D-DFFB57376248}"/>
    <cellStyle name="Normal 10 10 7 2" xfId="895" xr:uid="{F4B73379-1036-4F62-8805-9F110F3B7EE5}"/>
    <cellStyle name="Normal 10 10 7 2 2" xfId="954" xr:uid="{64859350-FBB6-4AB4-853B-11A65559FBC9}"/>
    <cellStyle name="Normal 10 10 8" xfId="5909" xr:uid="{87394D43-D322-4A38-B1C5-904896E1EC31}"/>
    <cellStyle name="Normal 10 10 9" xfId="5873" xr:uid="{EC32278A-AFD1-4D2A-9548-E7A425C221EB}"/>
    <cellStyle name="Normal 10 11" xfId="152" xr:uid="{00000000-0005-0000-0000-000098000000}"/>
    <cellStyle name="Normal 10 11 2" xfId="5911" xr:uid="{D3B68D11-C58F-4E0E-9A73-24A4E5EC7D36}"/>
    <cellStyle name="Normal 10 11 2 2" xfId="5912" xr:uid="{FADA794F-CAC7-4B51-91AE-457792AC8085}"/>
    <cellStyle name="Normal 10 11 2 2 2" xfId="5913" xr:uid="{8C96C882-B4CD-4F2A-A6FF-4122F6520861}"/>
    <cellStyle name="Normal 10 11 2 2 2 2" xfId="5914" xr:uid="{7E5A9E9A-F402-40D2-9B76-A9FCBCE33586}"/>
    <cellStyle name="Normal 10 11 2 2 2 2 2" xfId="5915" xr:uid="{9B4982B6-8C2A-49C3-8D60-583624D0983A}"/>
    <cellStyle name="Normal 10 11 2 2 2 3" xfId="5916" xr:uid="{2479A31E-8519-40EC-B02D-60748B0C9153}"/>
    <cellStyle name="Normal 10 11 2 2 3" xfId="5917" xr:uid="{1985772E-E8A2-49CF-89A8-A9186DB6B219}"/>
    <cellStyle name="Normal 10 11 2 2 3 2" xfId="5918" xr:uid="{948CACC8-B8CE-4E7B-8CFA-6CE6C4819BA4}"/>
    <cellStyle name="Normal 10 11 2 2 4" xfId="5919" xr:uid="{571C218E-5DEF-479C-A8C8-F1E934BFE870}"/>
    <cellStyle name="Normal 10 11 2 2 5" xfId="5920" xr:uid="{A16AC6E3-1CD6-44A9-B125-5496BC24A2BE}"/>
    <cellStyle name="Normal 10 11 2 3" xfId="5921" xr:uid="{5FB8003E-25E6-4C73-8916-CD0198ABAEBD}"/>
    <cellStyle name="Normal 10 11 2 3 2" xfId="5922" xr:uid="{B2E7EA41-F939-4420-849D-DAB55C7B3E05}"/>
    <cellStyle name="Normal 10 11 2 3 2 2" xfId="5923" xr:uid="{809B3256-A500-4F18-AE37-20D756647065}"/>
    <cellStyle name="Normal 10 11 2 3 3" xfId="5924" xr:uid="{946B6BC9-E9F5-47A1-BAE6-A9B6AF68BE8A}"/>
    <cellStyle name="Normal 10 11 2 4" xfId="5925" xr:uid="{4F30EE0A-67FC-491C-B645-CF52C3033A07}"/>
    <cellStyle name="Normal 10 11 2 4 2" xfId="5926" xr:uid="{5A95FB0E-2371-49BA-BA39-2BDCBBABAD95}"/>
    <cellStyle name="Normal 10 11 2 5" xfId="5927" xr:uid="{435DCDEA-854D-4376-AF11-D591447B11A4}"/>
    <cellStyle name="Normal 10 11 2 6" xfId="5928" xr:uid="{6EBFC1F8-4499-4E57-A97E-06CD2521D6E3}"/>
    <cellStyle name="Normal 10 11 3" xfId="5929" xr:uid="{76D097C5-9831-4622-9D57-C01055670CAB}"/>
    <cellStyle name="Normal 10 11 3 2" xfId="5930" xr:uid="{BEED567E-11D8-4EB5-A6A6-BEEC3A8B1E0B}"/>
    <cellStyle name="Normal 10 11 3 2 2" xfId="5931" xr:uid="{E7F3FB22-801A-4BAF-B405-0D3F5E47AAB6}"/>
    <cellStyle name="Normal 10 11 3 2 2 2" xfId="5932" xr:uid="{0C227B16-6952-4CB4-B4DF-EEEA63BB9E04}"/>
    <cellStyle name="Normal 10 11 3 2 3" xfId="5933" xr:uid="{746595D8-3D3F-4CCE-88E9-9704F582FD69}"/>
    <cellStyle name="Normal 10 11 3 3" xfId="5934" xr:uid="{97FE0616-BA6C-405B-85CC-4210A1FB4FE8}"/>
    <cellStyle name="Normal 10 11 3 3 2" xfId="5935" xr:uid="{3C8D39F6-B7DB-4C44-AB00-8CEF1D8A88A5}"/>
    <cellStyle name="Normal 10 11 3 4" xfId="5936" xr:uid="{E84EC449-AEEE-4622-9549-CCDF842FC017}"/>
    <cellStyle name="Normal 10 11 3 5" xfId="5937" xr:uid="{E814D0A8-6788-45CD-B1D4-251866B92F26}"/>
    <cellStyle name="Normal 10 11 4" xfId="5938" xr:uid="{91370472-EA75-46A7-9D50-0EF0D9D849F3}"/>
    <cellStyle name="Normal 10 11 4 2" xfId="5939" xr:uid="{D74CA1DB-D51C-4C8B-BB75-69D2D57434E3}"/>
    <cellStyle name="Normal 10 11 4 2 2" xfId="5940" xr:uid="{8E4180AB-E449-419B-85E5-E6DE0CDCDB94}"/>
    <cellStyle name="Normal 10 11 4 3" xfId="5941" xr:uid="{1C305824-582A-41C0-BCD9-05FC99DAAD04}"/>
    <cellStyle name="Normal 10 11 5" xfId="5942" xr:uid="{7A48C26C-61E7-4DB9-9991-6FB6C53960D2}"/>
    <cellStyle name="Normal 10 11 5 2" xfId="29322" xr:uid="{E365F8FE-2D10-4E28-9FB0-4602EDFD8B72}"/>
    <cellStyle name="Normal 10 11 6" xfId="5943" xr:uid="{B5D5D01E-34C0-46CA-9500-8D449CD8FBA4}"/>
    <cellStyle name="Normal 10 11 6 2" xfId="5944" xr:uid="{FB75D9E5-4A51-4A0E-A9FC-77A4D56F38FF}"/>
    <cellStyle name="Normal 10 11 7" xfId="5945" xr:uid="{AB2EEF7C-BC46-41BB-A0E3-9753CC6207FC}"/>
    <cellStyle name="Normal 10 11 8" xfId="5946" xr:uid="{486B6E1B-CE95-4426-B774-8144DD145861}"/>
    <cellStyle name="Normal 10 11 9" xfId="5910" xr:uid="{BB5F2E1C-7542-4FCB-A97C-A4C7B23F0F5A}"/>
    <cellStyle name="Normal 10 12" xfId="153" xr:uid="{00000000-0005-0000-0000-000099000000}"/>
    <cellStyle name="Normal 10 12 2" xfId="5948" xr:uid="{78238CB3-5541-40F5-80F1-3491AA2CDD7D}"/>
    <cellStyle name="Normal 10 12 2 2" xfId="5949" xr:uid="{220E3D12-BA0F-479F-91E7-C8FDBA5E003D}"/>
    <cellStyle name="Normal 10 12 2 2 2" xfId="5950" xr:uid="{8C298037-8A27-43EE-863E-3B66768E89AF}"/>
    <cellStyle name="Normal 10 12 2 2 2 2" xfId="5951" xr:uid="{5EF3EB53-AC48-45F3-AA0B-003E54260547}"/>
    <cellStyle name="Normal 10 12 2 2 2 2 2" xfId="5952" xr:uid="{43728C3A-FB16-4B69-BC25-478A8C903DEB}"/>
    <cellStyle name="Normal 10 12 2 2 2 3" xfId="5953" xr:uid="{8A2883D2-2954-412F-8074-E344384DB072}"/>
    <cellStyle name="Normal 10 12 2 2 3" xfId="5954" xr:uid="{B843566E-5596-405F-9223-A655C3BCC79D}"/>
    <cellStyle name="Normal 10 12 2 2 3 2" xfId="5955" xr:uid="{45F297E5-5D5D-49E9-AFBC-9519896CBCED}"/>
    <cellStyle name="Normal 10 12 2 2 4" xfId="5956" xr:uid="{ECC3EBF0-9B55-4852-B8DA-0C03317FC885}"/>
    <cellStyle name="Normal 10 12 2 2 5" xfId="5957" xr:uid="{39C35A76-F469-42C4-B4D9-BFF380266608}"/>
    <cellStyle name="Normal 10 12 2 3" xfId="5958" xr:uid="{8107F602-1873-4BE4-8DE4-0EA9F01BB8D0}"/>
    <cellStyle name="Normal 10 12 2 3 2" xfId="5959" xr:uid="{5BF450D8-5AA0-47E7-9910-DA173431FEEA}"/>
    <cellStyle name="Normal 10 12 2 3 2 2" xfId="5960" xr:uid="{E0EA7AD8-9D34-4B2B-BD06-CAF0A970BFEA}"/>
    <cellStyle name="Normal 10 12 2 3 3" xfId="5961" xr:uid="{6C858DA9-6B23-403C-A2A8-1210A82AB270}"/>
    <cellStyle name="Normal 10 12 2 4" xfId="5962" xr:uid="{512D76A6-5CBF-4112-AEDF-84023A66097A}"/>
    <cellStyle name="Normal 10 12 2 4 2" xfId="5963" xr:uid="{5C108238-2B7D-48ED-B9BF-5FD90F86E7F5}"/>
    <cellStyle name="Normal 10 12 2 5" xfId="5964" xr:uid="{6749D75E-E7A1-4B25-81A2-97ECBC73122D}"/>
    <cellStyle name="Normal 10 12 2 6" xfId="5965" xr:uid="{B69BDD61-85C8-4A4D-8283-738BB04B5F0C}"/>
    <cellStyle name="Normal 10 12 3" xfId="5966" xr:uid="{93D84914-9F37-460B-993A-F345DEAE9F0C}"/>
    <cellStyle name="Normal 10 12 3 2" xfId="5967" xr:uid="{C8A4B3FF-94B6-4C26-B92A-8EB8C927167E}"/>
    <cellStyle name="Normal 10 12 3 2 2" xfId="5968" xr:uid="{8C802EA4-1AAC-46A2-A6EE-2CC063B3AE56}"/>
    <cellStyle name="Normal 10 12 3 2 2 2" xfId="5969" xr:uid="{B94A3482-1ADF-42DC-B491-26B43AD9ADFE}"/>
    <cellStyle name="Normal 10 12 3 2 3" xfId="5970" xr:uid="{A7B0FA22-3E88-440B-9F8E-CA3D6B8950FA}"/>
    <cellStyle name="Normal 10 12 3 3" xfId="5971" xr:uid="{3BB5D626-0511-4425-A1A9-739D709C4E85}"/>
    <cellStyle name="Normal 10 12 3 3 2" xfId="5972" xr:uid="{3524808E-28C7-464B-AF2B-3E3A73FDCFCC}"/>
    <cellStyle name="Normal 10 12 3 4" xfId="5973" xr:uid="{E6F29E0F-52D8-45A2-975B-65A5B1C46572}"/>
    <cellStyle name="Normal 10 12 3 5" xfId="5974" xr:uid="{FC044BD4-CDF5-4AD1-9500-ACA560B6E993}"/>
    <cellStyle name="Normal 10 12 4" xfId="5975" xr:uid="{8A68729A-F839-40B0-89CC-CCD45EAE401A}"/>
    <cellStyle name="Normal 10 12 4 2" xfId="5976" xr:uid="{10F10A62-1095-4982-915E-183BA6A7E21A}"/>
    <cellStyle name="Normal 10 12 4 2 2" xfId="5977" xr:uid="{F9ED0FDF-C49E-4FFA-998D-1D40F125792C}"/>
    <cellStyle name="Normal 10 12 4 3" xfId="5978" xr:uid="{33BBDBAA-D457-41CE-84CD-45A23CD20BFB}"/>
    <cellStyle name="Normal 10 12 5" xfId="5979" xr:uid="{59DAAEA7-8E57-4886-925A-C4214B98B8E7}"/>
    <cellStyle name="Normal 10 12 5 2" xfId="29323" xr:uid="{D7B9C135-A652-48A1-8333-EA62C682E19C}"/>
    <cellStyle name="Normal 10 12 6" xfId="5980" xr:uid="{C12DBC77-D01E-4E59-B0CF-B3148D91A232}"/>
    <cellStyle name="Normal 10 12 6 2" xfId="5981" xr:uid="{1E433EB5-DBDC-4D31-A877-9816C01974F7}"/>
    <cellStyle name="Normal 10 12 7" xfId="5982" xr:uid="{B55EC1F1-2A43-4573-8F55-A4CC8EAB5BD4}"/>
    <cellStyle name="Normal 10 12 8" xfId="5983" xr:uid="{9B588BEB-F523-4A8F-8F26-193E28463CEE}"/>
    <cellStyle name="Normal 10 12 9" xfId="5947" xr:uid="{48FF954F-F8C0-4EF4-81FC-5D4C7A8F3C15}"/>
    <cellStyle name="Normal 10 13" xfId="154" xr:uid="{00000000-0005-0000-0000-00009A000000}"/>
    <cellStyle name="Normal 10 13 10" xfId="5984" xr:uid="{15E1F368-7223-46F4-AB2D-C5B4994A804D}"/>
    <cellStyle name="Normal 10 13 2" xfId="5985" xr:uid="{E836CF41-8B2C-42EB-8113-B7D461504D1B}"/>
    <cellStyle name="Normal 10 13 2 2" xfId="5986" xr:uid="{DE15C489-D5A2-46F7-95D2-C5F70A9005EB}"/>
    <cellStyle name="Normal 10 13 2 2 2" xfId="5987" xr:uid="{0A8E96CC-725A-420B-880B-191AB0149BCE}"/>
    <cellStyle name="Normal 10 13 2 2 2 2" xfId="5988" xr:uid="{8CBB23A3-521C-4FA2-8D2D-EA6C156539BF}"/>
    <cellStyle name="Normal 10 13 2 2 2 2 2" xfId="5989" xr:uid="{337DF365-A095-4BB7-9DC7-2752E2B02026}"/>
    <cellStyle name="Normal 10 13 2 2 2 3" xfId="5990" xr:uid="{4F21C355-97BC-4DAA-9BD9-541757085A99}"/>
    <cellStyle name="Normal 10 13 2 2 3" xfId="5991" xr:uid="{AFE4C8A7-4B4E-4378-BF0F-E9416B0A3DE3}"/>
    <cellStyle name="Normal 10 13 2 2 3 2" xfId="5992" xr:uid="{DF3F1023-532F-4F69-8AB1-9905B1F26FD1}"/>
    <cellStyle name="Normal 10 13 2 2 4" xfId="5993" xr:uid="{1371F82D-4FEB-4A9A-9C98-6AF9E507ED38}"/>
    <cellStyle name="Normal 10 13 2 2 5" xfId="5994" xr:uid="{2E46998B-159B-4D50-ACAD-346393BBBE5A}"/>
    <cellStyle name="Normal 10 13 2 3" xfId="5995" xr:uid="{C0930B33-53AC-48E6-90C3-98C1D1791269}"/>
    <cellStyle name="Normal 10 13 2 3 2" xfId="5996" xr:uid="{092B062A-D7E8-44F4-B928-344761B5ED5D}"/>
    <cellStyle name="Normal 10 13 2 3 2 2" xfId="5997" xr:uid="{8AFAE8AB-835C-4DE5-A244-FCE0CE946089}"/>
    <cellStyle name="Normal 10 13 2 3 3" xfId="5998" xr:uid="{A7321257-7192-4520-98D8-16E8DA499B1F}"/>
    <cellStyle name="Normal 10 13 2 4" xfId="5999" xr:uid="{570F2F5D-1C2F-4E04-A1E1-B1C0678F6616}"/>
    <cellStyle name="Normal 10 13 2 4 2" xfId="6000" xr:uid="{6EA3FF1D-429D-46EC-83EE-62DF49EBEF2F}"/>
    <cellStyle name="Normal 10 13 2 5" xfId="6001" xr:uid="{AA556C40-B10A-4145-B125-1E0D01D27E7C}"/>
    <cellStyle name="Normal 10 13 2 6" xfId="6002" xr:uid="{388FE4CC-8E5C-45B9-92CD-96F5E2D543C9}"/>
    <cellStyle name="Normal 10 13 3" xfId="6003" xr:uid="{BF8BAF0A-8089-4F6E-94D7-2C98D29DF9EF}"/>
    <cellStyle name="Normal 10 13 3 2" xfId="6004" xr:uid="{A3B9E7D7-E704-436B-92AF-6E759BFEB9B4}"/>
    <cellStyle name="Normal 10 13 3 2 2" xfId="6005" xr:uid="{EC9A00DD-B160-4CD8-80A6-D05122401BFD}"/>
    <cellStyle name="Normal 10 13 3 2 2 2" xfId="6006" xr:uid="{DBF4031C-0391-4D49-90E5-AF3549D2CBF9}"/>
    <cellStyle name="Normal 10 13 3 2 3" xfId="6007" xr:uid="{70DC2DD5-10F8-41B7-9586-7340A2A91214}"/>
    <cellStyle name="Normal 10 13 3 3" xfId="6008" xr:uid="{F10D8164-C7F3-4B08-BE50-4F5E78E8469B}"/>
    <cellStyle name="Normal 10 13 3 3 2" xfId="6009" xr:uid="{7F061762-0DE4-49E7-ABE7-F89FFA0DB78B}"/>
    <cellStyle name="Normal 10 13 3 4" xfId="6010" xr:uid="{B148EA90-A883-40CE-AE47-17798D79EFB5}"/>
    <cellStyle name="Normal 10 13 3 5" xfId="6011" xr:uid="{E49F25D1-166C-49AD-A56E-A15E3DFA48A0}"/>
    <cellStyle name="Normal 10 13 4" xfId="6012" xr:uid="{B945F7B1-744F-47A7-B73F-AE875F6DE306}"/>
    <cellStyle name="Normal 10 13 4 2" xfId="6013" xr:uid="{EBD254C6-E1DE-424C-BAFA-5E5A79E3EC14}"/>
    <cellStyle name="Normal 10 13 4 2 2" xfId="6014" xr:uid="{8423FA41-265A-4DA8-B6F9-B9A0513B41C8}"/>
    <cellStyle name="Normal 10 13 4 3" xfId="6015" xr:uid="{092B9E7E-C08C-4BF1-84B4-B0EF1D03ADD3}"/>
    <cellStyle name="Normal 10 13 5" xfId="6016" xr:uid="{32C52ABD-5FF9-4A5B-BC39-CE235D95A02E}"/>
    <cellStyle name="Normal 10 13 5 2" xfId="29324" xr:uid="{B80B715A-1464-4BD0-8455-4C1F16186360}"/>
    <cellStyle name="Normal 10 13 6" xfId="6017" xr:uid="{8761371F-A6CE-43B7-BCD8-2FCC2AEF9172}"/>
    <cellStyle name="Normal 10 13 6 2" xfId="6018" xr:uid="{48423454-C02C-416A-8861-5B741CCCFCDC}"/>
    <cellStyle name="Normal 10 13 7" xfId="6019" xr:uid="{988AC97C-FB16-43C5-BB84-5E6C89FFF607}"/>
    <cellStyle name="Normal 10 13 8" xfId="6020" xr:uid="{DFC625C4-A6BD-4EE0-91AF-CA5B694D9519}"/>
    <cellStyle name="Normal 10 13 9" xfId="32531" xr:uid="{FA1A79C1-8B4F-41A8-95D8-61E87C95F9D1}"/>
    <cellStyle name="Normal 10 14" xfId="155" xr:uid="{00000000-0005-0000-0000-00009B000000}"/>
    <cellStyle name="Normal 10 14 2" xfId="6022" xr:uid="{2C5BB9B9-DE36-464E-9BFF-416DB0463D73}"/>
    <cellStyle name="Normal 10 14 2 2" xfId="6023" xr:uid="{3A31BD2B-1DBF-49D5-BA8A-6F524B5AF6A0}"/>
    <cellStyle name="Normal 10 14 2 2 2" xfId="6024" xr:uid="{90E5D21E-6671-40A2-85C2-ECE01EA74752}"/>
    <cellStyle name="Normal 10 14 2 2 2 2" xfId="6025" xr:uid="{03B79C1C-367B-4B76-A33B-0078C20A066A}"/>
    <cellStyle name="Normal 10 14 2 2 2 2 2" xfId="6026" xr:uid="{D0ACC4C2-301C-4F1E-AD71-FF0F1D70CAD2}"/>
    <cellStyle name="Normal 10 14 2 2 2 3" xfId="6027" xr:uid="{AF1E1485-9AA4-4B49-9FF9-ECE9F5D65090}"/>
    <cellStyle name="Normal 10 14 2 2 3" xfId="6028" xr:uid="{AFED9F60-5D51-48F7-8B0E-CBDA6B53EAEA}"/>
    <cellStyle name="Normal 10 14 2 2 3 2" xfId="6029" xr:uid="{89C9B8AB-86F1-4D20-9D3D-18F375182B24}"/>
    <cellStyle name="Normal 10 14 2 2 4" xfId="6030" xr:uid="{03D04F64-4784-44F0-B8B0-FEEAACB8167F}"/>
    <cellStyle name="Normal 10 14 2 2 5" xfId="6031" xr:uid="{FDCDDBEB-5E55-4A70-B6F1-196D3E347337}"/>
    <cellStyle name="Normal 10 14 2 3" xfId="6032" xr:uid="{0E886650-65C2-485D-BEAA-0D54805413CE}"/>
    <cellStyle name="Normal 10 14 2 3 2" xfId="6033" xr:uid="{4E376A39-AD3B-4F5B-ACF1-B2FEA322B550}"/>
    <cellStyle name="Normal 10 14 2 3 2 2" xfId="6034" xr:uid="{C122916B-6208-4727-902C-315FA4C3B7F0}"/>
    <cellStyle name="Normal 10 14 2 3 3" xfId="6035" xr:uid="{D6C310A2-E19E-4C9E-B393-0859A4C4D7AF}"/>
    <cellStyle name="Normal 10 14 2 4" xfId="6036" xr:uid="{10A87A44-3BD0-46FF-B0BB-35C1423AB6AC}"/>
    <cellStyle name="Normal 10 14 2 4 2" xfId="6037" xr:uid="{B1A2A57B-5952-45AE-85B2-D9584F5F5AC4}"/>
    <cellStyle name="Normal 10 14 2 5" xfId="6038" xr:uid="{588F0E5F-6C96-47E1-B5C2-A35E71CB14F2}"/>
    <cellStyle name="Normal 10 14 2 6" xfId="6039" xr:uid="{6A80F1EB-DA27-4DA4-997C-9FA0314EDEB9}"/>
    <cellStyle name="Normal 10 14 3" xfId="6040" xr:uid="{A88CB748-AA62-4D81-B1F0-A3E4B07D16F4}"/>
    <cellStyle name="Normal 10 14 3 2" xfId="6041" xr:uid="{D5DFD86C-673B-4CB2-8B97-1314F5F79E55}"/>
    <cellStyle name="Normal 10 14 3 2 2" xfId="6042" xr:uid="{1CC20D09-9E5A-4712-B156-D265963C7E49}"/>
    <cellStyle name="Normal 10 14 3 2 2 2" xfId="6043" xr:uid="{E1409BE7-7A9F-42B2-8B5E-DF2A8ED7A101}"/>
    <cellStyle name="Normal 10 14 3 2 3" xfId="6044" xr:uid="{99FC7C53-5FA8-4430-8F50-EC6A35660565}"/>
    <cellStyle name="Normal 10 14 3 3" xfId="6045" xr:uid="{EAB0E8CD-963D-40E2-8F1D-D5FA9090EDE4}"/>
    <cellStyle name="Normal 10 14 3 3 2" xfId="6046" xr:uid="{D7FBE925-E209-4709-B38E-B1B229B2C319}"/>
    <cellStyle name="Normal 10 14 3 4" xfId="6047" xr:uid="{C7C99EFD-AF74-4542-A588-4206D76EE84C}"/>
    <cellStyle name="Normal 10 14 3 5" xfId="6048" xr:uid="{C934FB42-3A83-4748-8027-CA3170581B0D}"/>
    <cellStyle name="Normal 10 14 4" xfId="6049" xr:uid="{4A6B5A8F-EE15-412C-9CD8-A124377004C9}"/>
    <cellStyle name="Normal 10 14 4 2" xfId="6050" xr:uid="{8B30C2EA-8E16-4B74-A3B6-90EF685148B2}"/>
    <cellStyle name="Normal 10 14 4 2 2" xfId="6051" xr:uid="{8660054C-2828-4F06-87D9-A966C20D3958}"/>
    <cellStyle name="Normal 10 14 4 3" xfId="6052" xr:uid="{0628F0C3-E6ED-4E06-A60C-48FF06D4B161}"/>
    <cellStyle name="Normal 10 14 5" xfId="6053" xr:uid="{CCBB3425-3346-46B6-A3A9-771B9F8E3613}"/>
    <cellStyle name="Normal 10 14 5 2" xfId="29325" xr:uid="{FFF53F9F-5520-47AC-8B5E-E241F27ACD83}"/>
    <cellStyle name="Normal 10 14 6" xfId="6054" xr:uid="{FBADE322-CC77-450C-B273-59DE71480412}"/>
    <cellStyle name="Normal 10 14 6 2" xfId="6055" xr:uid="{5EC2F675-769F-450F-A6D8-3BDD0EA69004}"/>
    <cellStyle name="Normal 10 14 7" xfId="6056" xr:uid="{1AB527F9-EF53-40F1-8CBD-C777F3C03A04}"/>
    <cellStyle name="Normal 10 14 8" xfId="6057" xr:uid="{507007B4-79A2-4DB2-A29B-FFA91CE12260}"/>
    <cellStyle name="Normal 10 14 9" xfId="6021" xr:uid="{13CEB0B5-C574-4679-B277-9B76C96EC2CA}"/>
    <cellStyle name="Normal 10 15" xfId="156" xr:uid="{00000000-0005-0000-0000-00009C000000}"/>
    <cellStyle name="Normal 10 15 2" xfId="6059" xr:uid="{99AE8566-5C51-4AFC-B609-5FD4FDFE724C}"/>
    <cellStyle name="Normal 10 15 2 2" xfId="6060" xr:uid="{865C96D1-4D59-4D9D-8CEE-C5EBC5001886}"/>
    <cellStyle name="Normal 10 15 2 2 2" xfId="6061" xr:uid="{05D8C4BF-1480-4002-9EC1-AAAF34844073}"/>
    <cellStyle name="Normal 10 15 2 2 2 2" xfId="6062" xr:uid="{B4B64CC1-AE0D-4ED0-9A3F-11F511D65B9C}"/>
    <cellStyle name="Normal 10 15 2 2 2 2 2" xfId="6063" xr:uid="{FA144CC9-D05F-4B59-B9B7-A5F5A801EC6B}"/>
    <cellStyle name="Normal 10 15 2 2 2 3" xfId="6064" xr:uid="{A90BF4B5-EE8D-4696-9593-87217A67C791}"/>
    <cellStyle name="Normal 10 15 2 2 3" xfId="6065" xr:uid="{3B139709-0181-4745-AE61-E48050E9A052}"/>
    <cellStyle name="Normal 10 15 2 2 3 2" xfId="6066" xr:uid="{9406A93E-1A83-4394-A054-BA86487F3120}"/>
    <cellStyle name="Normal 10 15 2 2 4" xfId="6067" xr:uid="{BC45D401-1A39-489D-9696-67C670C0B14D}"/>
    <cellStyle name="Normal 10 15 2 2 5" xfId="6068" xr:uid="{874C62CD-180C-47C4-8FD5-C175089C401D}"/>
    <cellStyle name="Normal 10 15 2 3" xfId="6069" xr:uid="{90B5AE1E-5C46-408D-8333-511DFC27F890}"/>
    <cellStyle name="Normal 10 15 2 3 2" xfId="6070" xr:uid="{A195CE31-4163-4036-A481-55A4A4FF00FE}"/>
    <cellStyle name="Normal 10 15 2 3 2 2" xfId="6071" xr:uid="{90E1DA1F-2EA2-4919-8807-331FE8FBA2BE}"/>
    <cellStyle name="Normal 10 15 2 3 3" xfId="6072" xr:uid="{B40BC0D8-C8F5-4FA0-85AF-2D07BE562EFC}"/>
    <cellStyle name="Normal 10 15 2 4" xfId="6073" xr:uid="{3C765A04-B449-410B-A601-A8E8DF0A2858}"/>
    <cellStyle name="Normal 10 15 2 4 2" xfId="6074" xr:uid="{F5F4569B-5B46-49D2-9CC5-1A8D8FD6E30D}"/>
    <cellStyle name="Normal 10 15 2 5" xfId="6075" xr:uid="{A14B86D6-318D-47BE-9F90-3EEEC5D2104C}"/>
    <cellStyle name="Normal 10 15 2 6" xfId="6076" xr:uid="{E8638854-915C-4C18-A15E-13FCFBD35EDC}"/>
    <cellStyle name="Normal 10 15 3" xfId="6077" xr:uid="{C949D14B-4A8B-49E1-BF17-03BFB8882CCC}"/>
    <cellStyle name="Normal 10 15 3 2" xfId="6078" xr:uid="{40538D08-4328-4E55-A0C6-E3A735F12EE8}"/>
    <cellStyle name="Normal 10 15 3 2 2" xfId="6079" xr:uid="{2EC9B5FD-867A-4243-BAA1-4A347B6D746A}"/>
    <cellStyle name="Normal 10 15 3 2 2 2" xfId="6080" xr:uid="{118C13B0-E4AF-4231-9212-8A8F27FB6EAF}"/>
    <cellStyle name="Normal 10 15 3 2 3" xfId="6081" xr:uid="{5CE1F5DD-1622-4E07-8E76-B3695A9AA8FA}"/>
    <cellStyle name="Normal 10 15 3 3" xfId="6082" xr:uid="{92B9CDC7-2A0C-4EBC-A81F-BAE1BABFCB28}"/>
    <cellStyle name="Normal 10 15 3 3 2" xfId="6083" xr:uid="{175BD983-B12F-445F-8BF2-1595C35CADFD}"/>
    <cellStyle name="Normal 10 15 3 4" xfId="6084" xr:uid="{76CAA3FF-33D1-4B30-898E-5A10ED36E956}"/>
    <cellStyle name="Normal 10 15 3 5" xfId="6085" xr:uid="{627D9867-DF6C-4876-A1D0-267CC371A769}"/>
    <cellStyle name="Normal 10 15 4" xfId="6086" xr:uid="{1FBEDFFD-AEEB-40B8-B93E-4B7851C4D77C}"/>
    <cellStyle name="Normal 10 15 4 2" xfId="6087" xr:uid="{97F1EE3F-C52B-4CD5-9D60-743250F1FB45}"/>
    <cellStyle name="Normal 10 15 4 2 2" xfId="6088" xr:uid="{3853D321-C408-46A3-9283-3CD9D202C72E}"/>
    <cellStyle name="Normal 10 15 4 3" xfId="6089" xr:uid="{6C17CCA3-CFB7-4E54-9FFF-9B07E5D57252}"/>
    <cellStyle name="Normal 10 15 5" xfId="6090" xr:uid="{EB6B60FC-6263-45CE-BF25-201B6638FD25}"/>
    <cellStyle name="Normal 10 15 5 2" xfId="29326" xr:uid="{0C2939C2-F646-4D2B-BD64-604C5F9419D1}"/>
    <cellStyle name="Normal 10 15 6" xfId="6091" xr:uid="{5768AF3A-54D2-46D3-B63B-563C5157EA15}"/>
    <cellStyle name="Normal 10 15 6 2" xfId="6092" xr:uid="{F211F90D-047E-4552-9DE9-7C3F2C2CB490}"/>
    <cellStyle name="Normal 10 15 7" xfId="6093" xr:uid="{31A533FB-3C48-4B91-8100-D043854F8C2F}"/>
    <cellStyle name="Normal 10 15 8" xfId="6094" xr:uid="{7E250647-B395-4D9D-AE4F-B0AE884CE52C}"/>
    <cellStyle name="Normal 10 15 9" xfId="6058" xr:uid="{3157D7DA-27DD-4D05-886A-6CE097A70970}"/>
    <cellStyle name="Normal 10 16" xfId="157" xr:uid="{00000000-0005-0000-0000-00009D000000}"/>
    <cellStyle name="Normal 10 16 2" xfId="6096" xr:uid="{7956A68B-712D-48BC-ABA1-BE05F551D8F5}"/>
    <cellStyle name="Normal 10 16 2 2" xfId="6097" xr:uid="{5F1B0A92-B200-4C02-8EFF-55011C48F5BE}"/>
    <cellStyle name="Normal 10 16 2 2 2" xfId="6098" xr:uid="{0CF0EBD2-084D-4AA4-8CE0-EC61BF700287}"/>
    <cellStyle name="Normal 10 16 2 2 2 2" xfId="6099" xr:uid="{E59905D1-C169-48DE-9988-7F27C51D9DAA}"/>
    <cellStyle name="Normal 10 16 2 2 2 2 2" xfId="6100" xr:uid="{FB6D8F3E-5FFA-4EE4-845B-5C8183B852D7}"/>
    <cellStyle name="Normal 10 16 2 2 2 3" xfId="6101" xr:uid="{A499D408-BFF3-401D-8031-5D99C2A69676}"/>
    <cellStyle name="Normal 10 16 2 2 3" xfId="6102" xr:uid="{02B9AE01-EB81-4694-825D-CF78FBB2FA9A}"/>
    <cellStyle name="Normal 10 16 2 2 3 2" xfId="6103" xr:uid="{63328C03-A21C-4F5A-AA13-878237BD80F7}"/>
    <cellStyle name="Normal 10 16 2 2 4" xfId="6104" xr:uid="{B4169BDC-A95C-4F6D-9D5C-FA4F10E82760}"/>
    <cellStyle name="Normal 10 16 2 2 5" xfId="6105" xr:uid="{2D1D8EE2-C9C2-458B-89E4-031DF41F1DF9}"/>
    <cellStyle name="Normal 10 16 2 3" xfId="6106" xr:uid="{9AB14585-9DE3-4967-B45E-9587103C90BE}"/>
    <cellStyle name="Normal 10 16 2 3 2" xfId="6107" xr:uid="{538DD0CD-44F8-4D06-A192-9D0E55639674}"/>
    <cellStyle name="Normal 10 16 2 3 2 2" xfId="6108" xr:uid="{38A824B5-9B40-4FE1-8122-9FB5CAC58683}"/>
    <cellStyle name="Normal 10 16 2 3 3" xfId="6109" xr:uid="{9026FFEC-89FF-4E7C-93E2-863C5AEDBECD}"/>
    <cellStyle name="Normal 10 16 2 4" xfId="6110" xr:uid="{5E45069D-8A8A-44FD-A0FF-37136BFC0B04}"/>
    <cellStyle name="Normal 10 16 2 4 2" xfId="6111" xr:uid="{1F081146-1B40-4D2D-83AC-0ACE03DD581C}"/>
    <cellStyle name="Normal 10 16 2 5" xfId="6112" xr:uid="{10EDF91C-DF81-40C3-9EC7-2F7D47268A09}"/>
    <cellStyle name="Normal 10 16 2 6" xfId="6113" xr:uid="{E540484E-F94A-4484-A5F2-8AD642F875D5}"/>
    <cellStyle name="Normal 10 16 3" xfId="6114" xr:uid="{F5420B04-DF8C-4669-8991-55737F343693}"/>
    <cellStyle name="Normal 10 16 3 2" xfId="6115" xr:uid="{32872611-50A7-4F67-B1E1-96A732DA5FFD}"/>
    <cellStyle name="Normal 10 16 3 2 2" xfId="6116" xr:uid="{CA0B9FE5-FCE0-49F0-8206-0986369A0FC6}"/>
    <cellStyle name="Normal 10 16 3 2 2 2" xfId="6117" xr:uid="{FF2054CD-12E6-4D00-904B-14FDBEEBB963}"/>
    <cellStyle name="Normal 10 16 3 2 3" xfId="6118" xr:uid="{9EE1359F-F860-4CDA-A545-14CD3E99AB48}"/>
    <cellStyle name="Normal 10 16 3 3" xfId="6119" xr:uid="{D9071D2F-ED25-48BC-9BE2-E678DB510B62}"/>
    <cellStyle name="Normal 10 16 3 3 2" xfId="6120" xr:uid="{0108FA93-B2BB-4C18-851B-260661FCB198}"/>
    <cellStyle name="Normal 10 16 3 4" xfId="6121" xr:uid="{16792894-C4CB-4A62-B0A8-BCB9D9E211C8}"/>
    <cellStyle name="Normal 10 16 3 5" xfId="6122" xr:uid="{6F83EDB2-3A59-44A6-B8FF-2D7779DB0DAB}"/>
    <cellStyle name="Normal 10 16 4" xfId="6123" xr:uid="{3EDA02F1-28B0-470A-B10A-88C0F62213EA}"/>
    <cellStyle name="Normal 10 16 4 2" xfId="6124" xr:uid="{840A8F46-CC9A-40D3-A772-E6031F308EFB}"/>
    <cellStyle name="Normal 10 16 4 2 2" xfId="6125" xr:uid="{2FF27AF3-F435-40F6-AB55-942850E31695}"/>
    <cellStyle name="Normal 10 16 4 3" xfId="6126" xr:uid="{DD24E73A-6F00-45E6-82FC-A23375A4BF35}"/>
    <cellStyle name="Normal 10 16 5" xfId="6127" xr:uid="{415501BD-45A8-44C0-9768-3D33119586EF}"/>
    <cellStyle name="Normal 10 16 5 2" xfId="29327" xr:uid="{0A4D5B6C-0800-4477-9810-BAD6DD75A4F6}"/>
    <cellStyle name="Normal 10 16 6" xfId="6128" xr:uid="{B6A17D9D-83A0-48F4-BD5B-3D2A26DBE7B3}"/>
    <cellStyle name="Normal 10 16 6 2" xfId="6129" xr:uid="{BB1400AE-9273-4F4A-983D-8A7E06795C7E}"/>
    <cellStyle name="Normal 10 16 7" xfId="6130" xr:uid="{E6149D6E-4302-4706-B592-05921E5207C5}"/>
    <cellStyle name="Normal 10 16 8" xfId="6131" xr:uid="{D2CBEAB0-5279-4A34-86A0-3DD80390463B}"/>
    <cellStyle name="Normal 10 16 9" xfId="6095" xr:uid="{06398923-ACA3-40DB-95CB-881D548D8B38}"/>
    <cellStyle name="Normal 10 17" xfId="158" xr:uid="{00000000-0005-0000-0000-00009E000000}"/>
    <cellStyle name="Normal 10 17 2" xfId="6133" xr:uid="{E4D17A1C-9532-4937-B3FA-B773F378C18E}"/>
    <cellStyle name="Normal 10 17 2 2" xfId="6134" xr:uid="{091F515D-C7CA-4D46-97B8-467CB9616803}"/>
    <cellStyle name="Normal 10 17 2 2 2" xfId="6135" xr:uid="{FD2C987E-C6F9-492D-A676-CDAC7AEA3E55}"/>
    <cellStyle name="Normal 10 17 2 2 2 2" xfId="6136" xr:uid="{2C61E165-833C-477F-A570-83745EA289DF}"/>
    <cellStyle name="Normal 10 17 2 2 2 2 2" xfId="6137" xr:uid="{DA4A77CB-3E51-43B8-BF44-E9A4588051F8}"/>
    <cellStyle name="Normal 10 17 2 2 2 3" xfId="6138" xr:uid="{B0EEB75E-ACD2-4EDE-86A8-FCA2D6DE4DEE}"/>
    <cellStyle name="Normal 10 17 2 2 3" xfId="6139" xr:uid="{2FCD130A-C459-4D0D-9663-D0B2B709999E}"/>
    <cellStyle name="Normal 10 17 2 2 3 2" xfId="6140" xr:uid="{03904F01-AAC6-4FFE-9FD7-4476308AFF02}"/>
    <cellStyle name="Normal 10 17 2 2 4" xfId="6141" xr:uid="{EA269534-DC86-491B-A480-4FBF89C1E62E}"/>
    <cellStyle name="Normal 10 17 2 2 5" xfId="6142" xr:uid="{603638B9-4AA7-4250-8BD8-385FFF38CC0F}"/>
    <cellStyle name="Normal 10 17 2 3" xfId="6143" xr:uid="{482DD327-C0A7-4782-8B93-200DDB982123}"/>
    <cellStyle name="Normal 10 17 2 3 2" xfId="6144" xr:uid="{72B6E3D4-48DD-4439-A286-63CA7B7E2946}"/>
    <cellStyle name="Normal 10 17 2 3 2 2" xfId="6145" xr:uid="{13769884-7BFE-4399-A7BB-EFE726E4AB91}"/>
    <cellStyle name="Normal 10 17 2 3 3" xfId="6146" xr:uid="{C4E5C090-6C00-46A1-8E08-B4EA17991CD8}"/>
    <cellStyle name="Normal 10 17 2 4" xfId="6147" xr:uid="{E3FDD841-6672-4D1F-816F-A46AF00F2A58}"/>
    <cellStyle name="Normal 10 17 2 4 2" xfId="6148" xr:uid="{B1BFCF48-4F60-4AFF-91B8-5442F09C2A29}"/>
    <cellStyle name="Normal 10 17 2 5" xfId="6149" xr:uid="{39FECDCB-75F6-44C8-9023-24EEABA226AB}"/>
    <cellStyle name="Normal 10 17 2 6" xfId="6150" xr:uid="{CD1A2E16-147B-4C91-8CEF-4D656CC10843}"/>
    <cellStyle name="Normal 10 17 3" xfId="6151" xr:uid="{A2BCC154-30AC-47F7-9B51-B4F4A208523B}"/>
    <cellStyle name="Normal 10 17 3 2" xfId="6152" xr:uid="{0892015A-E388-4A8A-9328-D76B5A66AD37}"/>
    <cellStyle name="Normal 10 17 3 2 2" xfId="6153" xr:uid="{D9433156-0A60-4E0E-AAC8-0B0F35E322AF}"/>
    <cellStyle name="Normal 10 17 3 2 2 2" xfId="6154" xr:uid="{54023744-0E7A-44F2-9BCB-ED7CD523DC72}"/>
    <cellStyle name="Normal 10 17 3 2 3" xfId="6155" xr:uid="{4731B0BC-1760-47B5-B04F-E0A4C7658011}"/>
    <cellStyle name="Normal 10 17 3 3" xfId="6156" xr:uid="{1CB2B759-78F6-4F27-8283-D850855DC41F}"/>
    <cellStyle name="Normal 10 17 3 3 2" xfId="6157" xr:uid="{CF2EC474-E339-4F17-8122-AEE902076952}"/>
    <cellStyle name="Normal 10 17 3 4" xfId="6158" xr:uid="{9111F053-EBE9-445B-AE90-B5B875C5D4C3}"/>
    <cellStyle name="Normal 10 17 3 5" xfId="6159" xr:uid="{58005A3A-B4AF-497E-894B-2166704577EE}"/>
    <cellStyle name="Normal 10 17 4" xfId="6160" xr:uid="{60C21D8D-18C4-426B-ADA1-A64D328CBDB7}"/>
    <cellStyle name="Normal 10 17 4 2" xfId="6161" xr:uid="{ED77FAFE-4A47-4B25-BEFE-913887A6C885}"/>
    <cellStyle name="Normal 10 17 4 2 2" xfId="6162" xr:uid="{B59BD387-7A33-48FA-A976-738B6D5F7E41}"/>
    <cellStyle name="Normal 10 17 4 3" xfId="6163" xr:uid="{3A8057D3-3F8A-44D0-9EFE-B4ABDEB3CB63}"/>
    <cellStyle name="Normal 10 17 5" xfId="6164" xr:uid="{27DC22D3-6745-4356-8603-2F4AA8FABB02}"/>
    <cellStyle name="Normal 10 17 5 2" xfId="29328" xr:uid="{D2B704E8-4AEC-4B44-A184-3678CB86F19D}"/>
    <cellStyle name="Normal 10 17 6" xfId="6165" xr:uid="{BFE44E9A-C1E6-4EEF-8D00-F44A3B3F5E77}"/>
    <cellStyle name="Normal 10 17 6 2" xfId="6166" xr:uid="{34B29952-ACE3-4A5F-A885-5E4D70F9E278}"/>
    <cellStyle name="Normal 10 17 7" xfId="6167" xr:uid="{9321D564-7277-4638-9B74-22EB6593459A}"/>
    <cellStyle name="Normal 10 17 8" xfId="6168" xr:uid="{9FFEACFD-8E4F-43FD-84F4-4DC34D5DBE32}"/>
    <cellStyle name="Normal 10 17 9" xfId="6132" xr:uid="{5389BD57-D292-4F61-A849-F5ECA3EA4A60}"/>
    <cellStyle name="Normal 10 18" xfId="159" xr:uid="{00000000-0005-0000-0000-00009F000000}"/>
    <cellStyle name="Normal 10 18 2" xfId="6170" xr:uid="{79D155C3-23EC-4385-A236-0FE7D2CCC0DA}"/>
    <cellStyle name="Normal 10 18 2 2" xfId="6171" xr:uid="{5C123880-A25F-4B09-A28E-7E2BA76456BE}"/>
    <cellStyle name="Normal 10 18 2 2 2" xfId="6172" xr:uid="{056E565C-DD5D-4562-BB80-33384D7F13CB}"/>
    <cellStyle name="Normal 10 18 2 2 2 2" xfId="6173" xr:uid="{1AA2580C-70A7-42A4-81B1-79865D02876B}"/>
    <cellStyle name="Normal 10 18 2 2 2 2 2" xfId="6174" xr:uid="{74531BD1-0421-46EF-9B9E-477D22D0C7CA}"/>
    <cellStyle name="Normal 10 18 2 2 2 3" xfId="6175" xr:uid="{06FB2591-D24C-4F1D-BF09-1C3A3F9325AE}"/>
    <cellStyle name="Normal 10 18 2 2 3" xfId="6176" xr:uid="{12C3D73B-71D1-469E-B030-3AA252C02BB1}"/>
    <cellStyle name="Normal 10 18 2 2 3 2" xfId="6177" xr:uid="{23D54BE5-D178-4F43-A965-8E9EA1D5774A}"/>
    <cellStyle name="Normal 10 18 2 2 4" xfId="6178" xr:uid="{A8F4CF8D-CDD6-4841-8ACD-3CDA5EA998E8}"/>
    <cellStyle name="Normal 10 18 2 2 5" xfId="6179" xr:uid="{054EEAD2-B548-46A8-8E31-2B01C31C6A7D}"/>
    <cellStyle name="Normal 10 18 2 3" xfId="6180" xr:uid="{77120558-FB9E-4E97-B98C-321787C5FEDC}"/>
    <cellStyle name="Normal 10 18 2 3 2" xfId="6181" xr:uid="{4FE230CF-8F95-47B7-A609-54B1B19042F0}"/>
    <cellStyle name="Normal 10 18 2 3 2 2" xfId="6182" xr:uid="{5DA0DD72-6E14-4AF2-A7B4-210A86C6E8BE}"/>
    <cellStyle name="Normal 10 18 2 3 3" xfId="6183" xr:uid="{E7067DDD-3A5D-44DA-87FE-1A118881A722}"/>
    <cellStyle name="Normal 10 18 2 4" xfId="6184" xr:uid="{9A0A1473-5523-4E2D-A555-FC8D552F3B56}"/>
    <cellStyle name="Normal 10 18 2 4 2" xfId="6185" xr:uid="{9BEE637A-A6C0-4823-BC8D-6F05634B0983}"/>
    <cellStyle name="Normal 10 18 2 5" xfId="6186" xr:uid="{8D6205D7-B78B-443D-A30F-7A341D7BF33B}"/>
    <cellStyle name="Normal 10 18 2 6" xfId="6187" xr:uid="{3926317C-BD35-408E-9486-DBE832775328}"/>
    <cellStyle name="Normal 10 18 3" xfId="6188" xr:uid="{C761566D-CFBA-41BF-8C7C-09C7388687B5}"/>
    <cellStyle name="Normal 10 18 3 2" xfId="6189" xr:uid="{7F0B590E-50EC-4537-8FAF-3B73880CD0A5}"/>
    <cellStyle name="Normal 10 18 3 2 2" xfId="6190" xr:uid="{4970F915-7EE3-46CE-9F3E-AAC27979BD9A}"/>
    <cellStyle name="Normal 10 18 3 2 2 2" xfId="6191" xr:uid="{E7284265-0E3E-4D7D-84E8-FD873A99F3AB}"/>
    <cellStyle name="Normal 10 18 3 2 3" xfId="6192" xr:uid="{C76A59F3-B977-40C8-81A2-2D5648379EAF}"/>
    <cellStyle name="Normal 10 18 3 3" xfId="6193" xr:uid="{9023A401-9B3B-44D9-B301-9C64F60B85AD}"/>
    <cellStyle name="Normal 10 18 3 3 2" xfId="6194" xr:uid="{AECE2EC0-D552-4BEA-BAD4-212FA1CFE3CE}"/>
    <cellStyle name="Normal 10 18 3 4" xfId="6195" xr:uid="{6BB753DD-642F-4BA3-AB49-DE8CFFA7DBBB}"/>
    <cellStyle name="Normal 10 18 3 5" xfId="6196" xr:uid="{2192DACC-6951-474B-AE32-F2039583B3A8}"/>
    <cellStyle name="Normal 10 18 4" xfId="6197" xr:uid="{1E62E841-4E4B-4C0D-9C98-8B03B0057075}"/>
    <cellStyle name="Normal 10 18 4 2" xfId="6198" xr:uid="{DE5F3C75-6B44-49B3-B4FE-97CA3E00E659}"/>
    <cellStyle name="Normal 10 18 4 2 2" xfId="6199" xr:uid="{932D4703-D4CB-45AA-8FC2-F6AB8BCE797C}"/>
    <cellStyle name="Normal 10 18 4 3" xfId="6200" xr:uid="{3617E613-6A38-4701-8135-53BC5F7E6941}"/>
    <cellStyle name="Normal 10 18 5" xfId="6201" xr:uid="{B2CABEA4-45F7-49F2-B40B-B65458FF1618}"/>
    <cellStyle name="Normal 10 18 5 2" xfId="29329" xr:uid="{33C29895-6191-4C12-BEFA-F7DA529B8B8A}"/>
    <cellStyle name="Normal 10 18 6" xfId="6202" xr:uid="{BEFB39EF-0370-435B-BC65-84E8C02F029F}"/>
    <cellStyle name="Normal 10 18 6 2" xfId="6203" xr:uid="{656E11C3-F1F1-4CAC-A5A6-686071C5923A}"/>
    <cellStyle name="Normal 10 18 7" xfId="6204" xr:uid="{A9A21688-3AE2-406F-AF68-C45D6ECBDCB2}"/>
    <cellStyle name="Normal 10 18 8" xfId="6205" xr:uid="{D6FBAA3C-921E-487D-A7CA-2D9186453B8B}"/>
    <cellStyle name="Normal 10 18 9" xfId="6169" xr:uid="{33C03704-5D0E-48C2-882A-95511B87BC92}"/>
    <cellStyle name="Normal 10 19" xfId="160" xr:uid="{00000000-0005-0000-0000-0000A0000000}"/>
    <cellStyle name="Normal 10 19 2" xfId="6207" xr:uid="{3B255189-C294-46E4-AE80-8821A48D4AEB}"/>
    <cellStyle name="Normal 10 19 2 2" xfId="6208" xr:uid="{B6FEFAA3-F09B-4D2A-AC87-C3E7450E037C}"/>
    <cellStyle name="Normal 10 19 2 2 2" xfId="6209" xr:uid="{D2E091CC-8CD9-4F45-AFC2-29014BCE751C}"/>
    <cellStyle name="Normal 10 19 2 2 2 2" xfId="6210" xr:uid="{BA9793F1-ED68-4BFF-B2A7-7E511C573113}"/>
    <cellStyle name="Normal 10 19 2 2 2 2 2" xfId="6211" xr:uid="{4C1E0E43-8447-48E9-991F-F5ECD70357D1}"/>
    <cellStyle name="Normal 10 19 2 2 2 3" xfId="6212" xr:uid="{FAC422BD-8E1A-4337-9C29-4A0DC6C959D3}"/>
    <cellStyle name="Normal 10 19 2 2 3" xfId="6213" xr:uid="{7354C6AE-4E62-4199-9EF5-EB22A3B46948}"/>
    <cellStyle name="Normal 10 19 2 2 3 2" xfId="6214" xr:uid="{4935E3F7-C5C9-480C-9520-234206112B54}"/>
    <cellStyle name="Normal 10 19 2 2 4" xfId="6215" xr:uid="{F501F9FB-926D-4463-BD5B-B871468B87CA}"/>
    <cellStyle name="Normal 10 19 2 2 5" xfId="6216" xr:uid="{E2C6702F-8420-45D7-8349-41208604CC0C}"/>
    <cellStyle name="Normal 10 19 2 3" xfId="6217" xr:uid="{45B1B23A-2ABA-4BC8-8BDB-AFB4D434100C}"/>
    <cellStyle name="Normal 10 19 2 3 2" xfId="6218" xr:uid="{E60520CF-5512-4387-B52D-58C06E19A580}"/>
    <cellStyle name="Normal 10 19 2 3 2 2" xfId="6219" xr:uid="{627D0301-3647-48C2-87DB-566F4D9404C0}"/>
    <cellStyle name="Normal 10 19 2 3 3" xfId="6220" xr:uid="{A54BF2DD-9B71-4B55-96CF-361907E78FAE}"/>
    <cellStyle name="Normal 10 19 2 4" xfId="6221" xr:uid="{A4C9E7D2-9858-4811-A8DA-BC814C5283EB}"/>
    <cellStyle name="Normal 10 19 2 4 2" xfId="6222" xr:uid="{C49728FC-1E04-4794-8889-2E124F183D30}"/>
    <cellStyle name="Normal 10 19 2 5" xfId="6223" xr:uid="{CA08AFEA-75FA-41DA-81CC-6789243D9C1E}"/>
    <cellStyle name="Normal 10 19 2 6" xfId="6224" xr:uid="{F4D5C419-64E7-43FE-8962-7275C6BFDDC5}"/>
    <cellStyle name="Normal 10 19 3" xfId="6225" xr:uid="{80E6A4DB-9FE1-4D98-9E82-3872A1B21958}"/>
    <cellStyle name="Normal 10 19 3 2" xfId="6226" xr:uid="{7D45C506-9CCF-459D-A19F-9FD2274000A0}"/>
    <cellStyle name="Normal 10 19 3 2 2" xfId="6227" xr:uid="{B5332307-1912-4A8D-9618-CF55D337029B}"/>
    <cellStyle name="Normal 10 19 3 2 2 2" xfId="6228" xr:uid="{F7C73E9C-B04C-49E5-96DD-9D789D2A8F7E}"/>
    <cellStyle name="Normal 10 19 3 2 3" xfId="6229" xr:uid="{A1107FE0-4F08-4EB7-A50B-3ABF5C889D24}"/>
    <cellStyle name="Normal 10 19 3 3" xfId="6230" xr:uid="{DD53BB98-78EA-44A4-AF07-E2DE71491C8C}"/>
    <cellStyle name="Normal 10 19 3 3 2" xfId="6231" xr:uid="{AE359307-EECE-425F-8CBC-28CE52424969}"/>
    <cellStyle name="Normal 10 19 3 4" xfId="6232" xr:uid="{4FC79249-1FB9-4F57-8B32-6F15620B6F46}"/>
    <cellStyle name="Normal 10 19 3 5" xfId="6233" xr:uid="{12758E3C-1644-49BC-8E9E-24138D6DC6DB}"/>
    <cellStyle name="Normal 10 19 4" xfId="6234" xr:uid="{3BA161BD-0B8E-40EE-87D2-74FA2AFD6D79}"/>
    <cellStyle name="Normal 10 19 4 2" xfId="6235" xr:uid="{5A712D05-89F7-4D19-A14A-5ABD15312558}"/>
    <cellStyle name="Normal 10 19 4 2 2" xfId="6236" xr:uid="{5C23E45E-BC8D-4224-86A6-7E28533A4A21}"/>
    <cellStyle name="Normal 10 19 4 3" xfId="6237" xr:uid="{9C576BFD-D6D9-4A88-AEB4-90D1DED85695}"/>
    <cellStyle name="Normal 10 19 5" xfId="6238" xr:uid="{7DB1531B-131B-45A5-BD73-C474B2D02CD6}"/>
    <cellStyle name="Normal 10 19 5 2" xfId="29330" xr:uid="{0261DBC8-A862-4627-9067-5A65989D5FB9}"/>
    <cellStyle name="Normal 10 19 6" xfId="6239" xr:uid="{A9D97932-0CB5-48CE-9088-C668445DC5C2}"/>
    <cellStyle name="Normal 10 19 6 2" xfId="6240" xr:uid="{E1C0EE16-9470-47CB-BF1A-D398E84821A0}"/>
    <cellStyle name="Normal 10 19 7" xfId="6241" xr:uid="{75C7C389-4D16-4104-8D99-F2906044B9A9}"/>
    <cellStyle name="Normal 10 19 8" xfId="6242" xr:uid="{78A985F7-57CA-4C0A-96E1-E7E26B9FDECD}"/>
    <cellStyle name="Normal 10 19 9" xfId="6206" xr:uid="{AB2A3C7A-C8BB-488A-8AB7-38668731AA1E}"/>
    <cellStyle name="Normal 10 2" xfId="161" xr:uid="{00000000-0005-0000-0000-0000A1000000}"/>
    <cellStyle name="Normal 10 2 2" xfId="836" xr:uid="{B73C0658-2BC6-4488-BBA9-9D5B474105B3}"/>
    <cellStyle name="Normal 10 2 2 2" xfId="939" xr:uid="{B5D17E4E-2D85-4CB8-927C-E78E06C87B87}"/>
    <cellStyle name="Normal 10 2 2 2 2" xfId="29331" xr:uid="{7D4B7DD9-2166-46CD-A2B0-55F0DFFD90E5}"/>
    <cellStyle name="Normal 10 2 2 3" xfId="32373" xr:uid="{3A28C6DE-F90C-4A4B-958E-C3D3C5C480BE}"/>
    <cellStyle name="Normal 10 2 2 4" xfId="6244" xr:uid="{D2BDF119-84C6-402D-886A-2D13ECB41323}"/>
    <cellStyle name="Normal 10 2 3" xfId="29980" xr:uid="{0B4F1550-05DD-44FA-840B-0A1508FDFE2D}"/>
    <cellStyle name="Normal 10 2 4" xfId="30231" xr:uid="{DE219253-A7BC-46DF-9E60-5141288A39FC}"/>
    <cellStyle name="Normal 10 2 5" xfId="6243" xr:uid="{19EB6E83-81AC-43F2-B248-B7E160D9F49A}"/>
    <cellStyle name="Normal 10 20" xfId="162" xr:uid="{00000000-0005-0000-0000-0000A2000000}"/>
    <cellStyle name="Normal 10 20 2" xfId="6246" xr:uid="{046EE1B3-9838-4BB0-8D14-2217C34512FA}"/>
    <cellStyle name="Normal 10 20 2 2" xfId="6247" xr:uid="{5F74F17C-F3FF-4FA6-BF1E-07BEF98CC54A}"/>
    <cellStyle name="Normal 10 20 2 2 2" xfId="6248" xr:uid="{F201FE95-39BB-4165-8A35-7F60778BC5DC}"/>
    <cellStyle name="Normal 10 20 2 2 2 2" xfId="6249" xr:uid="{BFF0F78C-AB4F-4CFD-9760-5439EC6B171A}"/>
    <cellStyle name="Normal 10 20 2 2 2 2 2" xfId="6250" xr:uid="{6073BA4D-D27D-449C-A6E7-7C02262B4AF5}"/>
    <cellStyle name="Normal 10 20 2 2 2 3" xfId="6251" xr:uid="{7371AD00-3085-45C3-B098-51024444D21C}"/>
    <cellStyle name="Normal 10 20 2 2 3" xfId="6252" xr:uid="{9DF5E196-8E16-474C-BAD8-B75DD5A28762}"/>
    <cellStyle name="Normal 10 20 2 2 3 2" xfId="6253" xr:uid="{14D03ACC-E291-4F9C-866C-60CC6F60B6E6}"/>
    <cellStyle name="Normal 10 20 2 2 4" xfId="6254" xr:uid="{6904499B-0668-46A7-9AA6-3C7CF41781AA}"/>
    <cellStyle name="Normal 10 20 2 2 5" xfId="6255" xr:uid="{2DC28242-6A3A-41EC-AAEF-2AC89A546BAD}"/>
    <cellStyle name="Normal 10 20 2 3" xfId="6256" xr:uid="{E05B14B1-0257-49D6-AB91-C4D40CA3AFDD}"/>
    <cellStyle name="Normal 10 20 2 3 2" xfId="6257" xr:uid="{0CB54082-3710-432E-8D9C-044E927D0163}"/>
    <cellStyle name="Normal 10 20 2 3 2 2" xfId="6258" xr:uid="{020FF8BD-64CE-4791-B4A6-DA1496E5EF19}"/>
    <cellStyle name="Normal 10 20 2 3 3" xfId="6259" xr:uid="{AB894E1A-9464-4F74-8DC7-5F4ADE2DBA05}"/>
    <cellStyle name="Normal 10 20 2 4" xfId="6260" xr:uid="{865CFCAE-006E-4388-93B8-72D06F961373}"/>
    <cellStyle name="Normal 10 20 2 4 2" xfId="6261" xr:uid="{32DAECD0-F1CA-4307-B5F4-94CB0CC82483}"/>
    <cellStyle name="Normal 10 20 2 5" xfId="6262" xr:uid="{3189B6DE-2AE2-48C1-879D-240C7C9239A2}"/>
    <cellStyle name="Normal 10 20 2 6" xfId="6263" xr:uid="{644C8780-CB7B-481C-A628-AE5A11DAD423}"/>
    <cellStyle name="Normal 10 20 3" xfId="6264" xr:uid="{AC6523DD-E7F4-4B5F-BE1A-6B81F2521B42}"/>
    <cellStyle name="Normal 10 20 3 2" xfId="6265" xr:uid="{ACA73D7A-0AC9-49B6-B489-7747968ECB47}"/>
    <cellStyle name="Normal 10 20 3 2 2" xfId="6266" xr:uid="{CA4F63CD-C5DC-4B65-85E9-0E8B15D0FC23}"/>
    <cellStyle name="Normal 10 20 3 2 2 2" xfId="6267" xr:uid="{76200267-D113-44CA-96F3-D252B7E2BB06}"/>
    <cellStyle name="Normal 10 20 3 2 3" xfId="6268" xr:uid="{AEB9C279-B71E-4EF4-85A5-0F1CF22BEC7B}"/>
    <cellStyle name="Normal 10 20 3 3" xfId="6269" xr:uid="{14A6B457-EC3C-4860-8C8C-FB9BD45A9C35}"/>
    <cellStyle name="Normal 10 20 3 3 2" xfId="6270" xr:uid="{76B6A2A7-2F01-4D82-AABE-941CA7D96876}"/>
    <cellStyle name="Normal 10 20 3 4" xfId="6271" xr:uid="{2D9FFD61-1C98-4B94-A63F-5628E6F02430}"/>
    <cellStyle name="Normal 10 20 3 5" xfId="6272" xr:uid="{DCEDA635-AD07-4E7F-AF6D-EF5C3B6D05E5}"/>
    <cellStyle name="Normal 10 20 4" xfId="6273" xr:uid="{E7DC3635-3EF6-4AF8-9653-1AC4BFD15C7A}"/>
    <cellStyle name="Normal 10 20 4 2" xfId="6274" xr:uid="{2270B2AD-74A4-4A55-A537-C61A1270EF57}"/>
    <cellStyle name="Normal 10 20 4 2 2" xfId="6275" xr:uid="{1979D7D8-7F24-4D3A-A28D-7DAD7F7E81EE}"/>
    <cellStyle name="Normal 10 20 4 3" xfId="6276" xr:uid="{B4174E2D-CDBD-4407-AAE7-0379BE0F6212}"/>
    <cellStyle name="Normal 10 20 5" xfId="6277" xr:uid="{183235B7-5F68-42A4-96E1-F4CE18516455}"/>
    <cellStyle name="Normal 10 20 5 2" xfId="29332" xr:uid="{6556361C-703B-40DC-BE0A-FAE9E76C8B32}"/>
    <cellStyle name="Normal 10 20 6" xfId="6278" xr:uid="{DAFBA2EA-24F6-45CF-8E3A-3FFC1EAB9463}"/>
    <cellStyle name="Normal 10 20 6 2" xfId="6279" xr:uid="{1FAFC88A-D865-4068-BF74-966AD7850AC1}"/>
    <cellStyle name="Normal 10 20 7" xfId="6280" xr:uid="{67609577-01E1-424F-93F6-007953AD54A8}"/>
    <cellStyle name="Normal 10 20 8" xfId="6281" xr:uid="{F6C30D68-F3A4-4402-A21D-0474DB2A2457}"/>
    <cellStyle name="Normal 10 20 9" xfId="6245" xr:uid="{42B5B247-5BF4-4E38-9D78-4B1CE11D15D1}"/>
    <cellStyle name="Normal 10 21" xfId="163" xr:uid="{00000000-0005-0000-0000-0000A3000000}"/>
    <cellStyle name="Normal 10 21 2" xfId="6283" xr:uid="{A6F2D58E-181C-4BBE-AE2B-C9D9829ED34C}"/>
    <cellStyle name="Normal 10 21 2 2" xfId="6284" xr:uid="{8DACE348-4FDD-4BB9-8342-77062DD9BFD2}"/>
    <cellStyle name="Normal 10 21 2 2 2" xfId="6285" xr:uid="{BCFB3FB1-CAC0-4715-B916-17D569B7B58F}"/>
    <cellStyle name="Normal 10 21 2 2 2 2" xfId="6286" xr:uid="{4EB49FEE-0553-4A7A-B65C-45C3C148E106}"/>
    <cellStyle name="Normal 10 21 2 2 2 2 2" xfId="6287" xr:uid="{2B4C5AA8-D97E-4D76-AA22-9ACF1BE2888F}"/>
    <cellStyle name="Normal 10 21 2 2 2 3" xfId="6288" xr:uid="{F32F1AFB-6059-44E8-880A-6EA650AE6954}"/>
    <cellStyle name="Normal 10 21 2 2 3" xfId="6289" xr:uid="{92C535B0-0819-46D6-8409-4040455110D2}"/>
    <cellStyle name="Normal 10 21 2 2 3 2" xfId="6290" xr:uid="{B2A9A344-28D8-48C2-9F57-8664AE143F00}"/>
    <cellStyle name="Normal 10 21 2 2 4" xfId="6291" xr:uid="{2D05E735-AD07-437D-89FE-DF7E9CC16427}"/>
    <cellStyle name="Normal 10 21 2 2 5" xfId="6292" xr:uid="{0BF56E4E-28E9-4D4D-B653-589B743393D5}"/>
    <cellStyle name="Normal 10 21 2 3" xfId="6293" xr:uid="{1385E460-9B5D-4DDE-B08A-217A4D262A01}"/>
    <cellStyle name="Normal 10 21 2 3 2" xfId="6294" xr:uid="{64735216-6065-410B-9F44-F891BF80FDDE}"/>
    <cellStyle name="Normal 10 21 2 3 2 2" xfId="6295" xr:uid="{97FA904E-114A-4B0E-9F22-9492A4CF1C82}"/>
    <cellStyle name="Normal 10 21 2 3 3" xfId="6296" xr:uid="{811D0096-F142-4244-A92A-2CAF17528E51}"/>
    <cellStyle name="Normal 10 21 2 4" xfId="6297" xr:uid="{C99E2656-29DA-480C-87A6-DDB3403C97D0}"/>
    <cellStyle name="Normal 10 21 2 4 2" xfId="6298" xr:uid="{9A0C6C43-B772-49E9-8B3A-F91303F30E35}"/>
    <cellStyle name="Normal 10 21 2 5" xfId="6299" xr:uid="{DF8FCFCE-0781-416C-B00B-821D6D4AE46E}"/>
    <cellStyle name="Normal 10 21 2 6" xfId="6300" xr:uid="{7448DB2B-008E-4872-A1C9-90385E27ABD5}"/>
    <cellStyle name="Normal 10 21 3" xfId="6301" xr:uid="{F3A9FC4B-2F67-43E4-9F8E-E344B9E6A667}"/>
    <cellStyle name="Normal 10 21 3 2" xfId="6302" xr:uid="{07EAACED-4A33-4A16-965B-14323441D15B}"/>
    <cellStyle name="Normal 10 21 3 2 2" xfId="6303" xr:uid="{41E276CE-3F96-4DAD-8796-1559504C1B5E}"/>
    <cellStyle name="Normal 10 21 3 2 2 2" xfId="6304" xr:uid="{29A0097D-B820-45D1-AC2C-C495DB9AD650}"/>
    <cellStyle name="Normal 10 21 3 2 3" xfId="6305" xr:uid="{9176F984-45D4-4AB5-BB68-F1E5B4C15478}"/>
    <cellStyle name="Normal 10 21 3 3" xfId="6306" xr:uid="{4BC73DDB-BEF0-41A1-8AEE-72569E5AC6A3}"/>
    <cellStyle name="Normal 10 21 3 3 2" xfId="6307" xr:uid="{4B1DA5CA-F340-4393-AA0A-267AA4CA0B73}"/>
    <cellStyle name="Normal 10 21 3 4" xfId="6308" xr:uid="{A585F901-2A92-46C0-BFB0-8A3208F45518}"/>
    <cellStyle name="Normal 10 21 3 5" xfId="6309" xr:uid="{BE104D8A-CB33-49BC-AF56-32B412725624}"/>
    <cellStyle name="Normal 10 21 4" xfId="6310" xr:uid="{199A3217-D9DC-43FB-8FD6-D125C3E488DA}"/>
    <cellStyle name="Normal 10 21 4 2" xfId="6311" xr:uid="{B49879E2-C033-427C-95F2-A61DA1B8022D}"/>
    <cellStyle name="Normal 10 21 4 2 2" xfId="6312" xr:uid="{CBDC5714-93B9-4297-8751-64A475F7E55F}"/>
    <cellStyle name="Normal 10 21 4 3" xfId="6313" xr:uid="{C83E42EA-A60B-4351-B252-852841B0C7DA}"/>
    <cellStyle name="Normal 10 21 5" xfId="6314" xr:uid="{223451DF-0A92-4FF2-93E2-DB09B5948587}"/>
    <cellStyle name="Normal 10 21 5 2" xfId="29333" xr:uid="{CFFDAF3F-4794-46D0-9940-58E923853E06}"/>
    <cellStyle name="Normal 10 21 6" xfId="6315" xr:uid="{2CE81597-FA74-4817-9640-4737956A7ABB}"/>
    <cellStyle name="Normal 10 21 6 2" xfId="6316" xr:uid="{4F6E24BF-A1A2-4195-AA04-C9991F1AF57F}"/>
    <cellStyle name="Normal 10 21 7" xfId="6317" xr:uid="{1C9562C9-1131-4393-8D2C-ABB9C4687E39}"/>
    <cellStyle name="Normal 10 21 8" xfId="6318" xr:uid="{F1FFBEA6-FB44-4407-AA28-EE3D94249545}"/>
    <cellStyle name="Normal 10 21 9" xfId="6282" xr:uid="{BAF46F24-D1AC-40E6-A971-E2FAA1068A8E}"/>
    <cellStyle name="Normal 10 22" xfId="164" xr:uid="{00000000-0005-0000-0000-0000A4000000}"/>
    <cellStyle name="Normal 10 22 2" xfId="6320" xr:uid="{833863CB-2409-4E5D-B078-826B3D5CBAFC}"/>
    <cellStyle name="Normal 10 22 2 2" xfId="6321" xr:uid="{B209417A-66EA-4226-A3BA-CABBFF6A0E10}"/>
    <cellStyle name="Normal 10 22 2 2 2" xfId="6322" xr:uid="{FCE7738B-E3D0-44FA-8165-AC6358D0012C}"/>
    <cellStyle name="Normal 10 22 2 2 2 2" xfId="6323" xr:uid="{1D176B2A-765C-49CC-B8F8-E9424F78503B}"/>
    <cellStyle name="Normal 10 22 2 2 2 2 2" xfId="6324" xr:uid="{0CFC3E3B-FD73-4F8F-A379-F0E92F5EDCC1}"/>
    <cellStyle name="Normal 10 22 2 2 2 3" xfId="6325" xr:uid="{52A21F28-6E72-4B40-BEC3-7036D023B988}"/>
    <cellStyle name="Normal 10 22 2 2 3" xfId="6326" xr:uid="{7D93853B-D05D-4F34-9010-DAADA22ED5E8}"/>
    <cellStyle name="Normal 10 22 2 2 3 2" xfId="6327" xr:uid="{CA5A0F7A-1A1D-44A4-ADB9-4C65C87294FD}"/>
    <cellStyle name="Normal 10 22 2 2 4" xfId="6328" xr:uid="{C2974DF0-E76B-4DC6-A244-29ECF0D484EF}"/>
    <cellStyle name="Normal 10 22 2 2 5" xfId="6329" xr:uid="{AC7A8797-04F0-475A-A53C-2E5FDBFA0505}"/>
    <cellStyle name="Normal 10 22 2 3" xfId="6330" xr:uid="{6856F26B-C3E7-4DEC-AE27-AAF1CE3893C7}"/>
    <cellStyle name="Normal 10 22 2 3 2" xfId="6331" xr:uid="{A2D43E41-2572-46B2-AB66-4AF0E67161E9}"/>
    <cellStyle name="Normal 10 22 2 3 2 2" xfId="6332" xr:uid="{77A038EF-CCE0-4C67-9FC2-587345996526}"/>
    <cellStyle name="Normal 10 22 2 3 3" xfId="6333" xr:uid="{3ED2FBA8-94AE-4E89-A707-D0C4370FE70D}"/>
    <cellStyle name="Normal 10 22 2 4" xfId="6334" xr:uid="{9B1A5C59-40AC-407F-B608-3ED4F4AD9B95}"/>
    <cellStyle name="Normal 10 22 2 4 2" xfId="6335" xr:uid="{07EEC597-A03A-4F02-9C84-410D348C6125}"/>
    <cellStyle name="Normal 10 22 2 5" xfId="6336" xr:uid="{B67DB29F-3CA5-42D0-8BC9-1BFAC10FDEEA}"/>
    <cellStyle name="Normal 10 22 2 6" xfId="6337" xr:uid="{1C6C9C74-AB16-4F37-923E-79C96E900B43}"/>
    <cellStyle name="Normal 10 22 3" xfId="6338" xr:uid="{DAE6A712-D82D-4B0D-81BF-7FF92F4F6896}"/>
    <cellStyle name="Normal 10 22 3 2" xfId="6339" xr:uid="{1E22C872-D38D-4953-B76A-49A1B5065D15}"/>
    <cellStyle name="Normal 10 22 3 2 2" xfId="6340" xr:uid="{DB41C933-DF2B-44CF-9E79-165746803593}"/>
    <cellStyle name="Normal 10 22 3 2 2 2" xfId="6341" xr:uid="{8D26B315-F345-4734-B22F-7383D2D7A3DF}"/>
    <cellStyle name="Normal 10 22 3 2 3" xfId="6342" xr:uid="{BF10D5DC-FA66-49A5-8F7A-4368B3B729D0}"/>
    <cellStyle name="Normal 10 22 3 3" xfId="6343" xr:uid="{1037566B-117E-4947-8707-8088D2FFD02C}"/>
    <cellStyle name="Normal 10 22 3 3 2" xfId="6344" xr:uid="{EC3B953D-2E8A-455E-90EF-79D102CBD79B}"/>
    <cellStyle name="Normal 10 22 3 4" xfId="6345" xr:uid="{487936A5-DF7D-407A-A5A2-AE1652F7ABCF}"/>
    <cellStyle name="Normal 10 22 3 5" xfId="6346" xr:uid="{0465D656-76E5-4E28-9EA7-309FD31B15E2}"/>
    <cellStyle name="Normal 10 22 4" xfId="6347" xr:uid="{0786C152-79F2-4F4B-90D2-6A3F2019E3DB}"/>
    <cellStyle name="Normal 10 22 4 2" xfId="6348" xr:uid="{89382ED8-7539-4AEC-BF02-4F503F72F3BE}"/>
    <cellStyle name="Normal 10 22 4 2 2" xfId="6349" xr:uid="{E860A925-CB2B-4959-80C1-C8EB8F4C4637}"/>
    <cellStyle name="Normal 10 22 4 3" xfId="6350" xr:uid="{CB51CC6B-5356-4361-A065-C86FF2582E93}"/>
    <cellStyle name="Normal 10 22 5" xfId="6351" xr:uid="{2AE40D03-B595-4D1D-9375-404CFCAB0E60}"/>
    <cellStyle name="Normal 10 22 5 2" xfId="29334" xr:uid="{9E2DE323-AB10-4455-A74B-87448895E164}"/>
    <cellStyle name="Normal 10 22 6" xfId="6352" xr:uid="{3BD958EE-4973-443D-A152-42BA2CA7E37F}"/>
    <cellStyle name="Normal 10 22 6 2" xfId="6353" xr:uid="{0600A91F-382A-4FA0-9C91-9992270A4FA6}"/>
    <cellStyle name="Normal 10 22 7" xfId="6354" xr:uid="{2853933B-15A6-4763-B5EC-38240D8A7B88}"/>
    <cellStyle name="Normal 10 22 8" xfId="6355" xr:uid="{906A6490-BD80-4612-A423-23BAAF904623}"/>
    <cellStyle name="Normal 10 22 9" xfId="6319" xr:uid="{9A4163CB-4D06-4EE1-BE6C-6F476CCC2275}"/>
    <cellStyle name="Normal 10 23" xfId="165" xr:uid="{00000000-0005-0000-0000-0000A5000000}"/>
    <cellStyle name="Normal 10 23 2" xfId="6357" xr:uid="{56B6F377-40C2-4FDE-BB8E-D9F5B2E061EF}"/>
    <cellStyle name="Normal 10 23 2 2" xfId="6358" xr:uid="{C98E7829-B1B5-4321-87D2-936F0CD213F1}"/>
    <cellStyle name="Normal 10 23 2 2 2" xfId="6359" xr:uid="{7B313226-6159-4F9D-996B-3E612C39F77B}"/>
    <cellStyle name="Normal 10 23 2 2 2 2" xfId="6360" xr:uid="{89FE57FB-7071-442F-A2DF-D59F36054250}"/>
    <cellStyle name="Normal 10 23 2 2 2 2 2" xfId="6361" xr:uid="{35512A70-A3F8-48A3-8C3E-A3834F090C1D}"/>
    <cellStyle name="Normal 10 23 2 2 2 3" xfId="6362" xr:uid="{5CCDDED0-E49F-49BF-9DF3-A253CA21D796}"/>
    <cellStyle name="Normal 10 23 2 2 3" xfId="6363" xr:uid="{158E3C8B-3812-4E66-8368-E90852D921A2}"/>
    <cellStyle name="Normal 10 23 2 2 3 2" xfId="6364" xr:uid="{B618A497-06A1-463D-8017-B4DD88FE59EF}"/>
    <cellStyle name="Normal 10 23 2 2 4" xfId="6365" xr:uid="{F9B23C70-63B2-4A2A-A2BE-C2CA0DDB83B0}"/>
    <cellStyle name="Normal 10 23 2 2 5" xfId="6366" xr:uid="{344D3880-2248-4490-B985-9A8E9B7EA3D0}"/>
    <cellStyle name="Normal 10 23 2 3" xfId="6367" xr:uid="{FA93DA21-C15B-4B14-9363-5AD27CAC1B25}"/>
    <cellStyle name="Normal 10 23 2 3 2" xfId="6368" xr:uid="{396328AD-CFCC-43F1-9D81-E03F09DFBA51}"/>
    <cellStyle name="Normal 10 23 2 3 2 2" xfId="6369" xr:uid="{EAD4CD60-8CFE-458D-949C-8C701EA039B7}"/>
    <cellStyle name="Normal 10 23 2 3 3" xfId="6370" xr:uid="{126064C2-4599-437D-96A2-2C01B084B18C}"/>
    <cellStyle name="Normal 10 23 2 4" xfId="6371" xr:uid="{47F6E827-BC92-42A1-82C4-058DD3814283}"/>
    <cellStyle name="Normal 10 23 2 4 2" xfId="6372" xr:uid="{A300DC45-8543-44AB-8AF8-5DBA16FFAAFB}"/>
    <cellStyle name="Normal 10 23 2 5" xfId="6373" xr:uid="{44C4D688-D7C7-4115-AACF-6C1CDC3DA3E5}"/>
    <cellStyle name="Normal 10 23 2 6" xfId="6374" xr:uid="{6794F4E8-981E-45EE-B0FD-4B616A8088BF}"/>
    <cellStyle name="Normal 10 23 3" xfId="6375" xr:uid="{6042CB5F-9F91-4A01-A3D1-9BC9F120A469}"/>
    <cellStyle name="Normal 10 23 3 2" xfId="6376" xr:uid="{43BD4936-AE34-4AC1-A9F2-E831B4C48007}"/>
    <cellStyle name="Normal 10 23 3 2 2" xfId="6377" xr:uid="{10440263-CBA7-46A6-96BC-E2714A8F4439}"/>
    <cellStyle name="Normal 10 23 3 2 2 2" xfId="6378" xr:uid="{B11E4C2F-C37F-4DF4-8733-061421F8AC04}"/>
    <cellStyle name="Normal 10 23 3 2 3" xfId="6379" xr:uid="{AA8E8815-35E4-461C-A135-1407A62210F5}"/>
    <cellStyle name="Normal 10 23 3 3" xfId="6380" xr:uid="{F0AD1ABF-18C1-4A11-A2D8-5121634A8B5F}"/>
    <cellStyle name="Normal 10 23 3 3 2" xfId="6381" xr:uid="{E8911345-9D41-4789-A236-877974CDA10B}"/>
    <cellStyle name="Normal 10 23 3 4" xfId="6382" xr:uid="{ECAE14EF-2C5F-4A03-AC31-F6CC17ABA2FB}"/>
    <cellStyle name="Normal 10 23 3 5" xfId="6383" xr:uid="{89A2D48D-7151-4A6C-88D0-AA5AAE483792}"/>
    <cellStyle name="Normal 10 23 4" xfId="6384" xr:uid="{BED1E2B3-17A0-4E4C-BAEA-B6A3796391C1}"/>
    <cellStyle name="Normal 10 23 4 2" xfId="6385" xr:uid="{36ACD1F8-F5D5-4129-8C03-001E93C18559}"/>
    <cellStyle name="Normal 10 23 4 2 2" xfId="6386" xr:uid="{293DE7CC-77C6-43B2-979E-39A5F1D5B378}"/>
    <cellStyle name="Normal 10 23 4 3" xfId="6387" xr:uid="{A01DD36E-54A3-4993-9024-3FA405D5A9A7}"/>
    <cellStyle name="Normal 10 23 5" xfId="6388" xr:uid="{73D1ACBF-FBDC-4F05-918B-B7BF3349C67E}"/>
    <cellStyle name="Normal 10 23 5 2" xfId="29335" xr:uid="{0E1B73E7-1C68-441A-974E-1B0FFA133DDD}"/>
    <cellStyle name="Normal 10 23 6" xfId="6389" xr:uid="{B3006C92-E1F3-47D8-BE80-D4D81C0F1138}"/>
    <cellStyle name="Normal 10 23 6 2" xfId="6390" xr:uid="{3C581CD9-CD77-43A7-9B3F-8C676ED27C24}"/>
    <cellStyle name="Normal 10 23 7" xfId="6391" xr:uid="{519ABCC0-E460-4930-BE5C-9B70EB46E700}"/>
    <cellStyle name="Normal 10 23 8" xfId="6392" xr:uid="{93B4BC4B-D901-4405-8620-D7CA775B7C4E}"/>
    <cellStyle name="Normal 10 23 9" xfId="6356" xr:uid="{7C2DED05-8BF3-49C6-AEC3-1560A20C0C7C}"/>
    <cellStyle name="Normal 10 24" xfId="166" xr:uid="{00000000-0005-0000-0000-0000A6000000}"/>
    <cellStyle name="Normal 10 24 2" xfId="6394" xr:uid="{2FBE7ACA-9929-41B2-B2FE-3A0AEFA950EF}"/>
    <cellStyle name="Normal 10 24 2 2" xfId="6395" xr:uid="{E62A4FD0-B62B-4976-9722-2A6A577B6503}"/>
    <cellStyle name="Normal 10 24 2 2 2" xfId="6396" xr:uid="{E5019064-85F1-4629-A365-98DBA4ACA5D9}"/>
    <cellStyle name="Normal 10 24 2 2 2 2" xfId="6397" xr:uid="{4436C3CB-FC00-442D-9B79-51CE8164F4B4}"/>
    <cellStyle name="Normal 10 24 2 2 2 2 2" xfId="6398" xr:uid="{D3BE2ECE-1772-4A5D-AEB6-3ED617307871}"/>
    <cellStyle name="Normal 10 24 2 2 2 3" xfId="6399" xr:uid="{6FEE346F-C064-4BBB-A1A9-57BE160652C2}"/>
    <cellStyle name="Normal 10 24 2 2 3" xfId="6400" xr:uid="{C408517D-0372-490E-BEC7-6020A4F83B0A}"/>
    <cellStyle name="Normal 10 24 2 2 3 2" xfId="6401" xr:uid="{95254A0F-C215-446E-938A-92090F7CC973}"/>
    <cellStyle name="Normal 10 24 2 2 4" xfId="6402" xr:uid="{EFA48CE5-CF19-4323-A283-7AC8C2E35B42}"/>
    <cellStyle name="Normal 10 24 2 2 5" xfId="6403" xr:uid="{4755DA99-B06F-4190-AA9A-3B594D428DEE}"/>
    <cellStyle name="Normal 10 24 2 3" xfId="6404" xr:uid="{05A2FE65-3346-4AD5-86C6-4771ECE3133C}"/>
    <cellStyle name="Normal 10 24 2 3 2" xfId="6405" xr:uid="{1A2B3AD4-82E2-4DAC-8D1E-F7D183E9644A}"/>
    <cellStyle name="Normal 10 24 2 3 2 2" xfId="6406" xr:uid="{75BA7A13-90C4-424D-AC2A-B38F8345B28D}"/>
    <cellStyle name="Normal 10 24 2 3 3" xfId="6407" xr:uid="{D2B01338-CC9A-46DE-B964-1B55E1CBA067}"/>
    <cellStyle name="Normal 10 24 2 4" xfId="6408" xr:uid="{1CBD8AA0-594C-487F-94D2-7DC96173DD32}"/>
    <cellStyle name="Normal 10 24 2 4 2" xfId="6409" xr:uid="{D960BE37-FC7D-4BD3-B203-26A1FC9E79CB}"/>
    <cellStyle name="Normal 10 24 2 5" xfId="6410" xr:uid="{5DB1120D-F23A-445F-89D1-1AD21B31181C}"/>
    <cellStyle name="Normal 10 24 2 6" xfId="6411" xr:uid="{A4FA694C-300B-405B-9ACC-BF3FE0361211}"/>
    <cellStyle name="Normal 10 24 3" xfId="6412" xr:uid="{7B4FEE52-D23D-4AFE-87C5-42E9C53A7AB9}"/>
    <cellStyle name="Normal 10 24 3 2" xfId="6413" xr:uid="{EB5E15B7-5AD8-4F8C-A6C4-032B31DE2D88}"/>
    <cellStyle name="Normal 10 24 3 2 2" xfId="6414" xr:uid="{08B982A3-D199-4247-802F-BD75A4FF38CC}"/>
    <cellStyle name="Normal 10 24 3 2 2 2" xfId="6415" xr:uid="{B27153AA-A460-4AFE-98C1-D4CFD84B8B3B}"/>
    <cellStyle name="Normal 10 24 3 2 3" xfId="6416" xr:uid="{90D8414A-0F84-44D5-87A1-7C09A422E54B}"/>
    <cellStyle name="Normal 10 24 3 3" xfId="6417" xr:uid="{65C2961D-86BB-418A-909F-1EC36BC5C457}"/>
    <cellStyle name="Normal 10 24 3 3 2" xfId="6418" xr:uid="{B47EC54F-77AA-4713-874F-84A8BD623311}"/>
    <cellStyle name="Normal 10 24 3 4" xfId="6419" xr:uid="{0BC7DBA5-B63A-419E-A028-678D6177C996}"/>
    <cellStyle name="Normal 10 24 3 5" xfId="6420" xr:uid="{5A8EBEA2-1F9A-41B3-AEC0-8F6D02D969D0}"/>
    <cellStyle name="Normal 10 24 4" xfId="6421" xr:uid="{514E9C22-8A4D-4B6D-B19C-6A41E78BC331}"/>
    <cellStyle name="Normal 10 24 4 2" xfId="6422" xr:uid="{B430C869-1E62-430B-850D-236E772F5838}"/>
    <cellStyle name="Normal 10 24 4 2 2" xfId="6423" xr:uid="{EF71B686-BBE6-430C-B1B5-216CAEF900E3}"/>
    <cellStyle name="Normal 10 24 4 3" xfId="6424" xr:uid="{6CD33685-8B88-48D2-87D4-272D23659CD0}"/>
    <cellStyle name="Normal 10 24 5" xfId="6425" xr:uid="{62F720DE-176F-4D34-A440-095537C460E5}"/>
    <cellStyle name="Normal 10 24 5 2" xfId="29336" xr:uid="{EE2A3578-01E9-473E-BDC4-120F8AB1F2E9}"/>
    <cellStyle name="Normal 10 24 6" xfId="6426" xr:uid="{807402FA-3389-480D-9E2E-04946CBC9632}"/>
    <cellStyle name="Normal 10 24 6 2" xfId="6427" xr:uid="{4A57D78A-97E2-42C0-B0AC-FFBC8DAFE1D2}"/>
    <cellStyle name="Normal 10 24 7" xfId="6428" xr:uid="{EAC96BD1-2E51-4DAB-A0E7-49901840C7E4}"/>
    <cellStyle name="Normal 10 24 8" xfId="6429" xr:uid="{8E2D660F-4F6B-45E1-AFE4-BD5D4E75FF9C}"/>
    <cellStyle name="Normal 10 24 9" xfId="6393" xr:uid="{D98F2AF9-DEB8-48E3-998D-4E4E736D5E17}"/>
    <cellStyle name="Normal 10 25" xfId="167" xr:uid="{00000000-0005-0000-0000-0000A7000000}"/>
    <cellStyle name="Normal 10 25 2" xfId="6431" xr:uid="{2511B837-51ED-4D30-9044-082A59A3C330}"/>
    <cellStyle name="Normal 10 25 2 2" xfId="6432" xr:uid="{0C28B921-BC76-49CE-A012-39F48B87BF88}"/>
    <cellStyle name="Normal 10 25 2 2 2" xfId="6433" xr:uid="{023F283B-D9C3-4E37-A7A6-32ABE8B76E3B}"/>
    <cellStyle name="Normal 10 25 2 2 2 2" xfId="6434" xr:uid="{DB1365B7-1C8C-4652-89D0-B84F5F5A22F6}"/>
    <cellStyle name="Normal 10 25 2 2 2 2 2" xfId="6435" xr:uid="{B70AB157-AB94-4EED-9177-32E39D3BABDF}"/>
    <cellStyle name="Normal 10 25 2 2 2 3" xfId="6436" xr:uid="{8C1F80EE-B45E-46B9-A914-8E080DCFCCA2}"/>
    <cellStyle name="Normal 10 25 2 2 3" xfId="6437" xr:uid="{64DE2708-5295-47FD-8303-975C8BD57FD1}"/>
    <cellStyle name="Normal 10 25 2 2 3 2" xfId="6438" xr:uid="{394628CD-B6B4-4926-90E0-4E2821B443DF}"/>
    <cellStyle name="Normal 10 25 2 2 4" xfId="6439" xr:uid="{171C3B04-B658-4D8A-B447-3DF9B3C59E86}"/>
    <cellStyle name="Normal 10 25 2 2 5" xfId="6440" xr:uid="{30416A83-55A8-4678-8E1E-9A189B08696B}"/>
    <cellStyle name="Normal 10 25 2 3" xfId="6441" xr:uid="{80A4CC73-39D6-41EC-8BE8-5EE6D3A9B99D}"/>
    <cellStyle name="Normal 10 25 2 3 2" xfId="6442" xr:uid="{047AE395-2720-4904-9A93-57E126F5338F}"/>
    <cellStyle name="Normal 10 25 2 3 2 2" xfId="6443" xr:uid="{D86F65FB-1A57-4E0D-80C6-5846312B5A66}"/>
    <cellStyle name="Normal 10 25 2 3 3" xfId="6444" xr:uid="{8A3091AD-ADD5-4EE8-ABC2-22B376D5B69C}"/>
    <cellStyle name="Normal 10 25 2 4" xfId="6445" xr:uid="{6FD68324-687E-4015-9835-EBBEE902CB87}"/>
    <cellStyle name="Normal 10 25 2 4 2" xfId="6446" xr:uid="{534B14E2-DC80-43BA-8455-DA7A2947A6EC}"/>
    <cellStyle name="Normal 10 25 2 5" xfId="6447" xr:uid="{FCFA100E-FF94-439A-8F71-AEEFF2CE51A1}"/>
    <cellStyle name="Normal 10 25 2 6" xfId="6448" xr:uid="{5CA426A4-70BF-465A-ACF2-B80D31F6E55D}"/>
    <cellStyle name="Normal 10 25 3" xfId="6449" xr:uid="{720A7959-8299-456F-ACDD-A80323834B53}"/>
    <cellStyle name="Normal 10 25 3 2" xfId="6450" xr:uid="{8A489A73-6540-44B8-8AE5-183C434F6D17}"/>
    <cellStyle name="Normal 10 25 3 2 2" xfId="6451" xr:uid="{1122EAC3-129B-42EA-8A49-A387E89612C7}"/>
    <cellStyle name="Normal 10 25 3 2 2 2" xfId="6452" xr:uid="{9DCADE86-2A10-4C24-8909-E204AE8BEA73}"/>
    <cellStyle name="Normal 10 25 3 2 3" xfId="6453" xr:uid="{AF8AC00B-3EB0-4A32-9A38-A8A8A2FCF563}"/>
    <cellStyle name="Normal 10 25 3 3" xfId="6454" xr:uid="{66A71BA0-9EEC-464D-9DF5-EE5EB8662745}"/>
    <cellStyle name="Normal 10 25 3 3 2" xfId="6455" xr:uid="{8380AE31-BC7E-4C4C-AD97-95CE5375FEA8}"/>
    <cellStyle name="Normal 10 25 3 4" xfId="6456" xr:uid="{F49ED300-1351-41FC-AF21-C87FB40D6548}"/>
    <cellStyle name="Normal 10 25 3 5" xfId="6457" xr:uid="{41AB2642-5231-4B80-A7A2-B60180351F5B}"/>
    <cellStyle name="Normal 10 25 4" xfId="6458" xr:uid="{CBD31A4D-80E6-4036-8103-CCED0CC1FAEB}"/>
    <cellStyle name="Normal 10 25 4 2" xfId="6459" xr:uid="{DC224081-1389-4481-9F2B-295EB26A2ED8}"/>
    <cellStyle name="Normal 10 25 4 2 2" xfId="6460" xr:uid="{ABA91A29-8752-41BD-A776-F9C2DB2FCBCF}"/>
    <cellStyle name="Normal 10 25 4 3" xfId="6461" xr:uid="{1EE6716E-D4A8-4635-8849-D75DCECE2C23}"/>
    <cellStyle name="Normal 10 25 5" xfId="6462" xr:uid="{FDF36E0F-8F6E-44B9-BCFE-F50F722579A2}"/>
    <cellStyle name="Normal 10 25 5 2" xfId="29337" xr:uid="{B0A514A4-9F72-469E-9991-A5628397661E}"/>
    <cellStyle name="Normal 10 25 6" xfId="6463" xr:uid="{0D04078E-1317-474B-96C5-4EF924EFCB52}"/>
    <cellStyle name="Normal 10 25 6 2" xfId="6464" xr:uid="{618DCF6F-101D-4B72-9F0A-7CFB9A694B0C}"/>
    <cellStyle name="Normal 10 25 7" xfId="6465" xr:uid="{2D80B57E-3962-4DC8-8890-2F03EEF2EED8}"/>
    <cellStyle name="Normal 10 25 8" xfId="6466" xr:uid="{9F060353-56C9-4431-A08C-5B70933BFF88}"/>
    <cellStyle name="Normal 10 25 9" xfId="6430" xr:uid="{14A4CC97-7C06-4E7C-B456-630692C0293C}"/>
    <cellStyle name="Normal 10 26" xfId="168" xr:uid="{00000000-0005-0000-0000-0000A8000000}"/>
    <cellStyle name="Normal 10 26 2" xfId="6468" xr:uid="{ABBC02BD-8236-4533-9D99-48C9DDA1659B}"/>
    <cellStyle name="Normal 10 26 2 2" xfId="6469" xr:uid="{1C4AFFC1-85CF-4C2C-81E5-8EF1A5036E6E}"/>
    <cellStyle name="Normal 10 26 2 2 2" xfId="6470" xr:uid="{C5BB85E3-84F3-4CE2-B146-940746E259D5}"/>
    <cellStyle name="Normal 10 26 2 2 2 2" xfId="6471" xr:uid="{AA99321E-5262-492D-ADD2-254924E7AD0F}"/>
    <cellStyle name="Normal 10 26 2 2 2 2 2" xfId="6472" xr:uid="{CF5D7A03-273F-48E2-BF58-035F06849B62}"/>
    <cellStyle name="Normal 10 26 2 2 2 3" xfId="6473" xr:uid="{64D7D021-3F2E-43E5-942C-1CAC92F0475C}"/>
    <cellStyle name="Normal 10 26 2 2 3" xfId="6474" xr:uid="{AED05442-CD32-4408-86FE-6EB4832B416A}"/>
    <cellStyle name="Normal 10 26 2 2 3 2" xfId="6475" xr:uid="{183979C8-089B-4651-A280-BFC0763E44AD}"/>
    <cellStyle name="Normal 10 26 2 2 4" xfId="6476" xr:uid="{336FE8AB-C6A7-4A11-959E-1423C955F045}"/>
    <cellStyle name="Normal 10 26 2 2 5" xfId="6477" xr:uid="{95B6E892-0003-48BF-B9B4-48EF68E51C2A}"/>
    <cellStyle name="Normal 10 26 2 3" xfId="6478" xr:uid="{6165E648-24B2-436E-BF7A-5C991F7E406C}"/>
    <cellStyle name="Normal 10 26 2 3 2" xfId="6479" xr:uid="{B4A932F0-8036-481E-A329-8DB65D1C1173}"/>
    <cellStyle name="Normal 10 26 2 3 2 2" xfId="6480" xr:uid="{7074D1CD-9ABA-4975-A185-B5B60498A0EC}"/>
    <cellStyle name="Normal 10 26 2 3 3" xfId="6481" xr:uid="{DBD7DD09-4819-4640-884E-1220C168F0C5}"/>
    <cellStyle name="Normal 10 26 2 4" xfId="6482" xr:uid="{A8E3E478-4D5C-4683-BC90-D75228510241}"/>
    <cellStyle name="Normal 10 26 2 4 2" xfId="6483" xr:uid="{29D132E1-749D-402F-AF32-2D51623AE03F}"/>
    <cellStyle name="Normal 10 26 2 5" xfId="6484" xr:uid="{6B7DC144-730A-4850-B4FB-82BFCBDA3D36}"/>
    <cellStyle name="Normal 10 26 2 6" xfId="6485" xr:uid="{700BF348-A6AC-4745-82D3-42835BEB8B93}"/>
    <cellStyle name="Normal 10 26 3" xfId="6486" xr:uid="{8C905E75-E484-4A31-AA2E-46984292FEB4}"/>
    <cellStyle name="Normal 10 26 3 2" xfId="6487" xr:uid="{1937470E-EC6B-49C3-A99E-2102ED90849C}"/>
    <cellStyle name="Normal 10 26 3 2 2" xfId="6488" xr:uid="{97DB3DF1-FC24-411A-9541-8EA2E8EDA0AC}"/>
    <cellStyle name="Normal 10 26 3 2 2 2" xfId="6489" xr:uid="{0517B4DF-9C51-4963-85C8-5598CBD6C730}"/>
    <cellStyle name="Normal 10 26 3 2 3" xfId="6490" xr:uid="{9EF721ED-3D2B-4A5E-811F-8C706663B3D6}"/>
    <cellStyle name="Normal 10 26 3 3" xfId="6491" xr:uid="{8E16DA6B-DF79-40AD-96A8-68BCCD867889}"/>
    <cellStyle name="Normal 10 26 3 3 2" xfId="6492" xr:uid="{8A53A604-340E-4372-8482-572F3BC3470B}"/>
    <cellStyle name="Normal 10 26 3 4" xfId="6493" xr:uid="{5395C3A9-2798-42FA-981D-B2332092387D}"/>
    <cellStyle name="Normal 10 26 3 5" xfId="6494" xr:uid="{7DA60875-1501-4395-8BBF-61A8F86DF615}"/>
    <cellStyle name="Normal 10 26 4" xfId="6495" xr:uid="{E445C351-B576-4843-AE19-35829FC8C72F}"/>
    <cellStyle name="Normal 10 26 4 2" xfId="6496" xr:uid="{C43B5B32-AD0A-400D-9FE2-F348695A742E}"/>
    <cellStyle name="Normal 10 26 4 2 2" xfId="6497" xr:uid="{9A4A256B-886F-4895-BE3D-6F8CB91B66FC}"/>
    <cellStyle name="Normal 10 26 4 3" xfId="6498" xr:uid="{98622098-DCE7-43ED-B735-EDDE05116533}"/>
    <cellStyle name="Normal 10 26 5" xfId="6499" xr:uid="{6D48C2AC-E47C-4997-91D0-BCFA9E816FA5}"/>
    <cellStyle name="Normal 10 26 5 2" xfId="29338" xr:uid="{37695272-C282-459B-9A35-DB56B6D9DC42}"/>
    <cellStyle name="Normal 10 26 6" xfId="6500" xr:uid="{F55301DF-ECEE-42D2-BE6F-9178642A04D1}"/>
    <cellStyle name="Normal 10 26 6 2" xfId="6501" xr:uid="{81E9EBD8-39DD-4875-96D3-0BEBCE9005AF}"/>
    <cellStyle name="Normal 10 26 7" xfId="6502" xr:uid="{902F906E-5320-45E8-90E9-99F77B5C157E}"/>
    <cellStyle name="Normal 10 26 8" xfId="6503" xr:uid="{AC5FD119-3D90-4821-9920-9A0CBB177B3E}"/>
    <cellStyle name="Normal 10 26 9" xfId="6467" xr:uid="{9CBCB729-D516-4E61-A338-536299F2A1C1}"/>
    <cellStyle name="Normal 10 27" xfId="169" xr:uid="{00000000-0005-0000-0000-0000A9000000}"/>
    <cellStyle name="Normal 10 27 2" xfId="6505" xr:uid="{A09DBD2B-755C-4EF8-B1C9-CFEEA902D65A}"/>
    <cellStyle name="Normal 10 27 2 2" xfId="6506" xr:uid="{A0A9BDCB-0E20-4AAD-9454-043DB797F4B3}"/>
    <cellStyle name="Normal 10 27 2 2 2" xfId="6507" xr:uid="{B93EBB0C-984D-4B8C-BCF2-93C57F39B574}"/>
    <cellStyle name="Normal 10 27 2 2 2 2" xfId="6508" xr:uid="{53303D1D-BF64-409E-9216-F6EC7FC686BE}"/>
    <cellStyle name="Normal 10 27 2 2 2 2 2" xfId="6509" xr:uid="{27521BD1-C5FD-46B0-A384-93FF96192022}"/>
    <cellStyle name="Normal 10 27 2 2 2 3" xfId="6510" xr:uid="{402FFC9E-BDD5-4C9F-9EAA-FE6E7168BE83}"/>
    <cellStyle name="Normal 10 27 2 2 3" xfId="6511" xr:uid="{990EBF05-B31E-4550-A5EE-D06515AB6D1B}"/>
    <cellStyle name="Normal 10 27 2 2 3 2" xfId="6512" xr:uid="{B02C3FB5-7694-42C5-BD81-E90142106CA8}"/>
    <cellStyle name="Normal 10 27 2 2 4" xfId="6513" xr:uid="{ACCDE9F2-BF41-4C4A-A772-6F5779E5529E}"/>
    <cellStyle name="Normal 10 27 2 2 5" xfId="6514" xr:uid="{C9352332-453D-441D-9497-A9D55B2F2527}"/>
    <cellStyle name="Normal 10 27 2 3" xfId="6515" xr:uid="{8F8B77E4-6C1B-44CC-96ED-69F2A8B03953}"/>
    <cellStyle name="Normal 10 27 2 3 2" xfId="6516" xr:uid="{EE601BD2-2598-4D22-A37C-E692ED5633D5}"/>
    <cellStyle name="Normal 10 27 2 3 2 2" xfId="6517" xr:uid="{DBA90C74-0B8C-4BC9-9CCA-DC8F50277583}"/>
    <cellStyle name="Normal 10 27 2 3 3" xfId="6518" xr:uid="{977E85A3-21BC-47C2-A596-68B4B51D8511}"/>
    <cellStyle name="Normal 10 27 2 4" xfId="6519" xr:uid="{708495E8-2DAA-4E29-8085-6BBE17FF679B}"/>
    <cellStyle name="Normal 10 27 2 4 2" xfId="6520" xr:uid="{B47AD2B2-2E6F-4AB2-983B-F924586592B8}"/>
    <cellStyle name="Normal 10 27 2 5" xfId="6521" xr:uid="{A2BC4E90-59CA-4D4D-9CE5-A0531853F665}"/>
    <cellStyle name="Normal 10 27 2 6" xfId="6522" xr:uid="{1474AAC7-120A-4754-82B2-96C80CFB88EE}"/>
    <cellStyle name="Normal 10 27 3" xfId="6523" xr:uid="{E5ADE121-A1F9-4F8F-9DCE-BD132C4D6006}"/>
    <cellStyle name="Normal 10 27 3 2" xfId="6524" xr:uid="{682CB554-C757-4A04-8088-E3FEA3FB4607}"/>
    <cellStyle name="Normal 10 27 3 2 2" xfId="6525" xr:uid="{32F4FBE3-70D2-4DC3-8D83-CAD09A3C4211}"/>
    <cellStyle name="Normal 10 27 3 2 2 2" xfId="6526" xr:uid="{F6CD1568-0FB1-4BF8-9FDF-9ED48D88FC00}"/>
    <cellStyle name="Normal 10 27 3 2 3" xfId="6527" xr:uid="{452880FE-0DD3-4669-8624-79A67A98968E}"/>
    <cellStyle name="Normal 10 27 3 3" xfId="6528" xr:uid="{25AAF3F3-4AA8-459D-8452-8CA2E92A0AC3}"/>
    <cellStyle name="Normal 10 27 3 3 2" xfId="6529" xr:uid="{9CD948BA-9F7E-4153-B017-B3B803D7FFEA}"/>
    <cellStyle name="Normal 10 27 3 4" xfId="6530" xr:uid="{4FAE3A4A-ACD0-4E80-A40D-84A7C004E208}"/>
    <cellStyle name="Normal 10 27 3 5" xfId="6531" xr:uid="{A8335B75-538E-49CA-A33A-9FB8AF4E93E4}"/>
    <cellStyle name="Normal 10 27 4" xfId="6532" xr:uid="{C7B69603-D67A-49FA-98FE-4A7ED1115C21}"/>
    <cellStyle name="Normal 10 27 4 2" xfId="6533" xr:uid="{2F0DA2C7-92EA-47ED-B6DD-FBEA22030F65}"/>
    <cellStyle name="Normal 10 27 4 2 2" xfId="6534" xr:uid="{9FBBEBA0-72DE-4E24-9212-7D6A5A9975C0}"/>
    <cellStyle name="Normal 10 27 4 3" xfId="6535" xr:uid="{916DCCAF-C07B-4827-ADB0-B6ED08E62050}"/>
    <cellStyle name="Normal 10 27 5" xfId="6536" xr:uid="{B6882C84-5610-4639-B421-C16191A21888}"/>
    <cellStyle name="Normal 10 27 5 2" xfId="29339" xr:uid="{EECEE66C-1C70-4C58-A6AF-A75B6D6FFE33}"/>
    <cellStyle name="Normal 10 27 6" xfId="6537" xr:uid="{EE83229B-4725-4CE5-959A-307934A79E8E}"/>
    <cellStyle name="Normal 10 27 6 2" xfId="6538" xr:uid="{65A523CE-D370-4680-A09B-180FC7392582}"/>
    <cellStyle name="Normal 10 27 7" xfId="6539" xr:uid="{E1199D49-92C0-4095-BA63-CCDA528348A3}"/>
    <cellStyle name="Normal 10 27 8" xfId="6540" xr:uid="{491E9E0E-6B38-494F-8306-F072CE12BBA5}"/>
    <cellStyle name="Normal 10 27 9" xfId="6504" xr:uid="{C9D12D62-35F0-4B5F-B7D4-B59D8EFF45A2}"/>
    <cellStyle name="Normal 10 28" xfId="170" xr:uid="{00000000-0005-0000-0000-0000AA000000}"/>
    <cellStyle name="Normal 10 28 2" xfId="6542" xr:uid="{A4E5F652-DD01-407E-BE90-13BEB7CA65C6}"/>
    <cellStyle name="Normal 10 28 2 2" xfId="6543" xr:uid="{3D259873-0B9D-496A-9A54-06904ADAD7D1}"/>
    <cellStyle name="Normal 10 28 2 2 2" xfId="6544" xr:uid="{DEFE8A4C-5E81-4A19-A5D3-5AD709926D12}"/>
    <cellStyle name="Normal 10 28 2 2 2 2" xfId="6545" xr:uid="{8D57DF04-FC18-466C-8565-EBA73C329544}"/>
    <cellStyle name="Normal 10 28 2 2 2 2 2" xfId="6546" xr:uid="{0BE4C6CA-F1D0-4A78-9831-26C18C82F7C6}"/>
    <cellStyle name="Normal 10 28 2 2 2 3" xfId="6547" xr:uid="{FA4B7CDB-0226-4B31-A57A-6DF98502914F}"/>
    <cellStyle name="Normal 10 28 2 2 3" xfId="6548" xr:uid="{E1F2B129-08AF-4F83-AC3A-BCF1955DD13A}"/>
    <cellStyle name="Normal 10 28 2 2 3 2" xfId="6549" xr:uid="{D3817AC6-2AB0-4395-AE33-C4E483F37EED}"/>
    <cellStyle name="Normal 10 28 2 2 4" xfId="6550" xr:uid="{20B247F8-9A35-439B-A042-BF9C6E2520DF}"/>
    <cellStyle name="Normal 10 28 2 2 5" xfId="6551" xr:uid="{6E367178-024A-4F32-9F3F-C223A2CA99EB}"/>
    <cellStyle name="Normal 10 28 2 3" xfId="6552" xr:uid="{5B188D1F-8F7D-4526-BECE-727A20C3B203}"/>
    <cellStyle name="Normal 10 28 2 3 2" xfId="6553" xr:uid="{835DA55D-CC94-4944-99BF-C1EC75BE8B5B}"/>
    <cellStyle name="Normal 10 28 2 3 2 2" xfId="6554" xr:uid="{322757B5-EADA-4BC1-84FE-68E794D2F1D7}"/>
    <cellStyle name="Normal 10 28 2 3 3" xfId="6555" xr:uid="{6698AFAA-3438-4327-9774-41B3120251BE}"/>
    <cellStyle name="Normal 10 28 2 4" xfId="6556" xr:uid="{0DC2512A-D174-41DF-9921-82F19613C8E4}"/>
    <cellStyle name="Normal 10 28 2 4 2" xfId="6557" xr:uid="{9F254189-61F2-43C4-A076-E4ADA04453CF}"/>
    <cellStyle name="Normal 10 28 2 5" xfId="6558" xr:uid="{D5EE29A8-35D4-4BB6-99CB-39DE7AF7F819}"/>
    <cellStyle name="Normal 10 28 2 6" xfId="6559" xr:uid="{6C6C32B5-CC33-452E-A800-C27393CE3D76}"/>
    <cellStyle name="Normal 10 28 3" xfId="6560" xr:uid="{334DDD39-2867-4067-8179-A7D49AC392E6}"/>
    <cellStyle name="Normal 10 28 3 2" xfId="6561" xr:uid="{3C281C0A-E4D7-4420-9A2D-9685B9B939CC}"/>
    <cellStyle name="Normal 10 28 3 2 2" xfId="6562" xr:uid="{CF3F45EE-BE71-49B8-AA6D-9340E1643BD2}"/>
    <cellStyle name="Normal 10 28 3 2 2 2" xfId="6563" xr:uid="{90F79AE4-C031-4A36-BEB3-00158F6C0FA3}"/>
    <cellStyle name="Normal 10 28 3 2 3" xfId="6564" xr:uid="{ED2663A4-9A44-4154-A337-51C3E37537B3}"/>
    <cellStyle name="Normal 10 28 3 3" xfId="6565" xr:uid="{9E2C72D4-F13B-4992-A971-CC132E9B6523}"/>
    <cellStyle name="Normal 10 28 3 3 2" xfId="6566" xr:uid="{EE146FFB-F302-46B0-A595-265FFF364DE0}"/>
    <cellStyle name="Normal 10 28 3 4" xfId="6567" xr:uid="{ECAA293C-2483-4147-84FD-AC67F0BEC0E9}"/>
    <cellStyle name="Normal 10 28 3 5" xfId="6568" xr:uid="{DF7F24EE-2D1D-4658-9B2F-73C770416A0B}"/>
    <cellStyle name="Normal 10 28 4" xfId="6569" xr:uid="{15E63282-F671-4A29-ACEF-BA9CC3F1EC73}"/>
    <cellStyle name="Normal 10 28 4 2" xfId="6570" xr:uid="{950987B9-1E40-428C-B8FF-6E0F93CB18C4}"/>
    <cellStyle name="Normal 10 28 4 2 2" xfId="6571" xr:uid="{083C474E-C8D8-4FB5-B2E0-7584E4C60F30}"/>
    <cellStyle name="Normal 10 28 4 3" xfId="6572" xr:uid="{AF72DFE8-E227-46FF-8C98-17B3B70AD8D6}"/>
    <cellStyle name="Normal 10 28 5" xfId="6573" xr:uid="{2873370B-278A-47BC-A19A-086344C3E37B}"/>
    <cellStyle name="Normal 10 28 5 2" xfId="29340" xr:uid="{BF2C1CAC-D042-4E97-8DA6-D6733664504E}"/>
    <cellStyle name="Normal 10 28 6" xfId="6574" xr:uid="{19E1BD43-352D-4855-9934-05401C881CB9}"/>
    <cellStyle name="Normal 10 28 6 2" xfId="6575" xr:uid="{49753421-1417-4BD1-B741-035D766C02D6}"/>
    <cellStyle name="Normal 10 28 7" xfId="6576" xr:uid="{CC165A3E-434A-4DB8-BF5D-F1F1E608CEDD}"/>
    <cellStyle name="Normal 10 28 8" xfId="6577" xr:uid="{B87E6A46-14D5-4069-A234-8D5F0451D668}"/>
    <cellStyle name="Normal 10 28 9" xfId="6541" xr:uid="{D06BA4CC-9FDB-4EB7-A151-2483FE66CDDE}"/>
    <cellStyle name="Normal 10 29" xfId="171" xr:uid="{00000000-0005-0000-0000-0000AB000000}"/>
    <cellStyle name="Normal 10 29 2" xfId="6579" xr:uid="{4692F774-9D52-4643-BE2C-2E0A080FB924}"/>
    <cellStyle name="Normal 10 29 2 2" xfId="6580" xr:uid="{71C88513-6F1E-4877-AE92-2B66C4E8DF60}"/>
    <cellStyle name="Normal 10 29 2 2 2" xfId="6581" xr:uid="{DB9ACEA8-96E1-4D85-A3D7-14EE11075A51}"/>
    <cellStyle name="Normal 10 29 2 2 2 2" xfId="6582" xr:uid="{9EFD2B77-532B-460C-8881-44F2523B7EEF}"/>
    <cellStyle name="Normal 10 29 2 2 2 2 2" xfId="6583" xr:uid="{B441265B-E777-42EE-8574-91E0F9863C01}"/>
    <cellStyle name="Normal 10 29 2 2 2 3" xfId="6584" xr:uid="{9845A564-D5C2-4258-8B11-767EA01F2128}"/>
    <cellStyle name="Normal 10 29 2 2 3" xfId="6585" xr:uid="{2F81B9F6-FF90-4671-8F89-270156168638}"/>
    <cellStyle name="Normal 10 29 2 2 3 2" xfId="6586" xr:uid="{6092AB53-4F09-4155-95A2-853BDE328F5F}"/>
    <cellStyle name="Normal 10 29 2 2 4" xfId="6587" xr:uid="{533F0BBE-CDF4-4A2D-9F03-B11D36949EEC}"/>
    <cellStyle name="Normal 10 29 2 2 5" xfId="6588" xr:uid="{76A16A95-FC26-4726-BB77-95C27C8A732F}"/>
    <cellStyle name="Normal 10 29 2 3" xfId="6589" xr:uid="{08C5CA58-8847-4F56-B64F-40A2367F2B21}"/>
    <cellStyle name="Normal 10 29 2 3 2" xfId="6590" xr:uid="{097AD026-8910-4752-B53B-30ABCE5E5E95}"/>
    <cellStyle name="Normal 10 29 2 3 2 2" xfId="6591" xr:uid="{A6C10EC5-9CCE-4BC9-8862-D24D1020FE07}"/>
    <cellStyle name="Normal 10 29 2 3 3" xfId="6592" xr:uid="{955E081F-6742-425E-8988-D8AA7DF9F3D8}"/>
    <cellStyle name="Normal 10 29 2 4" xfId="6593" xr:uid="{181F41DF-5244-47A0-A6AC-F2AC40653607}"/>
    <cellStyle name="Normal 10 29 2 4 2" xfId="6594" xr:uid="{D309781C-379D-4B6B-9A93-EA6DA4B7D039}"/>
    <cellStyle name="Normal 10 29 2 5" xfId="6595" xr:uid="{B39F55AA-4940-47CF-8B49-ED2321E63A18}"/>
    <cellStyle name="Normal 10 29 2 6" xfId="6596" xr:uid="{6649F34A-A6AA-4837-969F-927208607B2B}"/>
    <cellStyle name="Normal 10 29 3" xfId="6597" xr:uid="{E40E4663-ECBC-4AA0-B8B1-4E02295C6E9F}"/>
    <cellStyle name="Normal 10 29 3 2" xfId="6598" xr:uid="{E40F1202-5899-4680-B9FA-73646BF421DF}"/>
    <cellStyle name="Normal 10 29 3 2 2" xfId="6599" xr:uid="{82D34665-FCB2-41E8-8C78-1612EC58E9AD}"/>
    <cellStyle name="Normal 10 29 3 2 2 2" xfId="6600" xr:uid="{5DDDF35A-39F7-4BA6-A9F3-A4B20EE8C323}"/>
    <cellStyle name="Normal 10 29 3 2 3" xfId="6601" xr:uid="{AC959F4D-71F7-42F4-B6B9-6481DB2850AA}"/>
    <cellStyle name="Normal 10 29 3 3" xfId="6602" xr:uid="{EDBD39B7-B03A-48A4-A910-9636A9A2C547}"/>
    <cellStyle name="Normal 10 29 3 3 2" xfId="6603" xr:uid="{6DB9EA55-0711-4584-B219-D5B41217A1FD}"/>
    <cellStyle name="Normal 10 29 3 4" xfId="6604" xr:uid="{5E8BD641-A340-4623-BF0B-1F01A5841279}"/>
    <cellStyle name="Normal 10 29 3 5" xfId="6605" xr:uid="{98B858E3-10D6-48C1-992C-0F46C593E630}"/>
    <cellStyle name="Normal 10 29 4" xfId="6606" xr:uid="{3D7A02F4-19D6-4CC1-9B47-CD56E8ECDA7C}"/>
    <cellStyle name="Normal 10 29 4 2" xfId="6607" xr:uid="{400C85E4-3F0F-4C65-894A-C1EB6E88D2F3}"/>
    <cellStyle name="Normal 10 29 4 2 2" xfId="6608" xr:uid="{DC6A780D-7DA9-48C4-B88E-715F1C2B4D0B}"/>
    <cellStyle name="Normal 10 29 4 3" xfId="6609" xr:uid="{D8071AF7-A379-42EB-8F7A-CA7B95E27965}"/>
    <cellStyle name="Normal 10 29 5" xfId="6610" xr:uid="{8292A9BF-AF72-46A5-BF88-70853A9A50AB}"/>
    <cellStyle name="Normal 10 29 5 2" xfId="29341" xr:uid="{9ACD202A-5BCA-41BA-9BEE-54C8D4EC1F21}"/>
    <cellStyle name="Normal 10 29 6" xfId="6611" xr:uid="{E2642C79-5599-4508-9C97-68933CC1958E}"/>
    <cellStyle name="Normal 10 29 6 2" xfId="6612" xr:uid="{FAED04BF-0336-4734-B38A-6A71C263A1C9}"/>
    <cellStyle name="Normal 10 29 7" xfId="6613" xr:uid="{EA20EB5E-AC27-4D6F-9E13-D6780135D826}"/>
    <cellStyle name="Normal 10 29 8" xfId="6614" xr:uid="{2D1C7EF0-943D-4790-B908-98438300E798}"/>
    <cellStyle name="Normal 10 29 9" xfId="6578" xr:uid="{087C0B6E-E4AF-419B-99C7-F62D4FEECAA1}"/>
    <cellStyle name="Normal 10 3" xfId="172" xr:uid="{00000000-0005-0000-0000-0000AC000000}"/>
    <cellStyle name="Normal 10 3 10" xfId="6615" xr:uid="{8480D84C-C2BD-416F-B73A-471D591B1B83}"/>
    <cellStyle name="Normal 10 3 2" xfId="6616" xr:uid="{F6188A62-5736-4CC5-9C77-BF875DAF012C}"/>
    <cellStyle name="Normal 10 3 2 2" xfId="6617" xr:uid="{44F6ACAF-E0C0-4C28-BD66-03B0489FBFC5}"/>
    <cellStyle name="Normal 10 3 2 2 2" xfId="6618" xr:uid="{71A23F9A-D015-4019-AB1F-6A3669EF4C34}"/>
    <cellStyle name="Normal 10 3 2 2 2 2" xfId="6619" xr:uid="{14EDFF64-6B40-45DD-B510-B9702D6093D5}"/>
    <cellStyle name="Normal 10 3 2 2 2 2 2" xfId="6620" xr:uid="{2F86C53F-861F-473B-B888-301BA93C5926}"/>
    <cellStyle name="Normal 10 3 2 2 2 3" xfId="6621" xr:uid="{28E3641D-BE04-48DC-BDBB-F1F29452E949}"/>
    <cellStyle name="Normal 10 3 2 2 3" xfId="6622" xr:uid="{C94F5EBB-F2DB-454C-BC0E-B1C17A42EEE8}"/>
    <cellStyle name="Normal 10 3 2 2 3 2" xfId="6623" xr:uid="{F914B92E-860D-4743-9AF1-4B45869826FC}"/>
    <cellStyle name="Normal 10 3 2 2 4" xfId="6624" xr:uid="{8EB80FD4-9EDD-429B-95E2-340717A43DB2}"/>
    <cellStyle name="Normal 10 3 2 2 5" xfId="6625" xr:uid="{DA2AEBDB-E873-4A16-B3B2-BD76E686AE6D}"/>
    <cellStyle name="Normal 10 3 2 3" xfId="6626" xr:uid="{076361F1-E960-4B32-96EC-EFBAAAF7579F}"/>
    <cellStyle name="Normal 10 3 2 3 2" xfId="6627" xr:uid="{0B456A69-61F8-4D0E-8297-9EBB91223459}"/>
    <cellStyle name="Normal 10 3 2 3 2 2" xfId="6628" xr:uid="{C0C78842-007D-4E4D-A264-9F082CCD555D}"/>
    <cellStyle name="Normal 10 3 2 3 3" xfId="6629" xr:uid="{13AF0FE3-3E76-43ED-9C1B-252C94BCD21E}"/>
    <cellStyle name="Normal 10 3 2 4" xfId="6630" xr:uid="{3B4C20E2-C38B-495B-BECF-877AB7B70718}"/>
    <cellStyle name="Normal 10 3 2 4 2" xfId="6631" xr:uid="{6EC0B945-977E-4560-B3D5-83FF9BCC33E9}"/>
    <cellStyle name="Normal 10 3 2 5" xfId="6632" xr:uid="{80D80B56-4D0C-4F18-AD68-CBFF50DFB984}"/>
    <cellStyle name="Normal 10 3 2 6" xfId="6633" xr:uid="{6D0E9072-C4C0-4688-986E-4391F78E5864}"/>
    <cellStyle name="Normal 10 3 3" xfId="6634" xr:uid="{737A4EF4-BC8E-4F14-858F-5953C532B116}"/>
    <cellStyle name="Normal 10 3 3 2" xfId="6635" xr:uid="{04B7083B-D60A-40DE-B19D-9B5DEA6A54C3}"/>
    <cellStyle name="Normal 10 3 3 2 2" xfId="6636" xr:uid="{26E600A5-8831-454F-BB3C-E7BBDB951370}"/>
    <cellStyle name="Normal 10 3 3 2 2 2" xfId="6637" xr:uid="{D708AB33-BECC-464B-9FD3-13B8C71FE56E}"/>
    <cellStyle name="Normal 10 3 3 2 3" xfId="6638" xr:uid="{91EAEF0F-7AAE-45AD-AE1F-E93BEC6D1F70}"/>
    <cellStyle name="Normal 10 3 3 3" xfId="6639" xr:uid="{E6E834B1-4B23-45A1-98AF-2B920634FC24}"/>
    <cellStyle name="Normal 10 3 3 3 2" xfId="6640" xr:uid="{27798360-95F5-4314-9D5F-9B4497F78A20}"/>
    <cellStyle name="Normal 10 3 3 4" xfId="6641" xr:uid="{936B65E2-D9F3-430F-98A9-AA9A9E04308F}"/>
    <cellStyle name="Normal 10 3 3 5" xfId="6642" xr:uid="{CC9789F6-9C30-4599-93FA-C885EF22D76C}"/>
    <cellStyle name="Normal 10 3 4" xfId="6643" xr:uid="{66AFF180-2E83-400F-94D2-6277CD143983}"/>
    <cellStyle name="Normal 10 3 4 2" xfId="6644" xr:uid="{C157C3D6-7524-4E95-B46B-7E2654C7C3B4}"/>
    <cellStyle name="Normal 10 3 4 2 2" xfId="6645" xr:uid="{F42C76EE-1736-42AC-A23F-64529E19DCC8}"/>
    <cellStyle name="Normal 10 3 4 3" xfId="6646" xr:uid="{3C598937-0C0F-4D8A-BDE2-2BE07F2BB347}"/>
    <cellStyle name="Normal 10 3 5" xfId="6647" xr:uid="{CEEAFF93-AD4F-4D1B-8740-D4AB94FA3CB6}"/>
    <cellStyle name="Normal 10 3 5 2" xfId="29342" xr:uid="{2D6EEAC9-C40A-44FF-9DC2-9AE3CEF59CE8}"/>
    <cellStyle name="Normal 10 3 6" xfId="6648" xr:uid="{490632EA-7131-4627-A7D5-18E8A88F5D7B}"/>
    <cellStyle name="Normal 10 3 6 2" xfId="6649" xr:uid="{A904FA0D-5EBB-46BC-8B2C-25E5DD792098}"/>
    <cellStyle name="Normal 10 3 7" xfId="6650" xr:uid="{A84A3460-F9DF-494C-9CDB-E8BA89E758F1}"/>
    <cellStyle name="Normal 10 3 8" xfId="6651" xr:uid="{FAC6C134-C7F7-4306-8AF4-99C9A5ABD94D}"/>
    <cellStyle name="Normal 10 3 9" xfId="32359" xr:uid="{C7CFAD68-277F-4F32-A66A-36A5D6A855F1}"/>
    <cellStyle name="Normal 10 30" xfId="173" xr:uid="{00000000-0005-0000-0000-0000AD000000}"/>
    <cellStyle name="Normal 10 30 2" xfId="6653" xr:uid="{32D7C453-0019-4BFF-BD0F-BEADA24778DD}"/>
    <cellStyle name="Normal 10 30 2 2" xfId="6654" xr:uid="{B4CF58F0-F927-4133-B7C0-274AF9F5B281}"/>
    <cellStyle name="Normal 10 30 2 2 2" xfId="6655" xr:uid="{BE395157-85B8-4050-93FA-11148D9CC8FD}"/>
    <cellStyle name="Normal 10 30 2 2 2 2" xfId="6656" xr:uid="{43D2CEFA-4ED7-4BA9-8976-BBA2633E3A66}"/>
    <cellStyle name="Normal 10 30 2 2 2 2 2" xfId="6657" xr:uid="{DBFED4D8-9CF8-448F-97F0-2CDCE153C3C1}"/>
    <cellStyle name="Normal 10 30 2 2 2 3" xfId="6658" xr:uid="{E43FCDB3-01E7-4655-ADD2-8C8DDEBFF7F6}"/>
    <cellStyle name="Normal 10 30 2 2 3" xfId="6659" xr:uid="{9EE321CE-1335-4732-A49A-DDBE4BD3D04A}"/>
    <cellStyle name="Normal 10 30 2 2 3 2" xfId="6660" xr:uid="{AF407287-67E3-4AB6-8222-4A94D977E106}"/>
    <cellStyle name="Normal 10 30 2 2 4" xfId="6661" xr:uid="{2B8A3DAA-1C46-4F5F-9E72-C46ABC737D87}"/>
    <cellStyle name="Normal 10 30 2 2 5" xfId="6662" xr:uid="{2F93E544-DD14-4DD2-A849-E83F4AA30C9D}"/>
    <cellStyle name="Normal 10 30 2 3" xfId="6663" xr:uid="{4D505E04-DD36-4CEC-818D-0D19F3DFA876}"/>
    <cellStyle name="Normal 10 30 2 3 2" xfId="6664" xr:uid="{F6AE68C4-0E80-4353-A90B-F0730EEC477C}"/>
    <cellStyle name="Normal 10 30 2 3 2 2" xfId="6665" xr:uid="{FBF511EB-B0F1-466B-BE79-509D8ED04DF1}"/>
    <cellStyle name="Normal 10 30 2 3 3" xfId="6666" xr:uid="{C881D853-8A06-4BFC-83E7-7627C490CA28}"/>
    <cellStyle name="Normal 10 30 2 4" xfId="6667" xr:uid="{18CCB654-E537-47A0-A3B3-9F90DB24510F}"/>
    <cellStyle name="Normal 10 30 2 4 2" xfId="6668" xr:uid="{077533AA-C329-4C82-A5DB-567F03CED3D4}"/>
    <cellStyle name="Normal 10 30 2 5" xfId="6669" xr:uid="{1A989BF4-BFA6-4C96-A3D7-AA320EAC917E}"/>
    <cellStyle name="Normal 10 30 2 6" xfId="6670" xr:uid="{AE133E2A-B05A-4D18-9DD2-581B5168EDB9}"/>
    <cellStyle name="Normal 10 30 3" xfId="6671" xr:uid="{84969608-21DA-428D-A842-B98B3024FE42}"/>
    <cellStyle name="Normal 10 30 3 2" xfId="6672" xr:uid="{BDA8E069-043B-4F51-84C2-5F3A588DD6B4}"/>
    <cellStyle name="Normal 10 30 3 2 2" xfId="6673" xr:uid="{E5FA1061-763A-4FD6-967E-F62072E9B27A}"/>
    <cellStyle name="Normal 10 30 3 2 2 2" xfId="6674" xr:uid="{03D1880E-F207-4DB9-8464-4369BEF65587}"/>
    <cellStyle name="Normal 10 30 3 2 3" xfId="6675" xr:uid="{339F0BC5-CB3D-4857-B829-2CE18B4EC900}"/>
    <cellStyle name="Normal 10 30 3 3" xfId="6676" xr:uid="{6B02327D-CB35-43AB-A9D2-F01CAF030A87}"/>
    <cellStyle name="Normal 10 30 3 3 2" xfId="6677" xr:uid="{4D6CAEB8-C97A-4681-84BC-191293D9B437}"/>
    <cellStyle name="Normal 10 30 3 4" xfId="6678" xr:uid="{0BFD0AD2-4523-4DA9-9FB7-A7AFCD04C8AC}"/>
    <cellStyle name="Normal 10 30 3 5" xfId="6679" xr:uid="{19018435-03F4-4182-873E-0A7C18FD407A}"/>
    <cellStyle name="Normal 10 30 4" xfId="6680" xr:uid="{19C87287-B34A-4A5D-9EC5-0A25FF17EE93}"/>
    <cellStyle name="Normal 10 30 4 2" xfId="6681" xr:uid="{A23EC0B9-2BEB-4761-9656-08E1CD04F8AD}"/>
    <cellStyle name="Normal 10 30 4 2 2" xfId="6682" xr:uid="{F4AE101A-1E94-4916-A634-3C6FBBE7EC59}"/>
    <cellStyle name="Normal 10 30 4 3" xfId="6683" xr:uid="{96E61A05-B1C2-401B-BC7C-B12D3BD33E4B}"/>
    <cellStyle name="Normal 10 30 5" xfId="6684" xr:uid="{5A974015-2180-40D2-847C-0811722DC8F7}"/>
    <cellStyle name="Normal 10 30 5 2" xfId="29343" xr:uid="{C7565563-02F1-4A00-B7BD-0E892684434A}"/>
    <cellStyle name="Normal 10 30 6" xfId="6685" xr:uid="{3B7913A7-9632-446D-8706-16FD352ECAC2}"/>
    <cellStyle name="Normal 10 30 6 2" xfId="6686" xr:uid="{B543FD36-39C6-42A0-B34B-A5ED629D0D0C}"/>
    <cellStyle name="Normal 10 30 7" xfId="6687" xr:uid="{41E26C92-5525-484C-BB04-2E2A5669F435}"/>
    <cellStyle name="Normal 10 30 8" xfId="6688" xr:uid="{65787A16-D66A-46F2-9643-A049B988BCBD}"/>
    <cellStyle name="Normal 10 30 9" xfId="6652" xr:uid="{C0F5FC3A-08AA-47F8-B6BE-5F9DC0AF8756}"/>
    <cellStyle name="Normal 10 31" xfId="174" xr:uid="{00000000-0005-0000-0000-0000AE000000}"/>
    <cellStyle name="Normal 10 31 2" xfId="6690" xr:uid="{A523A515-8870-40D8-9B71-38E8ECB4FDF9}"/>
    <cellStyle name="Normal 10 31 2 2" xfId="6691" xr:uid="{9498BFB2-8B83-4EF2-8853-505C46BD20A7}"/>
    <cellStyle name="Normal 10 31 2 2 2" xfId="6692" xr:uid="{F23BBBA9-3E86-4C2E-9518-39C24A2FF330}"/>
    <cellStyle name="Normal 10 31 2 2 2 2" xfId="6693" xr:uid="{A9ED768A-85FF-48F6-ADCB-E197750B2FB9}"/>
    <cellStyle name="Normal 10 31 2 2 2 2 2" xfId="6694" xr:uid="{51D55CCF-B528-4D64-925A-55E177D1A77B}"/>
    <cellStyle name="Normal 10 31 2 2 2 3" xfId="6695" xr:uid="{214EFB4A-41F0-441F-AAD0-D067FF308BC0}"/>
    <cellStyle name="Normal 10 31 2 2 3" xfId="6696" xr:uid="{875CB77D-2A84-41B6-83C1-47D0F8228355}"/>
    <cellStyle name="Normal 10 31 2 2 3 2" xfId="6697" xr:uid="{13974827-AEA4-45EB-9EDD-C0B9B61D2DC0}"/>
    <cellStyle name="Normal 10 31 2 2 4" xfId="6698" xr:uid="{2B50089E-C018-4D9B-BDE7-E33C2BE17215}"/>
    <cellStyle name="Normal 10 31 2 2 5" xfId="6699" xr:uid="{F7769004-48D8-4901-9D8E-62799E49E26D}"/>
    <cellStyle name="Normal 10 31 2 3" xfId="6700" xr:uid="{746E9416-99F5-440F-819D-9D826D9D02C0}"/>
    <cellStyle name="Normal 10 31 2 3 2" xfId="6701" xr:uid="{D7B77333-9782-4851-B625-B55FED3820C0}"/>
    <cellStyle name="Normal 10 31 2 3 2 2" xfId="6702" xr:uid="{D1A48553-EA80-4B82-BB3A-19C739AC8E13}"/>
    <cellStyle name="Normal 10 31 2 3 3" xfId="6703" xr:uid="{598007B4-D65D-4776-B36A-C44DE6A630FC}"/>
    <cellStyle name="Normal 10 31 2 4" xfId="6704" xr:uid="{658EC127-CC46-4E74-ABE9-B09EF1D15DFE}"/>
    <cellStyle name="Normal 10 31 2 4 2" xfId="6705" xr:uid="{1D9114F8-6603-45DB-93A6-075BE8C8AB0B}"/>
    <cellStyle name="Normal 10 31 2 5" xfId="6706" xr:uid="{42DCB0E7-4A61-4A9B-868F-8A4720FE1535}"/>
    <cellStyle name="Normal 10 31 2 6" xfId="6707" xr:uid="{6D33253F-89F4-4D99-94CF-6899C6B6CCDC}"/>
    <cellStyle name="Normal 10 31 3" xfId="6708" xr:uid="{0531E07D-5319-4FD2-B010-A6B3D7C277BD}"/>
    <cellStyle name="Normal 10 31 3 2" xfId="6709" xr:uid="{29303278-44CF-4718-A547-401083D30DF8}"/>
    <cellStyle name="Normal 10 31 3 2 2" xfId="6710" xr:uid="{4B8D7FC7-3B32-4811-8C17-FC47A126C81B}"/>
    <cellStyle name="Normal 10 31 3 2 2 2" xfId="6711" xr:uid="{ED5A00C0-08C7-47CE-9F1B-6864874394BD}"/>
    <cellStyle name="Normal 10 31 3 2 3" xfId="6712" xr:uid="{D726122E-94AA-45D8-8F1D-D3A68DCCCD26}"/>
    <cellStyle name="Normal 10 31 3 3" xfId="6713" xr:uid="{A3882AFC-DA80-4FBD-87C5-230A6C030B04}"/>
    <cellStyle name="Normal 10 31 3 3 2" xfId="6714" xr:uid="{257F7273-A73E-4C18-9018-4EF9EC1BCEAC}"/>
    <cellStyle name="Normal 10 31 3 4" xfId="6715" xr:uid="{948AA95C-8D0A-4E78-B788-0EF6A49DEAD8}"/>
    <cellStyle name="Normal 10 31 3 5" xfId="6716" xr:uid="{2CA02C32-9F29-461B-A58B-511662595AB4}"/>
    <cellStyle name="Normal 10 31 4" xfId="6717" xr:uid="{42B1A10E-D289-491D-A773-44F5FCA46CAF}"/>
    <cellStyle name="Normal 10 31 4 2" xfId="6718" xr:uid="{50DEC7B4-0DD4-4CD0-9911-058AB70D4325}"/>
    <cellStyle name="Normal 10 31 4 2 2" xfId="6719" xr:uid="{09DA0393-9CAF-4FC4-8DAE-FCE298F76B45}"/>
    <cellStyle name="Normal 10 31 4 3" xfId="6720" xr:uid="{006FAA6A-6551-4309-B05D-96971E202EFE}"/>
    <cellStyle name="Normal 10 31 5" xfId="6721" xr:uid="{524DAD14-6207-4200-990A-3E963744FBAB}"/>
    <cellStyle name="Normal 10 31 5 2" xfId="29344" xr:uid="{F413F1CF-248D-4B5C-AAC4-5EF1A66DEDA5}"/>
    <cellStyle name="Normal 10 31 6" xfId="6722" xr:uid="{ECC7D78E-6BAA-4F40-B7F0-A869F35B5A55}"/>
    <cellStyle name="Normal 10 31 6 2" xfId="6723" xr:uid="{7E972064-3A31-43A9-BC80-8815A96305FB}"/>
    <cellStyle name="Normal 10 31 7" xfId="6724" xr:uid="{7E4D8E75-0287-43FB-9010-40934455BCCE}"/>
    <cellStyle name="Normal 10 31 8" xfId="6725" xr:uid="{A995ABFC-BDCA-4318-B908-657138F90884}"/>
    <cellStyle name="Normal 10 31 9" xfId="6689" xr:uid="{811F73B9-04F6-4CCA-816E-75F4D67D7F31}"/>
    <cellStyle name="Normal 10 32" xfId="175" xr:uid="{00000000-0005-0000-0000-0000AF000000}"/>
    <cellStyle name="Normal 10 32 2" xfId="6727" xr:uid="{DD75AC1C-03D8-4708-8767-8BAB124C55A3}"/>
    <cellStyle name="Normal 10 32 2 2" xfId="6728" xr:uid="{4719E60B-9BE5-4AD0-8375-20D3818296C2}"/>
    <cellStyle name="Normal 10 32 2 2 2" xfId="6729" xr:uid="{8AA85FCD-C958-4E7A-BD5B-7C279E1C9E00}"/>
    <cellStyle name="Normal 10 32 2 2 2 2" xfId="6730" xr:uid="{B4C8E2A7-89F9-4C83-9D39-F77B44E4B606}"/>
    <cellStyle name="Normal 10 32 2 2 2 2 2" xfId="6731" xr:uid="{2E2E43F9-84AF-4782-BFB4-0883FB175F8B}"/>
    <cellStyle name="Normal 10 32 2 2 2 3" xfId="6732" xr:uid="{3AF669D1-8BCB-4446-8F7C-5683DBDE348F}"/>
    <cellStyle name="Normal 10 32 2 2 3" xfId="6733" xr:uid="{9B0360A7-6C25-432A-A6B4-6A00AE25D2F1}"/>
    <cellStyle name="Normal 10 32 2 2 3 2" xfId="6734" xr:uid="{1B6F67F6-0363-44CB-A36D-E617615996AF}"/>
    <cellStyle name="Normal 10 32 2 2 4" xfId="6735" xr:uid="{70454B58-6997-46CF-A03E-BCCC3223BEE1}"/>
    <cellStyle name="Normal 10 32 2 2 5" xfId="6736" xr:uid="{43CA2398-3C7B-4B90-89CC-11817523958E}"/>
    <cellStyle name="Normal 10 32 2 3" xfId="6737" xr:uid="{A012E8A6-A440-4728-A14C-D787E847674C}"/>
    <cellStyle name="Normal 10 32 2 3 2" xfId="6738" xr:uid="{425E8F83-7039-40D9-A723-4BC2F5E64AC8}"/>
    <cellStyle name="Normal 10 32 2 3 2 2" xfId="6739" xr:uid="{43D84B6B-B196-4A03-B99D-BD68DCCFD489}"/>
    <cellStyle name="Normal 10 32 2 3 3" xfId="6740" xr:uid="{619F6228-AD8F-4D36-9620-EBE7E8DF983F}"/>
    <cellStyle name="Normal 10 32 2 4" xfId="6741" xr:uid="{B73180FC-90C0-4ABF-9436-62D01EC364AC}"/>
    <cellStyle name="Normal 10 32 2 4 2" xfId="6742" xr:uid="{51B1CC24-FDEF-4611-A3A3-B5289E2E1081}"/>
    <cellStyle name="Normal 10 32 2 5" xfId="6743" xr:uid="{34C43D1F-B47E-481A-8466-0242AFD216F7}"/>
    <cellStyle name="Normal 10 32 2 6" xfId="6744" xr:uid="{39B43B12-5DE4-4D9B-8202-16159DACA134}"/>
    <cellStyle name="Normal 10 32 3" xfId="6745" xr:uid="{C0FE9569-A5DE-44BD-B047-DFF86C3AB4BC}"/>
    <cellStyle name="Normal 10 32 3 2" xfId="6746" xr:uid="{28B9724E-2D1D-4914-83EE-FC153D4D1739}"/>
    <cellStyle name="Normal 10 32 3 2 2" xfId="6747" xr:uid="{6E9A1790-2D8C-479E-BC36-DFAC3E06FF04}"/>
    <cellStyle name="Normal 10 32 3 2 2 2" xfId="6748" xr:uid="{BCFCC3DD-0660-4EB5-AF53-F44BFE5FFC31}"/>
    <cellStyle name="Normal 10 32 3 2 3" xfId="6749" xr:uid="{92740AD6-5A47-4A6B-A970-225054B028F6}"/>
    <cellStyle name="Normal 10 32 3 3" xfId="6750" xr:uid="{F95B4C60-5713-4593-9695-586903F83514}"/>
    <cellStyle name="Normal 10 32 3 3 2" xfId="6751" xr:uid="{4D05BB2B-E884-4778-BD92-F007408AACFF}"/>
    <cellStyle name="Normal 10 32 3 4" xfId="6752" xr:uid="{237E7E3E-E181-4DDB-B693-58E465CE9E90}"/>
    <cellStyle name="Normal 10 32 3 5" xfId="6753" xr:uid="{AD136371-2143-4E74-9BE6-5289DF9C8ACF}"/>
    <cellStyle name="Normal 10 32 4" xfId="6754" xr:uid="{04BB93CB-B221-4537-AFA7-D3CCAF61E4DC}"/>
    <cellStyle name="Normal 10 32 4 2" xfId="6755" xr:uid="{4B66F0FE-6ECB-4320-BD5C-C12CC62884BE}"/>
    <cellStyle name="Normal 10 32 4 2 2" xfId="6756" xr:uid="{82B50481-94A9-42E2-9C4E-734B48570EB2}"/>
    <cellStyle name="Normal 10 32 4 3" xfId="6757" xr:uid="{49FD908E-8045-4608-9B43-80E4A4503847}"/>
    <cellStyle name="Normal 10 32 5" xfId="6758" xr:uid="{64BA133E-BA89-4AC7-B257-F3A29A7C4E73}"/>
    <cellStyle name="Normal 10 32 5 2" xfId="29345" xr:uid="{58F54523-8000-4798-B62E-D4380691FECE}"/>
    <cellStyle name="Normal 10 32 6" xfId="6759" xr:uid="{DFBA5940-291D-4789-9C03-69C4EB699669}"/>
    <cellStyle name="Normal 10 32 6 2" xfId="6760" xr:uid="{2B4F2ECC-FDCF-4092-B7CE-2C1B269A6A2A}"/>
    <cellStyle name="Normal 10 32 7" xfId="6761" xr:uid="{75BC3802-A20D-470F-9C50-83F63CF4675F}"/>
    <cellStyle name="Normal 10 32 8" xfId="6762" xr:uid="{3D89693E-7F8C-4967-A815-2867947DC656}"/>
    <cellStyle name="Normal 10 32 9" xfId="6726" xr:uid="{B37B3A43-D44C-4720-95C6-D233D488F2B4}"/>
    <cellStyle name="Normal 10 33" xfId="176" xr:uid="{00000000-0005-0000-0000-0000B0000000}"/>
    <cellStyle name="Normal 10 33 2" xfId="6764" xr:uid="{51E0A3BA-E71D-4D37-8FA9-5E3501F4BD66}"/>
    <cellStyle name="Normal 10 33 2 2" xfId="6765" xr:uid="{DF307D38-B70D-45E7-B841-38B441933C68}"/>
    <cellStyle name="Normal 10 33 2 2 2" xfId="6766" xr:uid="{F3DC9AE4-4709-482E-92B2-105DFA2AEC17}"/>
    <cellStyle name="Normal 10 33 2 2 2 2" xfId="6767" xr:uid="{27F937A5-6CD4-46EF-BB6E-288DD4CBBA7C}"/>
    <cellStyle name="Normal 10 33 2 2 2 2 2" xfId="6768" xr:uid="{4A2B80B7-2643-480C-8168-399370BDB433}"/>
    <cellStyle name="Normal 10 33 2 2 2 3" xfId="6769" xr:uid="{34DFA591-467A-4D0C-B582-B54E890792FB}"/>
    <cellStyle name="Normal 10 33 2 2 3" xfId="6770" xr:uid="{9B4E7B84-DDB2-4756-B4D7-BCE7B17BBA3F}"/>
    <cellStyle name="Normal 10 33 2 2 3 2" xfId="6771" xr:uid="{30F42DB3-2B24-4200-9098-070C0DC83BC1}"/>
    <cellStyle name="Normal 10 33 2 2 4" xfId="6772" xr:uid="{734A740C-8D36-4BD0-A1AE-AF45F8E1D951}"/>
    <cellStyle name="Normal 10 33 2 2 5" xfId="6773" xr:uid="{93E11B59-F657-4B1C-9B81-BBC6F2C4C9DA}"/>
    <cellStyle name="Normal 10 33 2 3" xfId="6774" xr:uid="{CDB8269C-7796-449B-95E2-93F5DA789F49}"/>
    <cellStyle name="Normal 10 33 2 3 2" xfId="6775" xr:uid="{41FCD00F-E4A4-4A3B-A75D-320DC55393BA}"/>
    <cellStyle name="Normal 10 33 2 3 2 2" xfId="6776" xr:uid="{7E2474D8-4BCC-4508-A9F0-C5D2DC725E4C}"/>
    <cellStyle name="Normal 10 33 2 3 3" xfId="6777" xr:uid="{9BD24D4E-D5E2-4E72-B3FD-C5870A82FF2D}"/>
    <cellStyle name="Normal 10 33 2 4" xfId="6778" xr:uid="{2C3712C8-BAD1-4682-86FA-3FA98AA82703}"/>
    <cellStyle name="Normal 10 33 2 4 2" xfId="6779" xr:uid="{34BE5731-768A-4D84-82D1-3AEA6B80077E}"/>
    <cellStyle name="Normal 10 33 2 5" xfId="6780" xr:uid="{FD15FBF7-7FC7-4DB5-A410-640C9B688DA1}"/>
    <cellStyle name="Normal 10 33 2 6" xfId="6781" xr:uid="{E1D5BAD2-135D-48E5-AA08-6492635A83C6}"/>
    <cellStyle name="Normal 10 33 3" xfId="6782" xr:uid="{45EA0B71-869E-4D80-A4D7-34A4E9EA7946}"/>
    <cellStyle name="Normal 10 33 3 2" xfId="6783" xr:uid="{B620B268-808F-4349-BD5E-0AAD9FFC4275}"/>
    <cellStyle name="Normal 10 33 3 2 2" xfId="6784" xr:uid="{0A218FE4-8936-436F-A35D-6CFF467B5165}"/>
    <cellStyle name="Normal 10 33 3 2 2 2" xfId="6785" xr:uid="{220F0D26-E4D6-421C-A22C-FFEC2BB44C58}"/>
    <cellStyle name="Normal 10 33 3 2 3" xfId="6786" xr:uid="{5BA82EDC-53B8-4597-A2C3-24377DC3D068}"/>
    <cellStyle name="Normal 10 33 3 3" xfId="6787" xr:uid="{4CCDFC53-FF04-4AAA-B4E4-5795658C3F38}"/>
    <cellStyle name="Normal 10 33 3 3 2" xfId="6788" xr:uid="{7CC4AC50-AF77-4AB3-9198-C8FB9B59AA9B}"/>
    <cellStyle name="Normal 10 33 3 4" xfId="6789" xr:uid="{EF2EE901-6756-48F7-AFF8-0FA3C65BC85E}"/>
    <cellStyle name="Normal 10 33 3 5" xfId="6790" xr:uid="{DAD50309-CD29-4D92-ADBC-B70769BE21A6}"/>
    <cellStyle name="Normal 10 33 4" xfId="6791" xr:uid="{F89E3D71-F14C-41C8-A8C4-7D4A18301309}"/>
    <cellStyle name="Normal 10 33 4 2" xfId="6792" xr:uid="{8832F2B8-C6F1-4D76-8F78-F23073B97179}"/>
    <cellStyle name="Normal 10 33 4 2 2" xfId="6793" xr:uid="{51091B82-220D-450C-A7CB-D856912D880A}"/>
    <cellStyle name="Normal 10 33 4 3" xfId="6794" xr:uid="{B61F3289-704B-44E9-A5C6-129B96B71D5C}"/>
    <cellStyle name="Normal 10 33 5" xfId="6795" xr:uid="{14EC0821-6884-41F5-AAE3-E01357F30706}"/>
    <cellStyle name="Normal 10 33 5 2" xfId="29346" xr:uid="{80EA6E24-F3B7-4FDC-B91D-462DF210699C}"/>
    <cellStyle name="Normal 10 33 6" xfId="6796" xr:uid="{80620397-19EE-4F1A-862F-EB3BF919E607}"/>
    <cellStyle name="Normal 10 33 6 2" xfId="6797" xr:uid="{6B2D03D3-58AC-4F68-B2F8-66EB169DF9F6}"/>
    <cellStyle name="Normal 10 33 7" xfId="6798" xr:uid="{20B7FB48-AE8B-42B6-849D-110EBE45065F}"/>
    <cellStyle name="Normal 10 33 8" xfId="6799" xr:uid="{7606D223-8F29-4DCC-8872-8B279FB03521}"/>
    <cellStyle name="Normal 10 33 9" xfId="6763" xr:uid="{862DD536-0EAC-41B1-A993-FF019FB74977}"/>
    <cellStyle name="Normal 10 34" xfId="177" xr:uid="{00000000-0005-0000-0000-0000B1000000}"/>
    <cellStyle name="Normal 10 34 2" xfId="6801" xr:uid="{8C0AB102-3DEB-40F5-8BB6-2FE442DE7161}"/>
    <cellStyle name="Normal 10 34 2 2" xfId="6802" xr:uid="{CD48F2A3-71C1-4DF2-AAFC-EE1A8A1341A8}"/>
    <cellStyle name="Normal 10 34 2 2 2" xfId="6803" xr:uid="{D1E09D53-9DD2-4FF1-9FE5-C8324ACB9783}"/>
    <cellStyle name="Normal 10 34 2 2 2 2" xfId="6804" xr:uid="{DA6080D9-1C5A-48F3-9112-9A569B671845}"/>
    <cellStyle name="Normal 10 34 2 2 2 2 2" xfId="6805" xr:uid="{E7B39FB5-35E8-4E5E-9DEE-BC356874B8B9}"/>
    <cellStyle name="Normal 10 34 2 2 2 3" xfId="6806" xr:uid="{90FAD61F-5682-4773-BFFD-F4C28F8D581A}"/>
    <cellStyle name="Normal 10 34 2 2 3" xfId="6807" xr:uid="{B6546C17-377D-4ED5-BC90-9F4341B237D8}"/>
    <cellStyle name="Normal 10 34 2 2 3 2" xfId="6808" xr:uid="{0BC1C9E3-ADD8-45C0-83CF-41DA027A3E47}"/>
    <cellStyle name="Normal 10 34 2 2 4" xfId="6809" xr:uid="{6E4CFF62-E450-4744-8ACE-501BF20B8B53}"/>
    <cellStyle name="Normal 10 34 2 2 5" xfId="6810" xr:uid="{27A00339-B72B-41DC-AD20-711047C14C5C}"/>
    <cellStyle name="Normal 10 34 2 3" xfId="6811" xr:uid="{C75DA179-5B16-4680-8154-15E9B371FF13}"/>
    <cellStyle name="Normal 10 34 2 3 2" xfId="6812" xr:uid="{058D1A89-82F0-4466-965B-B3B83B40C88C}"/>
    <cellStyle name="Normal 10 34 2 3 2 2" xfId="6813" xr:uid="{F99C0C3C-F8FC-4794-BE5A-553D3CB4D39E}"/>
    <cellStyle name="Normal 10 34 2 3 3" xfId="6814" xr:uid="{3242631D-82F3-4575-A0ED-5EA387B71028}"/>
    <cellStyle name="Normal 10 34 2 4" xfId="6815" xr:uid="{CE4A33A4-48AA-403A-8018-498ECA5D75E8}"/>
    <cellStyle name="Normal 10 34 2 4 2" xfId="6816" xr:uid="{38A4A749-E1FA-4139-A86D-6B378C53CFF6}"/>
    <cellStyle name="Normal 10 34 2 5" xfId="6817" xr:uid="{E089357F-E97E-4F42-9DB5-FA5F77EFEC61}"/>
    <cellStyle name="Normal 10 34 2 6" xfId="6818" xr:uid="{19AF2682-726E-4268-881C-3B3EC6ADBDC8}"/>
    <cellStyle name="Normal 10 34 3" xfId="6819" xr:uid="{2EDA5878-567C-4C50-8988-AF6989E7909F}"/>
    <cellStyle name="Normal 10 34 3 2" xfId="6820" xr:uid="{0CBF2450-C935-492E-A45D-AD1543259821}"/>
    <cellStyle name="Normal 10 34 3 2 2" xfId="6821" xr:uid="{45D3EADF-CE7F-442F-B697-FDC12E105F5C}"/>
    <cellStyle name="Normal 10 34 3 2 2 2" xfId="6822" xr:uid="{4DFBFA88-62D2-4546-9D33-A4FD3E58CD7D}"/>
    <cellStyle name="Normal 10 34 3 2 3" xfId="6823" xr:uid="{D8670C95-76C8-42BE-8B37-D1259915116D}"/>
    <cellStyle name="Normal 10 34 3 3" xfId="6824" xr:uid="{6DFF898C-920F-45C6-B41A-9A6B11B1371D}"/>
    <cellStyle name="Normal 10 34 3 3 2" xfId="6825" xr:uid="{40120AEC-D383-4D9D-BB08-51096A2B7557}"/>
    <cellStyle name="Normal 10 34 3 4" xfId="6826" xr:uid="{8FDA8124-BFC9-446C-9C09-9CA04E7AD385}"/>
    <cellStyle name="Normal 10 34 3 5" xfId="6827" xr:uid="{490D8BBB-97B2-4D67-A7E8-EE1925153ECE}"/>
    <cellStyle name="Normal 10 34 4" xfId="6828" xr:uid="{B445C99A-B576-4292-B0B5-99D99E298859}"/>
    <cellStyle name="Normal 10 34 4 2" xfId="6829" xr:uid="{1F9E8DB7-E9B8-4042-BAD8-65F3BB6E94EB}"/>
    <cellStyle name="Normal 10 34 4 2 2" xfId="6830" xr:uid="{45AE71AA-CCC8-483B-8065-FF7B50E281A5}"/>
    <cellStyle name="Normal 10 34 4 3" xfId="6831" xr:uid="{3E1FF56A-77EC-490D-B7C5-F221F07B18B3}"/>
    <cellStyle name="Normal 10 34 5" xfId="6832" xr:uid="{D5C442AD-5899-4472-A24F-EC8DFABBB3F6}"/>
    <cellStyle name="Normal 10 34 5 2" xfId="29347" xr:uid="{C1E4C058-62F2-45F9-8CD6-9C878BD9BB13}"/>
    <cellStyle name="Normal 10 34 6" xfId="6833" xr:uid="{716DEBFA-092C-4A1C-964E-DECB49A4C0AC}"/>
    <cellStyle name="Normal 10 34 6 2" xfId="6834" xr:uid="{BD848D16-3F5D-4DD1-8EDE-485AFEA84351}"/>
    <cellStyle name="Normal 10 34 7" xfId="6835" xr:uid="{A85896A2-A923-4ACF-9922-51281EC87288}"/>
    <cellStyle name="Normal 10 34 8" xfId="6836" xr:uid="{1E010532-126D-445E-B046-9DCD6846EDD1}"/>
    <cellStyle name="Normal 10 34 9" xfId="6800" xr:uid="{AF0F781E-257C-4BBC-90BB-A5020B3CD479}"/>
    <cellStyle name="Normal 10 35" xfId="178" xr:uid="{00000000-0005-0000-0000-0000B2000000}"/>
    <cellStyle name="Normal 10 35 2" xfId="6838" xr:uid="{829A0FDA-03F3-4556-9CBB-7947C90202FF}"/>
    <cellStyle name="Normal 10 35 2 2" xfId="6839" xr:uid="{77465ADE-4C75-4063-B054-28A81C2E877F}"/>
    <cellStyle name="Normal 10 35 2 2 2" xfId="6840" xr:uid="{EBB48B54-FD72-4929-B5F4-C0E65E7E43F8}"/>
    <cellStyle name="Normal 10 35 2 2 2 2" xfId="6841" xr:uid="{2C71AB75-BBBC-4C1E-B2AE-21705B286EAE}"/>
    <cellStyle name="Normal 10 35 2 2 2 2 2" xfId="6842" xr:uid="{52B1F0E2-43CC-4C0A-9132-F5264AFB17D6}"/>
    <cellStyle name="Normal 10 35 2 2 2 3" xfId="6843" xr:uid="{D365CF17-71FB-4955-B64D-54B0C45BFC19}"/>
    <cellStyle name="Normal 10 35 2 2 3" xfId="6844" xr:uid="{38655F16-06C0-40FD-81A7-00C1C93DF8B9}"/>
    <cellStyle name="Normal 10 35 2 2 3 2" xfId="6845" xr:uid="{87463778-AAA1-4C0D-89BC-9A7DA02308C2}"/>
    <cellStyle name="Normal 10 35 2 2 4" xfId="6846" xr:uid="{779E2ECD-64A7-4387-BACF-C1379565CE11}"/>
    <cellStyle name="Normal 10 35 2 2 5" xfId="6847" xr:uid="{DA6F6FA0-A142-40F8-B04D-C62651836F99}"/>
    <cellStyle name="Normal 10 35 2 3" xfId="6848" xr:uid="{C40EBCA7-684A-4955-859D-8A5E1EC2BA67}"/>
    <cellStyle name="Normal 10 35 2 3 2" xfId="6849" xr:uid="{76090E52-D1CA-41AE-B6A4-1056D2489B2A}"/>
    <cellStyle name="Normal 10 35 2 3 2 2" xfId="6850" xr:uid="{17E91A53-7B33-4121-91E3-D86383AE04FF}"/>
    <cellStyle name="Normal 10 35 2 3 3" xfId="6851" xr:uid="{411264EB-3C1B-42E9-936D-AB27F212B717}"/>
    <cellStyle name="Normal 10 35 2 4" xfId="6852" xr:uid="{609EFDFD-67D9-4100-9CA6-CA6D2F71FBED}"/>
    <cellStyle name="Normal 10 35 2 4 2" xfId="6853" xr:uid="{39EAE41C-BBC6-4856-B852-8D2B14AFD0FF}"/>
    <cellStyle name="Normal 10 35 2 5" xfId="6854" xr:uid="{F39057CE-ECCF-464F-A564-6E3983FDC027}"/>
    <cellStyle name="Normal 10 35 2 6" xfId="6855" xr:uid="{4288757D-8144-40EE-90FB-F392F030ED22}"/>
    <cellStyle name="Normal 10 35 3" xfId="6856" xr:uid="{650F03B5-981E-48EF-8E77-18FD31CEB60C}"/>
    <cellStyle name="Normal 10 35 3 2" xfId="6857" xr:uid="{7CA3F605-4772-4833-8A4A-6F8A67A9602F}"/>
    <cellStyle name="Normal 10 35 3 2 2" xfId="6858" xr:uid="{B24EA596-166E-4D71-A410-6070B89CB36F}"/>
    <cellStyle name="Normal 10 35 3 2 2 2" xfId="6859" xr:uid="{706A1DFF-5CE8-4DE4-B661-66F8654A896A}"/>
    <cellStyle name="Normal 10 35 3 2 3" xfId="6860" xr:uid="{2BEF27BE-1C16-4F51-9172-ED9DD0E01EAD}"/>
    <cellStyle name="Normal 10 35 3 3" xfId="6861" xr:uid="{06B0BF05-B49A-45A8-A07C-3EF604BADE96}"/>
    <cellStyle name="Normal 10 35 3 3 2" xfId="6862" xr:uid="{EA843223-52F7-4C80-89CF-0902A9622509}"/>
    <cellStyle name="Normal 10 35 3 4" xfId="6863" xr:uid="{94B65060-7EE7-4E47-8CEC-E9F45853BB9E}"/>
    <cellStyle name="Normal 10 35 3 5" xfId="6864" xr:uid="{9AD9C46C-8FCE-4A7E-BAF4-1805771BABFE}"/>
    <cellStyle name="Normal 10 35 4" xfId="6865" xr:uid="{90316F7A-80FF-4E78-AD13-E5109B4828BD}"/>
    <cellStyle name="Normal 10 35 4 2" xfId="6866" xr:uid="{1C1730D1-E278-4462-8FF6-3814723699B7}"/>
    <cellStyle name="Normal 10 35 4 2 2" xfId="6867" xr:uid="{13E324EC-3775-4628-8C3A-E08F8D42CEF1}"/>
    <cellStyle name="Normal 10 35 4 3" xfId="6868" xr:uid="{3DA15F8D-B7A1-452F-BA4C-8B98D8AB0675}"/>
    <cellStyle name="Normal 10 35 5" xfId="6869" xr:uid="{F8B93D26-F937-4810-9EC2-32F08EF3FD16}"/>
    <cellStyle name="Normal 10 35 5 2" xfId="29348" xr:uid="{CCB6E6AA-DBB2-4441-AF75-2E5097DF153B}"/>
    <cellStyle name="Normal 10 35 6" xfId="6870" xr:uid="{50A41144-A8FF-48FE-8589-7EC426788B50}"/>
    <cellStyle name="Normal 10 35 6 2" xfId="6871" xr:uid="{542B7344-7AFD-4B1B-8994-DFFE20534D4F}"/>
    <cellStyle name="Normal 10 35 7" xfId="6872" xr:uid="{94699DDE-F172-4E9E-A20A-7E64EB174F38}"/>
    <cellStyle name="Normal 10 35 8" xfId="6873" xr:uid="{947EAF53-E800-4B76-947E-EDDDFFCF4954}"/>
    <cellStyle name="Normal 10 35 9" xfId="6837" xr:uid="{24606116-5B32-45B4-A2DE-3A94C949DF51}"/>
    <cellStyle name="Normal 10 36" xfId="179" xr:uid="{00000000-0005-0000-0000-0000B3000000}"/>
    <cellStyle name="Normal 10 36 2" xfId="6875" xr:uid="{DA5D1264-18E0-4824-A247-67D191E83F92}"/>
    <cellStyle name="Normal 10 36 2 2" xfId="6876" xr:uid="{7C4ECD47-2A47-4DF9-87DA-8ED6E12BBDD0}"/>
    <cellStyle name="Normal 10 36 2 2 2" xfId="6877" xr:uid="{680D1B97-404E-4522-BDFA-0067EED2B954}"/>
    <cellStyle name="Normal 10 36 2 2 2 2" xfId="6878" xr:uid="{822030EB-4A76-4C8C-B212-D31E9E65419D}"/>
    <cellStyle name="Normal 10 36 2 2 2 2 2" xfId="6879" xr:uid="{4323EA81-6773-4711-86E1-057B93B3F0BF}"/>
    <cellStyle name="Normal 10 36 2 2 2 3" xfId="6880" xr:uid="{BE4833AE-BF42-4931-A7F1-DCE54D1E1B53}"/>
    <cellStyle name="Normal 10 36 2 2 3" xfId="6881" xr:uid="{89558C99-8EAD-46F4-890A-D1EFAB742C48}"/>
    <cellStyle name="Normal 10 36 2 2 3 2" xfId="6882" xr:uid="{30C3D467-7D76-474F-B73F-C0338BE1324E}"/>
    <cellStyle name="Normal 10 36 2 2 4" xfId="6883" xr:uid="{72E8FBAA-4BE4-4DB2-84AF-8E0D10A7BD85}"/>
    <cellStyle name="Normal 10 36 2 2 5" xfId="6884" xr:uid="{29ADEBB4-E6E7-444D-B80C-DB1E1BC8A882}"/>
    <cellStyle name="Normal 10 36 2 3" xfId="6885" xr:uid="{DA91BACE-030D-4174-B520-A8641B7407DD}"/>
    <cellStyle name="Normal 10 36 2 3 2" xfId="6886" xr:uid="{766BD430-383C-44E1-A603-6B4A76D16FBF}"/>
    <cellStyle name="Normal 10 36 2 3 2 2" xfId="6887" xr:uid="{41FF05CE-00B4-4A8C-8AFD-6145648059A7}"/>
    <cellStyle name="Normal 10 36 2 3 3" xfId="6888" xr:uid="{59C50E8F-7505-44BF-95BF-B791AA4CBF68}"/>
    <cellStyle name="Normal 10 36 2 4" xfId="6889" xr:uid="{63BC8651-E2D2-4BA2-BCB1-689582F4EF8E}"/>
    <cellStyle name="Normal 10 36 2 4 2" xfId="6890" xr:uid="{1640457A-9DAA-4D1D-A00C-B2B8BFF01672}"/>
    <cellStyle name="Normal 10 36 2 5" xfId="6891" xr:uid="{C9465C6D-8FEF-4302-8615-83367FB9C854}"/>
    <cellStyle name="Normal 10 36 2 6" xfId="6892" xr:uid="{34C71ABA-0587-4423-ACDD-150B44B021ED}"/>
    <cellStyle name="Normal 10 36 3" xfId="6893" xr:uid="{43B9EEEF-B320-4216-AF67-D5A74434C767}"/>
    <cellStyle name="Normal 10 36 3 2" xfId="6894" xr:uid="{4FFC1AF4-DCF2-481B-91B6-249827DA99BF}"/>
    <cellStyle name="Normal 10 36 3 2 2" xfId="6895" xr:uid="{88D37F75-0C01-4B84-9512-723BBE642E2F}"/>
    <cellStyle name="Normal 10 36 3 2 2 2" xfId="6896" xr:uid="{BC12DD98-38ED-443F-807B-50DFD829BDED}"/>
    <cellStyle name="Normal 10 36 3 2 3" xfId="6897" xr:uid="{A0E01220-D3BA-4FD9-B436-77BD77718190}"/>
    <cellStyle name="Normal 10 36 3 3" xfId="6898" xr:uid="{1E3E78DE-32E3-4306-9850-4F06399ED74D}"/>
    <cellStyle name="Normal 10 36 3 3 2" xfId="6899" xr:uid="{67CAA19C-D94D-4D66-BB11-0DA5DEBDA09F}"/>
    <cellStyle name="Normal 10 36 3 4" xfId="6900" xr:uid="{5E269AAD-E2AC-4013-90EF-DC6CCC33C57F}"/>
    <cellStyle name="Normal 10 36 3 5" xfId="6901" xr:uid="{8CEB2609-2793-4813-A3BD-26CC1BA951B8}"/>
    <cellStyle name="Normal 10 36 4" xfId="6902" xr:uid="{F9ED68BF-CCFB-42CC-894F-826554ED9554}"/>
    <cellStyle name="Normal 10 36 4 2" xfId="6903" xr:uid="{1D64E945-D6C5-4711-B6E4-DFFE4EB6BBC8}"/>
    <cellStyle name="Normal 10 36 4 2 2" xfId="6904" xr:uid="{E5A3F73A-ED02-4FEC-B24C-3BBC663CCE37}"/>
    <cellStyle name="Normal 10 36 4 3" xfId="6905" xr:uid="{964375CF-4FE0-4512-AB0D-5CB646763BFE}"/>
    <cellStyle name="Normal 10 36 5" xfId="6906" xr:uid="{4111B8EF-CC9E-4294-81BF-7BAFCA0864C2}"/>
    <cellStyle name="Normal 10 36 5 2" xfId="29349" xr:uid="{F7FD1B93-99AC-4771-8830-0D769943F249}"/>
    <cellStyle name="Normal 10 36 6" xfId="6907" xr:uid="{2A278EA4-DFC4-49C2-872F-D8B860121839}"/>
    <cellStyle name="Normal 10 36 6 2" xfId="6908" xr:uid="{029CF817-1833-449B-80BF-B5F1998EDBC4}"/>
    <cellStyle name="Normal 10 36 7" xfId="6909" xr:uid="{DDCF358D-119B-4CA4-92BA-26C41BBCD55B}"/>
    <cellStyle name="Normal 10 36 8" xfId="6910" xr:uid="{56D4F602-094D-4981-B7A4-DEA7E10C0113}"/>
    <cellStyle name="Normal 10 36 9" xfId="6874" xr:uid="{58B21D4D-F245-49B6-9795-BE14A1A9486B}"/>
    <cellStyle name="Normal 10 37" xfId="180" xr:uid="{00000000-0005-0000-0000-0000B4000000}"/>
    <cellStyle name="Normal 10 37 2" xfId="6912" xr:uid="{99DA8D10-9535-418C-B89E-277B5EEB0BBF}"/>
    <cellStyle name="Normal 10 37 2 2" xfId="6913" xr:uid="{0084CE4E-EDC1-43C7-81AA-9D6EF2B15CFD}"/>
    <cellStyle name="Normal 10 37 2 2 2" xfId="6914" xr:uid="{317FF3B0-341E-4147-80CD-1185A31ED121}"/>
    <cellStyle name="Normal 10 37 2 2 2 2" xfId="6915" xr:uid="{56E69E35-7473-4C4D-834C-A433C35F21D6}"/>
    <cellStyle name="Normal 10 37 2 2 2 2 2" xfId="6916" xr:uid="{9E98C803-A631-4B78-A4F0-2A4454452163}"/>
    <cellStyle name="Normal 10 37 2 2 2 3" xfId="6917" xr:uid="{5D049F43-7972-417F-99A1-CE8301D408B2}"/>
    <cellStyle name="Normal 10 37 2 2 3" xfId="6918" xr:uid="{DC9553E0-8247-4555-A159-77B9E61412C1}"/>
    <cellStyle name="Normal 10 37 2 2 3 2" xfId="6919" xr:uid="{7200406E-1F42-4948-A0DA-D313FA5A6DCD}"/>
    <cellStyle name="Normal 10 37 2 2 4" xfId="6920" xr:uid="{847FDD7F-3F93-41C6-89FB-0CBE0C7E42BB}"/>
    <cellStyle name="Normal 10 37 2 2 5" xfId="6921" xr:uid="{012B4D3F-6BBC-46AA-91FC-AA46CEDB7C30}"/>
    <cellStyle name="Normal 10 37 2 3" xfId="6922" xr:uid="{D8E528A0-B99B-4B96-B710-451B34910DA3}"/>
    <cellStyle name="Normal 10 37 2 3 2" xfId="6923" xr:uid="{15471CC0-7813-428F-8665-5EAAA46B88D9}"/>
    <cellStyle name="Normal 10 37 2 3 2 2" xfId="6924" xr:uid="{5788D76E-C75A-4DAC-B3E1-E07C48EC5392}"/>
    <cellStyle name="Normal 10 37 2 3 3" xfId="6925" xr:uid="{A6CEC6D2-5822-45DA-9E79-52768A3B5CCC}"/>
    <cellStyle name="Normal 10 37 2 4" xfId="6926" xr:uid="{02DB45E0-DFD7-4F0C-B9DE-75FBAA1B6442}"/>
    <cellStyle name="Normal 10 37 2 4 2" xfId="6927" xr:uid="{AF22D32B-3C62-41DB-ABE8-B3FF23D889AF}"/>
    <cellStyle name="Normal 10 37 2 5" xfId="6928" xr:uid="{82647BCF-D90E-49DE-A38D-7F3B202FA38C}"/>
    <cellStyle name="Normal 10 37 2 6" xfId="6929" xr:uid="{67519F8E-DFF2-4581-A9C5-0DAAB3F2A825}"/>
    <cellStyle name="Normal 10 37 3" xfId="6930" xr:uid="{B2E78105-81A6-4B15-8136-55A9001BA2AF}"/>
    <cellStyle name="Normal 10 37 3 2" xfId="6931" xr:uid="{8EB8EA03-7B24-4604-B6BA-CB6EB31F88B7}"/>
    <cellStyle name="Normal 10 37 3 2 2" xfId="6932" xr:uid="{AEE00B6B-87C4-4D04-A5C7-434E97580AF7}"/>
    <cellStyle name="Normal 10 37 3 2 2 2" xfId="6933" xr:uid="{547D0F83-BCD2-4FC4-8B88-A899891125C3}"/>
    <cellStyle name="Normal 10 37 3 2 3" xfId="6934" xr:uid="{E61B72D2-D9E5-479E-9781-863BED8A2B35}"/>
    <cellStyle name="Normal 10 37 3 3" xfId="6935" xr:uid="{42E479AA-A047-4B64-921A-0398167E2F77}"/>
    <cellStyle name="Normal 10 37 3 3 2" xfId="6936" xr:uid="{88AC1974-0225-493F-91A1-08B70AF4A9DF}"/>
    <cellStyle name="Normal 10 37 3 4" xfId="6937" xr:uid="{BF7CCF13-FA46-4A9D-ACE4-2234021B781C}"/>
    <cellStyle name="Normal 10 37 3 5" xfId="6938" xr:uid="{4D01B8EE-00E1-4F0D-BEE6-6A93AEAA0CF4}"/>
    <cellStyle name="Normal 10 37 4" xfId="6939" xr:uid="{9E43B760-9DD6-4C36-BB31-8C0548AAF78C}"/>
    <cellStyle name="Normal 10 37 4 2" xfId="6940" xr:uid="{E87A6047-C7AA-44CE-9AB4-F39CC4308BFE}"/>
    <cellStyle name="Normal 10 37 4 2 2" xfId="6941" xr:uid="{6395A1BC-66C0-4F29-B4A4-68891F805F44}"/>
    <cellStyle name="Normal 10 37 4 3" xfId="6942" xr:uid="{D9073A02-D38D-43A8-88D8-F1F1E6996F6C}"/>
    <cellStyle name="Normal 10 37 5" xfId="6943" xr:uid="{EC4C1014-77B6-45E3-A1EB-3E57B9B99E0F}"/>
    <cellStyle name="Normal 10 37 5 2" xfId="29350" xr:uid="{08E24A49-55C9-4BFA-A717-B8593BBBB6AC}"/>
    <cellStyle name="Normal 10 37 6" xfId="6944" xr:uid="{0CC788EC-D104-40C6-8BCC-4046DCA2768E}"/>
    <cellStyle name="Normal 10 37 6 2" xfId="6945" xr:uid="{330CC6E1-24C4-4520-8F18-2F9986B8129A}"/>
    <cellStyle name="Normal 10 37 7" xfId="6946" xr:uid="{C954045E-6910-4DC9-9218-C850C5973BE4}"/>
    <cellStyle name="Normal 10 37 8" xfId="6947" xr:uid="{CFEB8B72-FA43-4C24-BBB4-501AC78273DF}"/>
    <cellStyle name="Normal 10 37 9" xfId="6911" xr:uid="{A1388825-11C6-4FBA-8E89-D71A336486E0}"/>
    <cellStyle name="Normal 10 38" xfId="181" xr:uid="{00000000-0005-0000-0000-0000B5000000}"/>
    <cellStyle name="Normal 10 38 2" xfId="6949" xr:uid="{1865B04E-E9E4-4033-A06B-FBC77BB58714}"/>
    <cellStyle name="Normal 10 38 2 2" xfId="6950" xr:uid="{126C8186-6B1F-42DA-B2E0-FCE7655871E7}"/>
    <cellStyle name="Normal 10 38 2 2 2" xfId="6951" xr:uid="{192C595B-4C58-4602-BC79-81546DDFCB38}"/>
    <cellStyle name="Normal 10 38 2 2 2 2" xfId="6952" xr:uid="{B5ACDC89-95A8-445B-9D80-4A686D567E8D}"/>
    <cellStyle name="Normal 10 38 2 2 2 2 2" xfId="6953" xr:uid="{5A144E88-FAC6-471B-8D41-36510CA2E4D9}"/>
    <cellStyle name="Normal 10 38 2 2 2 3" xfId="6954" xr:uid="{E5B6ABFF-6E7C-4D21-B4A4-AEDF1ED92921}"/>
    <cellStyle name="Normal 10 38 2 2 3" xfId="6955" xr:uid="{EC4C2ADF-5EB7-4AC3-80D7-B2BC97372FAE}"/>
    <cellStyle name="Normal 10 38 2 2 3 2" xfId="6956" xr:uid="{479B6236-39D3-470B-B5F6-B049FBC749F4}"/>
    <cellStyle name="Normal 10 38 2 2 4" xfId="6957" xr:uid="{C325032B-7B2B-4DB6-BB7D-5D90F32A0C1A}"/>
    <cellStyle name="Normal 10 38 2 2 5" xfId="6958" xr:uid="{14291330-0EB3-4A41-AE5F-EC9E51CCBB7E}"/>
    <cellStyle name="Normal 10 38 2 3" xfId="6959" xr:uid="{A98AC5B6-F332-4959-A927-487A0A8C2898}"/>
    <cellStyle name="Normal 10 38 2 3 2" xfId="6960" xr:uid="{69CB144E-6CFA-4572-AB5F-018A4DF08C1E}"/>
    <cellStyle name="Normal 10 38 2 3 2 2" xfId="6961" xr:uid="{DE50A7B9-F5E3-4DF8-A60F-D12ABC2252FB}"/>
    <cellStyle name="Normal 10 38 2 3 3" xfId="6962" xr:uid="{2DD1CC2B-D2BF-4152-99A0-4A9322BC87B5}"/>
    <cellStyle name="Normal 10 38 2 4" xfId="6963" xr:uid="{8E567A79-D86B-4883-85E6-C70FCAF34BD1}"/>
    <cellStyle name="Normal 10 38 2 4 2" xfId="6964" xr:uid="{A1F503F5-181C-4E98-9412-01D5A1D077DF}"/>
    <cellStyle name="Normal 10 38 2 5" xfId="6965" xr:uid="{965F6B01-DCD1-4DB5-BF38-A1EBF5117CF1}"/>
    <cellStyle name="Normal 10 38 2 6" xfId="6966" xr:uid="{D1670419-1818-4E25-855A-7CE2A3F38292}"/>
    <cellStyle name="Normal 10 38 3" xfId="6967" xr:uid="{A3EEC399-0A0C-4F21-80CA-F2A8FFEFB54B}"/>
    <cellStyle name="Normal 10 38 3 2" xfId="6968" xr:uid="{29CD03B4-A4CB-453E-A33D-A0EC6CDCDA1D}"/>
    <cellStyle name="Normal 10 38 3 2 2" xfId="6969" xr:uid="{8E26911F-7277-450B-90F1-FF84C9D4F59C}"/>
    <cellStyle name="Normal 10 38 3 2 2 2" xfId="6970" xr:uid="{8714F20A-F5DC-4D8D-BE90-F7BD5A6675B8}"/>
    <cellStyle name="Normal 10 38 3 2 3" xfId="6971" xr:uid="{E0C5418B-4450-4517-9AE6-3C4D719F2C7A}"/>
    <cellStyle name="Normal 10 38 3 3" xfId="6972" xr:uid="{2EF6C221-FC9C-49CA-8230-DF7A47B08F97}"/>
    <cellStyle name="Normal 10 38 3 3 2" xfId="6973" xr:uid="{4E55B62F-7DF0-4DB1-8A68-AC7531617132}"/>
    <cellStyle name="Normal 10 38 3 4" xfId="6974" xr:uid="{8EA0555D-6097-4499-8409-E449D0B09738}"/>
    <cellStyle name="Normal 10 38 3 5" xfId="6975" xr:uid="{01E97B30-814C-4D58-A7AC-D2BBA414DB69}"/>
    <cellStyle name="Normal 10 38 4" xfId="6976" xr:uid="{C4E508C2-210E-480C-8CF1-3A01362B2978}"/>
    <cellStyle name="Normal 10 38 4 2" xfId="6977" xr:uid="{1A9E35BF-08A3-40CB-95A7-36BEC9172FAB}"/>
    <cellStyle name="Normal 10 38 4 2 2" xfId="6978" xr:uid="{3404C9B8-24A1-468D-833D-6192182CF32A}"/>
    <cellStyle name="Normal 10 38 4 3" xfId="6979" xr:uid="{EDFF1B3B-4530-4C5A-B00E-13FEA20D47E4}"/>
    <cellStyle name="Normal 10 38 5" xfId="6980" xr:uid="{0389D343-2339-4936-A917-84FB79E8CCC0}"/>
    <cellStyle name="Normal 10 38 5 2" xfId="29351" xr:uid="{95AFDE6B-F0C4-4139-A8B3-F237B22AD275}"/>
    <cellStyle name="Normal 10 38 6" xfId="6981" xr:uid="{2BAEFE63-BE00-4D91-81C3-231947E7B093}"/>
    <cellStyle name="Normal 10 38 6 2" xfId="6982" xr:uid="{506FAA38-E054-4BF7-B240-D3E73F6ABBBA}"/>
    <cellStyle name="Normal 10 38 7" xfId="6983" xr:uid="{99C2E30A-9086-4F5F-BD1D-F521BDB1BBC1}"/>
    <cellStyle name="Normal 10 38 8" xfId="6984" xr:uid="{0A338DDD-EB6F-4081-91E4-44B3CA84AB03}"/>
    <cellStyle name="Normal 10 38 9" xfId="6948" xr:uid="{E3310519-ADEA-48D7-82AB-B082423320E4}"/>
    <cellStyle name="Normal 10 39" xfId="182" xr:uid="{00000000-0005-0000-0000-0000B6000000}"/>
    <cellStyle name="Normal 10 39 2" xfId="6986" xr:uid="{F6FC4F1E-47A8-41F3-89AC-91BDA9C64C56}"/>
    <cellStyle name="Normal 10 39 2 2" xfId="6987" xr:uid="{8FDEB4EB-527D-40CB-AAC2-5EAA719B41AB}"/>
    <cellStyle name="Normal 10 39 2 2 2" xfId="6988" xr:uid="{5E78A34A-E652-4DB0-9E62-150B32E9309F}"/>
    <cellStyle name="Normal 10 39 2 2 2 2" xfId="6989" xr:uid="{C9253F93-0162-46CA-9F50-A8ECB4546E39}"/>
    <cellStyle name="Normal 10 39 2 2 2 2 2" xfId="6990" xr:uid="{CE7A8028-94B0-423F-8ADE-98F1D5597013}"/>
    <cellStyle name="Normal 10 39 2 2 2 3" xfId="6991" xr:uid="{E23B5DE9-578A-46DE-858F-D06EEE377F1E}"/>
    <cellStyle name="Normal 10 39 2 2 3" xfId="6992" xr:uid="{196CFC82-F34B-489A-9102-7A28199C6BE9}"/>
    <cellStyle name="Normal 10 39 2 2 3 2" xfId="6993" xr:uid="{04A5C63F-4827-4202-B43A-185E5701DAE8}"/>
    <cellStyle name="Normal 10 39 2 2 4" xfId="6994" xr:uid="{1C201A2E-D5D2-42E3-AE51-3CC7949948E0}"/>
    <cellStyle name="Normal 10 39 2 2 5" xfId="6995" xr:uid="{6E8BB39B-679E-45A5-9B13-077074667721}"/>
    <cellStyle name="Normal 10 39 2 3" xfId="6996" xr:uid="{79C76D18-8A05-49D5-86B0-B08D10DA6631}"/>
    <cellStyle name="Normal 10 39 2 3 2" xfId="6997" xr:uid="{499E5A45-0FCB-494E-8ABF-F7C82DB14797}"/>
    <cellStyle name="Normal 10 39 2 3 2 2" xfId="6998" xr:uid="{E71EC764-CA2E-48DE-9FC3-7AF03A4E9E6C}"/>
    <cellStyle name="Normal 10 39 2 3 3" xfId="6999" xr:uid="{DA5417A9-9631-4DCA-A97B-FBADD2E2F850}"/>
    <cellStyle name="Normal 10 39 2 4" xfId="7000" xr:uid="{E070BE0C-6B79-4DAE-95E2-69586F89BDF1}"/>
    <cellStyle name="Normal 10 39 2 4 2" xfId="7001" xr:uid="{7A4AA56D-9583-4523-9365-FBE4A2D4736B}"/>
    <cellStyle name="Normal 10 39 2 5" xfId="7002" xr:uid="{E679EE10-FFFD-4E40-8C62-F89A37E24049}"/>
    <cellStyle name="Normal 10 39 2 6" xfId="7003" xr:uid="{6C045901-A36B-44B4-8DAA-E035BE591422}"/>
    <cellStyle name="Normal 10 39 3" xfId="7004" xr:uid="{A95D04C6-C718-4DC1-ADDE-C5C41E357686}"/>
    <cellStyle name="Normal 10 39 3 2" xfId="7005" xr:uid="{95F29B2A-9E83-49D6-8E8B-942E00603E69}"/>
    <cellStyle name="Normal 10 39 3 2 2" xfId="7006" xr:uid="{300C0FCE-F499-492B-989C-E05A83416577}"/>
    <cellStyle name="Normal 10 39 3 2 2 2" xfId="7007" xr:uid="{DC0D232B-149F-40F6-8746-E49BF152FC4D}"/>
    <cellStyle name="Normal 10 39 3 2 3" xfId="7008" xr:uid="{0C3402B9-F7B1-40C7-A745-16F34A5DD91E}"/>
    <cellStyle name="Normal 10 39 3 3" xfId="7009" xr:uid="{7F81012D-DF02-4B47-ADCC-04CAAC08A042}"/>
    <cellStyle name="Normal 10 39 3 3 2" xfId="7010" xr:uid="{9F5A7CB2-5AA3-413A-9136-44B4BFAA0D81}"/>
    <cellStyle name="Normal 10 39 3 4" xfId="7011" xr:uid="{27D4C089-91E8-4D46-91FC-EB516128D5AC}"/>
    <cellStyle name="Normal 10 39 3 5" xfId="7012" xr:uid="{5716AE56-1757-497F-AC55-DB0FF686D005}"/>
    <cellStyle name="Normal 10 39 4" xfId="7013" xr:uid="{3A786792-F1F5-4E76-BAB2-3B5BD604F03C}"/>
    <cellStyle name="Normal 10 39 4 2" xfId="7014" xr:uid="{EF0B6855-0C73-432D-AC8A-A503FFB90E92}"/>
    <cellStyle name="Normal 10 39 4 2 2" xfId="7015" xr:uid="{A23E3DAA-B7CB-46F6-9C08-6B97002661DA}"/>
    <cellStyle name="Normal 10 39 4 3" xfId="7016" xr:uid="{6B6B5AFE-049C-4AB5-9D8E-6AED984F6F02}"/>
    <cellStyle name="Normal 10 39 5" xfId="7017" xr:uid="{76802609-F318-4C80-B4ED-1906BED2ABF7}"/>
    <cellStyle name="Normal 10 39 5 2" xfId="29352" xr:uid="{D9A7D5AC-3469-4CC3-8C42-2C5A81BFA7BC}"/>
    <cellStyle name="Normal 10 39 6" xfId="7018" xr:uid="{5A1DD27C-D699-4DA5-A386-B5C5F0D29A01}"/>
    <cellStyle name="Normal 10 39 6 2" xfId="7019" xr:uid="{9F139545-CC3F-43EA-9C1D-9AFE59FDD233}"/>
    <cellStyle name="Normal 10 39 7" xfId="7020" xr:uid="{486F4BBD-494A-4669-98FD-1515AA8AE468}"/>
    <cellStyle name="Normal 10 39 8" xfId="7021" xr:uid="{543984C1-7E31-4E09-915B-D68E9A176F1A}"/>
    <cellStyle name="Normal 10 39 9" xfId="6985" xr:uid="{85B3EB15-8024-4F80-9F69-EAA02998BEAA}"/>
    <cellStyle name="Normal 10 4" xfId="183" xr:uid="{00000000-0005-0000-0000-0000B7000000}"/>
    <cellStyle name="Normal 10 4 10" xfId="7022" xr:uid="{920D520D-6DA7-4EB2-B7DB-47B84048F902}"/>
    <cellStyle name="Normal 10 4 2" xfId="7023" xr:uid="{2FBA2A14-D338-46AD-85D1-36F8D43B6076}"/>
    <cellStyle name="Normal 10 4 2 2" xfId="7024" xr:uid="{7971C549-4F1A-4C8B-BD51-AB6E04449277}"/>
    <cellStyle name="Normal 10 4 2 2 2" xfId="7025" xr:uid="{D0249B86-0BB4-4842-A169-E519B9152DFB}"/>
    <cellStyle name="Normal 10 4 2 2 2 2" xfId="7026" xr:uid="{7048679A-E4B1-4205-B178-FEB04CF605A0}"/>
    <cellStyle name="Normal 10 4 2 2 2 2 2" xfId="7027" xr:uid="{793305E2-C848-4238-B96B-E5C98ACAF0AD}"/>
    <cellStyle name="Normal 10 4 2 2 2 3" xfId="7028" xr:uid="{21BE448A-ADF9-4414-90C5-888B50957AD8}"/>
    <cellStyle name="Normal 10 4 2 2 3" xfId="7029" xr:uid="{EF772AEE-5826-4707-B457-3BBFC9E83166}"/>
    <cellStyle name="Normal 10 4 2 2 3 2" xfId="7030" xr:uid="{32936412-D20D-4212-B2B7-62B0D958E07B}"/>
    <cellStyle name="Normal 10 4 2 2 4" xfId="7031" xr:uid="{1196B861-6228-411C-BBCA-FCFAE1369304}"/>
    <cellStyle name="Normal 10 4 2 2 5" xfId="7032" xr:uid="{EBB48100-3512-428F-946D-AF94CF98D4B7}"/>
    <cellStyle name="Normal 10 4 2 3" xfId="7033" xr:uid="{4B065BD5-92D7-45AE-8CBE-4AE356B3582F}"/>
    <cellStyle name="Normal 10 4 2 3 2" xfId="7034" xr:uid="{B8E25AB0-2FB3-49CD-A031-D9C055FD2312}"/>
    <cellStyle name="Normal 10 4 2 3 2 2" xfId="7035" xr:uid="{4DAF8BE1-24C7-4331-BE57-7A99E434E7CB}"/>
    <cellStyle name="Normal 10 4 2 3 3" xfId="7036" xr:uid="{C7A383F9-7EB3-4730-B1CD-6BED64C21E11}"/>
    <cellStyle name="Normal 10 4 2 4" xfId="7037" xr:uid="{DD43C2BC-9A99-48F3-B72B-CECC7AAF3B0A}"/>
    <cellStyle name="Normal 10 4 2 4 2" xfId="7038" xr:uid="{106B1085-DC4F-44EC-8C50-B18A31786BF3}"/>
    <cellStyle name="Normal 10 4 2 5" xfId="7039" xr:uid="{21E4750D-B7AB-486B-B7D5-11EAE8AA7A3C}"/>
    <cellStyle name="Normal 10 4 2 6" xfId="7040" xr:uid="{025E21EA-4542-4025-A22B-C98F47F43B16}"/>
    <cellStyle name="Normal 10 4 3" xfId="7041" xr:uid="{CEBBAAB3-8CA5-4FDE-AC80-E419E57CD840}"/>
    <cellStyle name="Normal 10 4 3 2" xfId="7042" xr:uid="{4FCCF52D-1A94-4439-975D-4F4EC0C32DFE}"/>
    <cellStyle name="Normal 10 4 3 2 2" xfId="7043" xr:uid="{22AFE029-D1AF-40D3-B5BF-E5A713AC495D}"/>
    <cellStyle name="Normal 10 4 3 2 2 2" xfId="7044" xr:uid="{12A92333-52B7-44C6-AAAA-EFCEFFAF9D56}"/>
    <cellStyle name="Normal 10 4 3 2 3" xfId="7045" xr:uid="{994EE5A2-1FCC-4735-A274-A4B41A19216C}"/>
    <cellStyle name="Normal 10 4 3 3" xfId="7046" xr:uid="{AA99AF68-D7E5-42A2-9CF5-DC45B316BAFE}"/>
    <cellStyle name="Normal 10 4 3 3 2" xfId="7047" xr:uid="{803C19F4-8F19-4EA6-AAF8-AD8D0EE3CA4A}"/>
    <cellStyle name="Normal 10 4 3 4" xfId="7048" xr:uid="{2F8333E4-DFD8-41FA-AADF-9A696437D8E7}"/>
    <cellStyle name="Normal 10 4 3 5" xfId="7049" xr:uid="{CC80BAE4-7202-418A-89BD-861526211AEF}"/>
    <cellStyle name="Normal 10 4 4" xfId="7050" xr:uid="{2E5455E6-EA8E-435E-8EF8-6C324FB8366C}"/>
    <cellStyle name="Normal 10 4 4 2" xfId="7051" xr:uid="{0818B18C-77FF-42F9-B89C-96190C987F3D}"/>
    <cellStyle name="Normal 10 4 4 2 2" xfId="7052" xr:uid="{7AA256A8-6229-4E16-827D-5D29EED1BCDC}"/>
    <cellStyle name="Normal 10 4 4 3" xfId="7053" xr:uid="{34B0C161-D374-457C-9773-5585CEB8A91D}"/>
    <cellStyle name="Normal 10 4 5" xfId="7054" xr:uid="{71E5B658-AAF0-4C12-A120-C36487F7FA0A}"/>
    <cellStyle name="Normal 10 4 5 2" xfId="29353" xr:uid="{39B08C0D-44D0-4168-8BBB-EC653728DA83}"/>
    <cellStyle name="Normal 10 4 6" xfId="7055" xr:uid="{439349BD-D2E0-4AB6-AD4D-14AA3DB96B04}"/>
    <cellStyle name="Normal 10 4 6 2" xfId="7056" xr:uid="{6F70F527-DE7A-4C95-82A8-F95D5A478198}"/>
    <cellStyle name="Normal 10 4 7" xfId="7057" xr:uid="{28F80ACD-6FAD-4CA7-87C6-6ACD95E03B1B}"/>
    <cellStyle name="Normal 10 4 8" xfId="7058" xr:uid="{A977424C-C235-4411-88E6-C8FCAAB956C1}"/>
    <cellStyle name="Normal 10 4 9" xfId="31118" xr:uid="{8AE39C48-0A51-462C-9346-1ABD2FEEE43B}"/>
    <cellStyle name="Normal 10 40" xfId="184" xr:uid="{00000000-0005-0000-0000-0000B8000000}"/>
    <cellStyle name="Normal 10 40 2" xfId="7060" xr:uid="{53056054-7F94-4A7C-86C1-A315840B3032}"/>
    <cellStyle name="Normal 10 40 2 2" xfId="7061" xr:uid="{0B3E634E-DEB6-4AB3-9CF1-C3110C846717}"/>
    <cellStyle name="Normal 10 40 2 2 2" xfId="7062" xr:uid="{35272407-1C58-493B-B27D-2414D38ABAD4}"/>
    <cellStyle name="Normal 10 40 2 2 2 2" xfId="7063" xr:uid="{D05E1949-E347-44CD-8559-E467DB2A7D8B}"/>
    <cellStyle name="Normal 10 40 2 2 2 2 2" xfId="7064" xr:uid="{8641E91C-F72E-40C0-9B59-3AD9C793FC9E}"/>
    <cellStyle name="Normal 10 40 2 2 2 3" xfId="7065" xr:uid="{3F2DD0EE-2D87-451F-AD8B-5B63D624B028}"/>
    <cellStyle name="Normal 10 40 2 2 3" xfId="7066" xr:uid="{960679D0-C688-4464-BC66-FAE3E76B84C3}"/>
    <cellStyle name="Normal 10 40 2 2 3 2" xfId="7067" xr:uid="{0B3EDBAF-5966-4415-81D5-AA0C7C72B18F}"/>
    <cellStyle name="Normal 10 40 2 2 4" xfId="7068" xr:uid="{5AD460A7-D9FF-4347-B40D-D99CBA364B9B}"/>
    <cellStyle name="Normal 10 40 2 2 5" xfId="7069" xr:uid="{3EC24322-1388-4F2C-A167-9E538FC0E208}"/>
    <cellStyle name="Normal 10 40 2 3" xfId="7070" xr:uid="{1B2A3608-260E-4693-8255-A584FB2DA258}"/>
    <cellStyle name="Normal 10 40 2 3 2" xfId="7071" xr:uid="{B5F392EF-71CC-4076-A6A2-FB3A206BD290}"/>
    <cellStyle name="Normal 10 40 2 3 2 2" xfId="7072" xr:uid="{CE760D27-A750-42AE-9353-4CE2D22E1337}"/>
    <cellStyle name="Normal 10 40 2 3 3" xfId="7073" xr:uid="{F54D9128-4AE9-4918-BDEE-05A82B8E4C1D}"/>
    <cellStyle name="Normal 10 40 2 4" xfId="7074" xr:uid="{7762020F-7158-4848-BAB1-15FB0411DEEC}"/>
    <cellStyle name="Normal 10 40 2 4 2" xfId="7075" xr:uid="{96B73CC1-9220-419E-AEC4-226F9221FCAD}"/>
    <cellStyle name="Normal 10 40 2 5" xfId="7076" xr:uid="{BF1BFF5B-349D-4A1C-AFDC-1F4A6CC99429}"/>
    <cellStyle name="Normal 10 40 2 6" xfId="7077" xr:uid="{7409DC10-2CB2-4DAF-A972-54758AACD7BC}"/>
    <cellStyle name="Normal 10 40 3" xfId="7078" xr:uid="{E3CFC70B-4785-425A-B8E5-B02A1C761D51}"/>
    <cellStyle name="Normal 10 40 3 2" xfId="7079" xr:uid="{295139AC-5047-4643-B3FA-99DD5B79D410}"/>
    <cellStyle name="Normal 10 40 3 2 2" xfId="7080" xr:uid="{0FDA8671-CF58-4AEB-9325-567F49066341}"/>
    <cellStyle name="Normal 10 40 3 2 2 2" xfId="7081" xr:uid="{87D06858-42E5-42C5-BD60-90F6CEB5F8DC}"/>
    <cellStyle name="Normal 10 40 3 2 3" xfId="7082" xr:uid="{F70C3284-DB74-478D-8A9D-C6DA307675FC}"/>
    <cellStyle name="Normal 10 40 3 3" xfId="7083" xr:uid="{69965158-253B-462A-A50F-E9D8ABF19D61}"/>
    <cellStyle name="Normal 10 40 3 3 2" xfId="7084" xr:uid="{B5039850-8528-457A-A8EB-101CAA5B9758}"/>
    <cellStyle name="Normal 10 40 3 4" xfId="7085" xr:uid="{7DCFC067-7E4D-408A-9843-1D4FF24BDAC1}"/>
    <cellStyle name="Normal 10 40 3 5" xfId="7086" xr:uid="{81E2B04F-EA51-47F4-8C55-AEA11978CB8F}"/>
    <cellStyle name="Normal 10 40 4" xfId="7087" xr:uid="{B8FA7CB6-14FA-41D1-9C7B-995566C1688D}"/>
    <cellStyle name="Normal 10 40 4 2" xfId="7088" xr:uid="{AFCF375A-F3CF-49D4-95EB-CA48FE7DB63F}"/>
    <cellStyle name="Normal 10 40 4 2 2" xfId="7089" xr:uid="{C9AEA13B-4FC1-4B84-A326-26F30E9FA5C5}"/>
    <cellStyle name="Normal 10 40 4 3" xfId="7090" xr:uid="{42BAC8A9-6F83-4063-B7B5-34235006F562}"/>
    <cellStyle name="Normal 10 40 5" xfId="7091" xr:uid="{D965D985-27E3-4EAB-878E-FBF37D388B7C}"/>
    <cellStyle name="Normal 10 40 5 2" xfId="29354" xr:uid="{00BB271B-819D-4B42-A3E9-EBD93300BD86}"/>
    <cellStyle name="Normal 10 40 6" xfId="7092" xr:uid="{968A5FDE-F25C-4739-ABFA-D33AAF63DFD4}"/>
    <cellStyle name="Normal 10 40 6 2" xfId="7093" xr:uid="{30FA133D-2DB9-4DD5-BB78-8C8918F39AA8}"/>
    <cellStyle name="Normal 10 40 7" xfId="7094" xr:uid="{5C89C83E-6D9B-460E-B725-E0ABFF28AC4A}"/>
    <cellStyle name="Normal 10 40 8" xfId="7095" xr:uid="{E8A17FF1-C85E-4A21-93BC-CECED12C1E2D}"/>
    <cellStyle name="Normal 10 40 9" xfId="7059" xr:uid="{B629855B-D570-4BF6-85F3-D9C79D066EDE}"/>
    <cellStyle name="Normal 10 41" xfId="185" xr:uid="{00000000-0005-0000-0000-0000B9000000}"/>
    <cellStyle name="Normal 10 41 2" xfId="7097" xr:uid="{6E514DE8-C179-44D1-A33B-C3C0070CFD94}"/>
    <cellStyle name="Normal 10 41 2 2" xfId="7098" xr:uid="{76BE2E07-5952-4D48-9411-439D325C6D6C}"/>
    <cellStyle name="Normal 10 41 2 2 2" xfId="7099" xr:uid="{9E76F354-493F-44BF-A724-9D3F8A9F83C5}"/>
    <cellStyle name="Normal 10 41 2 2 2 2" xfId="7100" xr:uid="{8B447FF2-FC33-43FD-8569-0984D364E30E}"/>
    <cellStyle name="Normal 10 41 2 2 2 2 2" xfId="7101" xr:uid="{9826C7FD-1CDF-4CF9-A60F-BA70C53FB615}"/>
    <cellStyle name="Normal 10 41 2 2 2 3" xfId="7102" xr:uid="{089E37AE-A18E-4810-8BEC-C4EF679652CA}"/>
    <cellStyle name="Normal 10 41 2 2 3" xfId="7103" xr:uid="{439C9A88-4608-4350-BC77-B37448202D8B}"/>
    <cellStyle name="Normal 10 41 2 2 3 2" xfId="7104" xr:uid="{09DC23B5-9D4F-44E5-8825-17611939FCB0}"/>
    <cellStyle name="Normal 10 41 2 2 4" xfId="7105" xr:uid="{23477E64-E7F3-452A-8C10-75BB54ABE510}"/>
    <cellStyle name="Normal 10 41 2 2 5" xfId="7106" xr:uid="{30DF127F-59E5-4762-84B7-148F05BF8C4A}"/>
    <cellStyle name="Normal 10 41 2 3" xfId="7107" xr:uid="{3332EB8E-218C-4525-BA6A-066E325841DA}"/>
    <cellStyle name="Normal 10 41 2 3 2" xfId="7108" xr:uid="{326F8E36-BA46-46BA-A01D-737B59F97EBC}"/>
    <cellStyle name="Normal 10 41 2 3 2 2" xfId="7109" xr:uid="{F7FC8D22-D60D-45BC-A0A1-705578DFA98D}"/>
    <cellStyle name="Normal 10 41 2 3 3" xfId="7110" xr:uid="{854ED059-15C2-4E0D-9572-F63CE846D8A3}"/>
    <cellStyle name="Normal 10 41 2 4" xfId="7111" xr:uid="{1186E02E-EC60-4F71-95D0-94950D37C50C}"/>
    <cellStyle name="Normal 10 41 2 4 2" xfId="7112" xr:uid="{1F708D77-A951-49FE-A2B9-64A25C03B203}"/>
    <cellStyle name="Normal 10 41 2 5" xfId="7113" xr:uid="{48B71AC6-4848-4498-81F6-E3DE8F7E04DA}"/>
    <cellStyle name="Normal 10 41 2 6" xfId="7114" xr:uid="{C279B0F2-B41E-452A-B1B3-95FE60413AF8}"/>
    <cellStyle name="Normal 10 41 3" xfId="7115" xr:uid="{C9E63EF6-1EA6-402B-BE11-2B2591AAE299}"/>
    <cellStyle name="Normal 10 41 3 2" xfId="7116" xr:uid="{EFAE525F-1B7E-418A-8D71-D1285AB58D1F}"/>
    <cellStyle name="Normal 10 41 3 2 2" xfId="7117" xr:uid="{747FA7C0-85B2-4E67-9A37-DCF0210A56F5}"/>
    <cellStyle name="Normal 10 41 3 2 2 2" xfId="7118" xr:uid="{64BA455B-3C11-4047-A7CA-651EFE7C8AF3}"/>
    <cellStyle name="Normal 10 41 3 2 3" xfId="7119" xr:uid="{965A697D-D377-4E95-924A-9FD24E3763FF}"/>
    <cellStyle name="Normal 10 41 3 3" xfId="7120" xr:uid="{67F614B9-ACB1-4BC4-B983-CA395A5E5C05}"/>
    <cellStyle name="Normal 10 41 3 3 2" xfId="7121" xr:uid="{650032F7-1265-4D53-A41D-5ED98FCB75D7}"/>
    <cellStyle name="Normal 10 41 3 4" xfId="7122" xr:uid="{74C33E45-D1C9-46D7-9A0E-C5B4D1177FC7}"/>
    <cellStyle name="Normal 10 41 3 5" xfId="7123" xr:uid="{719A63A2-B971-4EFD-8A48-F9B7445F562D}"/>
    <cellStyle name="Normal 10 41 4" xfId="7124" xr:uid="{92BF6DE8-4278-4C82-8AD4-1DA1B795AEF9}"/>
    <cellStyle name="Normal 10 41 4 2" xfId="7125" xr:uid="{79406DAC-5CA8-4521-A7D8-FBB8D2D1C7E2}"/>
    <cellStyle name="Normal 10 41 4 2 2" xfId="7126" xr:uid="{208E4A2D-1B1C-41BB-8929-DC34F4B31992}"/>
    <cellStyle name="Normal 10 41 4 3" xfId="7127" xr:uid="{FE38EEF3-8E39-4F31-B0EC-0A6FF4A1957A}"/>
    <cellStyle name="Normal 10 41 5" xfId="7128" xr:uid="{EDD9D453-C883-49F4-B92C-764C43889F31}"/>
    <cellStyle name="Normal 10 41 5 2" xfId="29355" xr:uid="{FDDD542D-9D26-4E45-8744-08B00661B9BE}"/>
    <cellStyle name="Normal 10 41 6" xfId="7129" xr:uid="{32918EE2-55FA-43EE-865C-E681231AAAA7}"/>
    <cellStyle name="Normal 10 41 6 2" xfId="7130" xr:uid="{B11F079A-8D7B-4548-8D39-BDDF1901202A}"/>
    <cellStyle name="Normal 10 41 7" xfId="7131" xr:uid="{723D5878-E85F-4A21-83E2-48DF09853C2B}"/>
    <cellStyle name="Normal 10 41 8" xfId="7132" xr:uid="{EA5525AB-0B3B-43DF-9302-1BB9371D2431}"/>
    <cellStyle name="Normal 10 41 9" xfId="7096" xr:uid="{7DE97F3D-49A3-420E-A419-D4607FFF9F43}"/>
    <cellStyle name="Normal 10 42" xfId="186" xr:uid="{00000000-0005-0000-0000-0000BA000000}"/>
    <cellStyle name="Normal 10 42 2" xfId="7134" xr:uid="{5AC9EB1C-2744-4EAD-8B8F-A6243186835E}"/>
    <cellStyle name="Normal 10 42 2 2" xfId="7135" xr:uid="{92B8F13F-85B6-4E3F-A4F9-40C303348C1D}"/>
    <cellStyle name="Normal 10 42 2 2 2" xfId="7136" xr:uid="{BB4E7929-48C2-466B-A85B-6F9B2F879A17}"/>
    <cellStyle name="Normal 10 42 2 2 2 2" xfId="7137" xr:uid="{87116DEC-0B06-48B7-BE44-7C78D4FCA9E9}"/>
    <cellStyle name="Normal 10 42 2 2 2 2 2" xfId="7138" xr:uid="{8B92C4D7-CBB4-4F96-82CA-D82261E3507F}"/>
    <cellStyle name="Normal 10 42 2 2 2 3" xfId="7139" xr:uid="{BBDA2312-64B0-4B25-B588-33FB6C0CE3FB}"/>
    <cellStyle name="Normal 10 42 2 2 3" xfId="7140" xr:uid="{CBBCE6CE-B61A-4433-8B9F-7FE4868CB9DE}"/>
    <cellStyle name="Normal 10 42 2 2 3 2" xfId="7141" xr:uid="{AEA9F800-3189-474F-937B-6156E5B7B851}"/>
    <cellStyle name="Normal 10 42 2 2 4" xfId="7142" xr:uid="{10F6F44F-2CB8-41DB-86B9-FFA91303D863}"/>
    <cellStyle name="Normal 10 42 2 2 5" xfId="7143" xr:uid="{DCB9D5A3-E4A5-4A35-8FF4-4119810DC2E7}"/>
    <cellStyle name="Normal 10 42 2 3" xfId="7144" xr:uid="{4BE02B65-E1B6-4187-8273-4216DD4763A3}"/>
    <cellStyle name="Normal 10 42 2 3 2" xfId="7145" xr:uid="{58662750-C85D-466B-8E4C-553764DC0E43}"/>
    <cellStyle name="Normal 10 42 2 3 2 2" xfId="7146" xr:uid="{63FB7E35-4E3E-460D-BF73-871AC2C0BD3C}"/>
    <cellStyle name="Normal 10 42 2 3 3" xfId="7147" xr:uid="{4FFD8ED2-7AE1-49BB-8106-DCBA70BFA79B}"/>
    <cellStyle name="Normal 10 42 2 4" xfId="7148" xr:uid="{0D51B7A1-0B77-4815-91D4-2A58E5CFCDBF}"/>
    <cellStyle name="Normal 10 42 2 4 2" xfId="7149" xr:uid="{602F5DAD-8D64-407D-A4B2-45D8A1840EF4}"/>
    <cellStyle name="Normal 10 42 2 5" xfId="7150" xr:uid="{3A83C124-07D1-40E0-B005-D3F577040D9A}"/>
    <cellStyle name="Normal 10 42 2 6" xfId="7151" xr:uid="{BAB5BA8B-C9FA-4494-8E4D-0C68885D40B3}"/>
    <cellStyle name="Normal 10 42 3" xfId="7152" xr:uid="{D024287D-C0C2-4956-81E3-19196A6A4314}"/>
    <cellStyle name="Normal 10 42 3 2" xfId="7153" xr:uid="{A5962FF3-3F13-41A0-9940-AF199FF05422}"/>
    <cellStyle name="Normal 10 42 3 2 2" xfId="7154" xr:uid="{A1EB41F2-0579-447F-A1AD-24381F22478A}"/>
    <cellStyle name="Normal 10 42 3 2 2 2" xfId="7155" xr:uid="{A5FC8BB8-5CC2-4C35-BB1A-C311EF1FCC6B}"/>
    <cellStyle name="Normal 10 42 3 2 3" xfId="7156" xr:uid="{B97BB596-DBD0-4958-AF7B-CB63D25DA071}"/>
    <cellStyle name="Normal 10 42 3 3" xfId="7157" xr:uid="{C31E7BF4-B529-46BC-A794-68CEE04656BC}"/>
    <cellStyle name="Normal 10 42 3 3 2" xfId="7158" xr:uid="{83788D8E-B389-4A53-86C3-3CEBC954C958}"/>
    <cellStyle name="Normal 10 42 3 4" xfId="7159" xr:uid="{F2591C33-01C4-406A-9D13-2C2CD9ADF137}"/>
    <cellStyle name="Normal 10 42 3 5" xfId="7160" xr:uid="{02E2BCE2-5209-4828-831D-4E6BFA5531F2}"/>
    <cellStyle name="Normal 10 42 4" xfId="7161" xr:uid="{B9C008F5-FBB9-4FEC-88B3-E0EEBE8AF67C}"/>
    <cellStyle name="Normal 10 42 4 2" xfId="7162" xr:uid="{3F042A43-75F2-4C37-9EE3-1B122C83F68F}"/>
    <cellStyle name="Normal 10 42 4 2 2" xfId="7163" xr:uid="{0E73949A-7307-47F2-A39D-BCC8D362BEE5}"/>
    <cellStyle name="Normal 10 42 4 3" xfId="7164" xr:uid="{6FE84BA2-FBD0-44E3-8EB6-C3568C71B8B7}"/>
    <cellStyle name="Normal 10 42 5" xfId="7165" xr:uid="{6D5AF7F0-4E9E-4365-B714-0D7F2D608263}"/>
    <cellStyle name="Normal 10 42 5 2" xfId="29356" xr:uid="{0972DDC6-2A47-47B0-933A-A75E47D0E399}"/>
    <cellStyle name="Normal 10 42 6" xfId="7166" xr:uid="{8A5C942D-9748-49E3-B005-142C8BE8EEB7}"/>
    <cellStyle name="Normal 10 42 6 2" xfId="7167" xr:uid="{2877B784-DA33-42B6-BDA6-E7C95D6BFBC4}"/>
    <cellStyle name="Normal 10 42 7" xfId="7168" xr:uid="{ECB91503-2670-4683-AF89-5119605AFA6F}"/>
    <cellStyle name="Normal 10 42 8" xfId="7169" xr:uid="{66862AB4-BD83-4841-A2B2-2F9A8315DD88}"/>
    <cellStyle name="Normal 10 42 9" xfId="7133" xr:uid="{67FF4182-A6FF-4998-A334-0E86E936CD77}"/>
    <cellStyle name="Normal 10 43" xfId="187" xr:uid="{00000000-0005-0000-0000-0000BB000000}"/>
    <cellStyle name="Normal 10 43 2" xfId="7171" xr:uid="{A910D8FA-84A9-4A15-B785-43622BEE94FF}"/>
    <cellStyle name="Normal 10 43 2 2" xfId="7172" xr:uid="{28C56D92-4C60-4F8D-A61C-3EBC5D35C663}"/>
    <cellStyle name="Normal 10 43 2 2 2" xfId="7173" xr:uid="{CFED096E-DAD6-4A5B-A370-D022CD3CB36E}"/>
    <cellStyle name="Normal 10 43 2 2 2 2" xfId="7174" xr:uid="{54D9A526-AAD5-45B5-9B6B-B4B3C8EBBC7C}"/>
    <cellStyle name="Normal 10 43 2 2 2 2 2" xfId="7175" xr:uid="{328A099C-9880-4A60-BC60-2C5BE4F02C85}"/>
    <cellStyle name="Normal 10 43 2 2 2 3" xfId="7176" xr:uid="{2DE4F306-9B67-4880-8006-3F29A5D4ADBF}"/>
    <cellStyle name="Normal 10 43 2 2 3" xfId="7177" xr:uid="{CB06749C-494D-4099-9A58-8A4AE6DA4B79}"/>
    <cellStyle name="Normal 10 43 2 2 3 2" xfId="7178" xr:uid="{15091BE8-CCDE-40D9-809E-15F6C688F0BF}"/>
    <cellStyle name="Normal 10 43 2 2 4" xfId="7179" xr:uid="{9CC5348E-84A0-404C-9ED7-CA12A48E813A}"/>
    <cellStyle name="Normal 10 43 2 2 5" xfId="7180" xr:uid="{C39A5FB1-7809-49AF-801E-AABE599222D8}"/>
    <cellStyle name="Normal 10 43 2 3" xfId="7181" xr:uid="{2FDA1E19-93FF-4B49-AF91-483D2391323F}"/>
    <cellStyle name="Normal 10 43 2 3 2" xfId="7182" xr:uid="{BA98C00E-561F-407A-97E4-3041D1F7AA27}"/>
    <cellStyle name="Normal 10 43 2 3 2 2" xfId="7183" xr:uid="{A77C3550-CDE1-4B93-AB62-CC091337F9A4}"/>
    <cellStyle name="Normal 10 43 2 3 3" xfId="7184" xr:uid="{4F1B7085-2677-4382-83C0-72F7C58DDED2}"/>
    <cellStyle name="Normal 10 43 2 4" xfId="7185" xr:uid="{2AAA588A-DAD1-46B1-A4BA-DE72FBFC196A}"/>
    <cellStyle name="Normal 10 43 2 4 2" xfId="7186" xr:uid="{3BC99DA7-AB47-4907-99B7-A031C72CE3AA}"/>
    <cellStyle name="Normal 10 43 2 5" xfId="7187" xr:uid="{52520708-36FF-41FC-83ED-CCFB1ABFEA71}"/>
    <cellStyle name="Normal 10 43 2 6" xfId="7188" xr:uid="{B119D45A-32CB-41A0-BA1A-3A8D426E1BA6}"/>
    <cellStyle name="Normal 10 43 3" xfId="7189" xr:uid="{643A9944-CE98-48FF-9F23-DB21F7D8324D}"/>
    <cellStyle name="Normal 10 43 3 2" xfId="7190" xr:uid="{319EE100-0C01-4DB5-9CEC-06D01EA49EAE}"/>
    <cellStyle name="Normal 10 43 3 2 2" xfId="7191" xr:uid="{76594BFA-EBF2-417A-BFD1-2451BC3B143B}"/>
    <cellStyle name="Normal 10 43 3 2 2 2" xfId="7192" xr:uid="{60313AE6-0CCC-4F74-9373-52FC5FDFDE56}"/>
    <cellStyle name="Normal 10 43 3 2 3" xfId="7193" xr:uid="{975C39B0-1898-4B3F-B69C-CECB959DAE85}"/>
    <cellStyle name="Normal 10 43 3 3" xfId="7194" xr:uid="{2A6D6579-6D1B-4569-AACD-2B5841BE9FBA}"/>
    <cellStyle name="Normal 10 43 3 3 2" xfId="7195" xr:uid="{F4C4EA1D-4169-4319-B5C4-909251523189}"/>
    <cellStyle name="Normal 10 43 3 4" xfId="7196" xr:uid="{2478A788-688C-4250-BF82-80D43C3E9BD1}"/>
    <cellStyle name="Normal 10 43 3 5" xfId="7197" xr:uid="{DFE568B7-A61D-40D8-922B-331DFC196F80}"/>
    <cellStyle name="Normal 10 43 4" xfId="7198" xr:uid="{34A42F1D-B397-40A8-88E2-8983C7C3A759}"/>
    <cellStyle name="Normal 10 43 4 2" xfId="7199" xr:uid="{173573F2-EFCE-4EE8-93A0-2A586222F439}"/>
    <cellStyle name="Normal 10 43 4 2 2" xfId="7200" xr:uid="{A32D6F5F-6A84-48CC-BA49-F256039D2C03}"/>
    <cellStyle name="Normal 10 43 4 3" xfId="7201" xr:uid="{BB33AD0B-5053-46B8-BFF4-A858201F4D10}"/>
    <cellStyle name="Normal 10 43 5" xfId="7202" xr:uid="{2ACA21C2-BDEB-4F2E-9A6E-AE41D8BE0155}"/>
    <cellStyle name="Normal 10 43 5 2" xfId="29357" xr:uid="{3050EE53-0B20-4859-8998-3258AEF54A9F}"/>
    <cellStyle name="Normal 10 43 6" xfId="7203" xr:uid="{908FD988-0A44-43D8-9E12-7231856FEF04}"/>
    <cellStyle name="Normal 10 43 6 2" xfId="7204" xr:uid="{63BD7C79-C66B-440C-8294-96A4D684B7E3}"/>
    <cellStyle name="Normal 10 43 7" xfId="7205" xr:uid="{B2BE51D3-C42C-4A96-98BE-40781DD3FE1B}"/>
    <cellStyle name="Normal 10 43 8" xfId="7206" xr:uid="{A4D77B9F-ABF5-4476-9493-C21A44FD9017}"/>
    <cellStyle name="Normal 10 43 9" xfId="7170" xr:uid="{37957670-2662-4D4E-9B7C-8BF7E4190EE7}"/>
    <cellStyle name="Normal 10 44" xfId="188" xr:uid="{00000000-0005-0000-0000-0000BC000000}"/>
    <cellStyle name="Normal 10 44 2" xfId="7208" xr:uid="{2826E3B7-B9BF-4C6B-AC81-4E5C9B4CECA1}"/>
    <cellStyle name="Normal 10 44 2 2" xfId="7209" xr:uid="{001A3270-3475-41D1-90C2-2FF7D3E336E6}"/>
    <cellStyle name="Normal 10 44 2 2 2" xfId="7210" xr:uid="{2200B657-B502-4B85-963A-9E322D69E5A9}"/>
    <cellStyle name="Normal 10 44 2 2 2 2" xfId="7211" xr:uid="{EDA2F94D-CCB7-487A-9E77-97545C0995BD}"/>
    <cellStyle name="Normal 10 44 2 2 2 2 2" xfId="7212" xr:uid="{89226781-43FC-4C30-BC24-B804F585E5B6}"/>
    <cellStyle name="Normal 10 44 2 2 2 3" xfId="7213" xr:uid="{4F5DAAE9-08EB-48F9-A28C-C5B743084AD4}"/>
    <cellStyle name="Normal 10 44 2 2 3" xfId="7214" xr:uid="{FABA6DA5-4F99-46CF-BD00-3D978D52F97F}"/>
    <cellStyle name="Normal 10 44 2 2 3 2" xfId="7215" xr:uid="{E7CD865A-BA58-414E-BB11-640C9FC90854}"/>
    <cellStyle name="Normal 10 44 2 2 4" xfId="7216" xr:uid="{79FAAFDF-7738-4FBD-B018-8BA657C2FD66}"/>
    <cellStyle name="Normal 10 44 2 2 5" xfId="7217" xr:uid="{C627CF37-2EC4-4F14-B630-6E0B2A30FC4C}"/>
    <cellStyle name="Normal 10 44 2 3" xfId="7218" xr:uid="{70138883-9C52-4BC7-89FA-26F1AE21F46C}"/>
    <cellStyle name="Normal 10 44 2 3 2" xfId="7219" xr:uid="{3B3AE6E3-12A2-4477-9A9A-8F6DEC54FE9D}"/>
    <cellStyle name="Normal 10 44 2 3 2 2" xfId="7220" xr:uid="{B3478CED-1A6F-42D2-AF39-5E17085C1254}"/>
    <cellStyle name="Normal 10 44 2 3 3" xfId="7221" xr:uid="{C8B40513-C8E3-4B8D-BC00-9E6AE8D230F3}"/>
    <cellStyle name="Normal 10 44 2 4" xfId="7222" xr:uid="{63AEF2A8-165A-4646-A5C3-87103F0273A7}"/>
    <cellStyle name="Normal 10 44 2 4 2" xfId="7223" xr:uid="{214C27BF-BA3C-4CB4-A35E-A5637BEF8050}"/>
    <cellStyle name="Normal 10 44 2 5" xfId="7224" xr:uid="{CF9E6C0E-1EE9-44B9-8EE2-DC9BFD425F45}"/>
    <cellStyle name="Normal 10 44 2 6" xfId="7225" xr:uid="{B4758AF0-A080-41D6-AE6A-F785CA35802E}"/>
    <cellStyle name="Normal 10 44 3" xfId="7226" xr:uid="{D41533AA-7AFB-45AF-AC76-B6C9B100E325}"/>
    <cellStyle name="Normal 10 44 3 2" xfId="7227" xr:uid="{56BA7532-6183-4380-B46C-7031A0DAB55C}"/>
    <cellStyle name="Normal 10 44 3 2 2" xfId="7228" xr:uid="{9A0466F5-37B8-499A-87B1-3CB20E1CB94F}"/>
    <cellStyle name="Normal 10 44 3 2 2 2" xfId="7229" xr:uid="{47985E8C-189A-4264-AFDD-4926666CC512}"/>
    <cellStyle name="Normal 10 44 3 2 3" xfId="7230" xr:uid="{8E0CE8CD-09E9-4A5E-8E0D-13FE5713C3E2}"/>
    <cellStyle name="Normal 10 44 3 3" xfId="7231" xr:uid="{4B956F18-1A30-4050-942B-2346EB41C2E6}"/>
    <cellStyle name="Normal 10 44 3 3 2" xfId="7232" xr:uid="{28D5CC5B-2DC5-445C-A9C0-8F499D704641}"/>
    <cellStyle name="Normal 10 44 3 4" xfId="7233" xr:uid="{AA73FB3A-BBA3-49C1-9AD8-928711CC4FDE}"/>
    <cellStyle name="Normal 10 44 3 5" xfId="7234" xr:uid="{1D70340B-BC4E-418F-8E7B-3705D66B591A}"/>
    <cellStyle name="Normal 10 44 4" xfId="7235" xr:uid="{E8FEA35F-07FF-4A5F-9DF1-354EBB4C79D5}"/>
    <cellStyle name="Normal 10 44 4 2" xfId="7236" xr:uid="{10BCE16C-07BB-44B0-A863-594B8F0A4A08}"/>
    <cellStyle name="Normal 10 44 4 2 2" xfId="7237" xr:uid="{B7D80E9C-E2EC-40FB-B841-133377E84799}"/>
    <cellStyle name="Normal 10 44 4 3" xfId="7238" xr:uid="{CE859B3B-8C1E-477A-88A9-980D5295E2B7}"/>
    <cellStyle name="Normal 10 44 5" xfId="7239" xr:uid="{FAFFB816-BAFF-4C30-B799-8459D7E85424}"/>
    <cellStyle name="Normal 10 44 5 2" xfId="29358" xr:uid="{C06C7A5A-9505-4C33-B311-F9478810C6C8}"/>
    <cellStyle name="Normal 10 44 6" xfId="7240" xr:uid="{58255973-B3B4-42F8-8D75-6DA88425A713}"/>
    <cellStyle name="Normal 10 44 6 2" xfId="7241" xr:uid="{C851DDA1-153B-47D1-BE93-F3D4FD0D4FB7}"/>
    <cellStyle name="Normal 10 44 7" xfId="7242" xr:uid="{57ADC4F4-1C4A-4229-BEA5-1FD59CEE44F7}"/>
    <cellStyle name="Normal 10 44 8" xfId="7243" xr:uid="{3C409949-3C06-43CA-AAD8-62BD4192A4CF}"/>
    <cellStyle name="Normal 10 44 9" xfId="7207" xr:uid="{8871EB58-5EFC-4C7D-A926-47701A28C1B9}"/>
    <cellStyle name="Normal 10 45" xfId="189" xr:uid="{00000000-0005-0000-0000-0000BD000000}"/>
    <cellStyle name="Normal 10 45 2" xfId="7245" xr:uid="{ADA074D1-2CC9-4176-9FFA-4D80CDCAFE1E}"/>
    <cellStyle name="Normal 10 45 2 2" xfId="7246" xr:uid="{6D733F5F-7CF8-4588-8037-FC94A08087C4}"/>
    <cellStyle name="Normal 10 45 2 2 2" xfId="7247" xr:uid="{F20A273D-997F-4344-B96E-D7585E9B6FD4}"/>
    <cellStyle name="Normal 10 45 2 2 2 2" xfId="7248" xr:uid="{89F65B43-E884-4524-9204-5B03FF7BD72B}"/>
    <cellStyle name="Normal 10 45 2 2 2 2 2" xfId="7249" xr:uid="{CA6BEECB-5E51-47AD-9AD2-0B6C813DD410}"/>
    <cellStyle name="Normal 10 45 2 2 2 3" xfId="7250" xr:uid="{36DE3319-DA42-4B87-B929-3CC29A31F2A5}"/>
    <cellStyle name="Normal 10 45 2 2 3" xfId="7251" xr:uid="{CDDC399E-EBA6-45D9-AF5E-FE2B14B5948A}"/>
    <cellStyle name="Normal 10 45 2 2 3 2" xfId="7252" xr:uid="{0F59722E-466B-4C5E-A316-77461FDFF275}"/>
    <cellStyle name="Normal 10 45 2 2 4" xfId="7253" xr:uid="{49A0C3FC-30FA-4044-9752-558EC845FD4A}"/>
    <cellStyle name="Normal 10 45 2 2 5" xfId="7254" xr:uid="{88627D0D-0F10-47C0-BCF4-1337B49D5D32}"/>
    <cellStyle name="Normal 10 45 2 3" xfId="7255" xr:uid="{E3CF3BCC-7320-42F8-A6EC-48EF87E6A456}"/>
    <cellStyle name="Normal 10 45 2 3 2" xfId="7256" xr:uid="{65A07CCD-DB7B-4EC6-A2D3-FDDAB738C929}"/>
    <cellStyle name="Normal 10 45 2 3 2 2" xfId="7257" xr:uid="{2A01095A-FC6A-4983-B7A3-5EC91FF155B1}"/>
    <cellStyle name="Normal 10 45 2 3 3" xfId="7258" xr:uid="{375275A6-753A-4721-9621-510BD9FE36AF}"/>
    <cellStyle name="Normal 10 45 2 4" xfId="7259" xr:uid="{5C3522B1-AE56-4172-BE72-8AB66A253F11}"/>
    <cellStyle name="Normal 10 45 2 4 2" xfId="7260" xr:uid="{3F7719CA-4F11-4BB2-9A6F-B8B230F00D72}"/>
    <cellStyle name="Normal 10 45 2 5" xfId="7261" xr:uid="{533A98A4-788A-4BBC-9288-326CC7B4519F}"/>
    <cellStyle name="Normal 10 45 2 6" xfId="7262" xr:uid="{0C049D6A-F389-4B98-AB23-F9E0EF0378C0}"/>
    <cellStyle name="Normal 10 45 3" xfId="7263" xr:uid="{7F37DBE5-91CB-4308-AB4B-CA6F622C8CB4}"/>
    <cellStyle name="Normal 10 45 3 2" xfId="7264" xr:uid="{C3D2A4F1-0A57-4897-AC21-2618B1AA7143}"/>
    <cellStyle name="Normal 10 45 3 2 2" xfId="7265" xr:uid="{9714D769-4F44-43CF-9532-57991BE25867}"/>
    <cellStyle name="Normal 10 45 3 2 2 2" xfId="7266" xr:uid="{96D70B09-8264-41BA-B891-AAB24AA6B4A3}"/>
    <cellStyle name="Normal 10 45 3 2 3" xfId="7267" xr:uid="{6DB8EFB8-DE8E-4A28-9503-0E1DB4C1D3F4}"/>
    <cellStyle name="Normal 10 45 3 3" xfId="7268" xr:uid="{3F65C506-646D-4420-A066-E4EEE7C69880}"/>
    <cellStyle name="Normal 10 45 3 3 2" xfId="7269" xr:uid="{F554FE49-63B8-47CD-9765-9904C7463552}"/>
    <cellStyle name="Normal 10 45 3 4" xfId="7270" xr:uid="{4E4FA644-2BA7-4300-A74D-11ABA658FBE7}"/>
    <cellStyle name="Normal 10 45 3 5" xfId="7271" xr:uid="{08DFD2B8-CA3D-46F8-A6F4-F9C60E49A118}"/>
    <cellStyle name="Normal 10 45 4" xfId="7272" xr:uid="{471C58E6-462C-4DFB-9B54-36CFF3D193C6}"/>
    <cellStyle name="Normal 10 45 4 2" xfId="7273" xr:uid="{7ADFBF32-0AE0-4175-AEA1-FC31DFFE23DC}"/>
    <cellStyle name="Normal 10 45 4 2 2" xfId="7274" xr:uid="{D8493D3B-CA61-4D0A-9827-323007D2EA1A}"/>
    <cellStyle name="Normal 10 45 4 3" xfId="7275" xr:uid="{0FA95EB8-D805-4E19-BD68-8A4F9E709E86}"/>
    <cellStyle name="Normal 10 45 5" xfId="7276" xr:uid="{37663888-7AEC-4671-BFCF-1B06D7B03907}"/>
    <cellStyle name="Normal 10 45 5 2" xfId="29359" xr:uid="{61B2232C-BFD5-47EB-BEDC-06C42519E4CF}"/>
    <cellStyle name="Normal 10 45 6" xfId="7277" xr:uid="{FE43E0B4-C815-4D33-944F-F91BF3BC7B52}"/>
    <cellStyle name="Normal 10 45 6 2" xfId="7278" xr:uid="{F092D870-BF01-4BD0-863B-62CFFFF5B7AB}"/>
    <cellStyle name="Normal 10 45 7" xfId="7279" xr:uid="{EBB02E02-8CD5-4365-97A8-4F9CA68AB2F3}"/>
    <cellStyle name="Normal 10 45 8" xfId="7280" xr:uid="{A7487A69-D3B2-4B14-BFA1-48F6B5420E6C}"/>
    <cellStyle name="Normal 10 45 9" xfId="7244" xr:uid="{F8F5E9D3-A05C-41CC-8327-E95535962F50}"/>
    <cellStyle name="Normal 10 46" xfId="190" xr:uid="{00000000-0005-0000-0000-0000BE000000}"/>
    <cellStyle name="Normal 10 46 2" xfId="7282" xr:uid="{6A1EB94C-0128-4BF2-96D6-FE1BB3C3FECC}"/>
    <cellStyle name="Normal 10 46 2 2" xfId="7283" xr:uid="{01AF58D8-B7CC-42A1-9B5B-696E2283938B}"/>
    <cellStyle name="Normal 10 46 2 2 2" xfId="7284" xr:uid="{151FED0E-8A51-43CE-9D51-C5BB8455B71D}"/>
    <cellStyle name="Normal 10 46 2 2 2 2" xfId="7285" xr:uid="{F7FF7229-AD7D-4083-A5E9-07530B95D6B3}"/>
    <cellStyle name="Normal 10 46 2 2 2 2 2" xfId="7286" xr:uid="{3621C57E-E4E0-4978-91AC-446541540DAF}"/>
    <cellStyle name="Normal 10 46 2 2 2 3" xfId="7287" xr:uid="{219712AC-5248-439B-A300-76A09788B1D4}"/>
    <cellStyle name="Normal 10 46 2 2 3" xfId="7288" xr:uid="{61F66B69-9A2E-4FA8-8487-7E641DCE30C8}"/>
    <cellStyle name="Normal 10 46 2 2 3 2" xfId="7289" xr:uid="{92E293F2-D52C-4253-9C64-55807CF20D4A}"/>
    <cellStyle name="Normal 10 46 2 2 4" xfId="7290" xr:uid="{8BFF5195-A794-459A-8FC3-19FA101C41B0}"/>
    <cellStyle name="Normal 10 46 2 2 5" xfId="7291" xr:uid="{AB3E19E9-F192-479B-BD0F-D54F3FD86EC5}"/>
    <cellStyle name="Normal 10 46 2 3" xfId="7292" xr:uid="{E29E7D8F-BA51-4832-914D-95EA37EB658E}"/>
    <cellStyle name="Normal 10 46 2 3 2" xfId="7293" xr:uid="{F9485FDE-3182-4636-AF59-9567BDF8BCBD}"/>
    <cellStyle name="Normal 10 46 2 3 2 2" xfId="7294" xr:uid="{55DBAB90-B9BB-46D3-ABE1-D564C3326F7D}"/>
    <cellStyle name="Normal 10 46 2 3 3" xfId="7295" xr:uid="{D25AFA0E-7477-4ECA-A3A7-77CC5B450B65}"/>
    <cellStyle name="Normal 10 46 2 4" xfId="7296" xr:uid="{B026F1D2-F9D8-4154-BD4F-5BD59F7F5A13}"/>
    <cellStyle name="Normal 10 46 2 4 2" xfId="7297" xr:uid="{3F5B4108-57C3-436D-B08F-19051C0B95B7}"/>
    <cellStyle name="Normal 10 46 2 5" xfId="7298" xr:uid="{994C8DC2-414B-4945-802D-AAD11681A42B}"/>
    <cellStyle name="Normal 10 46 2 6" xfId="7299" xr:uid="{AE9CCE78-433F-4958-917B-1F14D0BCAC04}"/>
    <cellStyle name="Normal 10 46 3" xfId="7300" xr:uid="{A957635F-E5DD-4372-80AF-8CE3C1D4DBB4}"/>
    <cellStyle name="Normal 10 46 3 2" xfId="7301" xr:uid="{181600C3-4E0C-4D0A-BE32-6451E08C503B}"/>
    <cellStyle name="Normal 10 46 3 2 2" xfId="7302" xr:uid="{1C9BF9CD-A156-4BC9-AF7F-423050D97B6B}"/>
    <cellStyle name="Normal 10 46 3 2 2 2" xfId="7303" xr:uid="{74742419-2A29-40F0-B5D5-9E5D312C0018}"/>
    <cellStyle name="Normal 10 46 3 2 3" xfId="7304" xr:uid="{27F38CFB-1977-4809-B846-CFA47D280B28}"/>
    <cellStyle name="Normal 10 46 3 3" xfId="7305" xr:uid="{622CB66D-FF43-4C69-8CD3-7C193BA609C0}"/>
    <cellStyle name="Normal 10 46 3 3 2" xfId="7306" xr:uid="{535E6A9F-CBE7-4D02-8A27-CE755551F9E6}"/>
    <cellStyle name="Normal 10 46 3 4" xfId="7307" xr:uid="{B0395704-9761-4D4D-AFD3-14B79D7A788E}"/>
    <cellStyle name="Normal 10 46 3 5" xfId="7308" xr:uid="{FB12ADDA-02B0-49E1-9FE2-D7FDDE5BC5CB}"/>
    <cellStyle name="Normal 10 46 4" xfId="7309" xr:uid="{98C8693C-F005-4705-BBC6-C1BF0C241C8A}"/>
    <cellStyle name="Normal 10 46 4 2" xfId="7310" xr:uid="{B61DB6E6-C9B4-4F84-AE62-845BF5671F36}"/>
    <cellStyle name="Normal 10 46 4 2 2" xfId="7311" xr:uid="{215FEB33-B675-4F7A-B007-724686FBC045}"/>
    <cellStyle name="Normal 10 46 4 3" xfId="7312" xr:uid="{AB944597-A3E3-41ED-94C6-F4765A7CA72F}"/>
    <cellStyle name="Normal 10 46 5" xfId="7313" xr:uid="{B3E633DA-739E-4D5A-95CF-0230EADC3B7D}"/>
    <cellStyle name="Normal 10 46 5 2" xfId="29360" xr:uid="{79BEE0DF-5076-4CD3-BDD5-7F1DD1BD481D}"/>
    <cellStyle name="Normal 10 46 6" xfId="7314" xr:uid="{266659CF-9489-49DB-BEAC-364FF56FFC13}"/>
    <cellStyle name="Normal 10 46 6 2" xfId="7315" xr:uid="{A290FFCA-6302-449D-A2CA-F74E9AA2852F}"/>
    <cellStyle name="Normal 10 46 7" xfId="7316" xr:uid="{2C9FECC0-CBB5-49BB-9C77-F73EA44D4B2C}"/>
    <cellStyle name="Normal 10 46 8" xfId="7317" xr:uid="{E10B2F9B-0587-4C88-8049-D469895A1363}"/>
    <cellStyle name="Normal 10 46 9" xfId="7281" xr:uid="{3C4792AB-F14E-4714-AE57-97D1FADC9226}"/>
    <cellStyle name="Normal 10 47" xfId="191" xr:uid="{00000000-0005-0000-0000-0000BF000000}"/>
    <cellStyle name="Normal 10 47 2" xfId="7319" xr:uid="{06603944-2F8B-4FBB-984B-6E6ACDE23909}"/>
    <cellStyle name="Normal 10 47 2 2" xfId="7320" xr:uid="{45480EEA-264F-4077-A882-C394B5BA168D}"/>
    <cellStyle name="Normal 10 47 2 2 2" xfId="7321" xr:uid="{CE747023-7734-4907-A488-6B5D4ACFA116}"/>
    <cellStyle name="Normal 10 47 2 2 2 2" xfId="7322" xr:uid="{34DDB90D-BE3C-4A4A-962B-455E9ACC5FB2}"/>
    <cellStyle name="Normal 10 47 2 2 2 2 2" xfId="7323" xr:uid="{EAB6D9BD-ED94-4C1B-BAB4-D88CD24FCE01}"/>
    <cellStyle name="Normal 10 47 2 2 2 3" xfId="7324" xr:uid="{60C9100B-F2B5-4260-9862-A0C0E20C3DE3}"/>
    <cellStyle name="Normal 10 47 2 2 3" xfId="7325" xr:uid="{0F770F46-D5DA-4BF3-8873-78E3AF2B3EC6}"/>
    <cellStyle name="Normal 10 47 2 2 3 2" xfId="7326" xr:uid="{80BFE448-777A-4F9E-8087-D748FFBB6821}"/>
    <cellStyle name="Normal 10 47 2 2 4" xfId="7327" xr:uid="{3C6D09B2-6873-4EB6-AE72-5651D6341DF2}"/>
    <cellStyle name="Normal 10 47 2 2 5" xfId="7328" xr:uid="{81C914CD-3EB4-4DE1-84C9-B26D44075060}"/>
    <cellStyle name="Normal 10 47 2 3" xfId="7329" xr:uid="{41738EDA-6066-4324-A435-93B1A762EA6A}"/>
    <cellStyle name="Normal 10 47 2 3 2" xfId="7330" xr:uid="{559BA2CD-21D0-493A-A17D-CBB3E4F799A3}"/>
    <cellStyle name="Normal 10 47 2 3 2 2" xfId="7331" xr:uid="{56908988-32B6-4C77-A3EA-4FADD29D4D8C}"/>
    <cellStyle name="Normal 10 47 2 3 3" xfId="7332" xr:uid="{B7E163C1-50E5-4CED-9212-2D99FDD4E082}"/>
    <cellStyle name="Normal 10 47 2 4" xfId="7333" xr:uid="{BFF92046-C335-4ED6-BA9C-54447223566D}"/>
    <cellStyle name="Normal 10 47 2 4 2" xfId="7334" xr:uid="{2BDBD67B-303B-47A0-94D5-751F45AF60C8}"/>
    <cellStyle name="Normal 10 47 2 5" xfId="7335" xr:uid="{0AF9D81A-D8BA-417D-8859-C6FD61696EAD}"/>
    <cellStyle name="Normal 10 47 2 6" xfId="7336" xr:uid="{369BBCA9-FAFF-4CDB-B834-C793DEF8D225}"/>
    <cellStyle name="Normal 10 47 3" xfId="7337" xr:uid="{D5DEE956-38C6-4783-921D-A6EA1261DB70}"/>
    <cellStyle name="Normal 10 47 3 2" xfId="7338" xr:uid="{53E0B12B-5ED2-431D-9907-96EFD1A8BBFB}"/>
    <cellStyle name="Normal 10 47 3 2 2" xfId="7339" xr:uid="{FFED908F-498C-4B31-8CA2-69B74F219A8E}"/>
    <cellStyle name="Normal 10 47 3 2 2 2" xfId="7340" xr:uid="{C8B0142F-BE64-4465-8D51-FACAAC56F2D1}"/>
    <cellStyle name="Normal 10 47 3 2 3" xfId="7341" xr:uid="{CC1572A7-44CF-49A1-9236-FDD5AEDF9BAB}"/>
    <cellStyle name="Normal 10 47 3 3" xfId="7342" xr:uid="{1D5B5C41-E461-43AC-B25B-D3914C51A75D}"/>
    <cellStyle name="Normal 10 47 3 3 2" xfId="7343" xr:uid="{59562765-E6D1-416C-9131-56F40B50B5EC}"/>
    <cellStyle name="Normal 10 47 3 4" xfId="7344" xr:uid="{CA418D3C-DC71-42F3-82C4-C37AA215BB61}"/>
    <cellStyle name="Normal 10 47 3 5" xfId="7345" xr:uid="{5BA32C58-89A9-4F91-90CC-57F72E3AAF1D}"/>
    <cellStyle name="Normal 10 47 4" xfId="7346" xr:uid="{88E710C7-6D0D-4338-B83D-FC0372DF91DE}"/>
    <cellStyle name="Normal 10 47 4 2" xfId="7347" xr:uid="{5B73CA78-2742-4022-9408-9C901F2C15ED}"/>
    <cellStyle name="Normal 10 47 4 2 2" xfId="7348" xr:uid="{E99DFCAD-17E9-4B93-9C08-E8EB58A53EDA}"/>
    <cellStyle name="Normal 10 47 4 3" xfId="7349" xr:uid="{DA808C7C-A479-4DFE-B02B-9FA97DC1A1B1}"/>
    <cellStyle name="Normal 10 47 5" xfId="7350" xr:uid="{757F9287-3A47-4C85-8CAD-797FA1C5EFDC}"/>
    <cellStyle name="Normal 10 47 5 2" xfId="29361" xr:uid="{AA99BB31-B007-4158-B503-63E35F5BED12}"/>
    <cellStyle name="Normal 10 47 6" xfId="7351" xr:uid="{9C664D84-9831-46EA-B988-786C0F7196DD}"/>
    <cellStyle name="Normal 10 47 6 2" xfId="7352" xr:uid="{2D1B5D8F-AD8A-4B78-9DAE-8F57E1F57B51}"/>
    <cellStyle name="Normal 10 47 7" xfId="7353" xr:uid="{ABF99475-9E24-4B3C-A2C5-EA2646726BFF}"/>
    <cellStyle name="Normal 10 47 8" xfId="7354" xr:uid="{0D0752CA-256A-4728-A7BA-C304548D42B4}"/>
    <cellStyle name="Normal 10 47 9" xfId="7318" xr:uid="{43CBF787-64C6-4E0A-A363-FCBF02DAB789}"/>
    <cellStyle name="Normal 10 48" xfId="192" xr:uid="{00000000-0005-0000-0000-0000C0000000}"/>
    <cellStyle name="Normal 10 48 2" xfId="7356" xr:uid="{513481A0-6B89-4FB7-9068-C59BA7C38D93}"/>
    <cellStyle name="Normal 10 48 2 2" xfId="7357" xr:uid="{29E7892C-E8C0-494E-A7DF-E7051AB5493E}"/>
    <cellStyle name="Normal 10 48 2 2 2" xfId="7358" xr:uid="{3E1851E0-8239-445B-A40D-8873456FBC7E}"/>
    <cellStyle name="Normal 10 48 2 2 2 2" xfId="7359" xr:uid="{00340A6D-5D0B-429E-8BC5-60C95A29B328}"/>
    <cellStyle name="Normal 10 48 2 2 2 2 2" xfId="7360" xr:uid="{14FA1360-6DA2-4E5E-9679-CB598DCB03AB}"/>
    <cellStyle name="Normal 10 48 2 2 2 3" xfId="7361" xr:uid="{819B11E1-B263-4A9D-8ED8-14356ECD6675}"/>
    <cellStyle name="Normal 10 48 2 2 3" xfId="7362" xr:uid="{910A0DAA-9517-43E1-B2C0-DAC2F92A95A6}"/>
    <cellStyle name="Normal 10 48 2 2 3 2" xfId="7363" xr:uid="{5CD7E7C0-731B-40AF-BEBB-ACD2CD250418}"/>
    <cellStyle name="Normal 10 48 2 2 4" xfId="7364" xr:uid="{A31C51ED-4E4A-4AF0-A11A-21CD6931AC1D}"/>
    <cellStyle name="Normal 10 48 2 2 5" xfId="7365" xr:uid="{1E69D47E-61BC-4D4B-9A9B-D2037D1D8686}"/>
    <cellStyle name="Normal 10 48 2 3" xfId="7366" xr:uid="{559EE9DD-9AFE-45DE-9C3B-98B100FD223A}"/>
    <cellStyle name="Normal 10 48 2 3 2" xfId="7367" xr:uid="{FD0D049F-35AA-4AF1-B14D-6E113B7F3F32}"/>
    <cellStyle name="Normal 10 48 2 3 2 2" xfId="7368" xr:uid="{4639E662-EB23-4F50-A3EA-271F07992FD8}"/>
    <cellStyle name="Normal 10 48 2 3 3" xfId="7369" xr:uid="{35483804-2D54-4547-9EF6-D8CA675B6D2F}"/>
    <cellStyle name="Normal 10 48 2 4" xfId="7370" xr:uid="{97D2080D-9921-45D1-846C-5A1974FC397B}"/>
    <cellStyle name="Normal 10 48 2 4 2" xfId="7371" xr:uid="{8FC9A332-BA08-430D-9213-769D45BB63CC}"/>
    <cellStyle name="Normal 10 48 2 5" xfId="7372" xr:uid="{DDDCF647-DFC7-4939-BB47-606C7D9A2158}"/>
    <cellStyle name="Normal 10 48 2 6" xfId="7373" xr:uid="{2A94A218-5760-47A2-836A-C24BCC210C73}"/>
    <cellStyle name="Normal 10 48 3" xfId="7374" xr:uid="{97F546DF-C246-45D5-8101-EEB43E66C345}"/>
    <cellStyle name="Normal 10 48 3 2" xfId="7375" xr:uid="{9F7B09BE-BBB8-4EEB-AA2B-827090C39FB3}"/>
    <cellStyle name="Normal 10 48 3 2 2" xfId="7376" xr:uid="{752583D8-BB58-45C1-97C9-A329B43B860C}"/>
    <cellStyle name="Normal 10 48 3 2 2 2" xfId="7377" xr:uid="{B17A9BCD-9A7D-49A3-BC0E-366B40002736}"/>
    <cellStyle name="Normal 10 48 3 2 3" xfId="7378" xr:uid="{DF1A624A-65F5-4A01-BE0A-2999CB723A16}"/>
    <cellStyle name="Normal 10 48 3 3" xfId="7379" xr:uid="{69B28924-DCC2-4459-BDA3-2B151A793622}"/>
    <cellStyle name="Normal 10 48 3 3 2" xfId="7380" xr:uid="{DF69348A-C6BB-4922-B3A6-5F494F26AC5E}"/>
    <cellStyle name="Normal 10 48 3 4" xfId="7381" xr:uid="{DC606634-A194-440D-8A46-93DFD47CE866}"/>
    <cellStyle name="Normal 10 48 3 5" xfId="7382" xr:uid="{5CFDAD2E-69BB-4C52-BBFE-2DE25805F273}"/>
    <cellStyle name="Normal 10 48 4" xfId="7383" xr:uid="{4EBC179B-F40C-465A-847E-9C26DC70429E}"/>
    <cellStyle name="Normal 10 48 4 2" xfId="7384" xr:uid="{6DEB8E38-2868-4A6C-867D-F5C31A76C40F}"/>
    <cellStyle name="Normal 10 48 4 2 2" xfId="7385" xr:uid="{916C9699-1DBA-4940-95A8-A39DD5D12D81}"/>
    <cellStyle name="Normal 10 48 4 3" xfId="7386" xr:uid="{DAE85246-45F5-453A-B9AF-9C28911214A6}"/>
    <cellStyle name="Normal 10 48 5" xfId="7387" xr:uid="{46757FF1-4748-4AFB-B9D7-30FD278CBED2}"/>
    <cellStyle name="Normal 10 48 5 2" xfId="29362" xr:uid="{A783ED7A-71E9-403A-8DD0-E2EAC66EFDF3}"/>
    <cellStyle name="Normal 10 48 6" xfId="7388" xr:uid="{25CCB0C3-6913-446A-9E2F-7D0487638124}"/>
    <cellStyle name="Normal 10 48 6 2" xfId="7389" xr:uid="{6B19244C-3570-4039-BD29-F779945B9E64}"/>
    <cellStyle name="Normal 10 48 7" xfId="7390" xr:uid="{638B3130-C4C6-417C-84F5-00A91EAC2D6D}"/>
    <cellStyle name="Normal 10 48 8" xfId="7391" xr:uid="{19A09762-DA08-4108-8EB6-6DE5A38F25F1}"/>
    <cellStyle name="Normal 10 48 9" xfId="7355" xr:uid="{41E845EB-98F5-4CDB-9C18-0C85A44C47CA}"/>
    <cellStyle name="Normal 10 49" xfId="193" xr:uid="{00000000-0005-0000-0000-0000C1000000}"/>
    <cellStyle name="Normal 10 49 2" xfId="7393" xr:uid="{9F2C383E-8A17-4293-9475-DDFAD0EF6762}"/>
    <cellStyle name="Normal 10 49 2 2" xfId="7394" xr:uid="{D89B6F56-F3C4-4526-B74D-CBD02DFD34D1}"/>
    <cellStyle name="Normal 10 49 2 2 2" xfId="7395" xr:uid="{E8E1D72A-C072-4DA8-A2FC-CC75B03251AE}"/>
    <cellStyle name="Normal 10 49 2 2 2 2" xfId="7396" xr:uid="{6F55D736-D45A-4FF5-8DB1-9CD9776FEDD5}"/>
    <cellStyle name="Normal 10 49 2 2 2 2 2" xfId="7397" xr:uid="{10A27A3D-E3E9-4D67-9CF5-8FFBA2E09FB2}"/>
    <cellStyle name="Normal 10 49 2 2 2 3" xfId="7398" xr:uid="{BDBCFD09-432C-4EA4-9E77-4A9F60A31A54}"/>
    <cellStyle name="Normal 10 49 2 2 3" xfId="7399" xr:uid="{233E7023-DAE3-42D5-B94C-A181DAB23F06}"/>
    <cellStyle name="Normal 10 49 2 2 3 2" xfId="7400" xr:uid="{B4BF024F-C88F-479E-8A9D-D956F38DF11E}"/>
    <cellStyle name="Normal 10 49 2 2 4" xfId="7401" xr:uid="{05AEB7B2-FC6B-4BA9-8DD1-D003AF39D8EC}"/>
    <cellStyle name="Normal 10 49 2 2 5" xfId="7402" xr:uid="{BE9925F3-09A1-4443-88A5-67BEAE43E447}"/>
    <cellStyle name="Normal 10 49 2 3" xfId="7403" xr:uid="{86AA29A8-5834-4E8A-958E-E48D7CAE8346}"/>
    <cellStyle name="Normal 10 49 2 3 2" xfId="7404" xr:uid="{FC0327E6-D8DA-4636-BFBA-4BC9F2B27894}"/>
    <cellStyle name="Normal 10 49 2 3 2 2" xfId="7405" xr:uid="{699D732C-D764-41B6-BE06-2A32A36DE6C3}"/>
    <cellStyle name="Normal 10 49 2 3 3" xfId="7406" xr:uid="{4711EA9E-9CCF-4E3B-8D36-BBBDD358183E}"/>
    <cellStyle name="Normal 10 49 2 4" xfId="7407" xr:uid="{F7422140-DC38-4C3E-8393-9DFFBAA57AB2}"/>
    <cellStyle name="Normal 10 49 2 4 2" xfId="7408" xr:uid="{A21804FA-5A68-4626-9F0C-BB14E1B90A83}"/>
    <cellStyle name="Normal 10 49 2 5" xfId="7409" xr:uid="{E15FD7CD-AE7B-4FC3-B893-C9FD21072CA8}"/>
    <cellStyle name="Normal 10 49 2 6" xfId="7410" xr:uid="{7E6920FC-FE84-4EE8-9DF9-95E6392ECB9F}"/>
    <cellStyle name="Normal 10 49 3" xfId="7411" xr:uid="{C52F23FD-4D72-4C1A-A53C-AE61C8811C28}"/>
    <cellStyle name="Normal 10 49 3 2" xfId="7412" xr:uid="{98DAB267-16D6-4675-9D27-1777C58E40FD}"/>
    <cellStyle name="Normal 10 49 3 2 2" xfId="7413" xr:uid="{1A550B89-2A6B-44EB-BB64-04505FDD53B1}"/>
    <cellStyle name="Normal 10 49 3 2 2 2" xfId="7414" xr:uid="{209C54BD-A18D-49D0-AA02-22A2FCCF9AC6}"/>
    <cellStyle name="Normal 10 49 3 2 3" xfId="7415" xr:uid="{CDBFC39E-BAEA-4E48-86E9-72CAC77B33FD}"/>
    <cellStyle name="Normal 10 49 3 3" xfId="7416" xr:uid="{5BE1BF4E-3809-4F7F-8D5C-9E22A839D9AA}"/>
    <cellStyle name="Normal 10 49 3 3 2" xfId="7417" xr:uid="{443A01F5-B1B9-4301-9068-C2C7B946C78B}"/>
    <cellStyle name="Normal 10 49 3 4" xfId="7418" xr:uid="{65537FF3-0393-463B-B29B-CD3494B2064A}"/>
    <cellStyle name="Normal 10 49 3 5" xfId="7419" xr:uid="{0BF07BE8-058E-4A53-8D97-C22FFADCE8E0}"/>
    <cellStyle name="Normal 10 49 4" xfId="7420" xr:uid="{43DA7D50-4187-45F1-870C-E00BC65477A3}"/>
    <cellStyle name="Normal 10 49 4 2" xfId="7421" xr:uid="{D497731A-4E95-42D7-86F4-1F2485921723}"/>
    <cellStyle name="Normal 10 49 4 2 2" xfId="7422" xr:uid="{9EB04769-BEA9-4B19-93B9-BFAD5509D2CC}"/>
    <cellStyle name="Normal 10 49 4 3" xfId="7423" xr:uid="{3655B824-3C3F-47F5-82B9-3C734808E9BB}"/>
    <cellStyle name="Normal 10 49 5" xfId="7424" xr:uid="{99FDA80F-D022-4C29-B170-31943B3F60B3}"/>
    <cellStyle name="Normal 10 49 5 2" xfId="29363" xr:uid="{CBC666B7-9CB9-4005-BAFA-ACB06CD03140}"/>
    <cellStyle name="Normal 10 49 6" xfId="7425" xr:uid="{4FFD2FC5-B4E2-42FF-91DC-C52E300D2673}"/>
    <cellStyle name="Normal 10 49 6 2" xfId="7426" xr:uid="{D288AF02-149F-4172-90F2-B3C31C9A0144}"/>
    <cellStyle name="Normal 10 49 7" xfId="7427" xr:uid="{1B4DAF59-73B6-4D3C-BF8B-3C8B96D658D9}"/>
    <cellStyle name="Normal 10 49 8" xfId="7428" xr:uid="{3B6DFC7D-BCD4-4459-87BB-AA817FF1F0FE}"/>
    <cellStyle name="Normal 10 49 9" xfId="7392" xr:uid="{45439F96-D6E9-49D7-BD54-DCD20D20194D}"/>
    <cellStyle name="Normal 10 5" xfId="194" xr:uid="{00000000-0005-0000-0000-0000C2000000}"/>
    <cellStyle name="Normal 10 5 2" xfId="7430" xr:uid="{C6F55A8E-DB25-43B0-9660-C935092E738F}"/>
    <cellStyle name="Normal 10 5 2 2" xfId="7431" xr:uid="{9E6408D0-B88A-45D3-9AE3-58FF07AC6E07}"/>
    <cellStyle name="Normal 10 5 2 2 2" xfId="7432" xr:uid="{AA774F88-562F-4B1A-AD2D-3F833EB165AF}"/>
    <cellStyle name="Normal 10 5 2 2 2 2" xfId="7433" xr:uid="{E7FC27FB-F8AA-41DC-9608-64EA26A7C6C8}"/>
    <cellStyle name="Normal 10 5 2 2 2 2 2" xfId="7434" xr:uid="{8F9B46B9-4E02-4564-A79A-7CFC5B1AE3E0}"/>
    <cellStyle name="Normal 10 5 2 2 2 3" xfId="7435" xr:uid="{A3CF6BD6-C053-47EE-BF53-0B94366392EF}"/>
    <cellStyle name="Normal 10 5 2 2 3" xfId="7436" xr:uid="{10CFCF60-238F-46B1-BAE4-10A4F36515CE}"/>
    <cellStyle name="Normal 10 5 2 2 3 2" xfId="7437" xr:uid="{9C05377F-E5D4-474B-91A9-A3FA9C5221D0}"/>
    <cellStyle name="Normal 10 5 2 2 4" xfId="7438" xr:uid="{54A514F8-9ED0-4225-939B-0A14C782A524}"/>
    <cellStyle name="Normal 10 5 2 2 5" xfId="7439" xr:uid="{7B3109F4-B2F5-460C-92D7-81B9B756D39D}"/>
    <cellStyle name="Normal 10 5 2 3" xfId="7440" xr:uid="{288B38B9-5E46-42BE-BFC5-E5C36BECEE81}"/>
    <cellStyle name="Normal 10 5 2 3 2" xfId="7441" xr:uid="{719BEEED-FB67-4D71-A599-387CF4F78582}"/>
    <cellStyle name="Normal 10 5 2 3 2 2" xfId="7442" xr:uid="{4299FEEC-7365-4FBF-A1D8-123FBF7E0FB8}"/>
    <cellStyle name="Normal 10 5 2 3 3" xfId="7443" xr:uid="{F2656DA6-4679-42EE-B820-29121BD2A96E}"/>
    <cellStyle name="Normal 10 5 2 4" xfId="7444" xr:uid="{017C2D0B-61D2-47EA-B386-B51C6F855276}"/>
    <cellStyle name="Normal 10 5 2 4 2" xfId="7445" xr:uid="{26B93904-9788-42CD-A2B8-0E02387B740E}"/>
    <cellStyle name="Normal 10 5 2 5" xfId="7446" xr:uid="{DD713B9D-B074-48C4-BFE0-1CEC92D0CB8B}"/>
    <cellStyle name="Normal 10 5 2 6" xfId="7447" xr:uid="{C0BB7381-ABEC-43BA-B10A-BB29FCDD855F}"/>
    <cellStyle name="Normal 10 5 3" xfId="7448" xr:uid="{2FC08CC1-3AAC-4024-904F-6D84F412E21C}"/>
    <cellStyle name="Normal 10 5 3 2" xfId="7449" xr:uid="{A2E4B2A0-07A4-4DC1-A2FB-2AA45ACCCD62}"/>
    <cellStyle name="Normal 10 5 3 2 2" xfId="7450" xr:uid="{ED604A04-2690-438D-95C0-ABF08B637514}"/>
    <cellStyle name="Normal 10 5 3 2 2 2" xfId="7451" xr:uid="{DFFB6EDC-1709-40E5-9A41-2D3C81AB7FEC}"/>
    <cellStyle name="Normal 10 5 3 2 3" xfId="7452" xr:uid="{1588D778-8B16-4E6C-AE51-CE202644F3D4}"/>
    <cellStyle name="Normal 10 5 3 3" xfId="7453" xr:uid="{4B4217DE-E5AB-4D07-BEA6-62EA8624A5D5}"/>
    <cellStyle name="Normal 10 5 3 3 2" xfId="7454" xr:uid="{E3741860-0A94-4E82-999E-072D1FDDE7BF}"/>
    <cellStyle name="Normal 10 5 3 4" xfId="7455" xr:uid="{A800F1C9-5ACD-4B7F-95AA-C9AE02A76B1B}"/>
    <cellStyle name="Normal 10 5 3 5" xfId="7456" xr:uid="{4FB2487E-644F-4C26-9902-9BEE2586FEF0}"/>
    <cellStyle name="Normal 10 5 4" xfId="7457" xr:uid="{386DF58F-DC19-4F56-BC2B-2D87CEBCCD8D}"/>
    <cellStyle name="Normal 10 5 4 2" xfId="7458" xr:uid="{F2370D96-6A37-4F73-9A92-6D4B3DA2531D}"/>
    <cellStyle name="Normal 10 5 4 2 2" xfId="7459" xr:uid="{096573B8-45E0-4B0F-B5DA-EB393BA12384}"/>
    <cellStyle name="Normal 10 5 4 3" xfId="7460" xr:uid="{FEF9888A-BE20-4FB5-AC47-550C21AA3F89}"/>
    <cellStyle name="Normal 10 5 5" xfId="7461" xr:uid="{6FBB0211-5776-460B-B7DB-AAFA135CE006}"/>
    <cellStyle name="Normal 10 5 5 2" xfId="29364" xr:uid="{49FA90CE-945B-4BB1-B8A6-E6828C217362}"/>
    <cellStyle name="Normal 10 5 6" xfId="7462" xr:uid="{4F6D7930-108F-447D-94F2-D4E0CE5CDB31}"/>
    <cellStyle name="Normal 10 5 6 2" xfId="7463" xr:uid="{50EE191A-21D1-4562-9691-8E00D9EFB05D}"/>
    <cellStyle name="Normal 10 5 7" xfId="7464" xr:uid="{A090266D-9AED-4A32-968D-FA5ADB372291}"/>
    <cellStyle name="Normal 10 5 8" xfId="7465" xr:uid="{30EE37D2-7FDE-42FC-985A-1E9856D627FF}"/>
    <cellStyle name="Normal 10 5 9" xfId="7429" xr:uid="{BA3524D7-3E9F-4B49-8F27-98EAA732F32B}"/>
    <cellStyle name="Normal 10 50" xfId="820" xr:uid="{DCDC1771-2F75-4393-B28C-7B26362097A6}"/>
    <cellStyle name="Normal 10 50 2" xfId="7466" xr:uid="{35B17B85-0523-42E6-9BA0-280E2C349A76}"/>
    <cellStyle name="Normal 10 51" xfId="30194" xr:uid="{D62C58FF-EA8A-48FB-8F77-89D31CCD63C7}"/>
    <cellStyle name="Normal 10 6" xfId="195" xr:uid="{00000000-0005-0000-0000-0000C3000000}"/>
    <cellStyle name="Normal 10 6 2" xfId="7468" xr:uid="{60830F06-18E4-4969-AA98-4565BBB0B4B1}"/>
    <cellStyle name="Normal 10 6 2 2" xfId="7469" xr:uid="{93466BAD-E7E8-4741-8147-623959E31BD7}"/>
    <cellStyle name="Normal 10 6 2 2 2" xfId="7470" xr:uid="{5A0A3437-9701-4FD4-9EFA-A7E5442FDF76}"/>
    <cellStyle name="Normal 10 6 2 2 2 2" xfId="7471" xr:uid="{4D5535F4-367C-4298-9854-543084046FC9}"/>
    <cellStyle name="Normal 10 6 2 2 2 2 2" xfId="7472" xr:uid="{15908254-3A5B-45FA-B6AF-BAC0CC611CCF}"/>
    <cellStyle name="Normal 10 6 2 2 2 3" xfId="7473" xr:uid="{DA0B73A2-DCE3-4741-9BD4-6DF464C873C9}"/>
    <cellStyle name="Normal 10 6 2 2 3" xfId="7474" xr:uid="{BF291DF6-2BF7-4292-BB90-90B44AFFF396}"/>
    <cellStyle name="Normal 10 6 2 2 3 2" xfId="7475" xr:uid="{377C969B-4498-48F5-B61D-B3300638BFB4}"/>
    <cellStyle name="Normal 10 6 2 2 4" xfId="7476" xr:uid="{1B622C8C-B7F2-4634-A31C-727ED34130A8}"/>
    <cellStyle name="Normal 10 6 2 2 5" xfId="7477" xr:uid="{7ED4079B-7BCB-497E-A1F2-E2ED9F90D293}"/>
    <cellStyle name="Normal 10 6 2 3" xfId="7478" xr:uid="{2F98F6DD-6C5F-4B4E-AABA-720B00B4718C}"/>
    <cellStyle name="Normal 10 6 2 3 2" xfId="7479" xr:uid="{32D069F8-BBEA-4211-8C5A-66308433886C}"/>
    <cellStyle name="Normal 10 6 2 3 2 2" xfId="7480" xr:uid="{668B3306-6BF7-4D5D-B026-CB9FEB9BCF2B}"/>
    <cellStyle name="Normal 10 6 2 3 3" xfId="7481" xr:uid="{21753186-FBB2-4B8E-9911-4484F032BF86}"/>
    <cellStyle name="Normal 10 6 2 4" xfId="7482" xr:uid="{54971AAF-CB13-4AA8-8E95-84839188EDCC}"/>
    <cellStyle name="Normal 10 6 2 4 2" xfId="7483" xr:uid="{CEC33A5E-CD60-4BD4-B159-42D6BC9F0716}"/>
    <cellStyle name="Normal 10 6 2 5" xfId="7484" xr:uid="{F3583007-A4F4-4F10-86B4-E55004831B3E}"/>
    <cellStyle name="Normal 10 6 2 6" xfId="7485" xr:uid="{46357B65-D61C-41B4-9CBA-ED1D7493589A}"/>
    <cellStyle name="Normal 10 6 3" xfId="7486" xr:uid="{553ABE60-96FE-4270-8407-F8DD0798F31A}"/>
    <cellStyle name="Normal 10 6 3 2" xfId="7487" xr:uid="{56327B51-E072-43F9-96EE-765467AF4A3E}"/>
    <cellStyle name="Normal 10 6 3 2 2" xfId="7488" xr:uid="{663A32D6-4121-4E75-A8C8-82D7ECF831AC}"/>
    <cellStyle name="Normal 10 6 3 2 2 2" xfId="7489" xr:uid="{EBC7A8FF-1E91-4C7E-9590-583AC628E03F}"/>
    <cellStyle name="Normal 10 6 3 2 3" xfId="7490" xr:uid="{0EAF918D-81D6-49AA-83AC-C645B271812D}"/>
    <cellStyle name="Normal 10 6 3 3" xfId="7491" xr:uid="{4C88A948-0ED0-448C-BA51-6AD58CDAED4C}"/>
    <cellStyle name="Normal 10 6 3 3 2" xfId="7492" xr:uid="{B5C81B3B-EEC3-4579-A216-166CDD88B0BE}"/>
    <cellStyle name="Normal 10 6 3 4" xfId="7493" xr:uid="{FE26EC58-4513-4DED-81D0-CEF2F615D63C}"/>
    <cellStyle name="Normal 10 6 3 5" xfId="7494" xr:uid="{E15E5B14-7678-4CE7-AAAA-6708703DEF53}"/>
    <cellStyle name="Normal 10 6 4" xfId="7495" xr:uid="{B9DF96A0-5D92-4646-9B2C-D2ADEA15DAD6}"/>
    <cellStyle name="Normal 10 6 4 2" xfId="7496" xr:uid="{B69727E9-A0A7-4AC6-9C9A-3DD19FD0C329}"/>
    <cellStyle name="Normal 10 6 4 2 2" xfId="7497" xr:uid="{2E83A178-EE30-4533-B4BC-DEA9D2E303F5}"/>
    <cellStyle name="Normal 10 6 4 3" xfId="7498" xr:uid="{C339C4BC-E8E1-4BEA-81EE-D6FC0326F8A0}"/>
    <cellStyle name="Normal 10 6 5" xfId="7499" xr:uid="{9DA354C2-B422-4660-8BCC-9FDB4AB3264D}"/>
    <cellStyle name="Normal 10 6 5 2" xfId="29365" xr:uid="{AF1B24D6-5AA7-4617-AD04-C581A348FCB4}"/>
    <cellStyle name="Normal 10 6 6" xfId="7500" xr:uid="{2BE1A4ED-A7B6-4FBF-AE2C-C95A53160576}"/>
    <cellStyle name="Normal 10 6 6 2" xfId="7501" xr:uid="{72103CCE-F2E0-43E1-A92A-952D4E0BC8B2}"/>
    <cellStyle name="Normal 10 6 7" xfId="7502" xr:uid="{3A727D08-FD1F-49E0-8F72-2B47EC81FC14}"/>
    <cellStyle name="Normal 10 6 8" xfId="7503" xr:uid="{50AF09C5-2AF5-401A-9A28-6D38E4293F4B}"/>
    <cellStyle name="Normal 10 6 9" xfId="7467" xr:uid="{B69E513F-2AD4-420B-83AB-70CDC108DF82}"/>
    <cellStyle name="Normal 10 7" xfId="196" xr:uid="{00000000-0005-0000-0000-0000C4000000}"/>
    <cellStyle name="Normal 10 7 2" xfId="7505" xr:uid="{F1A1DE9A-D2D5-4E47-B470-EB7E0A74D9D9}"/>
    <cellStyle name="Normal 10 7 2 2" xfId="7506" xr:uid="{3C1EFAE6-F554-4AC7-AC90-9814442D302D}"/>
    <cellStyle name="Normal 10 7 2 2 2" xfId="7507" xr:uid="{28CFB2C8-0721-4C87-84CD-AC2DE2BD4B84}"/>
    <cellStyle name="Normal 10 7 2 2 2 2" xfId="7508" xr:uid="{FC64BF90-5E5E-4E6E-8F32-9A774353D597}"/>
    <cellStyle name="Normal 10 7 2 2 2 2 2" xfId="7509" xr:uid="{B78CCC49-8376-48BD-A7A4-F42B0300DC17}"/>
    <cellStyle name="Normal 10 7 2 2 2 3" xfId="7510" xr:uid="{F85E5EEE-7E55-4045-BA64-CE4860A0F42B}"/>
    <cellStyle name="Normal 10 7 2 2 3" xfId="7511" xr:uid="{83541CA0-AD76-40A8-A09F-17ED7A628103}"/>
    <cellStyle name="Normal 10 7 2 2 3 2" xfId="7512" xr:uid="{773035AE-98C8-4705-A736-24CEFBC2202D}"/>
    <cellStyle name="Normal 10 7 2 2 4" xfId="7513" xr:uid="{139E8F57-971D-4D00-BC7B-7F5E7EB535E7}"/>
    <cellStyle name="Normal 10 7 2 2 5" xfId="7514" xr:uid="{6648FCE8-0807-46FA-8546-5E5EB85D1AEF}"/>
    <cellStyle name="Normal 10 7 2 3" xfId="7515" xr:uid="{5309F496-8CD4-4653-8271-5D82FEFC4A41}"/>
    <cellStyle name="Normal 10 7 2 3 2" xfId="7516" xr:uid="{87585579-650C-4A67-8D63-62839816EC8A}"/>
    <cellStyle name="Normal 10 7 2 3 2 2" xfId="7517" xr:uid="{936B8066-4198-4184-8CF4-F637D9FC007D}"/>
    <cellStyle name="Normal 10 7 2 3 3" xfId="7518" xr:uid="{9098EA05-1B7D-40A5-8783-5C2F603B926B}"/>
    <cellStyle name="Normal 10 7 2 4" xfId="7519" xr:uid="{EAE75DBC-CEE2-4961-9107-1A937606EA04}"/>
    <cellStyle name="Normal 10 7 2 4 2" xfId="7520" xr:uid="{F14415AA-2535-48E4-8625-EDFBAFE21278}"/>
    <cellStyle name="Normal 10 7 2 5" xfId="7521" xr:uid="{11F7AD03-F442-4012-80D1-100CC3D46A42}"/>
    <cellStyle name="Normal 10 7 2 6" xfId="7522" xr:uid="{FB8A238F-B4AB-4F1E-B6BA-BAE979C5DE2E}"/>
    <cellStyle name="Normal 10 7 3" xfId="7523" xr:uid="{32B82019-EF3B-4753-ADF5-AA546650F5EB}"/>
    <cellStyle name="Normal 10 7 3 2" xfId="7524" xr:uid="{D71E7BAC-AFDF-494E-BD73-9B44F145067A}"/>
    <cellStyle name="Normal 10 7 3 2 2" xfId="7525" xr:uid="{D341BEFD-9137-4978-9157-57233F87012E}"/>
    <cellStyle name="Normal 10 7 3 2 2 2" xfId="7526" xr:uid="{A6FFD611-BF4B-4AEF-9CD7-C1235C85E9D7}"/>
    <cellStyle name="Normal 10 7 3 2 3" xfId="7527" xr:uid="{437582F1-0CFF-4B60-AED8-2BF27ADFDE64}"/>
    <cellStyle name="Normal 10 7 3 3" xfId="7528" xr:uid="{6440EA1A-276C-418E-B567-230591C738E4}"/>
    <cellStyle name="Normal 10 7 3 3 2" xfId="7529" xr:uid="{13B81DC3-3D71-4A8A-B278-3CDD3976BA70}"/>
    <cellStyle name="Normal 10 7 3 4" xfId="7530" xr:uid="{C1BA9BE0-D046-4A18-9EA1-8430E5D5B605}"/>
    <cellStyle name="Normal 10 7 3 5" xfId="7531" xr:uid="{0288B4FF-E7BE-4444-8BA6-9521C05E4D03}"/>
    <cellStyle name="Normal 10 7 4" xfId="7532" xr:uid="{AC0E8923-42FE-4982-8122-4DD180E7CFD5}"/>
    <cellStyle name="Normal 10 7 4 2" xfId="7533" xr:uid="{A6E97844-AC4D-4005-A4C1-97642AF499C0}"/>
    <cellStyle name="Normal 10 7 4 2 2" xfId="7534" xr:uid="{DDC9756B-6A4E-478C-886A-5205F88494FD}"/>
    <cellStyle name="Normal 10 7 4 3" xfId="7535" xr:uid="{9C9A71F1-BE5C-4FBE-BF27-38B90FFB4FAC}"/>
    <cellStyle name="Normal 10 7 5" xfId="7536" xr:uid="{8320FBE2-EC2C-43E2-BAB5-A4B04647048B}"/>
    <cellStyle name="Normal 10 7 5 2" xfId="29366" xr:uid="{1F908886-6643-4FBC-85B2-8803AFAAC30F}"/>
    <cellStyle name="Normal 10 7 6" xfId="7537" xr:uid="{E3EE9A86-AB8A-40CC-9563-1E13029CBD96}"/>
    <cellStyle name="Normal 10 7 6 2" xfId="7538" xr:uid="{1EF9A2EA-6A18-4ACB-A46E-E495CA4DC8DE}"/>
    <cellStyle name="Normal 10 7 7" xfId="7539" xr:uid="{847922F0-7738-4AB7-9194-4A9DD12B141C}"/>
    <cellStyle name="Normal 10 7 8" xfId="7540" xr:uid="{08FC8130-E68B-4E61-9EEB-33CE85181468}"/>
    <cellStyle name="Normal 10 7 9" xfId="7504" xr:uid="{7E28F33D-820C-456A-8FDA-62CE644BEBBB}"/>
    <cellStyle name="Normal 10 8" xfId="197" xr:uid="{00000000-0005-0000-0000-0000C5000000}"/>
    <cellStyle name="Normal 10 8 2" xfId="7542" xr:uid="{EFCFDADE-9D58-4E01-978C-F4351DF890D2}"/>
    <cellStyle name="Normal 10 8 2 2" xfId="7543" xr:uid="{26A45A8E-CF9B-47AE-9DA6-8FF83BB1B551}"/>
    <cellStyle name="Normal 10 8 2 2 2" xfId="7544" xr:uid="{F578EDFD-3B7E-4A2D-9764-4CC656FD894B}"/>
    <cellStyle name="Normal 10 8 2 2 2 2" xfId="7545" xr:uid="{A298A652-D56D-443F-AD5B-24754A62DA96}"/>
    <cellStyle name="Normal 10 8 2 2 2 2 2" xfId="7546" xr:uid="{79080FD5-BCA0-45DD-994B-0A7A0E8A8D92}"/>
    <cellStyle name="Normal 10 8 2 2 2 3" xfId="7547" xr:uid="{8A39F7CA-CFAD-4291-9CA8-C5036B6E6FF8}"/>
    <cellStyle name="Normal 10 8 2 2 3" xfId="7548" xr:uid="{E3BAAE74-22F7-4BFE-91CC-473C9B18E0AF}"/>
    <cellStyle name="Normal 10 8 2 2 3 2" xfId="7549" xr:uid="{9C2F492D-1A01-47CC-B590-FAC9A90987D5}"/>
    <cellStyle name="Normal 10 8 2 2 4" xfId="7550" xr:uid="{A3EDF53C-767B-4444-826D-2590F8DEF1D6}"/>
    <cellStyle name="Normal 10 8 2 2 5" xfId="7551" xr:uid="{80C15557-FBEC-405C-A821-AD1D275E48EA}"/>
    <cellStyle name="Normal 10 8 2 3" xfId="7552" xr:uid="{D4A32359-95D1-4790-A896-03BE53D78084}"/>
    <cellStyle name="Normal 10 8 2 3 2" xfId="7553" xr:uid="{B8A70396-B814-4C50-9719-783417CA6332}"/>
    <cellStyle name="Normal 10 8 2 3 2 2" xfId="7554" xr:uid="{B3B8A295-0684-402E-881D-4CCFEB75255F}"/>
    <cellStyle name="Normal 10 8 2 3 3" xfId="7555" xr:uid="{56ABC8E3-68CB-4859-8985-5D5E5507DAA9}"/>
    <cellStyle name="Normal 10 8 2 4" xfId="7556" xr:uid="{F406B475-439A-4910-9B2C-2D3029C11050}"/>
    <cellStyle name="Normal 10 8 2 4 2" xfId="7557" xr:uid="{1521653C-C4E7-46ED-B1F7-5D3A39AF130B}"/>
    <cellStyle name="Normal 10 8 2 5" xfId="7558" xr:uid="{637EDAED-A387-49BC-A5E4-35111E0CFB19}"/>
    <cellStyle name="Normal 10 8 2 6" xfId="7559" xr:uid="{7FCE9167-01D8-408C-A779-6AF8E60D5F05}"/>
    <cellStyle name="Normal 10 8 3" xfId="7560" xr:uid="{6C1F118D-2F8D-4911-A929-E2D4E0A17C5B}"/>
    <cellStyle name="Normal 10 8 3 2" xfId="7561" xr:uid="{C1C9FB0D-182C-4683-BFC1-ECCCDE0FB3C2}"/>
    <cellStyle name="Normal 10 8 3 2 2" xfId="7562" xr:uid="{514D2D9A-1E27-4047-9143-337DEE89BBA3}"/>
    <cellStyle name="Normal 10 8 3 2 2 2" xfId="7563" xr:uid="{D03180AE-F495-4F01-B073-C3DF5840587C}"/>
    <cellStyle name="Normal 10 8 3 2 3" xfId="7564" xr:uid="{AEE4C44E-74BB-4777-8659-78C722F0E2B6}"/>
    <cellStyle name="Normal 10 8 3 3" xfId="7565" xr:uid="{C5BDF820-1C0A-49C1-918F-EEF6E2021677}"/>
    <cellStyle name="Normal 10 8 3 3 2" xfId="7566" xr:uid="{BB05FB12-C692-4402-8083-2197C37BA836}"/>
    <cellStyle name="Normal 10 8 3 4" xfId="7567" xr:uid="{CA4A40EA-FBE6-4692-B4DA-604A2A845E0E}"/>
    <cellStyle name="Normal 10 8 3 5" xfId="7568" xr:uid="{2BEF8446-0032-4418-B0DF-43B4EEAB744A}"/>
    <cellStyle name="Normal 10 8 4" xfId="7569" xr:uid="{038650EB-2B05-4E3C-9675-D7601B744BCF}"/>
    <cellStyle name="Normal 10 8 4 2" xfId="7570" xr:uid="{7810ED40-6FB6-437F-933C-6C14C57F641B}"/>
    <cellStyle name="Normal 10 8 4 2 2" xfId="7571" xr:uid="{ECC61899-ADB2-4FFC-9181-FECE5FE8AD6D}"/>
    <cellStyle name="Normal 10 8 4 3" xfId="7572" xr:uid="{2FF9D61F-877F-4628-8FB0-36504903A749}"/>
    <cellStyle name="Normal 10 8 5" xfId="7573" xr:uid="{BD50354F-5706-44F8-AF3C-F32FBA1F3EA8}"/>
    <cellStyle name="Normal 10 8 5 2" xfId="29367" xr:uid="{828C89A7-1CA3-4832-9EF5-97478A22669F}"/>
    <cellStyle name="Normal 10 8 6" xfId="7574" xr:uid="{8CB7DF5A-73C3-4788-96F9-66ACB5053869}"/>
    <cellStyle name="Normal 10 8 6 2" xfId="7575" xr:uid="{46DA1A3F-1134-417E-BD28-E29A4BA41EBB}"/>
    <cellStyle name="Normal 10 8 7" xfId="7576" xr:uid="{872B6B93-CD13-47BC-855B-70501F38BED4}"/>
    <cellStyle name="Normal 10 8 8" xfId="7577" xr:uid="{335D51D3-CB13-4F49-9A98-64238C804D81}"/>
    <cellStyle name="Normal 10 8 9" xfId="7541" xr:uid="{043F2D7E-57A2-409B-84AB-3EC3ECBB4678}"/>
    <cellStyle name="Normal 10 9" xfId="198" xr:uid="{00000000-0005-0000-0000-0000C6000000}"/>
    <cellStyle name="Normal 10 9 2" xfId="7579" xr:uid="{A241BF1A-7C0F-48DF-9E49-72F4D32706B5}"/>
    <cellStyle name="Normal 10 9 2 2" xfId="7580" xr:uid="{62C47D8B-B2EF-4FAC-9F70-8EABBA7A0E38}"/>
    <cellStyle name="Normal 10 9 2 2 2" xfId="7581" xr:uid="{2E8B2156-1933-47AF-B859-AB52FFB582A5}"/>
    <cellStyle name="Normal 10 9 2 2 2 2" xfId="7582" xr:uid="{1A1F872B-4065-49AB-9571-2DD8704EA3A7}"/>
    <cellStyle name="Normal 10 9 2 2 2 2 2" xfId="7583" xr:uid="{CC7DFFF5-A761-44E4-934D-F66FFF3EABE9}"/>
    <cellStyle name="Normal 10 9 2 2 2 3" xfId="7584" xr:uid="{C1663B34-66CD-4922-B33E-D45AFF465BE6}"/>
    <cellStyle name="Normal 10 9 2 2 3" xfId="7585" xr:uid="{D1DABDF7-B922-4772-AF27-18852C3EEBFD}"/>
    <cellStyle name="Normal 10 9 2 2 3 2" xfId="7586" xr:uid="{67F3CD7B-9A8A-47AE-81D9-36ED53516D38}"/>
    <cellStyle name="Normal 10 9 2 2 4" xfId="7587" xr:uid="{14EF12DC-4A12-42D9-88BA-9AE39BAA54A7}"/>
    <cellStyle name="Normal 10 9 2 2 5" xfId="7588" xr:uid="{0ECD2A70-4FA3-4E55-8C69-CFE2F46E161E}"/>
    <cellStyle name="Normal 10 9 2 3" xfId="7589" xr:uid="{C0FA024B-3E15-41D2-959A-6782C7FC7256}"/>
    <cellStyle name="Normal 10 9 2 3 2" xfId="7590" xr:uid="{A8E875DA-2B85-47A3-8AC4-AF2A777DD2AC}"/>
    <cellStyle name="Normal 10 9 2 3 2 2" xfId="7591" xr:uid="{1B3922B4-4D11-426E-9B83-33BC74836729}"/>
    <cellStyle name="Normal 10 9 2 3 3" xfId="7592" xr:uid="{E89BF1E8-EAE0-46F1-A109-91D18394165A}"/>
    <cellStyle name="Normal 10 9 2 4" xfId="7593" xr:uid="{F2AEE13D-5CAE-4311-A9DB-704E89AA12EA}"/>
    <cellStyle name="Normal 10 9 2 4 2" xfId="7594" xr:uid="{FFEB7D49-218B-4B41-B828-25753C049466}"/>
    <cellStyle name="Normal 10 9 2 5" xfId="7595" xr:uid="{A83D547F-2686-427D-9963-610F14FABCB9}"/>
    <cellStyle name="Normal 10 9 2 6" xfId="7596" xr:uid="{62FAE2E2-0074-461C-9498-71D29670D23C}"/>
    <cellStyle name="Normal 10 9 3" xfId="7597" xr:uid="{284B43B2-FAC8-447A-849B-BEA38C481B8E}"/>
    <cellStyle name="Normal 10 9 3 2" xfId="7598" xr:uid="{CC8050E0-75DC-4E57-8E05-84F6A166D9C4}"/>
    <cellStyle name="Normal 10 9 3 2 2" xfId="7599" xr:uid="{6272260A-30DA-4765-892D-DDAC736DD352}"/>
    <cellStyle name="Normal 10 9 3 2 2 2" xfId="7600" xr:uid="{8A79560D-0F90-4FD7-8896-196C7613B6A6}"/>
    <cellStyle name="Normal 10 9 3 2 3" xfId="7601" xr:uid="{C997EED3-4A68-4FD6-9A44-32040A9240D5}"/>
    <cellStyle name="Normal 10 9 3 3" xfId="7602" xr:uid="{339FE537-794D-4EA4-B8F8-48BB97F5871F}"/>
    <cellStyle name="Normal 10 9 3 3 2" xfId="7603" xr:uid="{DBAB3CCC-D7C2-460E-AADF-6BB8EBD8574E}"/>
    <cellStyle name="Normal 10 9 3 4" xfId="7604" xr:uid="{B5A41A64-0173-4768-A67C-FF766F96CE2B}"/>
    <cellStyle name="Normal 10 9 3 5" xfId="7605" xr:uid="{22A4E646-2F10-4158-9B00-BA13EEF5084C}"/>
    <cellStyle name="Normal 10 9 4" xfId="7606" xr:uid="{6B5E5207-EF74-4AF9-B721-1EB1A40023B2}"/>
    <cellStyle name="Normal 10 9 4 2" xfId="7607" xr:uid="{F57252D3-F6A0-4B42-A4BB-97BD66D17256}"/>
    <cellStyle name="Normal 10 9 4 2 2" xfId="7608" xr:uid="{016908AF-1EEF-4285-854F-790400C83DA0}"/>
    <cellStyle name="Normal 10 9 4 3" xfId="7609" xr:uid="{DD09DC18-CDE5-4E2F-9367-22A1185093EA}"/>
    <cellStyle name="Normal 10 9 5" xfId="7610" xr:uid="{4A28C4E7-1889-4BB3-8CF5-780ABDC38FFA}"/>
    <cellStyle name="Normal 10 9 5 2" xfId="29368" xr:uid="{61AC37E9-E59A-4F46-B983-726601D26171}"/>
    <cellStyle name="Normal 10 9 6" xfId="7611" xr:uid="{B8AF9F45-C277-4A18-86EC-E5D5C3F5BDB0}"/>
    <cellStyle name="Normal 10 9 6 2" xfId="7612" xr:uid="{7D1D14F7-1FC5-44BE-9102-12FFEECA807A}"/>
    <cellStyle name="Normal 10 9 7" xfId="7613" xr:uid="{4D0E2F8F-BA3E-402A-B141-37173D896243}"/>
    <cellStyle name="Normal 10 9 8" xfId="7614" xr:uid="{B2AF6C23-48A4-4D6F-BDF6-2E412A3F2109}"/>
    <cellStyle name="Normal 10 9 9" xfId="7578" xr:uid="{2D04A753-D610-428B-AD1C-FDBD36617FCB}"/>
    <cellStyle name="Normal 100" xfId="32457" xr:uid="{B558B8A3-1213-4781-9F0D-99EF88BC756D}"/>
    <cellStyle name="Normal 101" xfId="32458" xr:uid="{16146707-5DC2-483D-9540-DDBC34EAA6E6}"/>
    <cellStyle name="Normal 102" xfId="32460" xr:uid="{1F683130-1959-4E0B-9668-64899D6870AF}"/>
    <cellStyle name="Normal 103" xfId="32461" xr:uid="{9D546075-3878-4ED9-A020-C1A480DE15A6}"/>
    <cellStyle name="Normal 104" xfId="32462" xr:uid="{8D239CD6-7374-4923-9FF7-27B4B3E325D8}"/>
    <cellStyle name="Normal 105" xfId="32463" xr:uid="{035F5A84-D2E1-4179-AEBA-781D2A29F285}"/>
    <cellStyle name="Normal 106" xfId="32464" xr:uid="{CAFBA152-9BAC-41B3-8E2A-B428CB82E900}"/>
    <cellStyle name="Normal 107" xfId="32465" xr:uid="{22C53C27-CBFE-46C6-BA27-82BCA9983F44}"/>
    <cellStyle name="Normal 108" xfId="32466" xr:uid="{F823959D-F110-463E-B2A9-BC44093B796A}"/>
    <cellStyle name="Normal 109" xfId="32467" xr:uid="{851C4FB4-E4AF-4F67-AB78-72EABA19F803}"/>
    <cellStyle name="Normal 11" xfId="7615" xr:uid="{B63EF6BC-22C4-40C0-9023-CC5F8CC06745}"/>
    <cellStyle name="Normal 11 10" xfId="199" xr:uid="{00000000-0005-0000-0000-0000C7000000}"/>
    <cellStyle name="Normal 11 10 2" xfId="7617" xr:uid="{CA4822AE-B955-4E43-8077-EB2471243B15}"/>
    <cellStyle name="Normal 11 10 2 2" xfId="7618" xr:uid="{A068F31D-EF0D-465A-9903-5D531924BD54}"/>
    <cellStyle name="Normal 11 10 2 2 2" xfId="7619" xr:uid="{7CB112C0-9652-447C-B952-6CCCD680C31E}"/>
    <cellStyle name="Normal 11 10 2 2 2 2" xfId="7620" xr:uid="{188209A8-27D5-4629-B7E9-F78E27A85337}"/>
    <cellStyle name="Normal 11 10 2 2 2 2 2" xfId="7621" xr:uid="{5692DB3B-593C-4229-9988-1250D4933718}"/>
    <cellStyle name="Normal 11 10 2 2 2 3" xfId="7622" xr:uid="{5906B10C-4E14-4CFD-B3EF-9228AE4BD5BA}"/>
    <cellStyle name="Normal 11 10 2 2 3" xfId="7623" xr:uid="{BFBFFBDE-4BC4-47BB-8FFA-0C271AE377ED}"/>
    <cellStyle name="Normal 11 10 2 2 3 2" xfId="7624" xr:uid="{2F048C79-6DC6-434B-B1A6-9D9EB0BC91B7}"/>
    <cellStyle name="Normal 11 10 2 2 4" xfId="7625" xr:uid="{A3551669-0BC5-4C3E-99FE-5AC180387DF9}"/>
    <cellStyle name="Normal 11 10 2 2 5" xfId="7626" xr:uid="{13A8B015-FCEC-40D0-9A2F-4733B17C8911}"/>
    <cellStyle name="Normal 11 10 2 3" xfId="7627" xr:uid="{8781A016-3281-42A2-A32E-72A4614BA358}"/>
    <cellStyle name="Normal 11 10 2 3 2" xfId="7628" xr:uid="{0E695908-DF50-4221-9B1C-01AD5C0ED5F9}"/>
    <cellStyle name="Normal 11 10 2 3 2 2" xfId="7629" xr:uid="{29F8D39A-97A5-4265-98F3-37213D0699BB}"/>
    <cellStyle name="Normal 11 10 2 3 3" xfId="7630" xr:uid="{7CA2CEA6-8022-4CDF-BAF4-ECD32BC3D33D}"/>
    <cellStyle name="Normal 11 10 2 4" xfId="7631" xr:uid="{75C4F3CE-311E-4A33-AA14-3319BE7926B3}"/>
    <cellStyle name="Normal 11 10 2 4 2" xfId="7632" xr:uid="{9A361C58-83F6-4662-9B96-A408FEF6DE22}"/>
    <cellStyle name="Normal 11 10 2 5" xfId="7633" xr:uid="{89EC92EB-8205-49AF-AF56-1DF7419956B0}"/>
    <cellStyle name="Normal 11 10 2 6" xfId="7634" xr:uid="{3E34B2D0-0A93-4940-93DB-BF5C3BC3DC16}"/>
    <cellStyle name="Normal 11 10 3" xfId="7635" xr:uid="{BFC04FAC-075C-427A-8A7B-DC4315B10A94}"/>
    <cellStyle name="Normal 11 10 3 2" xfId="7636" xr:uid="{D070F4DE-195A-4C4E-8CEC-CEF9FBF8E96C}"/>
    <cellStyle name="Normal 11 10 3 2 2" xfId="7637" xr:uid="{FB06B759-5D56-435B-9C85-6C34BB26D472}"/>
    <cellStyle name="Normal 11 10 3 2 2 2" xfId="7638" xr:uid="{B4F20AA1-D6C7-48BD-BCC3-83A4C5FF5500}"/>
    <cellStyle name="Normal 11 10 3 2 3" xfId="7639" xr:uid="{B20E04D9-BEAE-4B34-9128-A25F3F149EAA}"/>
    <cellStyle name="Normal 11 10 3 3" xfId="7640" xr:uid="{FF233D60-21AF-4FB7-B5D9-DFFD871A1E3F}"/>
    <cellStyle name="Normal 11 10 3 3 2" xfId="7641" xr:uid="{AD1D0B73-1D65-44A9-A887-83EF15A665BE}"/>
    <cellStyle name="Normal 11 10 3 4" xfId="7642" xr:uid="{FAA5F57C-5C70-4277-9218-62A7D660A38E}"/>
    <cellStyle name="Normal 11 10 3 5" xfId="7643" xr:uid="{3E1EF903-7B2E-4AF2-8C2E-C728699A8F35}"/>
    <cellStyle name="Normal 11 10 4" xfId="7644" xr:uid="{9BA3FCC1-739D-4D30-B9DC-E4C334ED28EC}"/>
    <cellStyle name="Normal 11 10 4 2" xfId="7645" xr:uid="{FD998BAD-6235-4B06-BFC8-AC9D82AC0EC9}"/>
    <cellStyle name="Normal 11 10 4 2 2" xfId="7646" xr:uid="{D972A95C-9EE5-4FC9-A576-2DBC6E615FC2}"/>
    <cellStyle name="Normal 11 10 4 3" xfId="7647" xr:uid="{0ED6D841-EFF0-4BF9-BC30-50C4634A10F0}"/>
    <cellStyle name="Normal 11 10 5" xfId="7648" xr:uid="{DD710C80-E543-4656-8DF2-88C4C71E7B0E}"/>
    <cellStyle name="Normal 11 10 5 2" xfId="29369" xr:uid="{464D589E-BD75-4875-8C38-F5FAB480E963}"/>
    <cellStyle name="Normal 11 10 6" xfId="7649" xr:uid="{8BC86943-355A-4D79-A3B4-3891BFFE40C0}"/>
    <cellStyle name="Normal 11 10 6 2" xfId="7650" xr:uid="{499EDE8E-BA3F-4951-A380-EEDA6289FCC7}"/>
    <cellStyle name="Normal 11 10 7" xfId="7651" xr:uid="{85ADC0B2-9385-4171-AB55-AF0800A68CC0}"/>
    <cellStyle name="Normal 11 10 8" xfId="7652" xr:uid="{CDC6C4B1-2C15-4851-8D96-907464D71C3F}"/>
    <cellStyle name="Normal 11 10 9" xfId="7616" xr:uid="{4021CA34-4734-4E5F-AC59-EBF29D21DBBE}"/>
    <cellStyle name="Normal 11 11" xfId="200" xr:uid="{00000000-0005-0000-0000-0000C8000000}"/>
    <cellStyle name="Normal 11 11 2" xfId="7654" xr:uid="{715CE1B2-10E5-4B3D-8D46-8DC8A5C2CB41}"/>
    <cellStyle name="Normal 11 11 2 2" xfId="7655" xr:uid="{AEE9FA93-D341-4B42-8F5A-038B057CF595}"/>
    <cellStyle name="Normal 11 11 2 2 2" xfId="7656" xr:uid="{432385A8-66CF-4C22-AE04-1645E31E48E6}"/>
    <cellStyle name="Normal 11 11 2 2 2 2" xfId="7657" xr:uid="{BABC3258-D2FA-42A7-9155-AE92E10BB767}"/>
    <cellStyle name="Normal 11 11 2 2 2 2 2" xfId="7658" xr:uid="{9BFA4B15-5672-46C2-8259-26D273D95EF5}"/>
    <cellStyle name="Normal 11 11 2 2 2 3" xfId="7659" xr:uid="{FC6AFF31-F3DC-4AE9-8BCF-7F477F38E760}"/>
    <cellStyle name="Normal 11 11 2 2 3" xfId="7660" xr:uid="{619CC239-1AEE-4C04-BE9B-7CBCE0A10673}"/>
    <cellStyle name="Normal 11 11 2 2 3 2" xfId="7661" xr:uid="{1DF0DFB1-2E7B-4EBB-B65B-BDCDD42A94F6}"/>
    <cellStyle name="Normal 11 11 2 2 4" xfId="7662" xr:uid="{37B85CAC-CFB2-4127-BA00-76BF5D504DEA}"/>
    <cellStyle name="Normal 11 11 2 2 5" xfId="7663" xr:uid="{EC016EF2-2DF8-4601-AE07-AC3D1DCA32E4}"/>
    <cellStyle name="Normal 11 11 2 3" xfId="7664" xr:uid="{8B480B8A-C64E-4F22-8B46-BB0D6D79009F}"/>
    <cellStyle name="Normal 11 11 2 3 2" xfId="7665" xr:uid="{B97C2DE9-54D7-4A76-9FEF-374638475963}"/>
    <cellStyle name="Normal 11 11 2 3 2 2" xfId="7666" xr:uid="{94A26648-FE19-461C-A377-B6568D3ED9B5}"/>
    <cellStyle name="Normal 11 11 2 3 3" xfId="7667" xr:uid="{2A225B97-6B33-47CE-8B9F-87B3E291CE12}"/>
    <cellStyle name="Normal 11 11 2 4" xfId="7668" xr:uid="{95F296BF-6658-4153-B850-4C35F41B3784}"/>
    <cellStyle name="Normal 11 11 2 4 2" xfId="7669" xr:uid="{642C454A-4623-4C85-BF9E-0699208CADA7}"/>
    <cellStyle name="Normal 11 11 2 5" xfId="7670" xr:uid="{F4F62986-8EB4-4A35-8000-E0C41F5F266A}"/>
    <cellStyle name="Normal 11 11 2 6" xfId="7671" xr:uid="{4F94F7F8-2684-4532-B4E1-141170D00124}"/>
    <cellStyle name="Normal 11 11 3" xfId="7672" xr:uid="{A827457E-E286-4358-A16D-BFB3E23EFF4D}"/>
    <cellStyle name="Normal 11 11 3 2" xfId="7673" xr:uid="{34513B56-CE9D-4138-833D-107E01766EC4}"/>
    <cellStyle name="Normal 11 11 3 2 2" xfId="7674" xr:uid="{130C968F-20DC-46C1-A2FC-04A7EBE8CFA1}"/>
    <cellStyle name="Normal 11 11 3 2 2 2" xfId="7675" xr:uid="{66C7C9DE-8A7C-4A80-AB12-4EFAB9C66CA0}"/>
    <cellStyle name="Normal 11 11 3 2 3" xfId="7676" xr:uid="{26A2061D-C3A5-46C4-973C-79EE0F9C519A}"/>
    <cellStyle name="Normal 11 11 3 3" xfId="7677" xr:uid="{9FF0DEFB-A8D0-4DED-9B45-C329E3A9EEB3}"/>
    <cellStyle name="Normal 11 11 3 3 2" xfId="7678" xr:uid="{59497A26-2A2B-4798-8B51-0CB6E856ED44}"/>
    <cellStyle name="Normal 11 11 3 4" xfId="7679" xr:uid="{1BEB675F-1E7A-47DC-8131-74980AB89FEB}"/>
    <cellStyle name="Normal 11 11 3 5" xfId="7680" xr:uid="{903D0E6F-6ECF-40CB-8434-7392D9996C0F}"/>
    <cellStyle name="Normal 11 11 4" xfId="7681" xr:uid="{E1214FBC-2C87-4C5D-8EA7-DEA26756336F}"/>
    <cellStyle name="Normal 11 11 4 2" xfId="7682" xr:uid="{135EC488-2898-4FE8-A175-A2A0C8EAD607}"/>
    <cellStyle name="Normal 11 11 4 2 2" xfId="7683" xr:uid="{3D0C695A-B4D4-4131-9FD9-BDC8F266E6EF}"/>
    <cellStyle name="Normal 11 11 4 3" xfId="7684" xr:uid="{5F1C0373-8F07-4D0F-8C23-1EE493B9D75A}"/>
    <cellStyle name="Normal 11 11 5" xfId="7685" xr:uid="{8A9F9422-9B0B-4A4D-82DD-38898B544100}"/>
    <cellStyle name="Normal 11 11 5 2" xfId="29370" xr:uid="{3D3F821C-72A4-4ED5-80B6-0674F06D1061}"/>
    <cellStyle name="Normal 11 11 6" xfId="7686" xr:uid="{2E6F2916-3FA1-47EB-8310-8447D3E383A9}"/>
    <cellStyle name="Normal 11 11 6 2" xfId="7687" xr:uid="{00C5658D-403D-4DE9-A401-CE7FB6E1913F}"/>
    <cellStyle name="Normal 11 11 7" xfId="7688" xr:uid="{9FA1BA51-B7AD-42C8-9341-E58C49F92CA9}"/>
    <cellStyle name="Normal 11 11 8" xfId="7689" xr:uid="{A116E3B6-2382-43EF-833A-560394EB7EA3}"/>
    <cellStyle name="Normal 11 11 9" xfId="7653" xr:uid="{23D404FA-2825-461F-811C-D4176EE833AB}"/>
    <cellStyle name="Normal 11 12" xfId="201" xr:uid="{00000000-0005-0000-0000-0000C9000000}"/>
    <cellStyle name="Normal 11 12 2" xfId="7691" xr:uid="{ECB317C3-4C64-4A40-BD0A-D7E3908BA373}"/>
    <cellStyle name="Normal 11 12 2 2" xfId="7692" xr:uid="{34162B96-1689-470A-9C01-A1C2CF8B7BF6}"/>
    <cellStyle name="Normal 11 12 2 2 2" xfId="7693" xr:uid="{6746069F-0386-4969-BB16-E44C14D95CAD}"/>
    <cellStyle name="Normal 11 12 2 2 2 2" xfId="7694" xr:uid="{23C47C9B-78DE-4AAD-A27D-5FD0AC6C0D4B}"/>
    <cellStyle name="Normal 11 12 2 2 2 2 2" xfId="7695" xr:uid="{A2DA447C-8504-44C8-8A92-44086618FE2A}"/>
    <cellStyle name="Normal 11 12 2 2 2 3" xfId="7696" xr:uid="{9950C113-D4FD-4D40-8810-74BCDE819ACD}"/>
    <cellStyle name="Normal 11 12 2 2 3" xfId="7697" xr:uid="{6A59A66F-D34D-4C51-8A35-70CDC60572F4}"/>
    <cellStyle name="Normal 11 12 2 2 3 2" xfId="7698" xr:uid="{49875E27-D352-4412-A62D-A6B4E556F282}"/>
    <cellStyle name="Normal 11 12 2 2 4" xfId="7699" xr:uid="{B3B2A970-66D4-4D58-9CF6-743E390B89AC}"/>
    <cellStyle name="Normal 11 12 2 2 5" xfId="7700" xr:uid="{56664619-2A4E-4A11-8440-CDDA4E7E49F1}"/>
    <cellStyle name="Normal 11 12 2 3" xfId="7701" xr:uid="{75F971F3-B81C-463D-A2A8-DAE5DBABE027}"/>
    <cellStyle name="Normal 11 12 2 3 2" xfId="7702" xr:uid="{6BD80442-3A73-4F97-8AD0-81349130B9B6}"/>
    <cellStyle name="Normal 11 12 2 3 2 2" xfId="7703" xr:uid="{BEB7800F-95BB-4527-86ED-E64E14687956}"/>
    <cellStyle name="Normal 11 12 2 3 3" xfId="7704" xr:uid="{1CB8FD96-B277-4BA5-95FE-58FD3737C7C3}"/>
    <cellStyle name="Normal 11 12 2 4" xfId="7705" xr:uid="{0AA08D79-0B05-430A-908B-D015D9567F2B}"/>
    <cellStyle name="Normal 11 12 2 4 2" xfId="7706" xr:uid="{B429B333-C2EE-4222-A1D7-8D3888FC42C3}"/>
    <cellStyle name="Normal 11 12 2 5" xfId="7707" xr:uid="{AF9CB911-BFCF-42FD-BED8-B122713ACE2E}"/>
    <cellStyle name="Normal 11 12 2 6" xfId="7708" xr:uid="{D2879B33-DF7A-4EE3-A6CA-FAA289938135}"/>
    <cellStyle name="Normal 11 12 3" xfId="7709" xr:uid="{0DAF079D-E41C-451C-8A11-42DEA0B65A80}"/>
    <cellStyle name="Normal 11 12 3 2" xfId="7710" xr:uid="{D4517640-51CA-4F36-962E-A52295ADFB82}"/>
    <cellStyle name="Normal 11 12 3 2 2" xfId="7711" xr:uid="{C78AF2AB-2386-4AC8-A840-0D00BE68F972}"/>
    <cellStyle name="Normal 11 12 3 2 2 2" xfId="7712" xr:uid="{8A7A23EB-DA29-40D3-8A94-709E0C2AE40E}"/>
    <cellStyle name="Normal 11 12 3 2 3" xfId="7713" xr:uid="{36906706-EB20-4285-B677-50BF51C8C3F1}"/>
    <cellStyle name="Normal 11 12 3 3" xfId="7714" xr:uid="{395D1669-F94C-4723-B95B-E47A203E2E6C}"/>
    <cellStyle name="Normal 11 12 3 3 2" xfId="7715" xr:uid="{39443456-519F-4C8E-B898-CB6EBB2713FE}"/>
    <cellStyle name="Normal 11 12 3 4" xfId="7716" xr:uid="{845CC377-D45E-4882-8385-52ADE9D04A4C}"/>
    <cellStyle name="Normal 11 12 3 5" xfId="7717" xr:uid="{4946A3B9-2893-47AB-AE3E-074B3A47536A}"/>
    <cellStyle name="Normal 11 12 4" xfId="7718" xr:uid="{C6CF56C8-3E6F-42B3-B01D-74B813409C06}"/>
    <cellStyle name="Normal 11 12 4 2" xfId="7719" xr:uid="{4B89D793-2FD5-40FF-8986-6370602C7344}"/>
    <cellStyle name="Normal 11 12 4 2 2" xfId="7720" xr:uid="{28AB668B-582D-4F96-9ACE-A7AF40C7ED39}"/>
    <cellStyle name="Normal 11 12 4 3" xfId="7721" xr:uid="{22BAF33F-C2DD-4D4F-9625-64C0F4B2C52A}"/>
    <cellStyle name="Normal 11 12 5" xfId="7722" xr:uid="{70E05EAA-0472-4E5E-91BE-65829DE080F9}"/>
    <cellStyle name="Normal 11 12 5 2" xfId="29371" xr:uid="{99180AEF-1AAD-4354-998F-97ED9B11237C}"/>
    <cellStyle name="Normal 11 12 6" xfId="7723" xr:uid="{B6731721-1866-4588-BE96-11F874DE1F12}"/>
    <cellStyle name="Normal 11 12 6 2" xfId="7724" xr:uid="{9B3D3146-BCC0-4665-897B-EEF4BFBB5D8B}"/>
    <cellStyle name="Normal 11 12 7" xfId="7725" xr:uid="{5AC2921F-C2C2-4A8D-A164-CFF72CD85DE9}"/>
    <cellStyle name="Normal 11 12 8" xfId="7726" xr:uid="{92646FC6-2206-42D7-A087-6B5ADD6F5A54}"/>
    <cellStyle name="Normal 11 12 9" xfId="7690" xr:uid="{6F6EAD80-4E11-4A59-8BE0-B72B097C85B7}"/>
    <cellStyle name="Normal 11 13" xfId="202" xr:uid="{00000000-0005-0000-0000-0000CA000000}"/>
    <cellStyle name="Normal 11 13 2" xfId="7728" xr:uid="{42E1B8D6-AAEF-4475-8165-51180D9C199A}"/>
    <cellStyle name="Normal 11 13 2 2" xfId="7729" xr:uid="{E51BAB8E-D81E-4AF4-B5B4-03C25276852F}"/>
    <cellStyle name="Normal 11 13 2 2 2" xfId="7730" xr:uid="{8339715A-1C5C-4FCB-A1E3-FBE1F92FD43B}"/>
    <cellStyle name="Normal 11 13 2 2 2 2" xfId="7731" xr:uid="{24E6F51E-F0D4-4AC9-B7E2-0EC981C85ED0}"/>
    <cellStyle name="Normal 11 13 2 2 2 2 2" xfId="7732" xr:uid="{A089A83E-1B49-4D33-A3C6-B9F4BEF322AA}"/>
    <cellStyle name="Normal 11 13 2 2 2 3" xfId="7733" xr:uid="{DAAC12E4-E663-4C18-95E4-0B61FA08DC4A}"/>
    <cellStyle name="Normal 11 13 2 2 3" xfId="7734" xr:uid="{9E1FC235-5CAB-4A20-AB53-79094A109E4C}"/>
    <cellStyle name="Normal 11 13 2 2 3 2" xfId="7735" xr:uid="{5E6FCC1F-1771-462C-9E2A-1983A835534B}"/>
    <cellStyle name="Normal 11 13 2 2 4" xfId="7736" xr:uid="{EAAA77EB-EE91-41E0-9D77-F1ED13C7F60A}"/>
    <cellStyle name="Normal 11 13 2 2 5" xfId="7737" xr:uid="{B2078FBC-4BED-4D76-AEA8-2A3C4E139900}"/>
    <cellStyle name="Normal 11 13 2 3" xfId="7738" xr:uid="{94E44148-46DE-4B37-8475-61CBDF216463}"/>
    <cellStyle name="Normal 11 13 2 3 2" xfId="7739" xr:uid="{CC29D812-F160-452D-9096-AD2DF8B84DCB}"/>
    <cellStyle name="Normal 11 13 2 3 2 2" xfId="7740" xr:uid="{3141FE17-7A86-4D2E-AB08-D21353565905}"/>
    <cellStyle name="Normal 11 13 2 3 3" xfId="7741" xr:uid="{0AF33EA9-46A2-4F4D-8CE8-B338850A2617}"/>
    <cellStyle name="Normal 11 13 2 4" xfId="7742" xr:uid="{A4C473C4-5EE1-4860-AC83-EF3439DAC032}"/>
    <cellStyle name="Normal 11 13 2 4 2" xfId="7743" xr:uid="{D62F67E9-560A-44A5-8B86-BB8184AD8EF9}"/>
    <cellStyle name="Normal 11 13 2 5" xfId="7744" xr:uid="{B6B17198-7407-428C-B8DB-D479F1D27343}"/>
    <cellStyle name="Normal 11 13 2 6" xfId="7745" xr:uid="{E04EFAA0-31A9-46AA-9EDC-2039EEED42B7}"/>
    <cellStyle name="Normal 11 13 3" xfId="7746" xr:uid="{C3B071B3-6C8D-45B5-8F46-83C672932C87}"/>
    <cellStyle name="Normal 11 13 3 2" xfId="7747" xr:uid="{73622C5B-BDE4-4953-98BA-D2BD8A7DB1D1}"/>
    <cellStyle name="Normal 11 13 3 2 2" xfId="7748" xr:uid="{8ADFF97D-6788-4CA8-BBFF-7B35789A6585}"/>
    <cellStyle name="Normal 11 13 3 2 2 2" xfId="7749" xr:uid="{D1C3F8A7-82D5-4F19-9E65-2445BBC09DD1}"/>
    <cellStyle name="Normal 11 13 3 2 3" xfId="7750" xr:uid="{99F53528-F656-45FF-8EAD-B50C4BE6674F}"/>
    <cellStyle name="Normal 11 13 3 3" xfId="7751" xr:uid="{A0CEE042-454E-4B0A-93E2-C4643C7159B7}"/>
    <cellStyle name="Normal 11 13 3 3 2" xfId="7752" xr:uid="{1DA6C84C-DCE1-45D8-A67C-58A4C1D4F6CF}"/>
    <cellStyle name="Normal 11 13 3 4" xfId="7753" xr:uid="{5E1F855D-26B4-4F59-A5B2-489E92A18DF8}"/>
    <cellStyle name="Normal 11 13 3 5" xfId="7754" xr:uid="{BA94AF79-0CC6-4892-A0E4-824B41C94B66}"/>
    <cellStyle name="Normal 11 13 4" xfId="7755" xr:uid="{7DC01780-48A1-4AD8-8EC5-ADCDF8B6C212}"/>
    <cellStyle name="Normal 11 13 4 2" xfId="7756" xr:uid="{38AED80F-C41E-4963-89AD-05F265BC0ED6}"/>
    <cellStyle name="Normal 11 13 4 2 2" xfId="7757" xr:uid="{22A44971-697E-4DED-9AD2-A366A07CECEB}"/>
    <cellStyle name="Normal 11 13 4 3" xfId="7758" xr:uid="{3F85B605-9EA0-49FF-B677-68AAEC5F876A}"/>
    <cellStyle name="Normal 11 13 5" xfId="7759" xr:uid="{DC312AA9-D540-431B-9292-EE4EF4FD3834}"/>
    <cellStyle name="Normal 11 13 5 2" xfId="29372" xr:uid="{7ED89E11-1F7F-42FF-AE63-A6D9440E9B0C}"/>
    <cellStyle name="Normal 11 13 6" xfId="7760" xr:uid="{D8C0EE4F-CD12-4F07-9C3D-C472791AB43F}"/>
    <cellStyle name="Normal 11 13 6 2" xfId="7761" xr:uid="{F67DBA52-3C87-4331-9764-A84C945DEACD}"/>
    <cellStyle name="Normal 11 13 7" xfId="7762" xr:uid="{98F198C8-F7C5-45B1-9E95-D08D07A9C4ED}"/>
    <cellStyle name="Normal 11 13 8" xfId="7763" xr:uid="{5273489E-45AA-4E0E-8A88-E77684DCD227}"/>
    <cellStyle name="Normal 11 13 9" xfId="7727" xr:uid="{14A9B1C0-6AFC-43D4-9702-E475F1AA4841}"/>
    <cellStyle name="Normal 11 14" xfId="203" xr:uid="{00000000-0005-0000-0000-0000CB000000}"/>
    <cellStyle name="Normal 11 14 2" xfId="7765" xr:uid="{7D0226DB-102C-47FB-AE80-9D7EE8616B8C}"/>
    <cellStyle name="Normal 11 14 2 2" xfId="7766" xr:uid="{A01F89DE-FF8E-4380-958F-B318A0D31E39}"/>
    <cellStyle name="Normal 11 14 2 2 2" xfId="7767" xr:uid="{9B18A44D-D443-474C-B966-739EF00BFF5A}"/>
    <cellStyle name="Normal 11 14 2 2 2 2" xfId="7768" xr:uid="{FFF367A8-C95C-4F10-BCBD-9D737BAB5070}"/>
    <cellStyle name="Normal 11 14 2 2 2 2 2" xfId="7769" xr:uid="{B1A6BC01-F3E2-43CA-9E25-F89C29D402E6}"/>
    <cellStyle name="Normal 11 14 2 2 2 3" xfId="7770" xr:uid="{85EC704E-94B3-4C40-AA40-3BA2F33CFEEB}"/>
    <cellStyle name="Normal 11 14 2 2 3" xfId="7771" xr:uid="{B6BE770C-A59D-4286-BA51-2498A8B208A7}"/>
    <cellStyle name="Normal 11 14 2 2 3 2" xfId="7772" xr:uid="{396F96AA-F6F0-4573-9F47-7AB93010DACC}"/>
    <cellStyle name="Normal 11 14 2 2 4" xfId="7773" xr:uid="{F7F9234B-B2AE-480D-8572-FDBF6A3E5845}"/>
    <cellStyle name="Normal 11 14 2 2 5" xfId="7774" xr:uid="{5EA413C2-916F-459E-B809-209A15D2B4F0}"/>
    <cellStyle name="Normal 11 14 2 3" xfId="7775" xr:uid="{CBD240CE-A595-4BCB-AD64-C524E14377B5}"/>
    <cellStyle name="Normal 11 14 2 3 2" xfId="7776" xr:uid="{372B02D0-0BFA-4E14-B238-7275A2FE4A12}"/>
    <cellStyle name="Normal 11 14 2 3 2 2" xfId="7777" xr:uid="{7C8F3492-772F-47F5-AB6F-4FA04A0631A5}"/>
    <cellStyle name="Normal 11 14 2 3 3" xfId="7778" xr:uid="{AABF6B0B-F7DD-43F2-8AE5-8224104C54D1}"/>
    <cellStyle name="Normal 11 14 2 4" xfId="7779" xr:uid="{5223CB67-8926-4D5C-AC37-5CDE8B9195A7}"/>
    <cellStyle name="Normal 11 14 2 4 2" xfId="7780" xr:uid="{D51BC362-6C24-4E8C-9282-72FD428927E0}"/>
    <cellStyle name="Normal 11 14 2 5" xfId="7781" xr:uid="{2A9AAD32-F760-4617-B2CE-E8A9E2EB5CB2}"/>
    <cellStyle name="Normal 11 14 2 6" xfId="7782" xr:uid="{B56D769F-C1B4-4ECB-B049-326C7C17A6F7}"/>
    <cellStyle name="Normal 11 14 3" xfId="7783" xr:uid="{20B915A4-BCC1-45AB-AA1B-6D023A8FC6B1}"/>
    <cellStyle name="Normal 11 14 3 2" xfId="7784" xr:uid="{6A015440-B19C-4896-8BCD-B89EE7C75D3B}"/>
    <cellStyle name="Normal 11 14 3 2 2" xfId="7785" xr:uid="{1EB05EA1-6397-45CC-8140-30AB705264F9}"/>
    <cellStyle name="Normal 11 14 3 2 2 2" xfId="7786" xr:uid="{170BF623-4E78-43EF-A445-BB2241005F1C}"/>
    <cellStyle name="Normal 11 14 3 2 3" xfId="7787" xr:uid="{DBAD31DB-EA1E-4B1D-9DBD-2CE5F3474400}"/>
    <cellStyle name="Normal 11 14 3 3" xfId="7788" xr:uid="{58355746-7850-4250-BC99-4EC0B1B6CAF3}"/>
    <cellStyle name="Normal 11 14 3 3 2" xfId="7789" xr:uid="{1760B7A7-6D56-4E3C-A601-9B2E2C9844AB}"/>
    <cellStyle name="Normal 11 14 3 4" xfId="7790" xr:uid="{4D837F10-E0D7-47F5-AB37-C3E55A1A5769}"/>
    <cellStyle name="Normal 11 14 3 5" xfId="7791" xr:uid="{AF5E726E-FB67-4CE0-808F-8C189413F0DF}"/>
    <cellStyle name="Normal 11 14 4" xfId="7792" xr:uid="{82CE07C0-31E7-472E-862A-636E35919EBE}"/>
    <cellStyle name="Normal 11 14 4 2" xfId="7793" xr:uid="{4C94F19D-B617-48D1-9646-17635864A8C1}"/>
    <cellStyle name="Normal 11 14 4 2 2" xfId="7794" xr:uid="{C2976918-D52A-4F3B-8AD7-86FF610D11C9}"/>
    <cellStyle name="Normal 11 14 4 3" xfId="7795" xr:uid="{07BBB478-99B9-445F-857D-F41109DDE2BA}"/>
    <cellStyle name="Normal 11 14 5" xfId="7796" xr:uid="{2EF8B173-A6AE-4406-AFBB-38B162341FA9}"/>
    <cellStyle name="Normal 11 14 5 2" xfId="29373" xr:uid="{29C2ECEC-D3B7-402F-AB4A-0DB8C7B2954A}"/>
    <cellStyle name="Normal 11 14 6" xfId="7797" xr:uid="{D9813BF5-C8E4-4CFC-A054-85EC72206D82}"/>
    <cellStyle name="Normal 11 14 6 2" xfId="7798" xr:uid="{249D9329-0D0A-4C00-943F-C7E3081866A1}"/>
    <cellStyle name="Normal 11 14 7" xfId="7799" xr:uid="{B7A6BFB2-093C-4F8F-B32D-4A67CF383480}"/>
    <cellStyle name="Normal 11 14 8" xfId="7800" xr:uid="{7D5A87AF-1CE8-4B56-A113-761762250E03}"/>
    <cellStyle name="Normal 11 14 9" xfId="7764" xr:uid="{ACFFF333-60C6-48B3-8CEC-89F46847F63C}"/>
    <cellStyle name="Normal 11 15" xfId="204" xr:uid="{00000000-0005-0000-0000-0000CC000000}"/>
    <cellStyle name="Normal 11 15 2" xfId="7802" xr:uid="{75EEB374-58EC-4432-A801-C62095314F6A}"/>
    <cellStyle name="Normal 11 15 2 2" xfId="7803" xr:uid="{9A2BF9A0-C2CF-4206-9A25-29B26820E73C}"/>
    <cellStyle name="Normal 11 15 2 2 2" xfId="7804" xr:uid="{C6019463-5F01-4D47-A646-AC187D52C39F}"/>
    <cellStyle name="Normal 11 15 2 2 2 2" xfId="7805" xr:uid="{0410B239-8CCC-403A-90CE-259E0A34DA86}"/>
    <cellStyle name="Normal 11 15 2 2 2 2 2" xfId="7806" xr:uid="{C5335BE1-1C56-4CC4-A57F-99B9C9924AE0}"/>
    <cellStyle name="Normal 11 15 2 2 2 3" xfId="7807" xr:uid="{47853BD9-5FE3-4D29-9014-4D079F0C334C}"/>
    <cellStyle name="Normal 11 15 2 2 3" xfId="7808" xr:uid="{06709AAF-0707-429B-89D2-E05990BF8125}"/>
    <cellStyle name="Normal 11 15 2 2 3 2" xfId="7809" xr:uid="{17EDE4A5-739D-4DDD-85B5-84804710E21E}"/>
    <cellStyle name="Normal 11 15 2 2 4" xfId="7810" xr:uid="{34371DEA-37CA-4E95-AB1F-3A6DB733A20D}"/>
    <cellStyle name="Normal 11 15 2 2 5" xfId="7811" xr:uid="{B70EDC63-94EC-4173-BC2C-C49C90817AD3}"/>
    <cellStyle name="Normal 11 15 2 3" xfId="7812" xr:uid="{5D62EE4D-40B2-45C1-BF3D-EAF9874006BD}"/>
    <cellStyle name="Normal 11 15 2 3 2" xfId="7813" xr:uid="{264BF77B-B68B-4B63-8F51-0153126D1D94}"/>
    <cellStyle name="Normal 11 15 2 3 2 2" xfId="7814" xr:uid="{1393A49D-684A-4168-8744-0DBE3AD7BFC7}"/>
    <cellStyle name="Normal 11 15 2 3 3" xfId="7815" xr:uid="{9607A6F7-A099-47D6-BABE-15FC57DBD69A}"/>
    <cellStyle name="Normal 11 15 2 4" xfId="7816" xr:uid="{A6BD1AB3-D4DB-48FD-8405-8DEB5EBD99F1}"/>
    <cellStyle name="Normal 11 15 2 4 2" xfId="7817" xr:uid="{86F51F5C-29F8-4A46-A74B-D0E45A93FF6A}"/>
    <cellStyle name="Normal 11 15 2 5" xfId="7818" xr:uid="{5F36FDC5-3574-4D2F-9F06-AA88B6526493}"/>
    <cellStyle name="Normal 11 15 2 6" xfId="7819" xr:uid="{5543AC65-B0D7-447D-AD25-74440CA6B480}"/>
    <cellStyle name="Normal 11 15 3" xfId="7820" xr:uid="{38B74286-1D97-45AA-9A6F-86C4AA20A04F}"/>
    <cellStyle name="Normal 11 15 3 2" xfId="7821" xr:uid="{2BABC802-4FA3-480F-897D-949AF84135ED}"/>
    <cellStyle name="Normal 11 15 3 2 2" xfId="7822" xr:uid="{390F96B5-8700-4951-BDE0-F1E0C725D13D}"/>
    <cellStyle name="Normal 11 15 3 2 2 2" xfId="7823" xr:uid="{E2781334-5D54-43D5-B22D-9CE40AE35FBD}"/>
    <cellStyle name="Normal 11 15 3 2 3" xfId="7824" xr:uid="{2E6BDAC7-8E9E-436E-828D-C866B510CCDD}"/>
    <cellStyle name="Normal 11 15 3 3" xfId="7825" xr:uid="{0A8FADB0-DCA5-4AF1-A871-ECEECD46B72A}"/>
    <cellStyle name="Normal 11 15 3 3 2" xfId="7826" xr:uid="{2DD3EDD9-F77E-4F32-88F3-084DB68247FC}"/>
    <cellStyle name="Normal 11 15 3 4" xfId="7827" xr:uid="{B2766DD3-3CC5-4263-B124-E29ACFE6CD8D}"/>
    <cellStyle name="Normal 11 15 3 5" xfId="7828" xr:uid="{006BE4D6-1E62-491E-BF25-4242AFDD8C0F}"/>
    <cellStyle name="Normal 11 15 4" xfId="7829" xr:uid="{070C3B5B-0ADC-4D6B-A9D1-3AB502631895}"/>
    <cellStyle name="Normal 11 15 4 2" xfId="7830" xr:uid="{325ED7F0-F9C9-45BF-AD54-0F0984DB562D}"/>
    <cellStyle name="Normal 11 15 4 2 2" xfId="7831" xr:uid="{6BB78FEB-BFB2-436C-B377-3848557ACEA9}"/>
    <cellStyle name="Normal 11 15 4 3" xfId="7832" xr:uid="{A36C0E8B-5F61-4BFC-A2A9-029F6DD45FA6}"/>
    <cellStyle name="Normal 11 15 5" xfId="7833" xr:uid="{1C84EE92-08A9-4595-AE44-816FC06B77B4}"/>
    <cellStyle name="Normal 11 15 5 2" xfId="29374" xr:uid="{DEB7990C-BE0E-43C9-A036-78981264FA31}"/>
    <cellStyle name="Normal 11 15 6" xfId="7834" xr:uid="{23703A30-9BDB-4A09-92EE-7400F4967B52}"/>
    <cellStyle name="Normal 11 15 6 2" xfId="7835" xr:uid="{AB139529-D0DD-495A-893F-FFF53F3D2382}"/>
    <cellStyle name="Normal 11 15 7" xfId="7836" xr:uid="{79F52813-9FC8-4D49-AEBC-1B24E0045240}"/>
    <cellStyle name="Normal 11 15 8" xfId="7837" xr:uid="{774FF4FD-BD00-48B4-9769-03BB4D005CFE}"/>
    <cellStyle name="Normal 11 15 9" xfId="7801" xr:uid="{364B6EE7-8F93-4D56-881B-D2FB07ACD663}"/>
    <cellStyle name="Normal 11 16" xfId="205" xr:uid="{00000000-0005-0000-0000-0000CD000000}"/>
    <cellStyle name="Normal 11 16 2" xfId="7839" xr:uid="{2E0153E5-4D5A-483C-B0EF-16BE106D29DA}"/>
    <cellStyle name="Normal 11 16 2 2" xfId="7840" xr:uid="{68BFEB6F-922D-4EFE-980A-A2ACAE3FE232}"/>
    <cellStyle name="Normal 11 16 2 2 2" xfId="7841" xr:uid="{3691F8EC-397A-4D0F-BD15-2CB5DE8CAE95}"/>
    <cellStyle name="Normal 11 16 2 2 2 2" xfId="7842" xr:uid="{8B4F5A4D-8ADB-47FC-AC3C-315DF0A9E54D}"/>
    <cellStyle name="Normal 11 16 2 2 2 2 2" xfId="7843" xr:uid="{299DFA9A-4C3D-4830-A5C4-EBCC10B72996}"/>
    <cellStyle name="Normal 11 16 2 2 2 3" xfId="7844" xr:uid="{40754EB6-F485-45FC-B2C2-055B948FFB43}"/>
    <cellStyle name="Normal 11 16 2 2 3" xfId="7845" xr:uid="{271E6952-7CFA-42D2-BF59-CAD39A882AD3}"/>
    <cellStyle name="Normal 11 16 2 2 3 2" xfId="7846" xr:uid="{BB657D56-1204-4AC6-8AE4-47A08399508C}"/>
    <cellStyle name="Normal 11 16 2 2 4" xfId="7847" xr:uid="{C5A96E0A-EFF7-4ECA-A4E9-0232AAAF0C61}"/>
    <cellStyle name="Normal 11 16 2 2 5" xfId="7848" xr:uid="{DF5C4DFA-4D42-4D76-9A2F-B6192219832B}"/>
    <cellStyle name="Normal 11 16 2 3" xfId="7849" xr:uid="{5241F019-A2DC-48B9-A461-C9EB980FD9A7}"/>
    <cellStyle name="Normal 11 16 2 3 2" xfId="7850" xr:uid="{6F51D73F-68ED-4B01-83A7-FF8EB210F5A4}"/>
    <cellStyle name="Normal 11 16 2 3 2 2" xfId="7851" xr:uid="{1F19EA1D-F1EF-4C30-9FEF-C1C55E6E32FC}"/>
    <cellStyle name="Normal 11 16 2 3 3" xfId="7852" xr:uid="{93B3B36D-71F9-463F-A84E-E04D42BD1EF7}"/>
    <cellStyle name="Normal 11 16 2 4" xfId="7853" xr:uid="{19133E93-AF3B-402D-885F-319CD4DE5E96}"/>
    <cellStyle name="Normal 11 16 2 4 2" xfId="7854" xr:uid="{9EAC9069-5C21-48A7-8D6C-7DEF9A5A7603}"/>
    <cellStyle name="Normal 11 16 2 5" xfId="7855" xr:uid="{186F7682-4FCC-4DFF-8B98-CF5E847653ED}"/>
    <cellStyle name="Normal 11 16 2 6" xfId="7856" xr:uid="{AF98D16C-3BE0-47B5-8D3E-E111B0051608}"/>
    <cellStyle name="Normal 11 16 3" xfId="7857" xr:uid="{EA665AC9-3A69-4246-9C2C-23B97696E6D9}"/>
    <cellStyle name="Normal 11 16 3 2" xfId="7858" xr:uid="{6C8F3ED2-AAEA-4EC0-B6CF-846B716A3916}"/>
    <cellStyle name="Normal 11 16 3 2 2" xfId="7859" xr:uid="{EEA7FB2A-BAD3-4285-99E8-4E2219B1AD2F}"/>
    <cellStyle name="Normal 11 16 3 2 2 2" xfId="7860" xr:uid="{17C67F87-B275-49D1-9956-8D8379EDA395}"/>
    <cellStyle name="Normal 11 16 3 2 3" xfId="7861" xr:uid="{711A5BDA-A85B-44C8-9281-9894A3793517}"/>
    <cellStyle name="Normal 11 16 3 3" xfId="7862" xr:uid="{B9CF0CE7-1AAC-4413-B26A-5FC1B6D4D3F6}"/>
    <cellStyle name="Normal 11 16 3 3 2" xfId="7863" xr:uid="{D338688D-50C7-4E01-953F-B5B841E3586D}"/>
    <cellStyle name="Normal 11 16 3 4" xfId="7864" xr:uid="{73C810CD-7439-4713-A698-31CE8B4EE3C1}"/>
    <cellStyle name="Normal 11 16 3 5" xfId="7865" xr:uid="{31D634F2-B663-4069-BED1-681F9C1B0A5D}"/>
    <cellStyle name="Normal 11 16 4" xfId="7866" xr:uid="{048781CD-4500-4B1C-AA7D-83E458CB362A}"/>
    <cellStyle name="Normal 11 16 4 2" xfId="7867" xr:uid="{DD8BE36B-B4C2-4A91-9DCB-EF3F29D63F1D}"/>
    <cellStyle name="Normal 11 16 4 2 2" xfId="7868" xr:uid="{F5B113A6-9200-4831-8D94-3F6186265D4D}"/>
    <cellStyle name="Normal 11 16 4 3" xfId="7869" xr:uid="{B4C60991-9497-4368-9CAA-9A1D515BE5AB}"/>
    <cellStyle name="Normal 11 16 5" xfId="7870" xr:uid="{474FBC0D-EF3D-4B4A-970E-D827ABF209E5}"/>
    <cellStyle name="Normal 11 16 5 2" xfId="29375" xr:uid="{D2606E9B-FE0A-4791-839C-2AF00127B488}"/>
    <cellStyle name="Normal 11 16 6" xfId="7871" xr:uid="{43298CF0-A31C-4058-A72C-B71426599659}"/>
    <cellStyle name="Normal 11 16 6 2" xfId="7872" xr:uid="{157BC88A-F8DF-416F-9A6B-C0E2C74C0D33}"/>
    <cellStyle name="Normal 11 16 7" xfId="7873" xr:uid="{1E0AC1F3-F439-4C20-A2E3-F11CEF00CAEB}"/>
    <cellStyle name="Normal 11 16 8" xfId="7874" xr:uid="{4127C5EC-484B-4386-9049-1B123C252D16}"/>
    <cellStyle name="Normal 11 16 9" xfId="7838" xr:uid="{6B2568B9-0477-4AFB-9700-AB73FBCA9F83}"/>
    <cellStyle name="Normal 11 17" xfId="206" xr:uid="{00000000-0005-0000-0000-0000CE000000}"/>
    <cellStyle name="Normal 11 17 2" xfId="7876" xr:uid="{360E5E3D-F822-4B08-8662-997A17E54CAD}"/>
    <cellStyle name="Normal 11 17 2 2" xfId="7877" xr:uid="{537379FB-43D3-4EEF-A1C1-0C9C1D20E7EA}"/>
    <cellStyle name="Normal 11 17 2 2 2" xfId="7878" xr:uid="{11CCE441-4752-436D-B295-7574909ACB1D}"/>
    <cellStyle name="Normal 11 17 2 2 2 2" xfId="7879" xr:uid="{B075A705-79C3-42D8-B402-214544F9A825}"/>
    <cellStyle name="Normal 11 17 2 2 2 2 2" xfId="7880" xr:uid="{68A321BC-CEC5-45E1-9B9E-FB385C5D13A3}"/>
    <cellStyle name="Normal 11 17 2 2 2 3" xfId="7881" xr:uid="{0D595164-94E5-4CC1-A360-A1A3705524B2}"/>
    <cellStyle name="Normal 11 17 2 2 3" xfId="7882" xr:uid="{79287CEA-0400-480F-ADE8-3184490A360E}"/>
    <cellStyle name="Normal 11 17 2 2 3 2" xfId="7883" xr:uid="{42DA57A9-9F03-425A-82E8-DE6CDDB7D2F7}"/>
    <cellStyle name="Normal 11 17 2 2 4" xfId="7884" xr:uid="{50FB15BC-6187-47F0-9033-3CE80E338465}"/>
    <cellStyle name="Normal 11 17 2 2 5" xfId="7885" xr:uid="{3818C9A0-5913-4591-977A-1D542002AAC0}"/>
    <cellStyle name="Normal 11 17 2 3" xfId="7886" xr:uid="{C2502239-1FA4-4B9D-9836-2D80E6E96BFE}"/>
    <cellStyle name="Normal 11 17 2 3 2" xfId="7887" xr:uid="{607A0D95-EA2F-470E-899B-B9E66B805530}"/>
    <cellStyle name="Normal 11 17 2 3 2 2" xfId="7888" xr:uid="{740845FF-3ACC-4088-981F-902013813EBF}"/>
    <cellStyle name="Normal 11 17 2 3 3" xfId="7889" xr:uid="{46DF1CE5-16CE-4095-89B0-3A8FF5BEA18C}"/>
    <cellStyle name="Normal 11 17 2 4" xfId="7890" xr:uid="{AC0AF04A-CB1F-4924-8EE7-B90C06918016}"/>
    <cellStyle name="Normal 11 17 2 4 2" xfId="7891" xr:uid="{59FE7671-B5E7-4D7F-B22D-7F2A171DB9E3}"/>
    <cellStyle name="Normal 11 17 2 5" xfId="7892" xr:uid="{343C347A-DA2A-44D1-83CE-94CE8A55B2D2}"/>
    <cellStyle name="Normal 11 17 2 6" xfId="7893" xr:uid="{72B3E959-951D-46F0-A8F4-938EC233CB74}"/>
    <cellStyle name="Normal 11 17 3" xfId="7894" xr:uid="{5586E606-3C04-43AA-BA67-F1A48355045F}"/>
    <cellStyle name="Normal 11 17 3 2" xfId="7895" xr:uid="{4C5DB8DA-802B-46A6-A860-D0741289DBB5}"/>
    <cellStyle name="Normal 11 17 3 2 2" xfId="7896" xr:uid="{73ABBFE9-6315-4253-91DC-3A8EAECB4A9F}"/>
    <cellStyle name="Normal 11 17 3 2 2 2" xfId="7897" xr:uid="{C86F7EA1-9C06-40FC-9AC7-9AC479E4C8E5}"/>
    <cellStyle name="Normal 11 17 3 2 3" xfId="7898" xr:uid="{E31E2801-983D-4C67-8498-68227F3237FE}"/>
    <cellStyle name="Normal 11 17 3 3" xfId="7899" xr:uid="{CBE9758E-15DB-475B-99DF-8F02FADD2795}"/>
    <cellStyle name="Normal 11 17 3 3 2" xfId="7900" xr:uid="{72DF4828-1FCA-4137-B5C2-5F63C6512F52}"/>
    <cellStyle name="Normal 11 17 3 4" xfId="7901" xr:uid="{868A389E-B97E-411C-A2A9-79A03C7BC73F}"/>
    <cellStyle name="Normal 11 17 3 5" xfId="7902" xr:uid="{0AEEDA5B-86EA-4F06-9E10-1BD92E853DD3}"/>
    <cellStyle name="Normal 11 17 4" xfId="7903" xr:uid="{FEFC8C26-E81D-4B66-B884-4B3711E4BFB8}"/>
    <cellStyle name="Normal 11 17 4 2" xfId="7904" xr:uid="{89F09833-004E-4CFE-902E-7C5CD6D24924}"/>
    <cellStyle name="Normal 11 17 4 2 2" xfId="7905" xr:uid="{792375BB-FD7D-4342-9DB8-F796BFB73981}"/>
    <cellStyle name="Normal 11 17 4 3" xfId="7906" xr:uid="{94DBAEAA-68EB-4B2F-A2B9-E6A3EE2E64EF}"/>
    <cellStyle name="Normal 11 17 5" xfId="7907" xr:uid="{2C48A121-9FEE-4F7D-9338-0707A747E88D}"/>
    <cellStyle name="Normal 11 17 5 2" xfId="29376" xr:uid="{060B019A-00FA-4417-951E-EF330E6B0D8B}"/>
    <cellStyle name="Normal 11 17 6" xfId="7908" xr:uid="{554247A3-6AD4-47F8-8DB5-C5B7558B9185}"/>
    <cellStyle name="Normal 11 17 6 2" xfId="7909" xr:uid="{FC859E22-408E-4BA2-A966-DC7F86EBB9A4}"/>
    <cellStyle name="Normal 11 17 7" xfId="7910" xr:uid="{6E37FFFB-F83C-4315-9637-FB55A4F8FE19}"/>
    <cellStyle name="Normal 11 17 8" xfId="7911" xr:uid="{04D16401-75B8-4AD9-8322-B3D4BEAF9058}"/>
    <cellStyle name="Normal 11 17 9" xfId="7875" xr:uid="{4551F87A-FA37-4017-A92A-3B3F303D65BD}"/>
    <cellStyle name="Normal 11 18" xfId="207" xr:uid="{00000000-0005-0000-0000-0000CF000000}"/>
    <cellStyle name="Normal 11 18 2" xfId="7913" xr:uid="{077ED3FB-4FDB-473F-8DF5-B293088EF126}"/>
    <cellStyle name="Normal 11 18 2 2" xfId="7914" xr:uid="{224BB2D8-422B-477F-9892-B65B59FD2D97}"/>
    <cellStyle name="Normal 11 18 2 2 2" xfId="7915" xr:uid="{7F904523-6CF8-4072-9D3F-F80F490ABCE9}"/>
    <cellStyle name="Normal 11 18 2 2 2 2" xfId="7916" xr:uid="{E1558DD9-1052-4B84-80DA-DCA657C50DFF}"/>
    <cellStyle name="Normal 11 18 2 2 2 2 2" xfId="7917" xr:uid="{9642576F-179B-4DA4-8B94-5B228CBF67BE}"/>
    <cellStyle name="Normal 11 18 2 2 2 3" xfId="7918" xr:uid="{E9F89C14-AF3C-4B1A-B5C4-9C81C3F30083}"/>
    <cellStyle name="Normal 11 18 2 2 3" xfId="7919" xr:uid="{5D8E4E93-386E-457F-8255-93DA10D756CF}"/>
    <cellStyle name="Normal 11 18 2 2 3 2" xfId="7920" xr:uid="{5B615160-861D-44A7-88C3-B8FB9BECB9EF}"/>
    <cellStyle name="Normal 11 18 2 2 4" xfId="7921" xr:uid="{F12483A0-8831-4861-B05D-7C9A9F1D05BB}"/>
    <cellStyle name="Normal 11 18 2 2 5" xfId="7922" xr:uid="{B903190D-562B-4375-8FE9-0240D067314B}"/>
    <cellStyle name="Normal 11 18 2 3" xfId="7923" xr:uid="{69392407-18AF-4DDD-8FA1-64554B6B9C11}"/>
    <cellStyle name="Normal 11 18 2 3 2" xfId="7924" xr:uid="{11E0A48F-AC54-49F5-A51B-291DA7A5DB35}"/>
    <cellStyle name="Normal 11 18 2 3 2 2" xfId="7925" xr:uid="{096729B4-3969-4DC8-9CB0-55B162590331}"/>
    <cellStyle name="Normal 11 18 2 3 3" xfId="7926" xr:uid="{FC7700DB-03F6-45E5-997D-AF72B4430089}"/>
    <cellStyle name="Normal 11 18 2 4" xfId="7927" xr:uid="{84B534C3-D1E6-480A-AA0B-9988DA54E2E0}"/>
    <cellStyle name="Normal 11 18 2 4 2" xfId="7928" xr:uid="{0F249928-8378-40FA-83E3-FE39E4AB00D6}"/>
    <cellStyle name="Normal 11 18 2 5" xfId="7929" xr:uid="{B8A0AE52-F336-472C-ADA8-0E97664E8532}"/>
    <cellStyle name="Normal 11 18 2 6" xfId="7930" xr:uid="{3FCF6012-2ECD-4B32-842D-06BDBEF75282}"/>
    <cellStyle name="Normal 11 18 3" xfId="7931" xr:uid="{AB7D21F8-DABA-4A5C-B9B9-AB49CEE51D94}"/>
    <cellStyle name="Normal 11 18 3 2" xfId="7932" xr:uid="{E5D85B1B-42F6-46B2-A399-3F38B0C56BE6}"/>
    <cellStyle name="Normal 11 18 3 2 2" xfId="7933" xr:uid="{C89D51F5-B913-4ED1-9E0A-EAD5EBEC0EF6}"/>
    <cellStyle name="Normal 11 18 3 2 2 2" xfId="7934" xr:uid="{E307C99D-4FD2-4659-BDFC-83C65DD22668}"/>
    <cellStyle name="Normal 11 18 3 2 3" xfId="7935" xr:uid="{CA2D2445-DDC9-4A6C-8D4F-7BD2E8A8708B}"/>
    <cellStyle name="Normal 11 18 3 3" xfId="7936" xr:uid="{5450E58E-C158-4C19-8563-EE2B66C7C22A}"/>
    <cellStyle name="Normal 11 18 3 3 2" xfId="7937" xr:uid="{84C4170A-2CCB-4C22-A87A-AFB6F4748AAF}"/>
    <cellStyle name="Normal 11 18 3 4" xfId="7938" xr:uid="{54E31576-6CBB-407B-BA5F-65E5C7A59642}"/>
    <cellStyle name="Normal 11 18 3 5" xfId="7939" xr:uid="{7A1F3A09-CA2D-4194-B35E-4B6609227D7D}"/>
    <cellStyle name="Normal 11 18 4" xfId="7940" xr:uid="{B9F7C51A-CA99-4909-AD76-5585B9F485BC}"/>
    <cellStyle name="Normal 11 18 4 2" xfId="7941" xr:uid="{39FDE2B9-22F8-459B-AABB-080E58584C47}"/>
    <cellStyle name="Normal 11 18 4 2 2" xfId="7942" xr:uid="{24515011-69DA-463E-BF58-82815D04E92F}"/>
    <cellStyle name="Normal 11 18 4 3" xfId="7943" xr:uid="{75571E36-7F36-4036-8293-775FA6434DE7}"/>
    <cellStyle name="Normal 11 18 5" xfId="7944" xr:uid="{5D9AEB2E-069F-4B6A-ACEC-922A15C2B923}"/>
    <cellStyle name="Normal 11 18 5 2" xfId="29377" xr:uid="{600E3CB9-18E9-4C15-9B7B-BDFE4801A3B5}"/>
    <cellStyle name="Normal 11 18 6" xfId="7945" xr:uid="{5A2C1AF1-56EB-4563-A94D-3CEA6E815504}"/>
    <cellStyle name="Normal 11 18 6 2" xfId="7946" xr:uid="{B3D86801-6730-4209-8EAB-91ACF5229DC6}"/>
    <cellStyle name="Normal 11 18 7" xfId="7947" xr:uid="{AB990136-00A6-482B-8E55-20E3DE37948E}"/>
    <cellStyle name="Normal 11 18 8" xfId="7948" xr:uid="{662ECC3F-D895-47C5-9BE0-B2071526B021}"/>
    <cellStyle name="Normal 11 18 9" xfId="7912" xr:uid="{471E4462-EC8F-4BA1-A6E1-2C33B0DB718F}"/>
    <cellStyle name="Normal 11 19" xfId="208" xr:uid="{00000000-0005-0000-0000-0000D0000000}"/>
    <cellStyle name="Normal 11 19 2" xfId="7950" xr:uid="{652CEA66-007A-4709-8504-03C9CBFFC844}"/>
    <cellStyle name="Normal 11 19 2 2" xfId="7951" xr:uid="{D2C21475-C782-4EC8-87D3-B2889D0A545B}"/>
    <cellStyle name="Normal 11 19 2 2 2" xfId="7952" xr:uid="{A2D3E444-89E4-4069-87D3-1C97E5F00619}"/>
    <cellStyle name="Normal 11 19 2 2 2 2" xfId="7953" xr:uid="{571F3728-A13B-483D-BEF2-DD786CDF0614}"/>
    <cellStyle name="Normal 11 19 2 2 2 2 2" xfId="7954" xr:uid="{3CACC22D-BA19-40AF-A164-83F3EC4F4003}"/>
    <cellStyle name="Normal 11 19 2 2 2 3" xfId="7955" xr:uid="{F4A747BF-823F-485D-974C-B75016E483C7}"/>
    <cellStyle name="Normal 11 19 2 2 3" xfId="7956" xr:uid="{260FDAD7-6351-4F33-8C05-0EB93178CA1B}"/>
    <cellStyle name="Normal 11 19 2 2 3 2" xfId="7957" xr:uid="{267B031D-4325-4EE3-A49C-3062BAF260EA}"/>
    <cellStyle name="Normal 11 19 2 2 4" xfId="7958" xr:uid="{1EF2DC1F-B268-48D3-8043-C0CE86E0C8E4}"/>
    <cellStyle name="Normal 11 19 2 2 5" xfId="7959" xr:uid="{13DD16C1-27C4-4CDB-98D5-732D07BC9210}"/>
    <cellStyle name="Normal 11 19 2 3" xfId="7960" xr:uid="{D294DFDE-F2D4-4AD0-AE9A-C4392C404C82}"/>
    <cellStyle name="Normal 11 19 2 3 2" xfId="7961" xr:uid="{3B4D25B4-D135-4128-8458-D94BF269374A}"/>
    <cellStyle name="Normal 11 19 2 3 2 2" xfId="7962" xr:uid="{BD12B78A-B32C-4CF1-A1E5-C5B9931D2D4C}"/>
    <cellStyle name="Normal 11 19 2 3 3" xfId="7963" xr:uid="{6F14F907-54F5-485E-B16A-136A08A9ACFA}"/>
    <cellStyle name="Normal 11 19 2 4" xfId="7964" xr:uid="{51A5C54F-5FA7-4BBA-B3B9-5E958C7BAC76}"/>
    <cellStyle name="Normal 11 19 2 4 2" xfId="7965" xr:uid="{02407127-80CD-4D69-B974-A4FF2AD30063}"/>
    <cellStyle name="Normal 11 19 2 5" xfId="7966" xr:uid="{F7B65B86-071A-43F8-A605-B95857A60CBF}"/>
    <cellStyle name="Normal 11 19 2 6" xfId="7967" xr:uid="{DDDE381A-9450-4210-9764-764C8BDE82CA}"/>
    <cellStyle name="Normal 11 19 3" xfId="7968" xr:uid="{B0DD3BE9-B99E-4A1C-8A8B-B73A117957A6}"/>
    <cellStyle name="Normal 11 19 3 2" xfId="7969" xr:uid="{13B5C36E-6E2B-45F6-9417-78E8BE6C30CA}"/>
    <cellStyle name="Normal 11 19 3 2 2" xfId="7970" xr:uid="{13AA32B7-1444-4C0B-8A6B-4BED9A0D03B8}"/>
    <cellStyle name="Normal 11 19 3 2 2 2" xfId="7971" xr:uid="{0DEF8FF5-2C2E-4B4F-B787-947D096B6522}"/>
    <cellStyle name="Normal 11 19 3 2 3" xfId="7972" xr:uid="{0087EAD5-B00E-4DDC-A467-1B7C72B496CB}"/>
    <cellStyle name="Normal 11 19 3 3" xfId="7973" xr:uid="{F5200B72-F300-4212-9EAC-C7B2027CF18D}"/>
    <cellStyle name="Normal 11 19 3 3 2" xfId="7974" xr:uid="{3537AC73-D77A-4CF7-A4BC-780DBF31522F}"/>
    <cellStyle name="Normal 11 19 3 4" xfId="7975" xr:uid="{DFC90E38-593D-4AB3-995A-986C4A5A84FC}"/>
    <cellStyle name="Normal 11 19 3 5" xfId="7976" xr:uid="{0E053DCF-8AA1-430F-A9E4-32BCA0A9E33D}"/>
    <cellStyle name="Normal 11 19 4" xfId="7977" xr:uid="{4197BDD0-363C-4380-8DD0-2AC4FFA881DA}"/>
    <cellStyle name="Normal 11 19 4 2" xfId="7978" xr:uid="{FDA8D20A-2630-46D7-9405-B275E8184EFC}"/>
    <cellStyle name="Normal 11 19 4 2 2" xfId="7979" xr:uid="{A38C81B2-15AD-4D6E-9130-1E26F365B6D4}"/>
    <cellStyle name="Normal 11 19 4 3" xfId="7980" xr:uid="{9C3497FC-F549-4581-8691-BC380FE9D144}"/>
    <cellStyle name="Normal 11 19 5" xfId="7981" xr:uid="{C4F11231-7406-4566-AB61-74916241C7CD}"/>
    <cellStyle name="Normal 11 19 5 2" xfId="29378" xr:uid="{193255A6-A4CB-455F-87A1-D6CD428DDA92}"/>
    <cellStyle name="Normal 11 19 6" xfId="7982" xr:uid="{A71E7A46-A6E5-4EFF-A2F1-699C8566833E}"/>
    <cellStyle name="Normal 11 19 6 2" xfId="7983" xr:uid="{0B686357-CE26-40DE-B8F1-73A848654494}"/>
    <cellStyle name="Normal 11 19 7" xfId="7984" xr:uid="{B4F49FD5-8089-4ED8-A558-9B933348BFE7}"/>
    <cellStyle name="Normal 11 19 8" xfId="7985" xr:uid="{86A4859D-7AB5-4A1D-9113-F8F0C3CD00EB}"/>
    <cellStyle name="Normal 11 19 9" xfId="7949" xr:uid="{8B80B41A-91BE-4321-970A-899A9B314C72}"/>
    <cellStyle name="Normal 11 2" xfId="209" xr:uid="{00000000-0005-0000-0000-0000D1000000}"/>
    <cellStyle name="Normal 11 2 2" xfId="29981" xr:uid="{3B931856-7338-4E94-9D87-2102C5A3A336}"/>
    <cellStyle name="Normal 11 2 2 2" xfId="32341" xr:uid="{5E2341F9-6584-4EE9-8981-946ED6C7D1B4}"/>
    <cellStyle name="Normal 11 2 2 3" xfId="30146" xr:uid="{F6CCB11E-68EE-4FD1-AA71-D7507238B73F}"/>
    <cellStyle name="Normal 11 2 3" xfId="32340" xr:uid="{91AB8607-0C2E-436F-B982-8B36CAD4D9D3}"/>
    <cellStyle name="Normal 11 2 4" xfId="30145" xr:uid="{2B8A44D2-35CD-4DBE-AC6A-C0778DA173AD}"/>
    <cellStyle name="Normal 11 2 5" xfId="7986" xr:uid="{870AA517-ECB2-4406-BE24-FDAD7B2E7B74}"/>
    <cellStyle name="Normal 11 20" xfId="210" xr:uid="{00000000-0005-0000-0000-0000D2000000}"/>
    <cellStyle name="Normal 11 20 2" xfId="7988" xr:uid="{5E16811F-0634-428E-9688-DC48AAA33C12}"/>
    <cellStyle name="Normal 11 20 2 2" xfId="7989" xr:uid="{B18831C6-1A08-4820-847C-9F81B2EAF625}"/>
    <cellStyle name="Normal 11 20 2 2 2" xfId="7990" xr:uid="{29B9AB6D-41B7-4B72-B427-64C199BE8D4B}"/>
    <cellStyle name="Normal 11 20 2 2 2 2" xfId="7991" xr:uid="{3887F38D-8212-4153-B014-DC7EA88D6594}"/>
    <cellStyle name="Normal 11 20 2 2 2 2 2" xfId="7992" xr:uid="{D0F8F443-7679-4193-8893-EDF74C23F79C}"/>
    <cellStyle name="Normal 11 20 2 2 2 3" xfId="7993" xr:uid="{8BBD0A9D-183A-47FD-880E-1A525D9A6746}"/>
    <cellStyle name="Normal 11 20 2 2 3" xfId="7994" xr:uid="{DE951A09-589D-4A0A-A4A9-1E634DDF1427}"/>
    <cellStyle name="Normal 11 20 2 2 3 2" xfId="7995" xr:uid="{E37BB9AE-A612-4468-85FF-DF686C39F0B2}"/>
    <cellStyle name="Normal 11 20 2 2 4" xfId="7996" xr:uid="{D4037146-CBF4-4F4E-AB8F-C60E7A2760A8}"/>
    <cellStyle name="Normal 11 20 2 2 5" xfId="7997" xr:uid="{796B272B-1BEE-41DB-928A-78FB653F71C3}"/>
    <cellStyle name="Normal 11 20 2 3" xfId="7998" xr:uid="{3DF683FD-4B61-4745-ACD8-074D4979882E}"/>
    <cellStyle name="Normal 11 20 2 3 2" xfId="7999" xr:uid="{486BE737-D81E-461F-8CC1-25E6223C6646}"/>
    <cellStyle name="Normal 11 20 2 3 2 2" xfId="8000" xr:uid="{306E188D-AA74-4D14-A428-385130B791E7}"/>
    <cellStyle name="Normal 11 20 2 3 3" xfId="8001" xr:uid="{3953CBA6-7F6C-4F6E-BBF4-D4620E9DD16E}"/>
    <cellStyle name="Normal 11 20 2 4" xfId="8002" xr:uid="{85FCFB7D-105C-4EE8-BFA7-EAAEB3E271FB}"/>
    <cellStyle name="Normal 11 20 2 4 2" xfId="8003" xr:uid="{9A49D19E-6C63-46B4-9FD6-95AA3C753E59}"/>
    <cellStyle name="Normal 11 20 2 5" xfId="8004" xr:uid="{7DCA3EBC-B301-4E49-A0CF-9E3F196215EF}"/>
    <cellStyle name="Normal 11 20 2 6" xfId="8005" xr:uid="{F76F15CB-3CB6-42A8-A6C2-284A9F4F009A}"/>
    <cellStyle name="Normal 11 20 3" xfId="8006" xr:uid="{4A14C080-09CB-4E06-ADB7-03321717769F}"/>
    <cellStyle name="Normal 11 20 3 2" xfId="8007" xr:uid="{82B45E17-1EF6-41D9-98DA-2DB0D5654BC5}"/>
    <cellStyle name="Normal 11 20 3 2 2" xfId="8008" xr:uid="{BA4A1398-3BB4-4950-81B4-E329C7710EFC}"/>
    <cellStyle name="Normal 11 20 3 2 2 2" xfId="8009" xr:uid="{47F8DA0E-52E3-4465-8046-D0668E88E4F6}"/>
    <cellStyle name="Normal 11 20 3 2 3" xfId="8010" xr:uid="{B830E4D5-D085-4768-BD2D-F019C14566EC}"/>
    <cellStyle name="Normal 11 20 3 3" xfId="8011" xr:uid="{325A04CD-93A8-4BFA-86A6-31E1357CB2E7}"/>
    <cellStyle name="Normal 11 20 3 3 2" xfId="8012" xr:uid="{C3F30546-D7B2-427D-9D50-716B6FD15D7A}"/>
    <cellStyle name="Normal 11 20 3 4" xfId="8013" xr:uid="{85DDC882-AA5F-4EFB-8178-2E28E4C0A0CF}"/>
    <cellStyle name="Normal 11 20 3 5" xfId="8014" xr:uid="{2B5E7A5E-136F-46EE-8AE7-176302A104E6}"/>
    <cellStyle name="Normal 11 20 4" xfId="8015" xr:uid="{63B13DC3-F620-4B16-AD41-F4EF751FE550}"/>
    <cellStyle name="Normal 11 20 4 2" xfId="8016" xr:uid="{0C4EC774-F42A-4C9F-8DE9-17CB27939B0F}"/>
    <cellStyle name="Normal 11 20 4 2 2" xfId="8017" xr:uid="{E0435561-8D0A-4D2E-9588-1F4D2EE5A576}"/>
    <cellStyle name="Normal 11 20 4 3" xfId="8018" xr:uid="{15C24351-F9C7-47A9-B1F5-DA8BAE21AC61}"/>
    <cellStyle name="Normal 11 20 5" xfId="8019" xr:uid="{9E5EF757-76C2-46CA-80FD-527A094527EC}"/>
    <cellStyle name="Normal 11 20 5 2" xfId="29379" xr:uid="{E10C3A61-5260-4D1D-8F4A-241F9CE10BE2}"/>
    <cellStyle name="Normal 11 20 6" xfId="8020" xr:uid="{A0E7A257-A522-45BB-93B2-902F26548FF1}"/>
    <cellStyle name="Normal 11 20 6 2" xfId="8021" xr:uid="{CD1AB5F3-ED7F-450E-ADA3-7266B4D9972F}"/>
    <cellStyle name="Normal 11 20 7" xfId="8022" xr:uid="{E64AD02B-EB52-44C3-B144-D550C8CED434}"/>
    <cellStyle name="Normal 11 20 8" xfId="8023" xr:uid="{66825B03-AEAF-4D86-B128-499D2E5ECEB3}"/>
    <cellStyle name="Normal 11 20 9" xfId="7987" xr:uid="{48C9BD49-8286-470F-A34D-D7B63BF5C347}"/>
    <cellStyle name="Normal 11 21" xfId="211" xr:uid="{00000000-0005-0000-0000-0000D3000000}"/>
    <cellStyle name="Normal 11 21 2" xfId="8025" xr:uid="{37802992-250C-4DC8-B7FA-49AF18E4D790}"/>
    <cellStyle name="Normal 11 21 2 2" xfId="8026" xr:uid="{874A1CE0-3CC7-4C31-AEC9-136BB287768D}"/>
    <cellStyle name="Normal 11 21 2 2 2" xfId="8027" xr:uid="{FAD32945-2775-4096-A5EC-2ACFDEB8D246}"/>
    <cellStyle name="Normal 11 21 2 2 2 2" xfId="8028" xr:uid="{DFEC7C26-0C02-4EFB-A93E-9C4B3F83A415}"/>
    <cellStyle name="Normal 11 21 2 2 2 2 2" xfId="8029" xr:uid="{AC0FC2D8-63CD-4765-859D-FF47AD1C94FC}"/>
    <cellStyle name="Normal 11 21 2 2 2 3" xfId="8030" xr:uid="{83CFE3FE-90A3-4F74-A1A8-22774829E9EB}"/>
    <cellStyle name="Normal 11 21 2 2 3" xfId="8031" xr:uid="{95F1FD9E-0312-4267-8A54-E52B006C3129}"/>
    <cellStyle name="Normal 11 21 2 2 3 2" xfId="8032" xr:uid="{66C5C090-F9C8-47DA-82D0-731F14522D08}"/>
    <cellStyle name="Normal 11 21 2 2 4" xfId="8033" xr:uid="{F9A8E37C-52B5-4E0A-BA6E-9B8206A05BD9}"/>
    <cellStyle name="Normal 11 21 2 2 5" xfId="8034" xr:uid="{183C4265-08B9-432C-A2AD-E59D7D2CA86D}"/>
    <cellStyle name="Normal 11 21 2 3" xfId="8035" xr:uid="{1C60CAC1-A6AC-4B33-8202-88818A09BFAB}"/>
    <cellStyle name="Normal 11 21 2 3 2" xfId="8036" xr:uid="{272382A9-BDF5-4AD6-AC92-CF2B646B3E90}"/>
    <cellStyle name="Normal 11 21 2 3 2 2" xfId="8037" xr:uid="{997D40B8-24F3-4289-B361-84A2585DABBA}"/>
    <cellStyle name="Normal 11 21 2 3 3" xfId="8038" xr:uid="{054C119A-4684-4755-9B7F-F21475AE8D5B}"/>
    <cellStyle name="Normal 11 21 2 4" xfId="8039" xr:uid="{704F0A05-0F46-4A1A-B0E0-0641E816EAD4}"/>
    <cellStyle name="Normal 11 21 2 4 2" xfId="8040" xr:uid="{7C4AFFA4-6916-4D38-8763-B4D16EBD0A8B}"/>
    <cellStyle name="Normal 11 21 2 5" xfId="8041" xr:uid="{9B1915B5-DA86-4E9C-8A60-5C4D20A4380F}"/>
    <cellStyle name="Normal 11 21 2 6" xfId="8042" xr:uid="{FEEA3B42-89CE-4F42-971C-0A568361AE57}"/>
    <cellStyle name="Normal 11 21 3" xfId="8043" xr:uid="{E4B3B592-9625-4628-8FAA-9642CF9B060A}"/>
    <cellStyle name="Normal 11 21 3 2" xfId="8044" xr:uid="{239D510E-AC40-4F68-8620-F55C359AC5BE}"/>
    <cellStyle name="Normal 11 21 3 2 2" xfId="8045" xr:uid="{C3F042D3-C94E-43A8-A79F-1A10284E1326}"/>
    <cellStyle name="Normal 11 21 3 2 2 2" xfId="8046" xr:uid="{4E9BD542-1677-4012-9E1E-9012334DDCA7}"/>
    <cellStyle name="Normal 11 21 3 2 3" xfId="8047" xr:uid="{1F005674-6810-43C8-9EE6-4F81DEFA24CF}"/>
    <cellStyle name="Normal 11 21 3 3" xfId="8048" xr:uid="{D4366932-C70F-4F1C-BAAD-37DFD990E652}"/>
    <cellStyle name="Normal 11 21 3 3 2" xfId="8049" xr:uid="{801E099D-8394-4696-96D0-0CA001D18767}"/>
    <cellStyle name="Normal 11 21 3 4" xfId="8050" xr:uid="{96B99B5C-A5D7-4020-8F06-AE8ECAD3079E}"/>
    <cellStyle name="Normal 11 21 3 5" xfId="8051" xr:uid="{56763D63-8F54-4176-A130-8668517BAB6C}"/>
    <cellStyle name="Normal 11 21 4" xfId="8052" xr:uid="{4065D96C-04A7-41AF-B8B9-5053FE5CC1C1}"/>
    <cellStyle name="Normal 11 21 4 2" xfId="8053" xr:uid="{E2142CA5-1057-4F02-8BD2-99AD83C301E2}"/>
    <cellStyle name="Normal 11 21 4 2 2" xfId="8054" xr:uid="{93221236-C332-414F-9656-7E569F6BD9A3}"/>
    <cellStyle name="Normal 11 21 4 3" xfId="8055" xr:uid="{F1CDA352-3268-4788-A508-F41E5ABD3112}"/>
    <cellStyle name="Normal 11 21 5" xfId="8056" xr:uid="{0D50FFB2-29DB-414D-B5FC-08611E0837BA}"/>
    <cellStyle name="Normal 11 21 5 2" xfId="29380" xr:uid="{CB5077AB-A556-4C8D-A929-E0E8C0989D4F}"/>
    <cellStyle name="Normal 11 21 6" xfId="8057" xr:uid="{C55B14E2-948F-443C-9849-5A4EB2FD7446}"/>
    <cellStyle name="Normal 11 21 6 2" xfId="8058" xr:uid="{C1435AD1-1D3F-4AFC-B3BF-E07CB816137C}"/>
    <cellStyle name="Normal 11 21 7" xfId="8059" xr:uid="{16DD91FC-2F75-41B1-87EA-80A4FA3B0AA5}"/>
    <cellStyle name="Normal 11 21 8" xfId="8060" xr:uid="{D7D87327-C433-4607-AE56-9BD86AE07897}"/>
    <cellStyle name="Normal 11 21 9" xfId="8024" xr:uid="{90B631B0-3B97-4CC8-A3D7-41397566CF81}"/>
    <cellStyle name="Normal 11 22" xfId="212" xr:uid="{00000000-0005-0000-0000-0000D4000000}"/>
    <cellStyle name="Normal 11 22 2" xfId="8062" xr:uid="{4B4E500C-7334-40B1-8F37-E5F696C2C6B0}"/>
    <cellStyle name="Normal 11 22 2 2" xfId="8063" xr:uid="{97E85A7E-07F7-47DB-A66D-43993B85B828}"/>
    <cellStyle name="Normal 11 22 2 2 2" xfId="8064" xr:uid="{F84F8F25-DC19-47C0-841D-6A8972892D16}"/>
    <cellStyle name="Normal 11 22 2 2 2 2" xfId="8065" xr:uid="{2937D08E-3253-4A3C-B284-5E2063E69AE6}"/>
    <cellStyle name="Normal 11 22 2 2 2 2 2" xfId="8066" xr:uid="{378D116F-CB1E-48B9-AF6B-458EDCDAF0F0}"/>
    <cellStyle name="Normal 11 22 2 2 2 3" xfId="8067" xr:uid="{AFF7F453-E528-47C0-9A72-3BC866EFE813}"/>
    <cellStyle name="Normal 11 22 2 2 3" xfId="8068" xr:uid="{9CD6AB02-45C0-4553-9278-46BE50F2D798}"/>
    <cellStyle name="Normal 11 22 2 2 3 2" xfId="8069" xr:uid="{D3A34DAC-C042-4C87-AA26-221D947BB445}"/>
    <cellStyle name="Normal 11 22 2 2 4" xfId="8070" xr:uid="{9FB2E691-F228-40DD-BE7D-03A4E1E1E007}"/>
    <cellStyle name="Normal 11 22 2 2 5" xfId="8071" xr:uid="{9406E387-65D1-4385-9489-A01A50B20DF9}"/>
    <cellStyle name="Normal 11 22 2 3" xfId="8072" xr:uid="{3FF6AF33-F7DD-41F9-8B8A-367733193829}"/>
    <cellStyle name="Normal 11 22 2 3 2" xfId="8073" xr:uid="{22C25307-AB96-4FCB-A6DC-57633B337C2F}"/>
    <cellStyle name="Normal 11 22 2 3 2 2" xfId="8074" xr:uid="{2054F422-C7E6-4B8D-864E-5ACE5D89F94F}"/>
    <cellStyle name="Normal 11 22 2 3 3" xfId="8075" xr:uid="{FC32D6EF-42DA-4BFD-A036-7CC9E2AD9DF5}"/>
    <cellStyle name="Normal 11 22 2 4" xfId="8076" xr:uid="{291ED0C1-EA3D-45AE-8AC8-13749D069247}"/>
    <cellStyle name="Normal 11 22 2 4 2" xfId="8077" xr:uid="{EAFA45A8-F327-458F-9A6E-3D48DD638760}"/>
    <cellStyle name="Normal 11 22 2 5" xfId="8078" xr:uid="{EF98BB2A-80C8-4F4E-B092-1FBDE4BB04C3}"/>
    <cellStyle name="Normal 11 22 2 6" xfId="8079" xr:uid="{07621B71-C77B-4BD3-9EBD-18DA16263B59}"/>
    <cellStyle name="Normal 11 22 3" xfId="8080" xr:uid="{2365F964-0F09-465A-AD6E-1CE19CED25DE}"/>
    <cellStyle name="Normal 11 22 3 2" xfId="8081" xr:uid="{13253589-C20E-424D-AA6F-7214E49F89A2}"/>
    <cellStyle name="Normal 11 22 3 2 2" xfId="8082" xr:uid="{D199A6AE-4F7B-4E40-BD72-A6F90A426C1A}"/>
    <cellStyle name="Normal 11 22 3 2 2 2" xfId="8083" xr:uid="{16A99385-FF67-42D8-935E-E6056F46A57A}"/>
    <cellStyle name="Normal 11 22 3 2 3" xfId="8084" xr:uid="{7845F6C4-3A2A-4329-8FC8-3E8AF670B6D9}"/>
    <cellStyle name="Normal 11 22 3 3" xfId="8085" xr:uid="{8C97B77C-AE1D-438A-B1BF-12E50DE5F233}"/>
    <cellStyle name="Normal 11 22 3 3 2" xfId="8086" xr:uid="{9CB3C9A9-F2C0-47FA-905F-77D78F6863CC}"/>
    <cellStyle name="Normal 11 22 3 4" xfId="8087" xr:uid="{2099A224-9DFA-4EE0-B4CF-9F11D2AC02AA}"/>
    <cellStyle name="Normal 11 22 3 5" xfId="8088" xr:uid="{7C6C8572-6FB0-47C6-89EC-78E04CE309BA}"/>
    <cellStyle name="Normal 11 22 4" xfId="8089" xr:uid="{34B075D8-AE53-45DF-A766-6E395B91BD56}"/>
    <cellStyle name="Normal 11 22 4 2" xfId="8090" xr:uid="{779615F3-B134-41A0-8AB0-6CA85CB452CB}"/>
    <cellStyle name="Normal 11 22 4 2 2" xfId="8091" xr:uid="{1CCDD9DE-07E7-4FD4-8723-CF32878F68A2}"/>
    <cellStyle name="Normal 11 22 4 3" xfId="8092" xr:uid="{B81F6C31-39A3-41D1-827B-2D38E5340C59}"/>
    <cellStyle name="Normal 11 22 5" xfId="8093" xr:uid="{2B20EB68-5266-4C90-8DB4-20EBB20937B5}"/>
    <cellStyle name="Normal 11 22 5 2" xfId="29381" xr:uid="{B83B000C-2997-4FCD-A9AF-F6BF6E11C6C6}"/>
    <cellStyle name="Normal 11 22 6" xfId="8094" xr:uid="{A216F137-1DBA-4F82-8EEF-149FAF6EADA5}"/>
    <cellStyle name="Normal 11 22 6 2" xfId="8095" xr:uid="{7F6D976B-38CE-4F10-AC4E-C580AD08742A}"/>
    <cellStyle name="Normal 11 22 7" xfId="8096" xr:uid="{007529A1-6A19-408E-AE3D-43986575AEF1}"/>
    <cellStyle name="Normal 11 22 8" xfId="8097" xr:uid="{C0124F0C-9A6F-4214-8556-A6001116493E}"/>
    <cellStyle name="Normal 11 22 9" xfId="8061" xr:uid="{4C48C310-2321-4CBF-9D7D-495A7C596E82}"/>
    <cellStyle name="Normal 11 23" xfId="213" xr:uid="{00000000-0005-0000-0000-0000D5000000}"/>
    <cellStyle name="Normal 11 23 2" xfId="8099" xr:uid="{31F6B0E9-6ECE-45EA-B162-2B58F3810137}"/>
    <cellStyle name="Normal 11 23 2 2" xfId="8100" xr:uid="{FC9D7746-B223-482D-A579-C6BC28E19E1E}"/>
    <cellStyle name="Normal 11 23 2 2 2" xfId="8101" xr:uid="{B810F2C1-8494-40F4-A14C-79C864E65AE2}"/>
    <cellStyle name="Normal 11 23 2 2 2 2" xfId="8102" xr:uid="{6326C637-976B-43A3-AF68-A15E4AB058C6}"/>
    <cellStyle name="Normal 11 23 2 2 2 2 2" xfId="8103" xr:uid="{F2314B01-58FA-46CA-B001-A57805CC7022}"/>
    <cellStyle name="Normal 11 23 2 2 2 3" xfId="8104" xr:uid="{66054800-9F94-46C6-9D2F-8834A8F5732E}"/>
    <cellStyle name="Normal 11 23 2 2 3" xfId="8105" xr:uid="{C8B63EC7-96B6-4C91-A098-F37D82C8290E}"/>
    <cellStyle name="Normal 11 23 2 2 3 2" xfId="8106" xr:uid="{25786E51-280D-443C-95CA-4DCF60CB155D}"/>
    <cellStyle name="Normal 11 23 2 2 4" xfId="8107" xr:uid="{62D959B3-76F9-4944-8DCE-30C6E8F5E0C4}"/>
    <cellStyle name="Normal 11 23 2 2 5" xfId="8108" xr:uid="{E655BF8F-0B4B-4261-A667-0B6B67EF1F3C}"/>
    <cellStyle name="Normal 11 23 2 3" xfId="8109" xr:uid="{E6D572F3-35FE-45DE-8752-8F24A2DD4F2C}"/>
    <cellStyle name="Normal 11 23 2 3 2" xfId="8110" xr:uid="{8CFED30B-2738-4094-9DCB-090DB5C6D879}"/>
    <cellStyle name="Normal 11 23 2 3 2 2" xfId="8111" xr:uid="{AA7167D4-4AF1-4318-9860-5EB277219BEF}"/>
    <cellStyle name="Normal 11 23 2 3 3" xfId="8112" xr:uid="{0123C717-C4DD-44DA-A3F1-0C7925538CD3}"/>
    <cellStyle name="Normal 11 23 2 4" xfId="8113" xr:uid="{FBFCFBCD-53B0-4C32-9E51-96BDF3E1FC2E}"/>
    <cellStyle name="Normal 11 23 2 4 2" xfId="8114" xr:uid="{745239E4-DE76-44BD-9A1E-AB512630EAA2}"/>
    <cellStyle name="Normal 11 23 2 5" xfId="8115" xr:uid="{A6E835E2-8064-4197-A444-450F6C263559}"/>
    <cellStyle name="Normal 11 23 2 6" xfId="8116" xr:uid="{851F6226-4E61-4E93-9776-ED680535D8EB}"/>
    <cellStyle name="Normal 11 23 3" xfId="8117" xr:uid="{5AF1242A-4ACE-40E1-8FD5-8145B5C39179}"/>
    <cellStyle name="Normal 11 23 3 2" xfId="8118" xr:uid="{A3264431-BC0D-404A-964B-FFDF9D0D049F}"/>
    <cellStyle name="Normal 11 23 3 2 2" xfId="8119" xr:uid="{FD713783-D364-4083-870D-3357A901EA98}"/>
    <cellStyle name="Normal 11 23 3 2 2 2" xfId="8120" xr:uid="{82AF6E66-301F-4C94-B442-A6F04D14D52A}"/>
    <cellStyle name="Normal 11 23 3 2 3" xfId="8121" xr:uid="{07F0B126-3893-44C4-B4CB-DE2220C7F9A0}"/>
    <cellStyle name="Normal 11 23 3 3" xfId="8122" xr:uid="{5B65EA37-BD10-42FA-B564-696A6122E5EB}"/>
    <cellStyle name="Normal 11 23 3 3 2" xfId="8123" xr:uid="{E24AD45A-2710-4703-BD39-8EFFEC6C7CA8}"/>
    <cellStyle name="Normal 11 23 3 4" xfId="8124" xr:uid="{3BDD4B6C-5E85-4774-B679-700022457F3C}"/>
    <cellStyle name="Normal 11 23 3 5" xfId="8125" xr:uid="{2BE0B8E7-068F-40F2-8E0F-F4B705CD4175}"/>
    <cellStyle name="Normal 11 23 4" xfId="8126" xr:uid="{D13215B6-881F-43BD-BB94-209FDED7F429}"/>
    <cellStyle name="Normal 11 23 4 2" xfId="8127" xr:uid="{4AFDECD8-A267-4902-BD99-D013FEDD73E0}"/>
    <cellStyle name="Normal 11 23 4 2 2" xfId="8128" xr:uid="{ED7FC30A-C895-41A5-8D7F-C4ADC0A6A81B}"/>
    <cellStyle name="Normal 11 23 4 3" xfId="8129" xr:uid="{293133E9-D798-46B8-A3AD-F888E6C75BAF}"/>
    <cellStyle name="Normal 11 23 5" xfId="8130" xr:uid="{B8F8BD1F-D45F-4612-90F3-66FB4FD66677}"/>
    <cellStyle name="Normal 11 23 5 2" xfId="29382" xr:uid="{AEE8E1BC-9691-49F4-BE58-3065C88C5569}"/>
    <cellStyle name="Normal 11 23 6" xfId="8131" xr:uid="{93AB4523-0B7C-4C4D-909F-2F3BF98F308D}"/>
    <cellStyle name="Normal 11 23 6 2" xfId="8132" xr:uid="{D1C9889D-A73E-4ED1-B339-CADAE8A0CB87}"/>
    <cellStyle name="Normal 11 23 7" xfId="8133" xr:uid="{4835C295-3BD9-4CAE-983F-06A2412A77DD}"/>
    <cellStyle name="Normal 11 23 8" xfId="8134" xr:uid="{B7CE606A-7593-40AC-93BC-724CA0040071}"/>
    <cellStyle name="Normal 11 23 9" xfId="8098" xr:uid="{7BD7D462-B6C3-4B25-85C1-0061F1E07589}"/>
    <cellStyle name="Normal 11 24" xfId="214" xr:uid="{00000000-0005-0000-0000-0000D6000000}"/>
    <cellStyle name="Normal 11 24 2" xfId="8136" xr:uid="{BEEC124A-A6B7-4AF3-8712-415E2DD6DA96}"/>
    <cellStyle name="Normal 11 24 2 2" xfId="8137" xr:uid="{A07CC90F-4E0F-45AF-A74A-5DACC9F190C7}"/>
    <cellStyle name="Normal 11 24 2 2 2" xfId="8138" xr:uid="{31C021CD-9DEB-4CAA-A96D-B47F85CC814B}"/>
    <cellStyle name="Normal 11 24 2 2 2 2" xfId="8139" xr:uid="{9EC5AE04-421A-40D4-BD5A-72A4C22EB9B4}"/>
    <cellStyle name="Normal 11 24 2 2 2 2 2" xfId="8140" xr:uid="{1D8B1BA2-29FC-4ADC-8533-9C279D78CB80}"/>
    <cellStyle name="Normal 11 24 2 2 2 3" xfId="8141" xr:uid="{9A2C778E-5A42-4C8C-978E-DFA4A1DDE30E}"/>
    <cellStyle name="Normal 11 24 2 2 3" xfId="8142" xr:uid="{6C514B4C-9637-4315-B417-931163737C10}"/>
    <cellStyle name="Normal 11 24 2 2 3 2" xfId="8143" xr:uid="{7AEF67C7-E46D-48C6-B7A6-AC2989AE5143}"/>
    <cellStyle name="Normal 11 24 2 2 4" xfId="8144" xr:uid="{8C7FD7B1-F802-4AB1-987D-39D1914852B4}"/>
    <cellStyle name="Normal 11 24 2 2 5" xfId="8145" xr:uid="{0C108AAD-FA48-49C4-A4FD-458D1F829632}"/>
    <cellStyle name="Normal 11 24 2 3" xfId="8146" xr:uid="{8CA4D5FB-31E2-405B-BF80-02D5ADC55FAE}"/>
    <cellStyle name="Normal 11 24 2 3 2" xfId="8147" xr:uid="{5993315C-1C34-4134-A920-D76FA0AE3B27}"/>
    <cellStyle name="Normal 11 24 2 3 2 2" xfId="8148" xr:uid="{9D9EC162-2096-4288-A939-F9C491BA033F}"/>
    <cellStyle name="Normal 11 24 2 3 3" xfId="8149" xr:uid="{A8865751-8B15-423C-904B-EBC9652C263B}"/>
    <cellStyle name="Normal 11 24 2 4" xfId="8150" xr:uid="{9D02B26D-1014-412A-AB86-6513EB03724A}"/>
    <cellStyle name="Normal 11 24 2 4 2" xfId="8151" xr:uid="{AC890D97-3110-414A-A1A8-1DE462574053}"/>
    <cellStyle name="Normal 11 24 2 5" xfId="8152" xr:uid="{69214B27-21B0-4EBE-911F-423902C793BB}"/>
    <cellStyle name="Normal 11 24 2 6" xfId="8153" xr:uid="{67E67DE3-A098-4E17-BB3A-9650F27091B1}"/>
    <cellStyle name="Normal 11 24 3" xfId="8154" xr:uid="{428C399B-F3FB-41DE-A7E6-5BB84AD418FC}"/>
    <cellStyle name="Normal 11 24 3 2" xfId="8155" xr:uid="{83CE0924-14F0-4036-B8D1-1635749E91D0}"/>
    <cellStyle name="Normal 11 24 3 2 2" xfId="8156" xr:uid="{4386E978-2F77-4CD8-B289-AE5316AD3B58}"/>
    <cellStyle name="Normal 11 24 3 2 2 2" xfId="8157" xr:uid="{D6150BF9-FFF5-4A2F-9E9B-F6C423568BF7}"/>
    <cellStyle name="Normal 11 24 3 2 3" xfId="8158" xr:uid="{AAE067B8-0BDB-4F0B-8A20-CD4B3E311FB0}"/>
    <cellStyle name="Normal 11 24 3 3" xfId="8159" xr:uid="{2684113F-B43D-4D09-860C-7409697AFCD5}"/>
    <cellStyle name="Normal 11 24 3 3 2" xfId="8160" xr:uid="{0B6236B5-BDC5-42A5-ACED-1B76DB0612E0}"/>
    <cellStyle name="Normal 11 24 3 4" xfId="8161" xr:uid="{EABCC1ED-FB06-4E4C-AA79-E9BDDED1B0B3}"/>
    <cellStyle name="Normal 11 24 3 5" xfId="8162" xr:uid="{2A750DBA-2A13-4452-9B3C-14E489525B6C}"/>
    <cellStyle name="Normal 11 24 4" xfId="8163" xr:uid="{AC94F058-39E2-46C6-A34A-9B78F37959DE}"/>
    <cellStyle name="Normal 11 24 4 2" xfId="8164" xr:uid="{4E8C539F-54A3-46DE-8DBC-A45381711A4E}"/>
    <cellStyle name="Normal 11 24 4 2 2" xfId="8165" xr:uid="{6285421E-88CC-4E9D-AB3D-7CE4DE68751C}"/>
    <cellStyle name="Normal 11 24 4 3" xfId="8166" xr:uid="{9F22A1C8-D7CC-4C79-BCE4-A7631C135B92}"/>
    <cellStyle name="Normal 11 24 5" xfId="8167" xr:uid="{11CC4A04-2E87-4660-A52D-1337D4087CF6}"/>
    <cellStyle name="Normal 11 24 5 2" xfId="29383" xr:uid="{6AADC36C-5A5E-494B-8E57-72BCCAF12E9A}"/>
    <cellStyle name="Normal 11 24 6" xfId="8168" xr:uid="{6CFDE35F-CE64-4C67-9CC8-6055DFC392A3}"/>
    <cellStyle name="Normal 11 24 6 2" xfId="8169" xr:uid="{7E2A7B0F-891A-4247-85BF-E5BAA94A3636}"/>
    <cellStyle name="Normal 11 24 7" xfId="8170" xr:uid="{7D261141-C5D2-4384-A1CB-68B39A827888}"/>
    <cellStyle name="Normal 11 24 8" xfId="8171" xr:uid="{16CAABFE-13B1-4993-BBC1-A2ACAFB4D18E}"/>
    <cellStyle name="Normal 11 24 9" xfId="8135" xr:uid="{69B52B67-4C47-4AB1-A4DB-D7C4436D25E0}"/>
    <cellStyle name="Normal 11 25" xfId="215" xr:uid="{00000000-0005-0000-0000-0000D7000000}"/>
    <cellStyle name="Normal 11 25 2" xfId="8173" xr:uid="{D26F11C9-D088-4F24-B844-46D3E3D31069}"/>
    <cellStyle name="Normal 11 25 2 2" xfId="8174" xr:uid="{E034FADE-107B-42E5-8575-B1EDFCDFA429}"/>
    <cellStyle name="Normal 11 25 2 2 2" xfId="8175" xr:uid="{4694D88A-64CD-4FA5-BB99-6AAF45D4E13F}"/>
    <cellStyle name="Normal 11 25 2 2 2 2" xfId="8176" xr:uid="{3FE741B7-D183-46CE-8B30-D002F35D919E}"/>
    <cellStyle name="Normal 11 25 2 2 2 2 2" xfId="8177" xr:uid="{C4D617D5-2E00-4A76-BD0A-EE494BFFB5DE}"/>
    <cellStyle name="Normal 11 25 2 2 2 3" xfId="8178" xr:uid="{5042B2B1-93BA-4CA0-9DF8-FFA2662BBE95}"/>
    <cellStyle name="Normal 11 25 2 2 3" xfId="8179" xr:uid="{E5B1B6A7-BDFD-4708-8703-45058DEC8D17}"/>
    <cellStyle name="Normal 11 25 2 2 3 2" xfId="8180" xr:uid="{192C3383-0BBF-4A95-8917-5BAC9B399E5A}"/>
    <cellStyle name="Normal 11 25 2 2 4" xfId="8181" xr:uid="{F638938E-6ECA-4722-AEB3-3F2EAEEFA40B}"/>
    <cellStyle name="Normal 11 25 2 2 5" xfId="8182" xr:uid="{C3C6B0BE-99D9-4F1D-AC2E-6A8C4F7DAAE1}"/>
    <cellStyle name="Normal 11 25 2 3" xfId="8183" xr:uid="{1B80037E-7C1F-44E5-B961-6141216DBF91}"/>
    <cellStyle name="Normal 11 25 2 3 2" xfId="8184" xr:uid="{1376E34A-3CCB-46CD-B009-231B1AFDB87E}"/>
    <cellStyle name="Normal 11 25 2 3 2 2" xfId="8185" xr:uid="{6C9A7F94-1C57-4755-89A1-DCD5E4F90F42}"/>
    <cellStyle name="Normal 11 25 2 3 3" xfId="8186" xr:uid="{A3DC0197-A127-485E-95AC-6AA839F452B5}"/>
    <cellStyle name="Normal 11 25 2 4" xfId="8187" xr:uid="{2066CA8C-7B4D-46E1-AEEB-7BBC85317CC5}"/>
    <cellStyle name="Normal 11 25 2 4 2" xfId="8188" xr:uid="{BFAE7394-511F-4FB4-84DB-64DA7C12A7FD}"/>
    <cellStyle name="Normal 11 25 2 5" xfId="8189" xr:uid="{3845CFC1-06A1-4FBC-9830-EBF7BB400F37}"/>
    <cellStyle name="Normal 11 25 2 6" xfId="8190" xr:uid="{740E36BB-46AF-4DB2-8671-1FD1FDB1DA8E}"/>
    <cellStyle name="Normal 11 25 3" xfId="8191" xr:uid="{F72EE26A-D0B0-4145-819E-93B90DB0999B}"/>
    <cellStyle name="Normal 11 25 3 2" xfId="8192" xr:uid="{735EF16B-93A6-488D-9C65-D4557EC27CA2}"/>
    <cellStyle name="Normal 11 25 3 2 2" xfId="8193" xr:uid="{50E1649E-4700-4216-BC1C-4968FC1DC054}"/>
    <cellStyle name="Normal 11 25 3 2 2 2" xfId="8194" xr:uid="{8458D3CD-AF46-4A1D-B03E-45C204F53566}"/>
    <cellStyle name="Normal 11 25 3 2 3" xfId="8195" xr:uid="{9E854919-2E04-4B3E-8AA5-7E3D0F6C2EFB}"/>
    <cellStyle name="Normal 11 25 3 3" xfId="8196" xr:uid="{226C89CC-A99E-4AFE-86FC-A36098CBB7EC}"/>
    <cellStyle name="Normal 11 25 3 3 2" xfId="8197" xr:uid="{536BB85E-059A-4634-B585-7131266F4092}"/>
    <cellStyle name="Normal 11 25 3 4" xfId="8198" xr:uid="{7461B9ED-718A-4406-B05E-C1A00846AAAE}"/>
    <cellStyle name="Normal 11 25 3 5" xfId="8199" xr:uid="{F6F30B1E-86CC-4CE8-A02C-5C303660B0EA}"/>
    <cellStyle name="Normal 11 25 4" xfId="8200" xr:uid="{68130E23-9CBB-4B9B-BC01-76559CA5EE9E}"/>
    <cellStyle name="Normal 11 25 4 2" xfId="8201" xr:uid="{4BC9E713-C7FD-4A51-BC33-E06B9A17C968}"/>
    <cellStyle name="Normal 11 25 4 2 2" xfId="8202" xr:uid="{5C37B3BE-FD65-42B6-A0C2-8B5005E47450}"/>
    <cellStyle name="Normal 11 25 4 3" xfId="8203" xr:uid="{FE234C83-8A4A-460B-B8CF-947B97FBC0B3}"/>
    <cellStyle name="Normal 11 25 5" xfId="8204" xr:uid="{086AB781-D997-4992-B5C8-3F77A0E727D7}"/>
    <cellStyle name="Normal 11 25 5 2" xfId="29384" xr:uid="{A8DC70C8-26E3-466E-8630-30943232A3CE}"/>
    <cellStyle name="Normal 11 25 6" xfId="8205" xr:uid="{F1014523-DD21-47F9-9AE1-8AB351987F40}"/>
    <cellStyle name="Normal 11 25 6 2" xfId="8206" xr:uid="{8AB3EB9F-73FC-491E-B9FD-9DA0E739C12C}"/>
    <cellStyle name="Normal 11 25 7" xfId="8207" xr:uid="{F64324E8-DD67-45CA-AFBC-C60C31201D1F}"/>
    <cellStyle name="Normal 11 25 8" xfId="8208" xr:uid="{2756D2FA-B157-4B7A-9D32-3EA09BED1D2C}"/>
    <cellStyle name="Normal 11 25 9" xfId="8172" xr:uid="{7E39EF3A-EA8D-4D83-85F4-4E3E6AAF5883}"/>
    <cellStyle name="Normal 11 26" xfId="216" xr:uid="{00000000-0005-0000-0000-0000D8000000}"/>
    <cellStyle name="Normal 11 26 2" xfId="8210" xr:uid="{B5E38776-892B-4522-B2D7-C6B2D7E10787}"/>
    <cellStyle name="Normal 11 26 2 2" xfId="8211" xr:uid="{E71D6A21-DC8D-4113-A66D-7878B9E95305}"/>
    <cellStyle name="Normal 11 26 2 2 2" xfId="8212" xr:uid="{2694FC73-3E50-4D60-8E37-F1C55BD0CA64}"/>
    <cellStyle name="Normal 11 26 2 2 2 2" xfId="8213" xr:uid="{978DDE7D-7340-45ED-B16E-C8BD6137E83A}"/>
    <cellStyle name="Normal 11 26 2 2 2 2 2" xfId="8214" xr:uid="{803C00ED-FCB0-432E-9A40-D2BDC2AA034A}"/>
    <cellStyle name="Normal 11 26 2 2 2 3" xfId="8215" xr:uid="{1315CF15-18D8-4844-9EA8-0CF0BC0A36BD}"/>
    <cellStyle name="Normal 11 26 2 2 3" xfId="8216" xr:uid="{A72E4218-CFB6-4165-B8AF-3BEC27A258E8}"/>
    <cellStyle name="Normal 11 26 2 2 3 2" xfId="8217" xr:uid="{3DF0C3C2-A515-4C57-AD06-C059EC868568}"/>
    <cellStyle name="Normal 11 26 2 2 4" xfId="8218" xr:uid="{FD61FD67-7635-4A05-BB22-4010B642B585}"/>
    <cellStyle name="Normal 11 26 2 2 5" xfId="8219" xr:uid="{D7F0FDA6-6525-437E-8357-314998E020C0}"/>
    <cellStyle name="Normal 11 26 2 3" xfId="8220" xr:uid="{266A2FCF-0609-45DC-B974-DEEF811D1FAA}"/>
    <cellStyle name="Normal 11 26 2 3 2" xfId="8221" xr:uid="{3B625626-B789-4B72-93C0-6B0C824A9A71}"/>
    <cellStyle name="Normal 11 26 2 3 2 2" xfId="8222" xr:uid="{1187A36D-D0E4-4BE1-AC30-A2FDDFFD8FBB}"/>
    <cellStyle name="Normal 11 26 2 3 3" xfId="8223" xr:uid="{780E31EF-A484-4387-ACF6-8A1C62467F74}"/>
    <cellStyle name="Normal 11 26 2 4" xfId="8224" xr:uid="{5F28338C-43CF-4FFF-B58C-EF3871BC3463}"/>
    <cellStyle name="Normal 11 26 2 4 2" xfId="8225" xr:uid="{15F3B920-9959-4DF2-AB70-E7EE5899DE0D}"/>
    <cellStyle name="Normal 11 26 2 5" xfId="8226" xr:uid="{9126331B-2ED4-42C9-8F2F-7A460CA8EB2D}"/>
    <cellStyle name="Normal 11 26 2 6" xfId="8227" xr:uid="{42DCB836-95C9-458D-8072-612E9B961E56}"/>
    <cellStyle name="Normal 11 26 3" xfId="8228" xr:uid="{87779E93-C8AB-414B-903F-AC59A3368ED1}"/>
    <cellStyle name="Normal 11 26 3 2" xfId="8229" xr:uid="{8B14A7F7-9750-4789-8BB0-E9D2CBD08525}"/>
    <cellStyle name="Normal 11 26 3 2 2" xfId="8230" xr:uid="{BE4F0C44-9348-4133-B12D-FDDBB62C55D6}"/>
    <cellStyle name="Normal 11 26 3 2 2 2" xfId="8231" xr:uid="{8059656B-D689-4D4C-A115-56EB08527EB3}"/>
    <cellStyle name="Normal 11 26 3 2 3" xfId="8232" xr:uid="{45C652B2-0F9A-41C9-964B-E757BC83DB4C}"/>
    <cellStyle name="Normal 11 26 3 3" xfId="8233" xr:uid="{714B93E1-FD57-4F9E-ADE1-39A81C1EA9D4}"/>
    <cellStyle name="Normal 11 26 3 3 2" xfId="8234" xr:uid="{ADD111DE-E9F3-4C5F-ACA6-91C80CF64D08}"/>
    <cellStyle name="Normal 11 26 3 4" xfId="8235" xr:uid="{45CD5716-C894-4BA2-B0C2-EF51814A8C06}"/>
    <cellStyle name="Normal 11 26 3 5" xfId="8236" xr:uid="{3F506B29-FB4B-4EEE-9C72-55DE8AC0C0CB}"/>
    <cellStyle name="Normal 11 26 4" xfId="8237" xr:uid="{5EAA5EF0-9A14-4E6A-8E74-B644A936448E}"/>
    <cellStyle name="Normal 11 26 4 2" xfId="8238" xr:uid="{C91B56B5-B6A3-4CDC-A657-FD475775CB8C}"/>
    <cellStyle name="Normal 11 26 4 2 2" xfId="8239" xr:uid="{2221EAE6-000B-48C0-83DF-B37306D03CBF}"/>
    <cellStyle name="Normal 11 26 4 3" xfId="8240" xr:uid="{602BB37E-78BC-4449-91DD-F62CB38E7A8E}"/>
    <cellStyle name="Normal 11 26 5" xfId="8241" xr:uid="{C392D48A-054C-41FD-8DA6-88219A1509A1}"/>
    <cellStyle name="Normal 11 26 5 2" xfId="29385" xr:uid="{F32FB68D-BA05-4CDB-A8BF-48085CBE605D}"/>
    <cellStyle name="Normal 11 26 6" xfId="8242" xr:uid="{DA3F5204-6A47-4A5B-A869-EAB28D675261}"/>
    <cellStyle name="Normal 11 26 6 2" xfId="8243" xr:uid="{AC04789C-F6FD-41AC-ADD1-DAE975AE6CAD}"/>
    <cellStyle name="Normal 11 26 7" xfId="8244" xr:uid="{46863027-8801-464E-9424-34BA983C48D2}"/>
    <cellStyle name="Normal 11 26 8" xfId="8245" xr:uid="{25271FCC-064F-458A-A104-84AFC3A67E6B}"/>
    <cellStyle name="Normal 11 26 9" xfId="8209" xr:uid="{FB4E2887-B9B1-4167-9454-3681042AFAB6}"/>
    <cellStyle name="Normal 11 27" xfId="217" xr:uid="{00000000-0005-0000-0000-0000D9000000}"/>
    <cellStyle name="Normal 11 27 2" xfId="8247" xr:uid="{9BDEC736-4B52-4214-A673-519F19D04019}"/>
    <cellStyle name="Normal 11 27 2 2" xfId="8248" xr:uid="{F9055EE9-2B0E-4DC3-B7D1-5F6A27FE07FD}"/>
    <cellStyle name="Normal 11 27 2 2 2" xfId="8249" xr:uid="{0B1E5790-03B6-4140-BBA1-5F0DEBDAD03D}"/>
    <cellStyle name="Normal 11 27 2 2 2 2" xfId="8250" xr:uid="{08C62B34-E413-4EF4-9D73-61B5841FBAE0}"/>
    <cellStyle name="Normal 11 27 2 2 2 2 2" xfId="8251" xr:uid="{07A1060E-D786-494E-8E49-1882C351E4B9}"/>
    <cellStyle name="Normal 11 27 2 2 2 3" xfId="8252" xr:uid="{37B3AC47-E714-47A1-969F-26933967C6D2}"/>
    <cellStyle name="Normal 11 27 2 2 3" xfId="8253" xr:uid="{E54FB4B6-C9B2-4441-905C-04B472C9F274}"/>
    <cellStyle name="Normal 11 27 2 2 3 2" xfId="8254" xr:uid="{FE6F4FE7-5E63-478F-8567-2B2ED6D36960}"/>
    <cellStyle name="Normal 11 27 2 2 4" xfId="8255" xr:uid="{637F1ED1-BED0-44CD-BF1D-626F21214671}"/>
    <cellStyle name="Normal 11 27 2 2 5" xfId="8256" xr:uid="{9F4AB6D9-8A05-47F6-9EB6-E0D2F19DAFFF}"/>
    <cellStyle name="Normal 11 27 2 3" xfId="8257" xr:uid="{3DB6D0D3-7944-4D41-9877-6FA9E963FF59}"/>
    <cellStyle name="Normal 11 27 2 3 2" xfId="8258" xr:uid="{0DA58E6E-E5E9-49B5-9067-45F2243A117F}"/>
    <cellStyle name="Normal 11 27 2 3 2 2" xfId="8259" xr:uid="{5FE87D63-8A66-4079-8641-BA8B3DDA33DD}"/>
    <cellStyle name="Normal 11 27 2 3 3" xfId="8260" xr:uid="{15C494C1-3E63-4E6E-8B09-9C8B236E72BB}"/>
    <cellStyle name="Normal 11 27 2 4" xfId="8261" xr:uid="{1B4C5625-ECB4-46A5-94CF-0A98E45008A0}"/>
    <cellStyle name="Normal 11 27 2 4 2" xfId="8262" xr:uid="{3AAAA4C7-F0C0-4B3F-9607-2DCC3218158C}"/>
    <cellStyle name="Normal 11 27 2 5" xfId="8263" xr:uid="{4E068566-4A81-4F24-9F37-2E5CCE131058}"/>
    <cellStyle name="Normal 11 27 2 6" xfId="8264" xr:uid="{05AE2891-AC10-4FD7-9923-CC124FE59B0C}"/>
    <cellStyle name="Normal 11 27 3" xfId="8265" xr:uid="{B8659994-EFA9-43CB-87AF-12D40B2DF292}"/>
    <cellStyle name="Normal 11 27 3 2" xfId="8266" xr:uid="{12832B9C-EFF1-4B29-A2AB-4D36CA036A08}"/>
    <cellStyle name="Normal 11 27 3 2 2" xfId="8267" xr:uid="{258244C4-B54C-4236-BC3F-62888D4A96F9}"/>
    <cellStyle name="Normal 11 27 3 2 2 2" xfId="8268" xr:uid="{4016B0F5-D939-433E-9CD9-B030F1273508}"/>
    <cellStyle name="Normal 11 27 3 2 3" xfId="8269" xr:uid="{F58A3ABE-D4E6-46F9-B2C5-8BBA137271A8}"/>
    <cellStyle name="Normal 11 27 3 3" xfId="8270" xr:uid="{23B6B9D8-532E-4BB3-91B2-A4563A5BEF88}"/>
    <cellStyle name="Normal 11 27 3 3 2" xfId="8271" xr:uid="{2F06A370-35AE-473F-BAA4-1B90947C39C3}"/>
    <cellStyle name="Normal 11 27 3 4" xfId="8272" xr:uid="{38857068-EBD8-4118-98E9-A6FA5C29E293}"/>
    <cellStyle name="Normal 11 27 3 5" xfId="8273" xr:uid="{7CF897E0-C32C-4863-94E3-71E308E92476}"/>
    <cellStyle name="Normal 11 27 4" xfId="8274" xr:uid="{D6B6A5AD-4DAD-4385-8302-7367710FD3D0}"/>
    <cellStyle name="Normal 11 27 4 2" xfId="8275" xr:uid="{BEE420F6-0150-43B8-9946-9920F5F07717}"/>
    <cellStyle name="Normal 11 27 4 2 2" xfId="8276" xr:uid="{E67ABCC5-7776-4DFB-BD74-7D2697F9D790}"/>
    <cellStyle name="Normal 11 27 4 3" xfId="8277" xr:uid="{54F495FF-36C6-45A4-A14E-50B5E19316A9}"/>
    <cellStyle name="Normal 11 27 5" xfId="8278" xr:uid="{DD225F1F-2202-4B09-8FC6-C754EFF0DE49}"/>
    <cellStyle name="Normal 11 27 5 2" xfId="29386" xr:uid="{540045D8-AA77-43E4-8160-9F76F858A918}"/>
    <cellStyle name="Normal 11 27 6" xfId="8279" xr:uid="{ACCD6F58-009A-4EE3-82EB-3935C470BFE5}"/>
    <cellStyle name="Normal 11 27 6 2" xfId="8280" xr:uid="{5F41C098-7E07-44D7-8DB5-DC1CAD9B8262}"/>
    <cellStyle name="Normal 11 27 7" xfId="8281" xr:uid="{59A259FC-05DA-441B-A568-4FCFBA7CC52B}"/>
    <cellStyle name="Normal 11 27 8" xfId="8282" xr:uid="{6FBA9B6E-DEF1-4949-855A-253D148EBCF8}"/>
    <cellStyle name="Normal 11 27 9" xfId="8246" xr:uid="{44B9EA0C-B66C-4F97-8D05-3EE8D299F6C5}"/>
    <cellStyle name="Normal 11 28" xfId="218" xr:uid="{00000000-0005-0000-0000-0000DA000000}"/>
    <cellStyle name="Normal 11 28 2" xfId="8284" xr:uid="{63A3355D-AC29-4694-A99E-C051A362D8F8}"/>
    <cellStyle name="Normal 11 28 2 2" xfId="8285" xr:uid="{6C98929B-F7E1-4374-911B-864AEE0CBCB0}"/>
    <cellStyle name="Normal 11 28 2 2 2" xfId="8286" xr:uid="{44794E84-AFDF-4A3A-8EF6-53A0CB53DB66}"/>
    <cellStyle name="Normal 11 28 2 2 2 2" xfId="8287" xr:uid="{A65D340C-748C-4C21-A40C-794A543997DC}"/>
    <cellStyle name="Normal 11 28 2 2 2 2 2" xfId="8288" xr:uid="{384713FC-D114-41E0-B40A-463D89BAC613}"/>
    <cellStyle name="Normal 11 28 2 2 2 3" xfId="8289" xr:uid="{092CA9EF-14F9-4A28-8CFF-0CBE70E44776}"/>
    <cellStyle name="Normal 11 28 2 2 3" xfId="8290" xr:uid="{7FD6F3DF-DFE1-4C81-8173-3E278E9FBAEC}"/>
    <cellStyle name="Normal 11 28 2 2 3 2" xfId="8291" xr:uid="{3EC323F4-A1B9-45F2-98F8-3D0A1EADD38F}"/>
    <cellStyle name="Normal 11 28 2 2 4" xfId="8292" xr:uid="{AC427DDC-6375-46DD-A3EE-0FD40929D396}"/>
    <cellStyle name="Normal 11 28 2 2 5" xfId="8293" xr:uid="{B947BD71-8BCB-46D5-AA4E-D4C3EB1ECDD2}"/>
    <cellStyle name="Normal 11 28 2 3" xfId="8294" xr:uid="{1293AEC9-540B-44ED-84CF-FB73B913DACB}"/>
    <cellStyle name="Normal 11 28 2 3 2" xfId="8295" xr:uid="{6BD5B9F3-AB00-4ED7-984D-7300F0458AF7}"/>
    <cellStyle name="Normal 11 28 2 3 2 2" xfId="8296" xr:uid="{590EA020-69B2-4ECE-B416-A48DFBF1ED13}"/>
    <cellStyle name="Normal 11 28 2 3 3" xfId="8297" xr:uid="{98AB5744-C94A-4B0C-83BF-BBB5DD23741C}"/>
    <cellStyle name="Normal 11 28 2 4" xfId="8298" xr:uid="{628ECC6B-15EC-4AB2-B4A3-97C409EBC355}"/>
    <cellStyle name="Normal 11 28 2 4 2" xfId="8299" xr:uid="{9F287B2D-5285-4C98-9A46-D97900CEF974}"/>
    <cellStyle name="Normal 11 28 2 5" xfId="8300" xr:uid="{787999D2-856E-4596-A2B9-E965EBACD1A5}"/>
    <cellStyle name="Normal 11 28 2 6" xfId="8301" xr:uid="{46886E73-66B6-4ED0-A5E9-C2CB11919E08}"/>
    <cellStyle name="Normal 11 28 3" xfId="8302" xr:uid="{BF72AB76-736A-4EB8-B05F-02877FF3DEEA}"/>
    <cellStyle name="Normal 11 28 3 2" xfId="8303" xr:uid="{8D7B1137-E264-48F0-956C-5DAEA4683D9C}"/>
    <cellStyle name="Normal 11 28 3 2 2" xfId="8304" xr:uid="{CCC7FD27-7E93-4064-AB29-67057A43894F}"/>
    <cellStyle name="Normal 11 28 3 2 2 2" xfId="8305" xr:uid="{726422F6-A4AA-4BCE-8E99-45F607FBB5BB}"/>
    <cellStyle name="Normal 11 28 3 2 3" xfId="8306" xr:uid="{348C3B03-1989-44D2-BB69-315EF7C1B984}"/>
    <cellStyle name="Normal 11 28 3 3" xfId="8307" xr:uid="{2B4BC945-EF65-4508-B5EB-9239E40C686B}"/>
    <cellStyle name="Normal 11 28 3 3 2" xfId="8308" xr:uid="{69FFF312-49EA-4633-926D-74575776E9EB}"/>
    <cellStyle name="Normal 11 28 3 4" xfId="8309" xr:uid="{11BA3F6B-C034-4236-BBB1-C98A9328C0D8}"/>
    <cellStyle name="Normal 11 28 3 5" xfId="8310" xr:uid="{320B7E66-600B-49D2-A640-E2571DBC0188}"/>
    <cellStyle name="Normal 11 28 4" xfId="8311" xr:uid="{58A701CF-D2D2-497C-AA9C-5D1F046374F9}"/>
    <cellStyle name="Normal 11 28 4 2" xfId="8312" xr:uid="{044C57D2-3030-4E44-871C-31BD70504A45}"/>
    <cellStyle name="Normal 11 28 4 2 2" xfId="8313" xr:uid="{9033F2CC-854B-4564-9905-1BB4E23B3292}"/>
    <cellStyle name="Normal 11 28 4 3" xfId="8314" xr:uid="{A0146D76-D1DB-43E6-A6EF-C6D1357B9D56}"/>
    <cellStyle name="Normal 11 28 5" xfId="8315" xr:uid="{B121466A-AF82-4033-929D-FA7654877E74}"/>
    <cellStyle name="Normal 11 28 5 2" xfId="29387" xr:uid="{AC0052F7-15B8-4224-B543-C0EFD13E7B46}"/>
    <cellStyle name="Normal 11 28 6" xfId="8316" xr:uid="{B5C467D8-04AC-47C8-91CF-A7CB4736E18D}"/>
    <cellStyle name="Normal 11 28 6 2" xfId="8317" xr:uid="{1D7A32E3-DB82-4ADC-AE9F-236D7EE173A1}"/>
    <cellStyle name="Normal 11 28 7" xfId="8318" xr:uid="{872522A7-7E16-4ACD-8B7F-8069044860B4}"/>
    <cellStyle name="Normal 11 28 8" xfId="8319" xr:uid="{CC2030E1-E202-475A-BF1B-516C4E23245A}"/>
    <cellStyle name="Normal 11 28 9" xfId="8283" xr:uid="{00BD9C79-8718-4CF5-A82B-A2660B36E918}"/>
    <cellStyle name="Normal 11 29" xfId="219" xr:uid="{00000000-0005-0000-0000-0000DB000000}"/>
    <cellStyle name="Normal 11 29 2" xfId="8321" xr:uid="{F34599CD-4E1B-4090-9939-2511497183B4}"/>
    <cellStyle name="Normal 11 29 2 2" xfId="8322" xr:uid="{3EA0C489-73CD-4E14-8F45-8E2ACFCBCA98}"/>
    <cellStyle name="Normal 11 29 2 2 2" xfId="8323" xr:uid="{F594D8B1-FEE4-4F86-A785-D6798498A2E0}"/>
    <cellStyle name="Normal 11 29 2 2 2 2" xfId="8324" xr:uid="{EA0D47C6-D71A-4EA8-B678-BE3618CED6CF}"/>
    <cellStyle name="Normal 11 29 2 2 2 2 2" xfId="8325" xr:uid="{5E62A96F-186C-4750-B35A-50F615CE4796}"/>
    <cellStyle name="Normal 11 29 2 2 2 3" xfId="8326" xr:uid="{B9A8AFCA-E397-43BF-B2B8-D6FA3F457E6D}"/>
    <cellStyle name="Normal 11 29 2 2 3" xfId="8327" xr:uid="{A289D8A6-1368-461B-B2E0-AF9ECFDABE2A}"/>
    <cellStyle name="Normal 11 29 2 2 3 2" xfId="8328" xr:uid="{5C599DEF-EBC2-4366-B368-7A091349BEBA}"/>
    <cellStyle name="Normal 11 29 2 2 4" xfId="8329" xr:uid="{D8AEABFF-9760-4E60-A033-6D35DED6101B}"/>
    <cellStyle name="Normal 11 29 2 2 5" xfId="8330" xr:uid="{FACFFE66-991E-4D19-9327-A30F63A5E0D6}"/>
    <cellStyle name="Normal 11 29 2 3" xfId="8331" xr:uid="{7EB4EFBA-C2E8-4578-A138-6E07DDD4684C}"/>
    <cellStyle name="Normal 11 29 2 3 2" xfId="8332" xr:uid="{2AB11AC1-C434-49DE-99C9-A0191B60ADFD}"/>
    <cellStyle name="Normal 11 29 2 3 2 2" xfId="8333" xr:uid="{62BBBF4F-66D9-464F-BBC6-FFF428FDA4CA}"/>
    <cellStyle name="Normal 11 29 2 3 3" xfId="8334" xr:uid="{DBDF54FC-6C64-4EC7-9996-991E203F188A}"/>
    <cellStyle name="Normal 11 29 2 4" xfId="8335" xr:uid="{88A23CE5-8A6C-4EC2-8677-4F5BB92BCE50}"/>
    <cellStyle name="Normal 11 29 2 4 2" xfId="8336" xr:uid="{4EEB59DF-3D98-4EAC-A57D-2E3EC4461928}"/>
    <cellStyle name="Normal 11 29 2 5" xfId="8337" xr:uid="{4BE2EA8A-B6F4-493C-A3AA-BAF7589CEF51}"/>
    <cellStyle name="Normal 11 29 2 6" xfId="8338" xr:uid="{A25B32B9-778F-4D56-B32F-475BB37480AC}"/>
    <cellStyle name="Normal 11 29 3" xfId="8339" xr:uid="{E6585435-3E81-4994-ABB3-436C6EB9E3C5}"/>
    <cellStyle name="Normal 11 29 3 2" xfId="8340" xr:uid="{358668D3-09BB-49EA-A81E-18CC019AA9E9}"/>
    <cellStyle name="Normal 11 29 3 2 2" xfId="8341" xr:uid="{334F2D5C-3F20-4573-86BF-FD14A36885A4}"/>
    <cellStyle name="Normal 11 29 3 2 2 2" xfId="8342" xr:uid="{C28BA273-9BF4-43CA-9020-0DD2026B03C1}"/>
    <cellStyle name="Normal 11 29 3 2 3" xfId="8343" xr:uid="{68D111E7-7172-4B92-8CE1-0BABDAC4B0C6}"/>
    <cellStyle name="Normal 11 29 3 3" xfId="8344" xr:uid="{95F4A1F5-023F-4FED-895F-76FA161A2F37}"/>
    <cellStyle name="Normal 11 29 3 3 2" xfId="8345" xr:uid="{AEA0B4DC-BB12-463B-A5D9-EB85F5D62400}"/>
    <cellStyle name="Normal 11 29 3 4" xfId="8346" xr:uid="{C2205CA6-BFDB-4BDA-AD17-0F32FA3C4330}"/>
    <cellStyle name="Normal 11 29 3 5" xfId="8347" xr:uid="{12781B3F-E4B9-4B8F-9D55-36A744543E13}"/>
    <cellStyle name="Normal 11 29 4" xfId="8348" xr:uid="{EF558DDB-2634-4B90-9B92-6F9806F20968}"/>
    <cellStyle name="Normal 11 29 4 2" xfId="8349" xr:uid="{3A955909-E2F2-449D-8334-4FD09D8303D4}"/>
    <cellStyle name="Normal 11 29 4 2 2" xfId="8350" xr:uid="{CABFA1FD-0173-4CAD-AAB1-AA95FD81C736}"/>
    <cellStyle name="Normal 11 29 4 3" xfId="8351" xr:uid="{88EE647A-4D7A-4EA1-9291-09647A2B31B6}"/>
    <cellStyle name="Normal 11 29 5" xfId="8352" xr:uid="{4114E7D2-EC2B-412A-B664-E12EEFFDF69C}"/>
    <cellStyle name="Normal 11 29 5 2" xfId="29388" xr:uid="{C6E4D8AD-4E68-4F61-9288-8A07E4272834}"/>
    <cellStyle name="Normal 11 29 6" xfId="8353" xr:uid="{2B3E2EE1-4D06-48B3-96FE-0EEF619B4C4A}"/>
    <cellStyle name="Normal 11 29 6 2" xfId="8354" xr:uid="{744D4C76-EFA5-4B9A-8778-CFBCACE1AFF4}"/>
    <cellStyle name="Normal 11 29 7" xfId="8355" xr:uid="{841F729F-A423-4B3B-9010-646BE70877A3}"/>
    <cellStyle name="Normal 11 29 8" xfId="8356" xr:uid="{A39F6B01-9F1F-47CB-8FEB-4AC0F57E408C}"/>
    <cellStyle name="Normal 11 29 9" xfId="8320" xr:uid="{1668CF81-98C3-44C4-8748-304DD0D54B7A}"/>
    <cellStyle name="Normal 11 3" xfId="220" xr:uid="{00000000-0005-0000-0000-0000DC000000}"/>
    <cellStyle name="Normal 11 3 10" xfId="845" xr:uid="{AC3094C9-53E8-43B4-82A2-B6CC443818CC}"/>
    <cellStyle name="Normal 11 3 2" xfId="8358" xr:uid="{D47B4E6B-50DC-450E-BD97-400A9C5BD99E}"/>
    <cellStyle name="Normal 11 3 2 2" xfId="8359" xr:uid="{93D3A710-030E-46DF-8998-666B928512B6}"/>
    <cellStyle name="Normal 11 3 2 2 2" xfId="8360" xr:uid="{F2076A82-A089-4B6E-AE72-7E18ED6696E5}"/>
    <cellStyle name="Normal 11 3 2 2 2 2" xfId="8361" xr:uid="{9A25B474-4153-405B-B810-2107F215C19E}"/>
    <cellStyle name="Normal 11 3 2 2 2 2 2" xfId="8362" xr:uid="{C0B29BC8-C27B-42E6-869E-725E64E5CE2E}"/>
    <cellStyle name="Normal 11 3 2 2 2 3" xfId="8363" xr:uid="{77641EBF-DEBB-4241-8736-8B809EB89BFB}"/>
    <cellStyle name="Normal 11 3 2 2 3" xfId="8364" xr:uid="{C8A69D82-4FB4-48F8-848D-FE4A6390E020}"/>
    <cellStyle name="Normal 11 3 2 2 3 2" xfId="8365" xr:uid="{E3058C2D-284C-49BC-B5EB-35802A98F8C4}"/>
    <cellStyle name="Normal 11 3 2 2 4" xfId="8366" xr:uid="{196F1094-6D4A-4AD8-84E8-42E94032BE8B}"/>
    <cellStyle name="Normal 11 3 2 2 5" xfId="8367" xr:uid="{0791E460-89F0-4FD0-B68D-7A05B6896781}"/>
    <cellStyle name="Normal 11 3 2 3" xfId="8368" xr:uid="{6B4EFC36-DB71-47C5-8CA5-2A71A152A04F}"/>
    <cellStyle name="Normal 11 3 2 3 2" xfId="8369" xr:uid="{3F8C8672-CFE9-4A85-AA4B-230C8D7E9268}"/>
    <cellStyle name="Normal 11 3 2 3 2 2" xfId="8370" xr:uid="{467C4680-9C83-4456-8347-BDF8286F2DF1}"/>
    <cellStyle name="Normal 11 3 2 3 3" xfId="8371" xr:uid="{9911418C-0245-492E-8183-E05DDD437F17}"/>
    <cellStyle name="Normal 11 3 2 4" xfId="8372" xr:uid="{E8222DDF-9B0D-43D6-AFB8-F8629B3F4BC0}"/>
    <cellStyle name="Normal 11 3 2 4 2" xfId="8373" xr:uid="{0051CCAB-64A4-4D63-A0FC-275C4351BCD8}"/>
    <cellStyle name="Normal 11 3 2 5" xfId="8374" xr:uid="{5A8C87DD-6750-49CB-9C5D-63C70DBC354B}"/>
    <cellStyle name="Normal 11 3 2 6" xfId="8375" xr:uid="{33E4AD16-155A-412F-BBA9-CC9FFDC4E2C4}"/>
    <cellStyle name="Normal 11 3 3" xfId="8376" xr:uid="{0C52FC1A-197E-4B84-934A-3739ACD623FC}"/>
    <cellStyle name="Normal 11 3 3 2" xfId="8377" xr:uid="{7A1F1F19-D612-480C-865F-423F52224FC8}"/>
    <cellStyle name="Normal 11 3 3 2 2" xfId="8378" xr:uid="{4F380E7A-A4FD-4D39-885E-AB8A29A38AAD}"/>
    <cellStyle name="Normal 11 3 3 2 2 2" xfId="8379" xr:uid="{0612D532-B631-4793-97A7-1D4C30A309BF}"/>
    <cellStyle name="Normal 11 3 3 2 3" xfId="8380" xr:uid="{90BEAAC8-D7EA-463C-86C8-EEBD2035BAD3}"/>
    <cellStyle name="Normal 11 3 3 3" xfId="8381" xr:uid="{443013ED-5387-4D1A-ABE8-81A279FE50CB}"/>
    <cellStyle name="Normal 11 3 3 3 2" xfId="8382" xr:uid="{1AF86654-722C-4A44-9BA9-0BD10CDE3A57}"/>
    <cellStyle name="Normal 11 3 3 4" xfId="8383" xr:uid="{728D2954-6FC3-4C51-945D-6A5340BF9C52}"/>
    <cellStyle name="Normal 11 3 3 5" xfId="8384" xr:uid="{5F7F47CB-20F9-444A-BC5C-2B275458C02C}"/>
    <cellStyle name="Normal 11 3 4" xfId="8385" xr:uid="{93DD60C9-B92D-4593-8A3F-839499D94E76}"/>
    <cellStyle name="Normal 11 3 4 2" xfId="8386" xr:uid="{D69FDCF5-FCC3-42B8-8A14-5AFB4D5E72FE}"/>
    <cellStyle name="Normal 11 3 4 2 2" xfId="8387" xr:uid="{5ECBFE24-DF77-4C8C-8D4B-D04BFCDC5C15}"/>
    <cellStyle name="Normal 11 3 4 3" xfId="8388" xr:uid="{00F69DE7-285D-4991-8FB0-F061FC20CBFB}"/>
    <cellStyle name="Normal 11 3 5" xfId="8389" xr:uid="{A04EBEDB-B1F2-4419-A6B3-3ACACD84ED26}"/>
    <cellStyle name="Normal 11 3 5 2" xfId="29389" xr:uid="{5B7E6228-B318-4D5B-B978-F8FBBF316380}"/>
    <cellStyle name="Normal 11 3 6" xfId="8390" xr:uid="{4D662A8F-AEB7-4CE0-B4C6-649E8C01A614}"/>
    <cellStyle name="Normal 11 3 6 2" xfId="8391" xr:uid="{C8AD546D-6C91-4D14-836C-111D99A762CF}"/>
    <cellStyle name="Normal 11 3 7" xfId="8392" xr:uid="{BE3A7297-689F-491D-BD5C-2A7CBC086172}"/>
    <cellStyle name="Normal 11 3 8" xfId="8393" xr:uid="{909CA82A-389B-4E93-86B7-DFE00363CFC4}"/>
    <cellStyle name="Normal 11 3 9" xfId="8357" xr:uid="{452ED0AA-3172-4BEB-BDA2-53FEDF7956D3}"/>
    <cellStyle name="Normal 11 30" xfId="221" xr:uid="{00000000-0005-0000-0000-0000DD000000}"/>
    <cellStyle name="Normal 11 30 2" xfId="8395" xr:uid="{E870A574-1689-456F-8C1A-EC5063532ED3}"/>
    <cellStyle name="Normal 11 30 2 2" xfId="8396" xr:uid="{07F6E7D2-FA4D-4D89-B038-1CDDC1B16FD7}"/>
    <cellStyle name="Normal 11 30 2 2 2" xfId="8397" xr:uid="{8723370D-56E4-44B4-96D2-09935A83EB18}"/>
    <cellStyle name="Normal 11 30 2 2 2 2" xfId="8398" xr:uid="{704FFBDC-73E2-4998-8A6A-E5C430FC7468}"/>
    <cellStyle name="Normal 11 30 2 2 2 2 2" xfId="8399" xr:uid="{9F099851-AAEE-4BCA-A42E-20B31D72917B}"/>
    <cellStyle name="Normal 11 30 2 2 2 3" xfId="8400" xr:uid="{0587E3E6-955A-44D8-9B8F-5A28417D5890}"/>
    <cellStyle name="Normal 11 30 2 2 3" xfId="8401" xr:uid="{3B49870A-65D4-4BED-8628-938C21DDC8ED}"/>
    <cellStyle name="Normal 11 30 2 2 3 2" xfId="8402" xr:uid="{D6F4519E-F5B7-497F-8DDC-E6562078450E}"/>
    <cellStyle name="Normal 11 30 2 2 4" xfId="8403" xr:uid="{01221833-12F3-47B1-B755-ED87493A3C24}"/>
    <cellStyle name="Normal 11 30 2 2 5" xfId="8404" xr:uid="{83F846F9-AB8D-4C2A-B2CF-EFEA05C7D6CD}"/>
    <cellStyle name="Normal 11 30 2 3" xfId="8405" xr:uid="{92FBBC4D-6293-4B29-90DF-BB924DDEFCC5}"/>
    <cellStyle name="Normal 11 30 2 3 2" xfId="8406" xr:uid="{D653A95A-3961-44EF-B8D5-0399F8F961E6}"/>
    <cellStyle name="Normal 11 30 2 3 2 2" xfId="8407" xr:uid="{3262056E-640D-4E8B-AF66-87F13EB4E0DC}"/>
    <cellStyle name="Normal 11 30 2 3 3" xfId="8408" xr:uid="{B2BE80DE-473F-4492-B4D4-68D76D683189}"/>
    <cellStyle name="Normal 11 30 2 4" xfId="8409" xr:uid="{A14EFB02-90B5-42CC-A018-04B889992700}"/>
    <cellStyle name="Normal 11 30 2 4 2" xfId="8410" xr:uid="{DB0ACE14-71D2-4914-8A25-8351B44DA9FE}"/>
    <cellStyle name="Normal 11 30 2 5" xfId="8411" xr:uid="{3370D02D-DAF2-478A-B558-24D2F9BB6260}"/>
    <cellStyle name="Normal 11 30 2 6" xfId="8412" xr:uid="{448455C6-8974-4644-A5E1-BCC87A5496BB}"/>
    <cellStyle name="Normal 11 30 3" xfId="8413" xr:uid="{5E9D7EEC-2E64-4274-9619-DE2EF33D01E4}"/>
    <cellStyle name="Normal 11 30 3 2" xfId="8414" xr:uid="{5887FF9D-F8E2-44B4-9225-CA7674B7D824}"/>
    <cellStyle name="Normal 11 30 3 2 2" xfId="8415" xr:uid="{B478D12A-F6CB-48CC-84B5-9B6E302F42BC}"/>
    <cellStyle name="Normal 11 30 3 2 2 2" xfId="8416" xr:uid="{91EC3DC2-2012-4F8E-8B3B-EFD1CECC871E}"/>
    <cellStyle name="Normal 11 30 3 2 3" xfId="8417" xr:uid="{B95212F5-EAD7-46B1-A13C-29C752BCF637}"/>
    <cellStyle name="Normal 11 30 3 3" xfId="8418" xr:uid="{B08D4F5C-7BCF-402A-8A87-8AE350622442}"/>
    <cellStyle name="Normal 11 30 3 3 2" xfId="8419" xr:uid="{1C326C3C-3BB5-448E-88B8-33E15F262B5F}"/>
    <cellStyle name="Normal 11 30 3 4" xfId="8420" xr:uid="{8AA94438-6B24-4AEE-8CF2-6EFD213A068E}"/>
    <cellStyle name="Normal 11 30 3 5" xfId="8421" xr:uid="{0C8E229C-CA23-4081-A814-AB2B3C1B4609}"/>
    <cellStyle name="Normal 11 30 4" xfId="8422" xr:uid="{ADF1E270-6067-4D2E-9767-D69D3B2975E0}"/>
    <cellStyle name="Normal 11 30 4 2" xfId="8423" xr:uid="{0D8DAF1B-ED65-401C-AE14-D809D2842495}"/>
    <cellStyle name="Normal 11 30 4 2 2" xfId="8424" xr:uid="{4D520282-B20D-4E68-AFBE-5565AA612FD4}"/>
    <cellStyle name="Normal 11 30 4 3" xfId="8425" xr:uid="{60228E4B-F407-4318-A13B-56721EEA63A0}"/>
    <cellStyle name="Normal 11 30 5" xfId="8426" xr:uid="{FC12ADB0-B0D3-43AA-A9A0-8A3E0F08F297}"/>
    <cellStyle name="Normal 11 30 5 2" xfId="29390" xr:uid="{B012576D-BA87-4927-A222-56E66A80F549}"/>
    <cellStyle name="Normal 11 30 6" xfId="8427" xr:uid="{E3ACA5D6-7D2D-4756-92BF-0EF45CB83469}"/>
    <cellStyle name="Normal 11 30 6 2" xfId="8428" xr:uid="{97CD126B-7126-4F4D-9F4B-68062105F4C4}"/>
    <cellStyle name="Normal 11 30 7" xfId="8429" xr:uid="{648EDCF6-5ADD-4C0A-A131-DB0D101E419F}"/>
    <cellStyle name="Normal 11 30 8" xfId="8430" xr:uid="{C16F5049-6DA2-42A5-B40D-EB9A3064CB61}"/>
    <cellStyle name="Normal 11 30 9" xfId="8394" xr:uid="{2481E852-A079-40B1-A265-7FB15F97B68D}"/>
    <cellStyle name="Normal 11 31" xfId="222" xr:uid="{00000000-0005-0000-0000-0000DE000000}"/>
    <cellStyle name="Normal 11 31 2" xfId="8432" xr:uid="{69123CA2-ADE0-44EF-8AC4-23D3C21E6740}"/>
    <cellStyle name="Normal 11 31 2 2" xfId="8433" xr:uid="{A78189BE-D5F9-4144-A2CC-81AAE39C2D2A}"/>
    <cellStyle name="Normal 11 31 2 2 2" xfId="8434" xr:uid="{33EBAA61-3A82-48C3-9DB1-6BD8E942E131}"/>
    <cellStyle name="Normal 11 31 2 2 2 2" xfId="8435" xr:uid="{33CB5BD6-B22B-41F7-8AC4-0BB022874E27}"/>
    <cellStyle name="Normal 11 31 2 2 2 2 2" xfId="8436" xr:uid="{4427D6F4-CAC4-443F-834D-D0D5CAC2DE7F}"/>
    <cellStyle name="Normal 11 31 2 2 2 3" xfId="8437" xr:uid="{05F0117A-0385-4BCB-9EFB-4D88F5BC00DC}"/>
    <cellStyle name="Normal 11 31 2 2 3" xfId="8438" xr:uid="{D383CEF9-7F74-4CEF-A106-99F3089460B3}"/>
    <cellStyle name="Normal 11 31 2 2 3 2" xfId="8439" xr:uid="{BDA3D9D1-547A-48CC-9A3C-FDF38B56A565}"/>
    <cellStyle name="Normal 11 31 2 2 4" xfId="8440" xr:uid="{D69429AF-CD01-4CC8-92FB-676D0031875A}"/>
    <cellStyle name="Normal 11 31 2 2 5" xfId="8441" xr:uid="{655AFDB9-C4DD-4190-88DB-B34F645DA946}"/>
    <cellStyle name="Normal 11 31 2 3" xfId="8442" xr:uid="{B440968C-B85A-4CC4-A417-5610DC9FBA35}"/>
    <cellStyle name="Normal 11 31 2 3 2" xfId="8443" xr:uid="{04ED7B7A-AC8A-4739-8AC9-5C6A806A1221}"/>
    <cellStyle name="Normal 11 31 2 3 2 2" xfId="8444" xr:uid="{9CF28C5F-F991-49AD-9D43-2AA6835ECB71}"/>
    <cellStyle name="Normal 11 31 2 3 3" xfId="8445" xr:uid="{D47CC869-ED61-48F2-8C57-FF564D47A1B0}"/>
    <cellStyle name="Normal 11 31 2 4" xfId="8446" xr:uid="{4CDA3747-05A7-4EF3-BB8B-50B2878030B5}"/>
    <cellStyle name="Normal 11 31 2 4 2" xfId="8447" xr:uid="{D62A4987-CF69-43D1-934A-B353D0636A9C}"/>
    <cellStyle name="Normal 11 31 2 5" xfId="8448" xr:uid="{1F565C47-F460-4E29-8C63-623E457004D6}"/>
    <cellStyle name="Normal 11 31 2 6" xfId="8449" xr:uid="{FC26123E-A65F-4454-B302-ED206640AAFC}"/>
    <cellStyle name="Normal 11 31 3" xfId="8450" xr:uid="{D25E070F-5116-4BB1-808D-C71310655C2D}"/>
    <cellStyle name="Normal 11 31 3 2" xfId="8451" xr:uid="{4DB754B0-BA51-4AE5-8439-9DF99EBC183E}"/>
    <cellStyle name="Normal 11 31 3 2 2" xfId="8452" xr:uid="{6A48F018-78EA-47D3-A940-4307E37359DB}"/>
    <cellStyle name="Normal 11 31 3 2 2 2" xfId="8453" xr:uid="{8C10BBAE-C277-4426-8183-64FD7927DAEF}"/>
    <cellStyle name="Normal 11 31 3 2 3" xfId="8454" xr:uid="{2453798E-90B3-4BED-B0D1-7F9703CBD99B}"/>
    <cellStyle name="Normal 11 31 3 3" xfId="8455" xr:uid="{5E9A87DC-3DBF-43C6-A0D7-30BEB6DE3721}"/>
    <cellStyle name="Normal 11 31 3 3 2" xfId="8456" xr:uid="{D19C378F-8C51-4C59-B645-9FA91EB69727}"/>
    <cellStyle name="Normal 11 31 3 4" xfId="8457" xr:uid="{3354097D-32F4-499D-844D-17F30B606EFC}"/>
    <cellStyle name="Normal 11 31 3 5" xfId="8458" xr:uid="{D75479E3-8540-4D0D-9D0C-8660DADBDACA}"/>
    <cellStyle name="Normal 11 31 4" xfId="8459" xr:uid="{8E721007-7B74-4565-86FE-903E7637C8A4}"/>
    <cellStyle name="Normal 11 31 4 2" xfId="8460" xr:uid="{E7F99B11-B1CE-4E2D-A1E8-CAD9A83362CF}"/>
    <cellStyle name="Normal 11 31 4 2 2" xfId="8461" xr:uid="{2C661012-49A4-47B9-9404-FB96029CD870}"/>
    <cellStyle name="Normal 11 31 4 3" xfId="8462" xr:uid="{5D0E0870-A98A-4330-B8A9-400E0DF1A36D}"/>
    <cellStyle name="Normal 11 31 5" xfId="8463" xr:uid="{8BD0297B-06B6-4113-8C71-C7E6867CFE34}"/>
    <cellStyle name="Normal 11 31 5 2" xfId="29391" xr:uid="{8B7DF71E-9657-4319-B220-6FA3263A869E}"/>
    <cellStyle name="Normal 11 31 6" xfId="8464" xr:uid="{1B565463-8435-49CA-8D3A-149B6C164027}"/>
    <cellStyle name="Normal 11 31 6 2" xfId="8465" xr:uid="{4506A397-49E8-415B-B0C8-3EED4D8D3E96}"/>
    <cellStyle name="Normal 11 31 7" xfId="8466" xr:uid="{8A7E0D4D-5931-4237-A3F4-BF603589CEC4}"/>
    <cellStyle name="Normal 11 31 8" xfId="8467" xr:uid="{C591E66E-89E8-4F90-B19F-1659C8A0B850}"/>
    <cellStyle name="Normal 11 31 9" xfId="8431" xr:uid="{DCE14065-B429-4C24-93A4-DA1780CED7BD}"/>
    <cellStyle name="Normal 11 32" xfId="223" xr:uid="{00000000-0005-0000-0000-0000DF000000}"/>
    <cellStyle name="Normal 11 32 2" xfId="8469" xr:uid="{EB15F0B9-3405-4375-9568-9F488C0744B4}"/>
    <cellStyle name="Normal 11 32 2 2" xfId="8470" xr:uid="{8C291902-4D6E-4A95-9277-767FB0846915}"/>
    <cellStyle name="Normal 11 32 2 2 2" xfId="8471" xr:uid="{ACC79876-123B-49CB-8C8C-A297A28C8F0A}"/>
    <cellStyle name="Normal 11 32 2 2 2 2" xfId="8472" xr:uid="{0F02DBEF-6E46-44FF-B8B1-3FC706A9A966}"/>
    <cellStyle name="Normal 11 32 2 2 2 2 2" xfId="8473" xr:uid="{94B2E91B-2B68-4431-A3B5-1382B7ED58F5}"/>
    <cellStyle name="Normal 11 32 2 2 2 3" xfId="8474" xr:uid="{1CD4136B-4B67-49D5-9E9E-CE6C49A430F9}"/>
    <cellStyle name="Normal 11 32 2 2 3" xfId="8475" xr:uid="{991C8332-48B7-436E-91F1-99CE61EE7D74}"/>
    <cellStyle name="Normal 11 32 2 2 3 2" xfId="8476" xr:uid="{72A3C61F-0D90-4E65-B58E-D374D994E997}"/>
    <cellStyle name="Normal 11 32 2 2 4" xfId="8477" xr:uid="{A1C340C6-6148-4E75-A210-20019A981ACA}"/>
    <cellStyle name="Normal 11 32 2 2 5" xfId="8478" xr:uid="{1419B48D-D39B-472D-9A16-F64E848B796D}"/>
    <cellStyle name="Normal 11 32 2 3" xfId="8479" xr:uid="{FBDA6B1F-DEE3-484F-AB32-00515DC0E6B1}"/>
    <cellStyle name="Normal 11 32 2 3 2" xfId="8480" xr:uid="{8FBE152F-F5F0-4E9E-8017-A2ED56494039}"/>
    <cellStyle name="Normal 11 32 2 3 2 2" xfId="8481" xr:uid="{00541051-5E5A-4F22-AD43-9FC89381FE82}"/>
    <cellStyle name="Normal 11 32 2 3 3" xfId="8482" xr:uid="{B6D927EE-F5CD-4908-8275-7AD4B50037B7}"/>
    <cellStyle name="Normal 11 32 2 4" xfId="8483" xr:uid="{8CA055F3-E5CE-4A8F-B3CE-20697AE686D7}"/>
    <cellStyle name="Normal 11 32 2 4 2" xfId="8484" xr:uid="{5D299064-8502-4306-A245-9F2889763FF7}"/>
    <cellStyle name="Normal 11 32 2 5" xfId="8485" xr:uid="{38418298-4F6A-43CD-8D0D-69CB36F7F725}"/>
    <cellStyle name="Normal 11 32 2 6" xfId="8486" xr:uid="{E234E02A-C258-40E4-BF6B-084CB1E24CDB}"/>
    <cellStyle name="Normal 11 32 3" xfId="8487" xr:uid="{2F2723D7-CBBF-41AE-9196-6422A7C9E9C6}"/>
    <cellStyle name="Normal 11 32 3 2" xfId="8488" xr:uid="{8539B321-ACEB-4079-89D8-7AB17CC57793}"/>
    <cellStyle name="Normal 11 32 3 2 2" xfId="8489" xr:uid="{ED0B86DC-86AC-4544-9AF7-EFF557F1C774}"/>
    <cellStyle name="Normal 11 32 3 2 2 2" xfId="8490" xr:uid="{7BFEF46B-0C9B-4909-9E7C-A406230A62EF}"/>
    <cellStyle name="Normal 11 32 3 2 3" xfId="8491" xr:uid="{9EB060F2-6CB0-45AA-9AE0-7EEC8C80AA30}"/>
    <cellStyle name="Normal 11 32 3 3" xfId="8492" xr:uid="{664816C9-D825-475B-8BBB-22A3C6E8A71B}"/>
    <cellStyle name="Normal 11 32 3 3 2" xfId="8493" xr:uid="{61C733BA-5200-4552-8F83-08B6E2259391}"/>
    <cellStyle name="Normal 11 32 3 4" xfId="8494" xr:uid="{E86AEC57-CF34-47FF-B570-B14630F3E70F}"/>
    <cellStyle name="Normal 11 32 3 5" xfId="8495" xr:uid="{18366222-C56C-4399-AF8A-EC6D3B71450B}"/>
    <cellStyle name="Normal 11 32 4" xfId="8496" xr:uid="{7E39AEBC-B685-4AC9-9CD5-3C1BC1F9898B}"/>
    <cellStyle name="Normal 11 32 4 2" xfId="8497" xr:uid="{00B9FE7F-087F-4B91-99F1-D7E5C09E3C36}"/>
    <cellStyle name="Normal 11 32 4 2 2" xfId="8498" xr:uid="{2FFED2D6-842D-4071-BDA1-13E155D88CFB}"/>
    <cellStyle name="Normal 11 32 4 3" xfId="8499" xr:uid="{3483A56B-5D1F-41E5-BCF7-F2BAFB47573D}"/>
    <cellStyle name="Normal 11 32 5" xfId="8500" xr:uid="{9921B1AC-1765-4B9D-8E2E-20803F3F0544}"/>
    <cellStyle name="Normal 11 32 5 2" xfId="29392" xr:uid="{098E55D4-CCD5-434C-B174-B887740B9D26}"/>
    <cellStyle name="Normal 11 32 6" xfId="8501" xr:uid="{E6D7441A-E3CA-46BB-BC78-6E26446449E9}"/>
    <cellStyle name="Normal 11 32 6 2" xfId="8502" xr:uid="{18695471-61AC-43E6-A1E4-A3BD4E40F3FF}"/>
    <cellStyle name="Normal 11 32 7" xfId="8503" xr:uid="{7F60F8E1-6115-433C-A0C8-847084B55119}"/>
    <cellStyle name="Normal 11 32 8" xfId="8504" xr:uid="{E7997DCB-08B0-4621-BA31-5F56BF890309}"/>
    <cellStyle name="Normal 11 32 9" xfId="8468" xr:uid="{03FB15E2-96DE-4297-B22A-EADF62772349}"/>
    <cellStyle name="Normal 11 33" xfId="224" xr:uid="{00000000-0005-0000-0000-0000E0000000}"/>
    <cellStyle name="Normal 11 33 2" xfId="8506" xr:uid="{4D17C7CF-BDA9-4D69-92D2-FAFFF291ECBF}"/>
    <cellStyle name="Normal 11 33 2 2" xfId="8507" xr:uid="{C6CE02EB-3DAD-4B87-B4A4-B603998CC7BC}"/>
    <cellStyle name="Normal 11 33 2 2 2" xfId="8508" xr:uid="{D7AF2432-A942-4545-92D1-A06CE1DA6194}"/>
    <cellStyle name="Normal 11 33 2 2 2 2" xfId="8509" xr:uid="{E786B050-5053-4AAB-AFB2-A82021DE8172}"/>
    <cellStyle name="Normal 11 33 2 2 2 2 2" xfId="8510" xr:uid="{6DA4FED8-10EE-45DF-93E1-ADC71F33DD0D}"/>
    <cellStyle name="Normal 11 33 2 2 2 3" xfId="8511" xr:uid="{E47F9F47-E210-4323-B11C-988DA3391142}"/>
    <cellStyle name="Normal 11 33 2 2 3" xfId="8512" xr:uid="{A1526242-ACF0-4DDD-9CB1-526E66933A46}"/>
    <cellStyle name="Normal 11 33 2 2 3 2" xfId="8513" xr:uid="{F96D155E-763E-4E33-B375-26A46424D79C}"/>
    <cellStyle name="Normal 11 33 2 2 4" xfId="8514" xr:uid="{AE5A062E-EA01-4B2B-B8D9-96EFCABD4FEE}"/>
    <cellStyle name="Normal 11 33 2 2 5" xfId="8515" xr:uid="{DC5C8F40-2EBE-461B-8103-4012D1D60E17}"/>
    <cellStyle name="Normal 11 33 2 3" xfId="8516" xr:uid="{47D8C8CB-8EF5-4492-AEF7-372FF94097EE}"/>
    <cellStyle name="Normal 11 33 2 3 2" xfId="8517" xr:uid="{2DE52BFC-4A7E-47E6-A7C1-876D07007A06}"/>
    <cellStyle name="Normal 11 33 2 3 2 2" xfId="8518" xr:uid="{37D50F36-3303-4A02-8790-0512B9047C2E}"/>
    <cellStyle name="Normal 11 33 2 3 3" xfId="8519" xr:uid="{CC01F82B-72EA-48AB-9C92-9510911CCDB9}"/>
    <cellStyle name="Normal 11 33 2 4" xfId="8520" xr:uid="{54B19777-8508-414E-BD5E-0144D43A75A3}"/>
    <cellStyle name="Normal 11 33 2 4 2" xfId="8521" xr:uid="{4DB34B0F-E42A-496E-9095-95D7A53FB9C0}"/>
    <cellStyle name="Normal 11 33 2 5" xfId="8522" xr:uid="{0A0D958A-2318-439D-9E93-98F4FC98ECAA}"/>
    <cellStyle name="Normal 11 33 2 6" xfId="8523" xr:uid="{BD710E1B-B158-41B2-B31C-E176A1D1BA9D}"/>
    <cellStyle name="Normal 11 33 3" xfId="8524" xr:uid="{EB9E49AF-C023-46FE-93EE-8DEBAAAD9983}"/>
    <cellStyle name="Normal 11 33 3 2" xfId="8525" xr:uid="{ABE796FC-64FA-487F-BED3-14144736950B}"/>
    <cellStyle name="Normal 11 33 3 2 2" xfId="8526" xr:uid="{85FC4599-62FA-444F-997D-566FCAAD0FDF}"/>
    <cellStyle name="Normal 11 33 3 2 2 2" xfId="8527" xr:uid="{789AD4BB-0270-41FF-AE6F-8EF8EBF39001}"/>
    <cellStyle name="Normal 11 33 3 2 3" xfId="8528" xr:uid="{7DE31C07-6565-4396-B674-E2ABAD3AEC98}"/>
    <cellStyle name="Normal 11 33 3 3" xfId="8529" xr:uid="{B05529AE-F1DC-420E-BB3D-EEE8E49B0848}"/>
    <cellStyle name="Normal 11 33 3 3 2" xfId="8530" xr:uid="{3DBC7A48-B29D-4C5F-8727-0A884CAAABA3}"/>
    <cellStyle name="Normal 11 33 3 4" xfId="8531" xr:uid="{E485CD7D-1875-41CA-A917-47397BB624C3}"/>
    <cellStyle name="Normal 11 33 3 5" xfId="8532" xr:uid="{20A02F0C-CE66-4799-8E79-7B966597F525}"/>
    <cellStyle name="Normal 11 33 4" xfId="8533" xr:uid="{D29258BB-8DAA-45B4-8301-5E58146F723F}"/>
    <cellStyle name="Normal 11 33 4 2" xfId="8534" xr:uid="{C83F1070-6CD5-4E5C-BDB8-4697CEA3957B}"/>
    <cellStyle name="Normal 11 33 4 2 2" xfId="8535" xr:uid="{A853AA9D-954B-475A-A336-E740CEFC5FC0}"/>
    <cellStyle name="Normal 11 33 4 3" xfId="8536" xr:uid="{B5F2928C-705C-4C39-AD3D-BF8B61B4D589}"/>
    <cellStyle name="Normal 11 33 5" xfId="8537" xr:uid="{30177FA0-0C40-4F26-B7ED-7B011038008A}"/>
    <cellStyle name="Normal 11 33 5 2" xfId="29393" xr:uid="{6B32B397-765D-4086-BB56-39CA0FDA3C3F}"/>
    <cellStyle name="Normal 11 33 6" xfId="8538" xr:uid="{D677909C-7EEA-4328-9FB0-FD0B85B402D7}"/>
    <cellStyle name="Normal 11 33 6 2" xfId="8539" xr:uid="{2FD8B441-A544-4369-AC18-3F42289B277E}"/>
    <cellStyle name="Normal 11 33 7" xfId="8540" xr:uid="{BB3E7F5E-3C86-440A-A30E-975A796A9349}"/>
    <cellStyle name="Normal 11 33 8" xfId="8541" xr:uid="{020B3A83-3CB6-488F-8C99-14ECD01B9348}"/>
    <cellStyle name="Normal 11 33 9" xfId="8505" xr:uid="{869143F1-DF9E-4757-A007-E4BCD0AE842A}"/>
    <cellStyle name="Normal 11 34" xfId="225" xr:uid="{00000000-0005-0000-0000-0000E1000000}"/>
    <cellStyle name="Normal 11 34 2" xfId="8543" xr:uid="{91C44493-9E0B-4F2E-93D6-4A83BA378150}"/>
    <cellStyle name="Normal 11 34 2 2" xfId="8544" xr:uid="{0A0280C1-16DA-46F6-AE25-C3F7B29FB231}"/>
    <cellStyle name="Normal 11 34 2 2 2" xfId="8545" xr:uid="{5A58E8BC-A53A-40AC-90DE-7AC0C17638B4}"/>
    <cellStyle name="Normal 11 34 2 2 2 2" xfId="8546" xr:uid="{040D2240-1700-4512-9006-7ADD68241048}"/>
    <cellStyle name="Normal 11 34 2 2 2 2 2" xfId="8547" xr:uid="{B1835915-877C-4B92-B96F-04FF0A2529C7}"/>
    <cellStyle name="Normal 11 34 2 2 2 3" xfId="8548" xr:uid="{6C91E190-9579-40F1-BF04-E8404E3985CB}"/>
    <cellStyle name="Normal 11 34 2 2 3" xfId="8549" xr:uid="{5D5EE3BF-10E1-4B3B-9D1F-636BC9058E19}"/>
    <cellStyle name="Normal 11 34 2 2 3 2" xfId="8550" xr:uid="{020B2E31-CACB-48A0-A9AA-D4239D129644}"/>
    <cellStyle name="Normal 11 34 2 2 4" xfId="8551" xr:uid="{4F0B912D-8191-4552-99C9-C1A18007A655}"/>
    <cellStyle name="Normal 11 34 2 2 5" xfId="8552" xr:uid="{4F093D5D-A6B9-40FF-A621-D729497C882E}"/>
    <cellStyle name="Normal 11 34 2 3" xfId="8553" xr:uid="{A386BDF9-640C-48F8-B4B9-5207801019E3}"/>
    <cellStyle name="Normal 11 34 2 3 2" xfId="8554" xr:uid="{DD743D63-D1A0-41C9-B77A-C4D2D69940DB}"/>
    <cellStyle name="Normal 11 34 2 3 2 2" xfId="8555" xr:uid="{333635F2-029E-4364-8A59-D2F26AAB2335}"/>
    <cellStyle name="Normal 11 34 2 3 3" xfId="8556" xr:uid="{1E73AD8A-2D67-4F32-A9D0-2E34A3C625F0}"/>
    <cellStyle name="Normal 11 34 2 4" xfId="8557" xr:uid="{1E1F991E-8EF0-4AD1-9EF7-C30C45699A91}"/>
    <cellStyle name="Normal 11 34 2 4 2" xfId="8558" xr:uid="{20793F55-C2C4-4DC0-A684-45A5F2D5AFC4}"/>
    <cellStyle name="Normal 11 34 2 5" xfId="8559" xr:uid="{D41CC70A-D8EF-444C-9940-26D74C577377}"/>
    <cellStyle name="Normal 11 34 2 6" xfId="8560" xr:uid="{5058A882-9303-45FB-B587-1A8C45866E9B}"/>
    <cellStyle name="Normal 11 34 3" xfId="8561" xr:uid="{EE32CEF7-730C-4D91-987C-289543159C95}"/>
    <cellStyle name="Normal 11 34 3 2" xfId="8562" xr:uid="{18ED9B23-485D-4EBE-ACE9-576A7FCECED1}"/>
    <cellStyle name="Normal 11 34 3 2 2" xfId="8563" xr:uid="{BD77AC6B-7DDF-497F-9EF9-081279FE50DD}"/>
    <cellStyle name="Normal 11 34 3 2 2 2" xfId="8564" xr:uid="{7F5B3954-0094-4F65-ADB3-9A9FFB3693AA}"/>
    <cellStyle name="Normal 11 34 3 2 3" xfId="8565" xr:uid="{C846FD95-B28B-4BCF-9F82-B9128A75B858}"/>
    <cellStyle name="Normal 11 34 3 3" xfId="8566" xr:uid="{5810F1F4-05C1-452E-A5AE-D21A62266AA5}"/>
    <cellStyle name="Normal 11 34 3 3 2" xfId="8567" xr:uid="{A41A20F2-B762-4DB6-A51A-E4B2B8DB22DD}"/>
    <cellStyle name="Normal 11 34 3 4" xfId="8568" xr:uid="{36B332F0-E5C7-4296-A7A4-6B91E051D146}"/>
    <cellStyle name="Normal 11 34 3 5" xfId="8569" xr:uid="{933A61F1-5EB9-4C79-B8E0-BF0F98F9A738}"/>
    <cellStyle name="Normal 11 34 4" xfId="8570" xr:uid="{5C487757-99B8-46BC-9C25-DB11918D5023}"/>
    <cellStyle name="Normal 11 34 4 2" xfId="8571" xr:uid="{31D3F2F8-E895-49F3-82FD-20370647FCF3}"/>
    <cellStyle name="Normal 11 34 4 2 2" xfId="8572" xr:uid="{F5FA16E4-DA95-4589-AA69-FA82301B0543}"/>
    <cellStyle name="Normal 11 34 4 3" xfId="8573" xr:uid="{537AA4DC-7CB0-4735-BF55-9265A7B1B32B}"/>
    <cellStyle name="Normal 11 34 5" xfId="8574" xr:uid="{8801AA0A-36A6-4C05-8E84-C89E3D427B22}"/>
    <cellStyle name="Normal 11 34 5 2" xfId="29394" xr:uid="{793247FC-1664-4D39-86FF-7BD92CD3D1DF}"/>
    <cellStyle name="Normal 11 34 6" xfId="8575" xr:uid="{8A14F880-29CB-410A-9439-52BE78144B70}"/>
    <cellStyle name="Normal 11 34 6 2" xfId="8576" xr:uid="{60D49F0F-E19D-4FED-8FF9-23A6766120AC}"/>
    <cellStyle name="Normal 11 34 7" xfId="8577" xr:uid="{2F97314D-D2B9-4B77-BE54-49F09B088FA9}"/>
    <cellStyle name="Normal 11 34 8" xfId="8578" xr:uid="{3D0DC80A-CE4C-4E45-A2AD-0D2B50681C6C}"/>
    <cellStyle name="Normal 11 34 9" xfId="8542" xr:uid="{6CF4B7B7-E9EF-4232-A543-5D9A68C58FEB}"/>
    <cellStyle name="Normal 11 35" xfId="226" xr:uid="{00000000-0005-0000-0000-0000E2000000}"/>
    <cellStyle name="Normal 11 35 2" xfId="8580" xr:uid="{416C619C-60BD-4940-B2F4-8687D0F90343}"/>
    <cellStyle name="Normal 11 35 2 2" xfId="8581" xr:uid="{71B05D38-0CB9-4E02-9C4F-E459EFA3946B}"/>
    <cellStyle name="Normal 11 35 2 2 2" xfId="8582" xr:uid="{C7AEFE56-7F9E-4AA9-B8FB-2ED2C771A8F2}"/>
    <cellStyle name="Normal 11 35 2 2 2 2" xfId="8583" xr:uid="{B08F6C3E-05CB-4FAF-AD4A-4E3C5B91E31F}"/>
    <cellStyle name="Normal 11 35 2 2 2 2 2" xfId="8584" xr:uid="{2340172D-0BAF-4B8F-90B2-C55C56D396AD}"/>
    <cellStyle name="Normal 11 35 2 2 2 3" xfId="8585" xr:uid="{C667D556-93D8-4B57-8959-CC408513973A}"/>
    <cellStyle name="Normal 11 35 2 2 3" xfId="8586" xr:uid="{C67530A0-1D75-4E45-BD1E-2DBCAC53F47A}"/>
    <cellStyle name="Normal 11 35 2 2 3 2" xfId="8587" xr:uid="{F30AD44A-525B-4F36-89F7-630E11E1B0F2}"/>
    <cellStyle name="Normal 11 35 2 2 4" xfId="8588" xr:uid="{A8652AF4-673B-4875-8B95-5275A552F45C}"/>
    <cellStyle name="Normal 11 35 2 2 5" xfId="8589" xr:uid="{446106EE-965A-405A-A063-7E32F9FE10C1}"/>
    <cellStyle name="Normal 11 35 2 3" xfId="8590" xr:uid="{DC2E0236-B798-4385-A8E2-E1C57D054DA8}"/>
    <cellStyle name="Normal 11 35 2 3 2" xfId="8591" xr:uid="{3D2E5D60-3B96-445C-8222-87D136D2E38E}"/>
    <cellStyle name="Normal 11 35 2 3 2 2" xfId="8592" xr:uid="{FE9AC8F8-E5B1-4FA6-945C-E346A3F5F972}"/>
    <cellStyle name="Normal 11 35 2 3 3" xfId="8593" xr:uid="{3E199A84-2536-4BBB-BD14-E0E201438134}"/>
    <cellStyle name="Normal 11 35 2 4" xfId="8594" xr:uid="{043A6D17-5BC0-41CF-B510-B79AB805549D}"/>
    <cellStyle name="Normal 11 35 2 4 2" xfId="8595" xr:uid="{EAA82D13-8D2B-4908-851E-C4DF57FB06BF}"/>
    <cellStyle name="Normal 11 35 2 5" xfId="8596" xr:uid="{7C75F48E-57FB-4B92-91DD-11757E06E9EA}"/>
    <cellStyle name="Normal 11 35 2 6" xfId="8597" xr:uid="{EB2FA7CD-4786-461A-9F1C-1EDFF67807B4}"/>
    <cellStyle name="Normal 11 35 3" xfId="8598" xr:uid="{EB08C848-1582-4E95-946B-2CDF49326258}"/>
    <cellStyle name="Normal 11 35 3 2" xfId="8599" xr:uid="{679C514D-CEBF-45C1-98A8-593D21F40D1F}"/>
    <cellStyle name="Normal 11 35 3 2 2" xfId="8600" xr:uid="{6B747B41-3DCC-42FC-9021-76CE3912DFFF}"/>
    <cellStyle name="Normal 11 35 3 2 2 2" xfId="8601" xr:uid="{9195250B-A743-47CD-8B26-AAD7F5AC196B}"/>
    <cellStyle name="Normal 11 35 3 2 3" xfId="8602" xr:uid="{3D144B75-25F4-441B-A68B-2EB7F702BDF7}"/>
    <cellStyle name="Normal 11 35 3 3" xfId="8603" xr:uid="{AF05458B-120F-46AE-BDF2-602B2D0343D8}"/>
    <cellStyle name="Normal 11 35 3 3 2" xfId="8604" xr:uid="{E3FC65CD-F48D-4556-9531-24C65B25FA74}"/>
    <cellStyle name="Normal 11 35 3 4" xfId="8605" xr:uid="{0CF01A1C-784F-4CA9-A291-D55B07D8650A}"/>
    <cellStyle name="Normal 11 35 3 5" xfId="8606" xr:uid="{3FDD6FAA-11AB-48BB-B0E4-B2C5FAE85FD7}"/>
    <cellStyle name="Normal 11 35 4" xfId="8607" xr:uid="{FD117DB8-ED86-43B0-A980-FA492CCBC7E6}"/>
    <cellStyle name="Normal 11 35 4 2" xfId="8608" xr:uid="{481B8D63-81E9-4D11-B4B4-EAE4A906F0AD}"/>
    <cellStyle name="Normal 11 35 4 2 2" xfId="8609" xr:uid="{D7566ED8-E87A-4E00-966A-9E74BEB62A35}"/>
    <cellStyle name="Normal 11 35 4 3" xfId="8610" xr:uid="{24FE8178-928B-430F-A4E7-5E7105FEF7CF}"/>
    <cellStyle name="Normal 11 35 5" xfId="8611" xr:uid="{C9AD22CE-3D6B-439F-95FD-2BF9B3ACD79E}"/>
    <cellStyle name="Normal 11 35 5 2" xfId="29395" xr:uid="{8D93E772-AFE1-49C2-A4EB-DF67957475B8}"/>
    <cellStyle name="Normal 11 35 6" xfId="8612" xr:uid="{657B4009-0632-48CC-992E-EF557AEB93DC}"/>
    <cellStyle name="Normal 11 35 6 2" xfId="8613" xr:uid="{3AF3FD5C-ED24-4907-804B-ADE7C9C0F44A}"/>
    <cellStyle name="Normal 11 35 7" xfId="8614" xr:uid="{9A4FDC01-009E-480A-816F-6D7A84869679}"/>
    <cellStyle name="Normal 11 35 8" xfId="8615" xr:uid="{FD5483A5-C1B2-4FB9-A631-8F01FA1D77F1}"/>
    <cellStyle name="Normal 11 35 9" xfId="8579" xr:uid="{21AD838A-5A8D-4C4E-9B5B-5A7A7D97C187}"/>
    <cellStyle name="Normal 11 36" xfId="227" xr:uid="{00000000-0005-0000-0000-0000E3000000}"/>
    <cellStyle name="Normal 11 36 2" xfId="8617" xr:uid="{AB885FED-D5B2-4102-9394-DDADD0BC8DD7}"/>
    <cellStyle name="Normal 11 36 2 2" xfId="8618" xr:uid="{5D77C931-BA7F-49ED-88E0-EE8FFB2E111F}"/>
    <cellStyle name="Normal 11 36 2 2 2" xfId="8619" xr:uid="{19D081E5-FE19-445A-A679-8B3F9BA715A4}"/>
    <cellStyle name="Normal 11 36 2 2 2 2" xfId="8620" xr:uid="{684F16C1-B3F9-4402-BE87-2562BD4BA541}"/>
    <cellStyle name="Normal 11 36 2 2 2 2 2" xfId="8621" xr:uid="{F0B16AA7-C94F-489A-98DD-F60BF30D1117}"/>
    <cellStyle name="Normal 11 36 2 2 2 3" xfId="8622" xr:uid="{1EB7D838-2879-4A1C-ABD7-2DF786B0DF76}"/>
    <cellStyle name="Normal 11 36 2 2 3" xfId="8623" xr:uid="{35F8F9D1-FB49-4BC2-9749-23C55EBF8B0E}"/>
    <cellStyle name="Normal 11 36 2 2 3 2" xfId="8624" xr:uid="{433851A9-4ADF-4CB3-B1DF-005D704BB2AF}"/>
    <cellStyle name="Normal 11 36 2 2 4" xfId="8625" xr:uid="{D27475FF-0D2A-492E-A80C-28779EC92E18}"/>
    <cellStyle name="Normal 11 36 2 2 5" xfId="8626" xr:uid="{750AB841-D4EA-4FF5-AFDB-67717BE23F02}"/>
    <cellStyle name="Normal 11 36 2 3" xfId="8627" xr:uid="{A424C593-F733-4A65-9946-731E5F1CB552}"/>
    <cellStyle name="Normal 11 36 2 3 2" xfId="8628" xr:uid="{79CDFB0E-2F10-45DA-BE87-9547D830D0D5}"/>
    <cellStyle name="Normal 11 36 2 3 2 2" xfId="8629" xr:uid="{F1771852-8C77-4DDE-9D51-A7928140CF9A}"/>
    <cellStyle name="Normal 11 36 2 3 3" xfId="8630" xr:uid="{37782E80-5BDF-4D00-901F-CA8E08B97A66}"/>
    <cellStyle name="Normal 11 36 2 4" xfId="8631" xr:uid="{4F831CA1-2AD3-4B49-B00B-D4EE1F630408}"/>
    <cellStyle name="Normal 11 36 2 4 2" xfId="8632" xr:uid="{1AAD1731-429D-4A4A-A42F-740B65B4CEF1}"/>
    <cellStyle name="Normal 11 36 2 5" xfId="8633" xr:uid="{9A907FC7-F7C3-4792-83A1-2FE96BF9C7D4}"/>
    <cellStyle name="Normal 11 36 2 6" xfId="8634" xr:uid="{0C3A99F3-32F8-4780-BCB5-03E5F0C2434E}"/>
    <cellStyle name="Normal 11 36 3" xfId="8635" xr:uid="{5077F4C9-5583-48EF-B247-ADA4B9575024}"/>
    <cellStyle name="Normal 11 36 3 2" xfId="8636" xr:uid="{03EFE112-67CF-4C94-B831-9F2384841835}"/>
    <cellStyle name="Normal 11 36 3 2 2" xfId="8637" xr:uid="{E9864CD8-70F3-4A6E-8ADB-8DCE704F619A}"/>
    <cellStyle name="Normal 11 36 3 2 2 2" xfId="8638" xr:uid="{0F1F417B-B395-44B8-ABAA-794A3A932ADC}"/>
    <cellStyle name="Normal 11 36 3 2 3" xfId="8639" xr:uid="{1978C218-3EBD-4F78-83B6-58AA6C9EFF10}"/>
    <cellStyle name="Normal 11 36 3 3" xfId="8640" xr:uid="{925B677B-4CCC-4094-8B28-08F0B4F0C20C}"/>
    <cellStyle name="Normal 11 36 3 3 2" xfId="8641" xr:uid="{57503B4D-BDD5-4A16-8718-40E69AC293F7}"/>
    <cellStyle name="Normal 11 36 3 4" xfId="8642" xr:uid="{C4F35FF3-EB6A-4D78-8490-5B9770CF2C13}"/>
    <cellStyle name="Normal 11 36 3 5" xfId="8643" xr:uid="{C7E3F8AF-5FD5-4173-834C-049BDA4B5D94}"/>
    <cellStyle name="Normal 11 36 4" xfId="8644" xr:uid="{9E32B3EF-3035-41ED-88A9-5E79B5E41AFD}"/>
    <cellStyle name="Normal 11 36 4 2" xfId="8645" xr:uid="{30599C00-598B-4B73-AB3F-D2014A3B8681}"/>
    <cellStyle name="Normal 11 36 4 2 2" xfId="8646" xr:uid="{134FDFAF-555D-4114-A956-1069AC789A6C}"/>
    <cellStyle name="Normal 11 36 4 3" xfId="8647" xr:uid="{899E25DE-4B89-480B-83D5-29D4D82C2D9F}"/>
    <cellStyle name="Normal 11 36 5" xfId="8648" xr:uid="{2F864778-A5EE-4398-854F-0777D535DAE4}"/>
    <cellStyle name="Normal 11 36 5 2" xfId="29396" xr:uid="{2AA4D6F3-C627-41F6-BFBF-BEA6F0F11312}"/>
    <cellStyle name="Normal 11 36 6" xfId="8649" xr:uid="{DD9D13B2-6A4C-4796-B44E-D2E93F2E4368}"/>
    <cellStyle name="Normal 11 36 6 2" xfId="8650" xr:uid="{7D860419-F8CE-409E-9386-CEB86C4EE861}"/>
    <cellStyle name="Normal 11 36 7" xfId="8651" xr:uid="{B0B43BBD-E9D2-48B6-8067-D2BD3C2E1028}"/>
    <cellStyle name="Normal 11 36 8" xfId="8652" xr:uid="{E972CDC4-3B06-40AD-ADDF-CC9DA433245E}"/>
    <cellStyle name="Normal 11 36 9" xfId="8616" xr:uid="{48F73171-305F-433C-82FB-283B09B9877A}"/>
    <cellStyle name="Normal 11 37" xfId="228" xr:uid="{00000000-0005-0000-0000-0000E4000000}"/>
    <cellStyle name="Normal 11 37 2" xfId="8654" xr:uid="{8C7BF945-9560-49A8-87A2-9C51088E7ED9}"/>
    <cellStyle name="Normal 11 37 2 2" xfId="8655" xr:uid="{5169DBAF-BEA7-4CF6-B965-A8DE2458836C}"/>
    <cellStyle name="Normal 11 37 2 2 2" xfId="8656" xr:uid="{6BA16DB6-CE42-4081-8797-DA9D21E6406D}"/>
    <cellStyle name="Normal 11 37 2 2 2 2" xfId="8657" xr:uid="{EE1221E8-1795-4405-A83D-24FE2481C01D}"/>
    <cellStyle name="Normal 11 37 2 2 2 2 2" xfId="8658" xr:uid="{ECFACFA7-A221-4375-9E7B-1065BA90979F}"/>
    <cellStyle name="Normal 11 37 2 2 2 3" xfId="8659" xr:uid="{6A45F91A-2BE8-4964-ABFB-839F983DADEF}"/>
    <cellStyle name="Normal 11 37 2 2 3" xfId="8660" xr:uid="{75C4A544-4AD7-4654-88AA-B7861A44DD91}"/>
    <cellStyle name="Normal 11 37 2 2 3 2" xfId="8661" xr:uid="{ACBDFDC5-3A02-4319-9F90-24726C0F5C7B}"/>
    <cellStyle name="Normal 11 37 2 2 4" xfId="8662" xr:uid="{8B643E7C-E1AC-4101-9F11-891A1F4EA486}"/>
    <cellStyle name="Normal 11 37 2 2 5" xfId="8663" xr:uid="{4C384202-FE03-4FED-9E36-8FA99100A626}"/>
    <cellStyle name="Normal 11 37 2 3" xfId="8664" xr:uid="{361E6E8A-93E9-4CE9-B9F0-1BD23061DE3D}"/>
    <cellStyle name="Normal 11 37 2 3 2" xfId="8665" xr:uid="{6AB4698B-4465-4521-AFA1-823A74F5C4D9}"/>
    <cellStyle name="Normal 11 37 2 3 2 2" xfId="8666" xr:uid="{901B2E83-22E2-4405-A3A8-E00D86AB6E3C}"/>
    <cellStyle name="Normal 11 37 2 3 3" xfId="8667" xr:uid="{5FE73435-86B6-405B-94EA-671F3C979965}"/>
    <cellStyle name="Normal 11 37 2 4" xfId="8668" xr:uid="{278D0652-5895-4C4D-A777-A5338AECF3C1}"/>
    <cellStyle name="Normal 11 37 2 4 2" xfId="8669" xr:uid="{D157B6CE-D1B7-4913-B64D-93DA3E74298B}"/>
    <cellStyle name="Normal 11 37 2 5" xfId="8670" xr:uid="{0154CE78-0E25-4EC7-9731-0A3197D327D4}"/>
    <cellStyle name="Normal 11 37 2 6" xfId="8671" xr:uid="{E79F1920-8AA0-46C8-908A-4A3B62766A06}"/>
    <cellStyle name="Normal 11 37 3" xfId="8672" xr:uid="{24A40944-BD3B-4CA8-866E-D81B362AD228}"/>
    <cellStyle name="Normal 11 37 3 2" xfId="8673" xr:uid="{4E4C0FB8-33D0-4940-82A7-994078D55EBF}"/>
    <cellStyle name="Normal 11 37 3 2 2" xfId="8674" xr:uid="{A71CE8F7-B37F-4E89-A0DE-4C8F74A5920F}"/>
    <cellStyle name="Normal 11 37 3 2 2 2" xfId="8675" xr:uid="{C27060EC-8044-428C-ABD7-6162E9B336FA}"/>
    <cellStyle name="Normal 11 37 3 2 3" xfId="8676" xr:uid="{D978939C-49D3-471E-BD22-F7A5AD51DD03}"/>
    <cellStyle name="Normal 11 37 3 3" xfId="8677" xr:uid="{60E549B4-DCBF-4DC3-B619-8C93CBE192D3}"/>
    <cellStyle name="Normal 11 37 3 3 2" xfId="8678" xr:uid="{FF8A9147-FEF0-4C9A-B55C-593A9C2B9B91}"/>
    <cellStyle name="Normal 11 37 3 4" xfId="8679" xr:uid="{1C3F6E68-0AFF-4F5C-A7D6-324953838CBD}"/>
    <cellStyle name="Normal 11 37 3 5" xfId="8680" xr:uid="{86A92BF2-77F4-4EA6-8C0A-401F2BE925C0}"/>
    <cellStyle name="Normal 11 37 4" xfId="8681" xr:uid="{7DBA8F16-CF63-4D7C-A9A9-D1CBAB35EA25}"/>
    <cellStyle name="Normal 11 37 4 2" xfId="8682" xr:uid="{047B2B16-92CE-4A6F-BC99-DD2CDD74CF31}"/>
    <cellStyle name="Normal 11 37 4 2 2" xfId="8683" xr:uid="{EA8A3479-4F39-46A1-B8F7-85C4297E3BA7}"/>
    <cellStyle name="Normal 11 37 4 3" xfId="8684" xr:uid="{ACDE7CB4-5B8E-47F8-BEAA-FBA7CE6C8F84}"/>
    <cellStyle name="Normal 11 37 5" xfId="8685" xr:uid="{F5954F19-58C4-4107-A460-EC560716E3B9}"/>
    <cellStyle name="Normal 11 37 5 2" xfId="29397" xr:uid="{1453548F-CFDA-4D57-AF29-A77B023C99CF}"/>
    <cellStyle name="Normal 11 37 6" xfId="8686" xr:uid="{D5DD8E85-C56C-4006-A119-7A1D4083D260}"/>
    <cellStyle name="Normal 11 37 6 2" xfId="8687" xr:uid="{6E496DE3-53EF-498B-B5F1-92A45BFD8939}"/>
    <cellStyle name="Normal 11 37 7" xfId="8688" xr:uid="{0A408AC5-0EDE-4378-8AFD-FC467DB65ADD}"/>
    <cellStyle name="Normal 11 37 8" xfId="8689" xr:uid="{9938838C-3F8F-4B50-8217-A3DA7989093C}"/>
    <cellStyle name="Normal 11 37 9" xfId="8653" xr:uid="{AD770D0A-7F23-4D01-AE59-B9C6261A94FE}"/>
    <cellStyle name="Normal 11 38" xfId="229" xr:uid="{00000000-0005-0000-0000-0000E5000000}"/>
    <cellStyle name="Normal 11 38 2" xfId="8691" xr:uid="{6D38D63B-1E53-4952-81CE-BCE4521E9509}"/>
    <cellStyle name="Normal 11 38 2 2" xfId="8692" xr:uid="{044CEF3F-2B8E-437E-A6CC-4DBBF3DBA433}"/>
    <cellStyle name="Normal 11 38 2 2 2" xfId="8693" xr:uid="{3DE5C897-DA7D-407D-9063-E59775E929E1}"/>
    <cellStyle name="Normal 11 38 2 2 2 2" xfId="8694" xr:uid="{56862870-8612-4D3C-9DB1-B1870A67B370}"/>
    <cellStyle name="Normal 11 38 2 2 2 2 2" xfId="8695" xr:uid="{ED0E5894-8C44-45CD-977E-890BA37D5B53}"/>
    <cellStyle name="Normal 11 38 2 2 2 3" xfId="8696" xr:uid="{C483006F-845F-4A50-B24A-D54321CF27C6}"/>
    <cellStyle name="Normal 11 38 2 2 3" xfId="8697" xr:uid="{435657B2-F3EF-4BCE-8E13-2B44F8B5DC97}"/>
    <cellStyle name="Normal 11 38 2 2 3 2" xfId="8698" xr:uid="{AA0A485F-28BD-422F-BD27-D0FDFF97D605}"/>
    <cellStyle name="Normal 11 38 2 2 4" xfId="8699" xr:uid="{8A403818-D3C0-418F-A949-6D12B4F9674E}"/>
    <cellStyle name="Normal 11 38 2 2 5" xfId="8700" xr:uid="{FCCB63B4-C7ED-4EC7-8023-665DDA4AD4EE}"/>
    <cellStyle name="Normal 11 38 2 3" xfId="8701" xr:uid="{C9192DE6-42FE-4055-950B-897F22484400}"/>
    <cellStyle name="Normal 11 38 2 3 2" xfId="8702" xr:uid="{5AB662BF-0426-4DEC-829B-7461FBD86DA4}"/>
    <cellStyle name="Normal 11 38 2 3 2 2" xfId="8703" xr:uid="{32EE2054-CE0C-4368-823F-57712D85F70D}"/>
    <cellStyle name="Normal 11 38 2 3 3" xfId="8704" xr:uid="{29CF5F1D-FA0A-4B97-A732-9E6232CDA9E6}"/>
    <cellStyle name="Normal 11 38 2 4" xfId="8705" xr:uid="{A37249E9-E005-4112-B1DC-05B69D7409F5}"/>
    <cellStyle name="Normal 11 38 2 4 2" xfId="8706" xr:uid="{91BF09AA-541D-40BB-BF96-408374926A27}"/>
    <cellStyle name="Normal 11 38 2 5" xfId="8707" xr:uid="{FD252AA4-B104-4A6E-B4CE-DDB797FE046F}"/>
    <cellStyle name="Normal 11 38 2 6" xfId="8708" xr:uid="{C9251C82-4B0C-4A33-8637-BE473B4B7835}"/>
    <cellStyle name="Normal 11 38 3" xfId="8709" xr:uid="{E88BA3D9-F44D-4EF2-8A7E-A35357D2806F}"/>
    <cellStyle name="Normal 11 38 3 2" xfId="8710" xr:uid="{7363DD9E-64B5-40A4-A7FC-89A48B1C5A0D}"/>
    <cellStyle name="Normal 11 38 3 2 2" xfId="8711" xr:uid="{6CBE69AD-4F7F-4EB9-A3D6-FAD9279D5EDE}"/>
    <cellStyle name="Normal 11 38 3 2 2 2" xfId="8712" xr:uid="{0315C784-46E1-46C0-96BD-968A28052755}"/>
    <cellStyle name="Normal 11 38 3 2 3" xfId="8713" xr:uid="{16C11004-D1D3-43B9-8932-CA4901F27A82}"/>
    <cellStyle name="Normal 11 38 3 3" xfId="8714" xr:uid="{5FD01275-9C22-429E-BB67-FABCE77F06AB}"/>
    <cellStyle name="Normal 11 38 3 3 2" xfId="8715" xr:uid="{64DF2A33-548D-4ACF-918F-050CC9CAF8AD}"/>
    <cellStyle name="Normal 11 38 3 4" xfId="8716" xr:uid="{55A43CF7-1930-4B35-B59C-0E3D7E453D36}"/>
    <cellStyle name="Normal 11 38 3 5" xfId="8717" xr:uid="{D4569FC3-70C5-4087-825A-4AADBC148060}"/>
    <cellStyle name="Normal 11 38 4" xfId="8718" xr:uid="{7B369481-60EC-4706-80BC-F86D76187A9B}"/>
    <cellStyle name="Normal 11 38 4 2" xfId="8719" xr:uid="{A4145894-AD47-4B57-A7DE-75B6DBE340A0}"/>
    <cellStyle name="Normal 11 38 4 2 2" xfId="8720" xr:uid="{B3D383A5-3F28-405F-BF1F-4D979529173E}"/>
    <cellStyle name="Normal 11 38 4 3" xfId="8721" xr:uid="{D56D83A3-ED13-41B7-9AE2-812584482659}"/>
    <cellStyle name="Normal 11 38 5" xfId="8722" xr:uid="{5E5CF7F9-67ED-47A6-B3AD-0A6F9EF94364}"/>
    <cellStyle name="Normal 11 38 5 2" xfId="29398" xr:uid="{047A9636-5103-42D9-A384-713DAB19398F}"/>
    <cellStyle name="Normal 11 38 6" xfId="8723" xr:uid="{DE8EE46D-01D5-4A4D-BF23-F3EFCFA83A32}"/>
    <cellStyle name="Normal 11 38 6 2" xfId="8724" xr:uid="{9C9A3C5A-B5C6-4A37-850F-671449F6B450}"/>
    <cellStyle name="Normal 11 38 7" xfId="8725" xr:uid="{32FADA79-A232-4093-AFDD-B45A31E87E62}"/>
    <cellStyle name="Normal 11 38 8" xfId="8726" xr:uid="{BF3DACAB-8BF8-4F19-B11D-EB6E42DA31A7}"/>
    <cellStyle name="Normal 11 38 9" xfId="8690" xr:uid="{C2BC2CE8-9850-44C8-8BB7-062AC681163A}"/>
    <cellStyle name="Normal 11 39" xfId="230" xr:uid="{00000000-0005-0000-0000-0000E6000000}"/>
    <cellStyle name="Normal 11 39 2" xfId="8728" xr:uid="{95B2BAC8-FF2C-4F7E-AAB3-6A370F599220}"/>
    <cellStyle name="Normal 11 39 2 2" xfId="8729" xr:uid="{D8CC802E-28E7-42B4-84A2-56D79FEC28E8}"/>
    <cellStyle name="Normal 11 39 2 2 2" xfId="8730" xr:uid="{2CE3EA3A-8F6C-47A0-BAE5-F978BAC5BB0B}"/>
    <cellStyle name="Normal 11 39 2 2 2 2" xfId="8731" xr:uid="{8432471C-DEAC-4807-93F4-48D49D02EB08}"/>
    <cellStyle name="Normal 11 39 2 2 2 2 2" xfId="8732" xr:uid="{8FEDA982-8FB6-466D-B00F-CD3676580370}"/>
    <cellStyle name="Normal 11 39 2 2 2 3" xfId="8733" xr:uid="{D882223D-E54B-4548-81BA-C8D961203754}"/>
    <cellStyle name="Normal 11 39 2 2 3" xfId="8734" xr:uid="{5EDDBB9B-ADBC-4AAA-B1DD-26209C840278}"/>
    <cellStyle name="Normal 11 39 2 2 3 2" xfId="8735" xr:uid="{106032D9-2294-43DC-9886-8F7CF0405F62}"/>
    <cellStyle name="Normal 11 39 2 2 4" xfId="8736" xr:uid="{C4ECA264-01D2-4EE2-BCC2-140581B68FED}"/>
    <cellStyle name="Normal 11 39 2 2 5" xfId="8737" xr:uid="{B465E14B-E0AB-4828-AA91-C21A8CB53B5C}"/>
    <cellStyle name="Normal 11 39 2 3" xfId="8738" xr:uid="{4AB66BC6-5B90-43F1-8015-EE4C036E2077}"/>
    <cellStyle name="Normal 11 39 2 3 2" xfId="8739" xr:uid="{5C23B370-D836-4B69-A4BA-29FBEE3C1935}"/>
    <cellStyle name="Normal 11 39 2 3 2 2" xfId="8740" xr:uid="{D90FF4AF-4D52-41CE-AFE1-F08C89D8E0AF}"/>
    <cellStyle name="Normal 11 39 2 3 3" xfId="8741" xr:uid="{9E181984-7311-49F1-B01C-1C7FC39BDAE9}"/>
    <cellStyle name="Normal 11 39 2 4" xfId="8742" xr:uid="{7BA620ED-64E5-439B-80BE-38A361CBFBC9}"/>
    <cellStyle name="Normal 11 39 2 4 2" xfId="8743" xr:uid="{1F9267F7-ACEB-4E20-BDA5-896E8CF4E630}"/>
    <cellStyle name="Normal 11 39 2 5" xfId="8744" xr:uid="{D0C2E4A7-9DF0-42C1-BF8D-BA08A7698C39}"/>
    <cellStyle name="Normal 11 39 2 6" xfId="8745" xr:uid="{3C6F9B6B-DB8B-4A3E-8F68-12352CA4F81B}"/>
    <cellStyle name="Normal 11 39 3" xfId="8746" xr:uid="{24356534-88D1-4E23-BF45-116118A0023B}"/>
    <cellStyle name="Normal 11 39 3 2" xfId="8747" xr:uid="{F4EC1E86-D7AF-4434-9A79-75233D13B39E}"/>
    <cellStyle name="Normal 11 39 3 2 2" xfId="8748" xr:uid="{EBD2E4FC-F286-43CD-A944-97D6D3751970}"/>
    <cellStyle name="Normal 11 39 3 2 2 2" xfId="8749" xr:uid="{6C3AC955-E316-461B-B6FF-C90E6CD9DB78}"/>
    <cellStyle name="Normal 11 39 3 2 3" xfId="8750" xr:uid="{5198CB58-CAC2-4531-97B6-5BE9BC6745FA}"/>
    <cellStyle name="Normal 11 39 3 3" xfId="8751" xr:uid="{421EEFA9-6CD1-4FE3-A9B9-0926B74419F6}"/>
    <cellStyle name="Normal 11 39 3 3 2" xfId="8752" xr:uid="{39D2A7A2-A1CE-4021-9621-7931C312054B}"/>
    <cellStyle name="Normal 11 39 3 4" xfId="8753" xr:uid="{B588B276-7C91-4D57-892C-DED58BBB86B3}"/>
    <cellStyle name="Normal 11 39 3 5" xfId="8754" xr:uid="{5D140DD5-1E27-48AC-93E7-F1D01D90A6E3}"/>
    <cellStyle name="Normal 11 39 4" xfId="8755" xr:uid="{8A06231C-2D63-4F75-9170-82B863472754}"/>
    <cellStyle name="Normal 11 39 4 2" xfId="8756" xr:uid="{6C9E637E-17BD-47DA-97F0-AB04D4295C3E}"/>
    <cellStyle name="Normal 11 39 4 2 2" xfId="8757" xr:uid="{3E647829-C18D-4EB5-B074-A385DDE5B1D7}"/>
    <cellStyle name="Normal 11 39 4 3" xfId="8758" xr:uid="{0A08176B-052C-45AC-B54F-C662F8F21A31}"/>
    <cellStyle name="Normal 11 39 5" xfId="8759" xr:uid="{130EB0FB-A23C-4CBC-9EE1-CB64B94B4014}"/>
    <cellStyle name="Normal 11 39 5 2" xfId="29399" xr:uid="{66995488-91C5-46A2-B996-730E08F586FE}"/>
    <cellStyle name="Normal 11 39 6" xfId="8760" xr:uid="{077FAE46-641E-4F77-9E9C-2E3A9089C757}"/>
    <cellStyle name="Normal 11 39 6 2" xfId="8761" xr:uid="{28C2B146-DB6A-4699-97F0-68D677CBF343}"/>
    <cellStyle name="Normal 11 39 7" xfId="8762" xr:uid="{80200E7B-0E3F-4EA7-81F8-A1ED31704E68}"/>
    <cellStyle name="Normal 11 39 8" xfId="8763" xr:uid="{6F7FE801-B7EF-416F-9A3A-CFC37E357BF6}"/>
    <cellStyle name="Normal 11 39 9" xfId="8727" xr:uid="{154E1A29-3111-4EE4-9D89-241BFA5A05A3}"/>
    <cellStyle name="Normal 11 4" xfId="231" xr:uid="{00000000-0005-0000-0000-0000E7000000}"/>
    <cellStyle name="Normal 11 4 2" xfId="8765" xr:uid="{FAA6355D-EF35-478A-A0C2-1FBA8511E8FD}"/>
    <cellStyle name="Normal 11 4 2 2" xfId="8766" xr:uid="{21AF47FF-5C8F-45BD-88EA-9C52B05CB0FB}"/>
    <cellStyle name="Normal 11 4 2 2 2" xfId="8767" xr:uid="{248F16ED-697A-433D-A099-AD628B44FB02}"/>
    <cellStyle name="Normal 11 4 2 2 2 2" xfId="8768" xr:uid="{4B348C5B-2055-4150-9E9B-A5116C964062}"/>
    <cellStyle name="Normal 11 4 2 2 2 2 2" xfId="8769" xr:uid="{4E73460E-2C5D-44C2-9FDF-858B66789790}"/>
    <cellStyle name="Normal 11 4 2 2 2 3" xfId="8770" xr:uid="{718D1E2B-AA04-4C10-BB8A-FA57049BC549}"/>
    <cellStyle name="Normal 11 4 2 2 3" xfId="8771" xr:uid="{EF5A0A96-509C-4AC3-926B-0036E2E00189}"/>
    <cellStyle name="Normal 11 4 2 2 3 2" xfId="8772" xr:uid="{D045A56A-94F9-4C1A-86CC-BA61C35E0D73}"/>
    <cellStyle name="Normal 11 4 2 2 4" xfId="8773" xr:uid="{64CB7865-5D8D-4AC8-AEF0-60751A6F32CF}"/>
    <cellStyle name="Normal 11 4 2 2 5" xfId="8774" xr:uid="{60E7FC5E-5DF2-45AA-BF60-F273C76842A1}"/>
    <cellStyle name="Normal 11 4 2 3" xfId="8775" xr:uid="{6F6C7FBA-A21D-4314-8599-E9D81D89417D}"/>
    <cellStyle name="Normal 11 4 2 3 2" xfId="8776" xr:uid="{2BEE0BEE-2992-424A-BCD8-EB2720BB3F68}"/>
    <cellStyle name="Normal 11 4 2 3 2 2" xfId="8777" xr:uid="{99BA2F2B-FC41-423D-8685-9384EA97EE57}"/>
    <cellStyle name="Normal 11 4 2 3 3" xfId="8778" xr:uid="{EB086E28-CC13-4E08-9C40-397270145347}"/>
    <cellStyle name="Normal 11 4 2 4" xfId="8779" xr:uid="{2FED5ED3-6FC4-4755-96EF-C95873EE7479}"/>
    <cellStyle name="Normal 11 4 2 4 2" xfId="8780" xr:uid="{5554BAB0-6FE9-42F6-BD21-502F772EDB57}"/>
    <cellStyle name="Normal 11 4 2 5" xfId="8781" xr:uid="{D6ACD90B-9568-4E1A-8A06-A5581EB19A30}"/>
    <cellStyle name="Normal 11 4 2 6" xfId="8782" xr:uid="{A3B61C1D-A6A5-4FB8-80AE-9C45135A43EE}"/>
    <cellStyle name="Normal 11 4 3" xfId="8783" xr:uid="{1DDFF285-614C-44B0-BDAA-9AB4A28120D5}"/>
    <cellStyle name="Normal 11 4 3 2" xfId="8784" xr:uid="{C6647212-2EF4-4C7A-B0DA-53B9388C2CE3}"/>
    <cellStyle name="Normal 11 4 3 2 2" xfId="8785" xr:uid="{73A999FD-4E62-4DAF-9391-6291DB76230A}"/>
    <cellStyle name="Normal 11 4 3 2 2 2" xfId="8786" xr:uid="{678B7EF6-65AB-432A-A9E2-B3BD972E14F8}"/>
    <cellStyle name="Normal 11 4 3 2 3" xfId="8787" xr:uid="{45D3BCED-C10C-49DB-8ADE-C7A30492D256}"/>
    <cellStyle name="Normal 11 4 3 3" xfId="8788" xr:uid="{52CB4D6F-A723-428B-AE53-1361C2634FC6}"/>
    <cellStyle name="Normal 11 4 3 3 2" xfId="8789" xr:uid="{57610E6A-3A29-4DCB-846F-7FA80EE1C746}"/>
    <cellStyle name="Normal 11 4 3 4" xfId="8790" xr:uid="{AC2122A1-983F-446B-96C6-EEA04125E241}"/>
    <cellStyle name="Normal 11 4 3 5" xfId="8791" xr:uid="{443DBCAC-16DD-4B38-80D9-9A44407A90FE}"/>
    <cellStyle name="Normal 11 4 4" xfId="8792" xr:uid="{12D73AE9-40C5-48BF-A565-3F1E5DC6554A}"/>
    <cellStyle name="Normal 11 4 4 2" xfId="8793" xr:uid="{2491E7F3-21FC-4230-BA80-3425DC97CCE2}"/>
    <cellStyle name="Normal 11 4 4 2 2" xfId="8794" xr:uid="{A5B4B356-EC7F-4063-AA76-D4C93FB08694}"/>
    <cellStyle name="Normal 11 4 4 3" xfId="8795" xr:uid="{A184BA21-7AD7-4ED6-8C0B-A10862D541FE}"/>
    <cellStyle name="Normal 11 4 5" xfId="8796" xr:uid="{1B6CA981-AFBD-417A-8178-52DB9546F173}"/>
    <cellStyle name="Normal 11 4 5 2" xfId="29400" xr:uid="{BE97FE20-39E7-43A3-8F89-3FD259EEAFE3}"/>
    <cellStyle name="Normal 11 4 6" xfId="8797" xr:uid="{DADD7432-B3A9-4AA9-9E7F-402684E81467}"/>
    <cellStyle name="Normal 11 4 6 2" xfId="8798" xr:uid="{B25E814F-7A7F-4658-B3B0-213B404E61DE}"/>
    <cellStyle name="Normal 11 4 7" xfId="8799" xr:uid="{DA33A44E-9AF6-4B39-915F-02B6DEDB8B9A}"/>
    <cellStyle name="Normal 11 4 8" xfId="8800" xr:uid="{3D505D83-6AEA-4851-BE74-7B46127A468E}"/>
    <cellStyle name="Normal 11 4 9" xfId="8764" xr:uid="{45473413-8B06-4570-969E-981AFCCCA3F5}"/>
    <cellStyle name="Normal 11 40" xfId="232" xr:uid="{00000000-0005-0000-0000-0000E8000000}"/>
    <cellStyle name="Normal 11 40 2" xfId="8802" xr:uid="{0F980114-6C88-4BA6-9CD8-F1D3BA25E963}"/>
    <cellStyle name="Normal 11 40 2 2" xfId="8803" xr:uid="{5C1D370F-FCD7-4C3A-AF13-815C999B71E1}"/>
    <cellStyle name="Normal 11 40 2 2 2" xfId="8804" xr:uid="{A0CC5233-F9B9-4A58-932B-B2AC5FDE15AF}"/>
    <cellStyle name="Normal 11 40 2 2 2 2" xfId="8805" xr:uid="{9DB50DA4-D0B1-4845-A328-5A24759C2A40}"/>
    <cellStyle name="Normal 11 40 2 2 2 2 2" xfId="8806" xr:uid="{F0DC86D2-0FFE-4502-9F09-3E925A26773F}"/>
    <cellStyle name="Normal 11 40 2 2 2 3" xfId="8807" xr:uid="{383D1201-6AFD-4860-AC20-8987E6C29356}"/>
    <cellStyle name="Normal 11 40 2 2 3" xfId="8808" xr:uid="{7795DCDD-2163-49CC-A762-2178A5C5FEC9}"/>
    <cellStyle name="Normal 11 40 2 2 3 2" xfId="8809" xr:uid="{D26310E6-312C-44A3-8740-49C1352D91DE}"/>
    <cellStyle name="Normal 11 40 2 2 4" xfId="8810" xr:uid="{815AFA5D-5689-4591-8AAF-7AFF20D81CC5}"/>
    <cellStyle name="Normal 11 40 2 2 5" xfId="8811" xr:uid="{ECA89CC9-E2A1-4036-AF89-D2595F0CDC48}"/>
    <cellStyle name="Normal 11 40 2 3" xfId="8812" xr:uid="{0141A60C-270E-4376-B874-9B4B02B79CA1}"/>
    <cellStyle name="Normal 11 40 2 3 2" xfId="8813" xr:uid="{9DBDC97A-29B3-441F-A5A4-568DC68C8479}"/>
    <cellStyle name="Normal 11 40 2 3 2 2" xfId="8814" xr:uid="{901ED374-F8A6-48CD-8AAE-9B8B839304F0}"/>
    <cellStyle name="Normal 11 40 2 3 3" xfId="8815" xr:uid="{58832A8D-B2EB-4DBE-9267-03E0833F8B72}"/>
    <cellStyle name="Normal 11 40 2 4" xfId="8816" xr:uid="{EE6C8C5C-8E28-4D4E-A88B-0A94B4F6B410}"/>
    <cellStyle name="Normal 11 40 2 4 2" xfId="8817" xr:uid="{751C9533-0343-4E34-A233-E8A6D68F4FFE}"/>
    <cellStyle name="Normal 11 40 2 5" xfId="8818" xr:uid="{CA534B00-8959-49B4-94D7-65EECA1654D2}"/>
    <cellStyle name="Normal 11 40 2 6" xfId="8819" xr:uid="{4B3F22FD-4349-4D31-A20A-4F538D5D265B}"/>
    <cellStyle name="Normal 11 40 3" xfId="8820" xr:uid="{5041FE65-80F0-4A97-A879-82BE3DC24653}"/>
    <cellStyle name="Normal 11 40 3 2" xfId="8821" xr:uid="{4F70DEB5-906B-4FBA-AA6F-C54D6C6F1FF3}"/>
    <cellStyle name="Normal 11 40 3 2 2" xfId="8822" xr:uid="{564BE3F8-BAFD-43CE-AAC0-BA4F37E245C3}"/>
    <cellStyle name="Normal 11 40 3 2 2 2" xfId="8823" xr:uid="{F5B1CDB6-536F-4FCF-9501-C9108A1800AA}"/>
    <cellStyle name="Normal 11 40 3 2 3" xfId="8824" xr:uid="{9767C9B3-1F26-40B5-8CFD-1A17DB5BC35B}"/>
    <cellStyle name="Normal 11 40 3 3" xfId="8825" xr:uid="{F6C1D88D-7FA2-46F8-9AD9-2CC9E66C9D03}"/>
    <cellStyle name="Normal 11 40 3 3 2" xfId="8826" xr:uid="{6263BB00-0C4B-481C-886C-AD936534F6BD}"/>
    <cellStyle name="Normal 11 40 3 4" xfId="8827" xr:uid="{1B5D3FB2-A499-4810-8AC0-09DA19E9A23C}"/>
    <cellStyle name="Normal 11 40 3 5" xfId="8828" xr:uid="{031A6EC9-F5F7-4F3A-A387-4D02E224A9DB}"/>
    <cellStyle name="Normal 11 40 4" xfId="8829" xr:uid="{448034E6-BFE7-4A79-A676-AEB9D6CAD0C5}"/>
    <cellStyle name="Normal 11 40 4 2" xfId="8830" xr:uid="{E1E1A30B-C501-431D-BE7C-D7CC64A5CE8B}"/>
    <cellStyle name="Normal 11 40 4 2 2" xfId="8831" xr:uid="{8D222822-32ED-44CD-ABC6-4E8D5696C471}"/>
    <cellStyle name="Normal 11 40 4 3" xfId="8832" xr:uid="{A24042D0-5529-42B0-9349-0B0509239705}"/>
    <cellStyle name="Normal 11 40 5" xfId="8833" xr:uid="{8C38C32A-3D8D-4972-9867-6D721A85B709}"/>
    <cellStyle name="Normal 11 40 5 2" xfId="29401" xr:uid="{5ED4F3F1-B581-4C4D-82D7-8E8381303583}"/>
    <cellStyle name="Normal 11 40 6" xfId="8834" xr:uid="{E94F53F3-A2AB-4185-A0E6-C5D5DC0711BC}"/>
    <cellStyle name="Normal 11 40 6 2" xfId="8835" xr:uid="{CFDD4D36-7654-4204-BD7F-0F28EF0C313E}"/>
    <cellStyle name="Normal 11 40 7" xfId="8836" xr:uid="{A0FD0C1F-50C5-40C7-BF89-BA07BB8F9860}"/>
    <cellStyle name="Normal 11 40 8" xfId="8837" xr:uid="{EB4AEB82-3780-4C6F-BEDB-CD3DA4C5C493}"/>
    <cellStyle name="Normal 11 40 9" xfId="8801" xr:uid="{AA56F85E-5862-4C7F-B485-0D31A93939BC}"/>
    <cellStyle name="Normal 11 41" xfId="233" xr:uid="{00000000-0005-0000-0000-0000E9000000}"/>
    <cellStyle name="Normal 11 41 2" xfId="8839" xr:uid="{D2CFD15F-84F3-47D3-93A2-35C76865C656}"/>
    <cellStyle name="Normal 11 41 2 2" xfId="8840" xr:uid="{9B07341E-7DA0-44CA-84ED-7195E162F77A}"/>
    <cellStyle name="Normal 11 41 2 2 2" xfId="8841" xr:uid="{CEF72C65-749C-48BF-AF88-A26ABC3B0CC5}"/>
    <cellStyle name="Normal 11 41 2 2 2 2" xfId="8842" xr:uid="{67AA63D6-ACF1-430B-82F4-59E02308DE60}"/>
    <cellStyle name="Normal 11 41 2 2 2 2 2" xfId="8843" xr:uid="{4DFD683B-6F60-4707-A466-09EB879674AD}"/>
    <cellStyle name="Normal 11 41 2 2 2 3" xfId="8844" xr:uid="{ABAE4966-B2E2-4A7B-99FD-27A871238EDA}"/>
    <cellStyle name="Normal 11 41 2 2 3" xfId="8845" xr:uid="{E2C89FCA-0131-4226-B4AC-B53BA638AE45}"/>
    <cellStyle name="Normal 11 41 2 2 3 2" xfId="8846" xr:uid="{DA5B3957-67AA-4EC3-96BE-D9C061D57063}"/>
    <cellStyle name="Normal 11 41 2 2 4" xfId="8847" xr:uid="{0CC3D7CF-BFAD-4271-AEFD-52E31FC50B54}"/>
    <cellStyle name="Normal 11 41 2 2 5" xfId="8848" xr:uid="{B16423F5-6B46-47F6-9DAE-B184297A2591}"/>
    <cellStyle name="Normal 11 41 2 3" xfId="8849" xr:uid="{C5718FFD-E627-42BE-9E19-E01EBD506140}"/>
    <cellStyle name="Normal 11 41 2 3 2" xfId="8850" xr:uid="{F8121C59-B7AC-4076-83E8-6EBAEFBF0105}"/>
    <cellStyle name="Normal 11 41 2 3 2 2" xfId="8851" xr:uid="{8ABD15CD-5727-4D5E-B646-3AA536C79AFA}"/>
    <cellStyle name="Normal 11 41 2 3 3" xfId="8852" xr:uid="{26594D29-5D3F-424F-AAED-6DA8D1E65024}"/>
    <cellStyle name="Normal 11 41 2 4" xfId="8853" xr:uid="{99A7BA81-7EB2-4A91-AFB4-0A52A08C5719}"/>
    <cellStyle name="Normal 11 41 2 4 2" xfId="8854" xr:uid="{B25B9EE9-BC12-4847-85E8-2FAD7673C9EF}"/>
    <cellStyle name="Normal 11 41 2 5" xfId="8855" xr:uid="{9EC24EEE-A5E1-40D8-B7F7-BF45E19E16E3}"/>
    <cellStyle name="Normal 11 41 2 6" xfId="8856" xr:uid="{6FEAA51F-997F-42C3-B6B9-E8ADBEF6FFE9}"/>
    <cellStyle name="Normal 11 41 3" xfId="8857" xr:uid="{14B0F435-F73D-4926-B79E-4A445337A17F}"/>
    <cellStyle name="Normal 11 41 3 2" xfId="8858" xr:uid="{CBB061D6-7646-465F-B141-B575DC43CCF3}"/>
    <cellStyle name="Normal 11 41 3 2 2" xfId="8859" xr:uid="{10B22DB4-B6A9-451A-9685-1668D656B24F}"/>
    <cellStyle name="Normal 11 41 3 2 2 2" xfId="8860" xr:uid="{F37F89AB-EBEF-4FFF-A0E2-5D2CA6245676}"/>
    <cellStyle name="Normal 11 41 3 2 3" xfId="8861" xr:uid="{74B94493-A6A8-4A6A-BEF0-9E2933C0D189}"/>
    <cellStyle name="Normal 11 41 3 3" xfId="8862" xr:uid="{73F1D356-3EB9-4C5F-BEC8-C8D0CD7C4C70}"/>
    <cellStyle name="Normal 11 41 3 3 2" xfId="8863" xr:uid="{2F65F23F-FACA-4FD7-93EF-EF9BD6C3FABC}"/>
    <cellStyle name="Normal 11 41 3 4" xfId="8864" xr:uid="{6002255F-54EE-4C4A-B3AA-2C56717E336C}"/>
    <cellStyle name="Normal 11 41 3 5" xfId="8865" xr:uid="{BA1800D5-2427-4C63-B69C-9FDE6C3D566C}"/>
    <cellStyle name="Normal 11 41 4" xfId="8866" xr:uid="{D4F862BF-6A48-4676-88DF-022EDB83B3BB}"/>
    <cellStyle name="Normal 11 41 4 2" xfId="8867" xr:uid="{82849165-50FB-4EC9-AD44-6174B218CD20}"/>
    <cellStyle name="Normal 11 41 4 2 2" xfId="8868" xr:uid="{53E89CC5-3AC0-450A-A56A-AE987016D240}"/>
    <cellStyle name="Normal 11 41 4 3" xfId="8869" xr:uid="{34E13014-373D-4A65-87D2-71797D5E4E1B}"/>
    <cellStyle name="Normal 11 41 5" xfId="8870" xr:uid="{8F318828-0DEC-4407-A8ED-563B7D3AD514}"/>
    <cellStyle name="Normal 11 41 5 2" xfId="29402" xr:uid="{7F78FDE0-C8CC-4A59-901F-230C6983E341}"/>
    <cellStyle name="Normal 11 41 6" xfId="8871" xr:uid="{7481D39F-F799-45C8-9EB6-2AD0DA21EDB9}"/>
    <cellStyle name="Normal 11 41 6 2" xfId="8872" xr:uid="{77465B63-F4B0-466E-9B7D-CDDF6E37AD79}"/>
    <cellStyle name="Normal 11 41 7" xfId="8873" xr:uid="{A517972F-CA5A-427F-AE05-C87E69EDF8F0}"/>
    <cellStyle name="Normal 11 41 8" xfId="8874" xr:uid="{96A52444-F226-4C56-8472-75F815973604}"/>
    <cellStyle name="Normal 11 41 9" xfId="8838" xr:uid="{8EF0E2CA-E78D-4736-B6B3-95C88F406E08}"/>
    <cellStyle name="Normal 11 42" xfId="234" xr:uid="{00000000-0005-0000-0000-0000EA000000}"/>
    <cellStyle name="Normal 11 42 2" xfId="8876" xr:uid="{E5324FB5-D661-4525-B9D6-A93D3D66B9D5}"/>
    <cellStyle name="Normal 11 42 2 2" xfId="8877" xr:uid="{2B76A7DC-5C4C-41F2-AA01-FCDF6DE6A565}"/>
    <cellStyle name="Normal 11 42 2 2 2" xfId="8878" xr:uid="{93D25FE1-DBA1-40FA-960B-28A5B4BAED43}"/>
    <cellStyle name="Normal 11 42 2 2 2 2" xfId="8879" xr:uid="{E8C4B3BF-CF2B-4BA7-A33F-8CB0DD7E6E08}"/>
    <cellStyle name="Normal 11 42 2 2 2 2 2" xfId="8880" xr:uid="{249CF8A8-5444-4FE0-A073-2E044613570F}"/>
    <cellStyle name="Normal 11 42 2 2 2 3" xfId="8881" xr:uid="{0DE5293C-6DF1-47A9-B6AF-78156A9C1723}"/>
    <cellStyle name="Normal 11 42 2 2 3" xfId="8882" xr:uid="{CBC2800B-32D5-4C5F-9025-3DA2F88F29B9}"/>
    <cellStyle name="Normal 11 42 2 2 3 2" xfId="8883" xr:uid="{3A5CEF97-5AA0-46BA-A6BF-FF6F6F08A768}"/>
    <cellStyle name="Normal 11 42 2 2 4" xfId="8884" xr:uid="{9DCFD8B9-255C-42E0-86DD-9011FB3741EA}"/>
    <cellStyle name="Normal 11 42 2 2 5" xfId="8885" xr:uid="{D9E5564D-0AFB-4B39-BA91-652E279CF957}"/>
    <cellStyle name="Normal 11 42 2 3" xfId="8886" xr:uid="{3BD2C649-57A8-4E0A-8445-326BE595AB59}"/>
    <cellStyle name="Normal 11 42 2 3 2" xfId="8887" xr:uid="{E1E34490-42EA-42B7-92A2-043B14013090}"/>
    <cellStyle name="Normal 11 42 2 3 2 2" xfId="8888" xr:uid="{C21F1BA7-62A1-442B-811A-6D674DB66631}"/>
    <cellStyle name="Normal 11 42 2 3 3" xfId="8889" xr:uid="{CCD4A65B-B1B5-4BBB-B421-FE7A32BF5CB9}"/>
    <cellStyle name="Normal 11 42 2 4" xfId="8890" xr:uid="{2C43E9C2-C45F-4FB5-9DBE-34AEA965B282}"/>
    <cellStyle name="Normal 11 42 2 4 2" xfId="8891" xr:uid="{DD46B618-474C-4884-987E-BDCF7E3D86AC}"/>
    <cellStyle name="Normal 11 42 2 5" xfId="8892" xr:uid="{9030616B-901C-4750-9EFE-BF92EBF911F7}"/>
    <cellStyle name="Normal 11 42 2 6" xfId="8893" xr:uid="{6187F7D5-6F74-4B2E-90FE-F6E06D53A35A}"/>
    <cellStyle name="Normal 11 42 3" xfId="8894" xr:uid="{9B8F870C-7D1D-4E21-8543-E16FA3CA0996}"/>
    <cellStyle name="Normal 11 42 3 2" xfId="8895" xr:uid="{5392F99E-83BE-4419-B302-22DC1E148FB0}"/>
    <cellStyle name="Normal 11 42 3 2 2" xfId="8896" xr:uid="{D4333018-06AC-4B96-BC25-404A66B724C5}"/>
    <cellStyle name="Normal 11 42 3 2 2 2" xfId="8897" xr:uid="{8AAFAB4C-D7C2-435C-B08E-6A43919B1DAD}"/>
    <cellStyle name="Normal 11 42 3 2 3" xfId="8898" xr:uid="{950E22BD-7994-43EE-A5E4-A07E306CF6E7}"/>
    <cellStyle name="Normal 11 42 3 3" xfId="8899" xr:uid="{32C3BC80-668E-4028-935F-A7CC8A515727}"/>
    <cellStyle name="Normal 11 42 3 3 2" xfId="8900" xr:uid="{51E16D66-A9E0-4F2B-AE84-FA5CF6BA0331}"/>
    <cellStyle name="Normal 11 42 3 4" xfId="8901" xr:uid="{8CF02BBB-1D21-4832-8F95-19ADBDBD76F4}"/>
    <cellStyle name="Normal 11 42 3 5" xfId="8902" xr:uid="{6F07CEDD-91EE-4093-81E4-3AF5685D0A32}"/>
    <cellStyle name="Normal 11 42 4" xfId="8903" xr:uid="{9F6E99D4-ECCB-4BE3-A6D3-BD53717FEDF8}"/>
    <cellStyle name="Normal 11 42 4 2" xfId="8904" xr:uid="{2B68B9C6-18E6-43F4-9262-6F4B29D4459E}"/>
    <cellStyle name="Normal 11 42 4 2 2" xfId="8905" xr:uid="{82481E72-28E6-4D43-B457-411AE0729B6B}"/>
    <cellStyle name="Normal 11 42 4 3" xfId="8906" xr:uid="{2E17E190-96C9-4FD6-AAAF-6B3B38C0BB7A}"/>
    <cellStyle name="Normal 11 42 5" xfId="8907" xr:uid="{99197B69-81DD-4976-84EE-0A6DB74416EE}"/>
    <cellStyle name="Normal 11 42 5 2" xfId="29403" xr:uid="{6C1237A2-A12B-4F90-B885-7AD633C0F0AC}"/>
    <cellStyle name="Normal 11 42 6" xfId="8908" xr:uid="{322D8B8C-D162-436B-AFF2-D86CF49B61C6}"/>
    <cellStyle name="Normal 11 42 6 2" xfId="8909" xr:uid="{D51039A8-651A-4FB0-B1C3-A5D07BCB6A1D}"/>
    <cellStyle name="Normal 11 42 7" xfId="8910" xr:uid="{2F9A1EBF-8232-4301-B822-8550FFD81411}"/>
    <cellStyle name="Normal 11 42 8" xfId="8911" xr:uid="{FD98B827-29C6-44EA-A9EF-916CB2753DEE}"/>
    <cellStyle name="Normal 11 42 9" xfId="8875" xr:uid="{F6701E85-B178-4403-8E41-F30CD693E57C}"/>
    <cellStyle name="Normal 11 43" xfId="235" xr:uid="{00000000-0005-0000-0000-0000EB000000}"/>
    <cellStyle name="Normal 11 43 2" xfId="8913" xr:uid="{E35D0CDE-6B15-4362-8C48-41ABE0AFD173}"/>
    <cellStyle name="Normal 11 43 2 2" xfId="8914" xr:uid="{0414B8AA-D049-4BBF-BABD-AD034BA88FF1}"/>
    <cellStyle name="Normal 11 43 2 2 2" xfId="8915" xr:uid="{B8805169-DF09-4937-A87A-67F186425CB9}"/>
    <cellStyle name="Normal 11 43 2 2 2 2" xfId="8916" xr:uid="{5F4504D6-6020-4DB5-A4BE-1AA289185D35}"/>
    <cellStyle name="Normal 11 43 2 2 2 2 2" xfId="8917" xr:uid="{0D09F105-7D91-4B31-AFC8-A9AF324B82C8}"/>
    <cellStyle name="Normal 11 43 2 2 2 3" xfId="8918" xr:uid="{A8F3765F-E79C-4C9B-876F-BEE7CBB7859D}"/>
    <cellStyle name="Normal 11 43 2 2 3" xfId="8919" xr:uid="{B2993487-619D-468E-8923-C2061372BC8E}"/>
    <cellStyle name="Normal 11 43 2 2 3 2" xfId="8920" xr:uid="{088CAF9E-E4C1-4E1C-B0FA-3595EE2C53CB}"/>
    <cellStyle name="Normal 11 43 2 2 4" xfId="8921" xr:uid="{D91BEFFE-35BE-412C-8E10-3D7A5F502333}"/>
    <cellStyle name="Normal 11 43 2 2 5" xfId="8922" xr:uid="{ABB8D12F-E109-40B8-AECC-4FBE8BB8EC74}"/>
    <cellStyle name="Normal 11 43 2 3" xfId="8923" xr:uid="{148B35BD-D9EA-4AED-AC54-E8DB10C22401}"/>
    <cellStyle name="Normal 11 43 2 3 2" xfId="8924" xr:uid="{EF46E781-1F05-435C-A60A-DBDADA63DBB3}"/>
    <cellStyle name="Normal 11 43 2 3 2 2" xfId="8925" xr:uid="{7DD0DE34-CA29-4F25-8D3B-275133F47A88}"/>
    <cellStyle name="Normal 11 43 2 3 3" xfId="8926" xr:uid="{6D26E125-04A5-4D95-9766-851F552D3211}"/>
    <cellStyle name="Normal 11 43 2 4" xfId="8927" xr:uid="{45147142-477B-4238-B6C7-45230B7539FB}"/>
    <cellStyle name="Normal 11 43 2 4 2" xfId="8928" xr:uid="{C2351C42-2B7E-4C51-AD20-C995B1FBD4C5}"/>
    <cellStyle name="Normal 11 43 2 5" xfId="8929" xr:uid="{B3721FBE-FC7C-4D94-9667-78F0677DB65B}"/>
    <cellStyle name="Normal 11 43 2 6" xfId="8930" xr:uid="{0097E301-BE64-4298-9F68-7F4E0005EC69}"/>
    <cellStyle name="Normal 11 43 3" xfId="8931" xr:uid="{2E85092D-644A-450C-B156-5221EE7F928B}"/>
    <cellStyle name="Normal 11 43 3 2" xfId="8932" xr:uid="{4D08A69A-A6A0-4B71-A7B1-597128BCCBCD}"/>
    <cellStyle name="Normal 11 43 3 2 2" xfId="8933" xr:uid="{73FA57EE-6B72-4F3E-AD18-3768CC14A09B}"/>
    <cellStyle name="Normal 11 43 3 2 2 2" xfId="8934" xr:uid="{C69709C8-F388-4B1E-BAF7-F2422E93A308}"/>
    <cellStyle name="Normal 11 43 3 2 3" xfId="8935" xr:uid="{C2E2EA47-3B53-42B6-9E9D-2D5BCA62A3F4}"/>
    <cellStyle name="Normal 11 43 3 3" xfId="8936" xr:uid="{1F88C54E-050A-47DB-A640-01BC01245769}"/>
    <cellStyle name="Normal 11 43 3 3 2" xfId="8937" xr:uid="{AEFE1AF2-4571-4B77-A24D-41FADE497F93}"/>
    <cellStyle name="Normal 11 43 3 4" xfId="8938" xr:uid="{F6BE607D-EF68-474E-8D85-031B9932A89D}"/>
    <cellStyle name="Normal 11 43 3 5" xfId="8939" xr:uid="{6C3BC9DE-A108-43B5-82DC-72C38974834D}"/>
    <cellStyle name="Normal 11 43 4" xfId="8940" xr:uid="{24D969C1-C79E-424F-9C89-77985BDFB9E7}"/>
    <cellStyle name="Normal 11 43 4 2" xfId="8941" xr:uid="{402198A1-D1AB-41BA-ACF8-2AF30EC1D4CC}"/>
    <cellStyle name="Normal 11 43 4 2 2" xfId="8942" xr:uid="{8D84E2B3-E594-48AE-93AD-84A02B2A52EF}"/>
    <cellStyle name="Normal 11 43 4 3" xfId="8943" xr:uid="{A2DF6F22-D45B-4E8E-A067-599672730FC0}"/>
    <cellStyle name="Normal 11 43 5" xfId="8944" xr:uid="{567765E1-3838-4D9E-AD27-2B4C959362B4}"/>
    <cellStyle name="Normal 11 43 5 2" xfId="29404" xr:uid="{C4E0E822-E568-4E34-A92B-757EF90B7D12}"/>
    <cellStyle name="Normal 11 43 6" xfId="8945" xr:uid="{13494C07-E6B1-4C85-8E6B-27B459B60933}"/>
    <cellStyle name="Normal 11 43 6 2" xfId="8946" xr:uid="{5C9ACED4-9DFF-43B8-9936-19891FBD6A19}"/>
    <cellStyle name="Normal 11 43 7" xfId="8947" xr:uid="{70EBDEB7-7ACC-45FC-BC9A-276A098694CD}"/>
    <cellStyle name="Normal 11 43 8" xfId="8948" xr:uid="{21F07BF4-A7A6-4D07-A2FD-DAE060B6BEEA}"/>
    <cellStyle name="Normal 11 43 9" xfId="8912" xr:uid="{11316CA4-A803-4EDD-9B10-755E0BA72858}"/>
    <cellStyle name="Normal 11 44" xfId="236" xr:uid="{00000000-0005-0000-0000-0000EC000000}"/>
    <cellStyle name="Normal 11 44 2" xfId="8950" xr:uid="{A64B4981-0D40-484C-B0E6-AACD3CB3F706}"/>
    <cellStyle name="Normal 11 44 2 2" xfId="8951" xr:uid="{04EA4C38-99A8-44BC-A92D-EE1B0A6A1E5F}"/>
    <cellStyle name="Normal 11 44 2 2 2" xfId="8952" xr:uid="{90692A63-7974-408F-B95B-37E326E8282A}"/>
    <cellStyle name="Normal 11 44 2 2 2 2" xfId="8953" xr:uid="{BB944047-5476-47E3-8356-0F56E258F9EA}"/>
    <cellStyle name="Normal 11 44 2 2 2 2 2" xfId="8954" xr:uid="{344A391F-33FA-471E-A3AC-5A0A43C99436}"/>
    <cellStyle name="Normal 11 44 2 2 2 3" xfId="8955" xr:uid="{BBCB52A5-D65F-49C6-B544-D7E2E21616AF}"/>
    <cellStyle name="Normal 11 44 2 2 3" xfId="8956" xr:uid="{21BEF5C1-20F7-476D-848B-8A6C7E726F89}"/>
    <cellStyle name="Normal 11 44 2 2 3 2" xfId="8957" xr:uid="{48013A6D-6BC8-4B63-B668-248D6128A853}"/>
    <cellStyle name="Normal 11 44 2 2 4" xfId="8958" xr:uid="{55EB91B4-2DD2-4927-8725-3889F970D6F9}"/>
    <cellStyle name="Normal 11 44 2 2 5" xfId="8959" xr:uid="{40B44295-EDED-4821-91F1-A285359204E7}"/>
    <cellStyle name="Normal 11 44 2 3" xfId="8960" xr:uid="{C2A94FB8-680D-46B0-B649-113E9A908D7D}"/>
    <cellStyle name="Normal 11 44 2 3 2" xfId="8961" xr:uid="{5E17CAD6-25AC-4B7E-844F-6D619E342427}"/>
    <cellStyle name="Normal 11 44 2 3 2 2" xfId="8962" xr:uid="{D249B027-5464-431B-B588-6E2115B76ABB}"/>
    <cellStyle name="Normal 11 44 2 3 3" xfId="8963" xr:uid="{EA3C7606-C2CF-4B35-B2A6-D9A92D59D568}"/>
    <cellStyle name="Normal 11 44 2 4" xfId="8964" xr:uid="{A3D41456-C857-439E-9D04-9D64B5117137}"/>
    <cellStyle name="Normal 11 44 2 4 2" xfId="8965" xr:uid="{63A50ED5-96A4-4AE5-9061-F6C97AB00271}"/>
    <cellStyle name="Normal 11 44 2 5" xfId="8966" xr:uid="{2550C378-074D-4B64-8535-724791F6A9AF}"/>
    <cellStyle name="Normal 11 44 2 6" xfId="8967" xr:uid="{CD992839-2BA0-473B-9EF4-C3324F543370}"/>
    <cellStyle name="Normal 11 44 3" xfId="8968" xr:uid="{B2D6D381-462C-452C-A949-88CE91E192CE}"/>
    <cellStyle name="Normal 11 44 3 2" xfId="8969" xr:uid="{1AE135E7-AE8D-4483-9945-C2D0267DA81F}"/>
    <cellStyle name="Normal 11 44 3 2 2" xfId="8970" xr:uid="{9C7E7BFC-00FD-4B05-9B71-C37A83DD58B0}"/>
    <cellStyle name="Normal 11 44 3 2 2 2" xfId="8971" xr:uid="{3E66D415-A02C-43A5-9F1D-17E42456C27C}"/>
    <cellStyle name="Normal 11 44 3 2 3" xfId="8972" xr:uid="{7BC890DD-4875-4436-B217-BE10F8E4058B}"/>
    <cellStyle name="Normal 11 44 3 3" xfId="8973" xr:uid="{63C1F563-EB8D-420C-9BC0-34BB55BAFF72}"/>
    <cellStyle name="Normal 11 44 3 3 2" xfId="8974" xr:uid="{C55BEF97-02A1-4482-806A-5150A30A7DD0}"/>
    <cellStyle name="Normal 11 44 3 4" xfId="8975" xr:uid="{80AC5662-3C14-46D3-8400-A1830B63ED78}"/>
    <cellStyle name="Normal 11 44 3 5" xfId="8976" xr:uid="{BDFEBF63-0F56-4DA8-BC67-AA7E8EE00759}"/>
    <cellStyle name="Normal 11 44 4" xfId="8977" xr:uid="{ABEEF80E-1C70-45D9-B2B9-9143646C9860}"/>
    <cellStyle name="Normal 11 44 4 2" xfId="8978" xr:uid="{447030A5-AC26-4654-9593-D85C8CF03C49}"/>
    <cellStyle name="Normal 11 44 4 2 2" xfId="8979" xr:uid="{2A8F848C-C2BC-486F-B708-F8CD38F69D18}"/>
    <cellStyle name="Normal 11 44 4 3" xfId="8980" xr:uid="{3F82142B-1212-4050-BD9E-ABE7BEC57003}"/>
    <cellStyle name="Normal 11 44 5" xfId="8981" xr:uid="{E98C76D7-929E-4BD7-AACF-8AC4E093C432}"/>
    <cellStyle name="Normal 11 44 5 2" xfId="29405" xr:uid="{944ADE1A-9A21-4FCC-A49F-D77F0C04D542}"/>
    <cellStyle name="Normal 11 44 6" xfId="8982" xr:uid="{EDEEC556-B6D2-4E8D-A55C-7AB7575D7787}"/>
    <cellStyle name="Normal 11 44 6 2" xfId="8983" xr:uid="{8DFF8C5A-88C2-4CA9-A1CF-063002A28695}"/>
    <cellStyle name="Normal 11 44 7" xfId="8984" xr:uid="{199CA1D5-F18C-4119-8D7A-186F5DA961FF}"/>
    <cellStyle name="Normal 11 44 8" xfId="8985" xr:uid="{08310E90-CDF9-43BB-945C-A111012E54B8}"/>
    <cellStyle name="Normal 11 44 9" xfId="8949" xr:uid="{F6D76808-C177-4302-9E4A-1A0E93D0358B}"/>
    <cellStyle name="Normal 11 45" xfId="237" xr:uid="{00000000-0005-0000-0000-0000ED000000}"/>
    <cellStyle name="Normal 11 45 2" xfId="8987" xr:uid="{E215F72D-C831-4D5C-83AE-FAA790820BB5}"/>
    <cellStyle name="Normal 11 45 2 2" xfId="8988" xr:uid="{E4C9F565-E5F1-40B8-90F8-324D6E344258}"/>
    <cellStyle name="Normal 11 45 2 2 2" xfId="8989" xr:uid="{B67B06DD-A11B-4D31-855E-7197C26139AE}"/>
    <cellStyle name="Normal 11 45 2 2 2 2" xfId="8990" xr:uid="{F8DC0F03-3520-4216-8C72-CFAB00D7CB20}"/>
    <cellStyle name="Normal 11 45 2 2 2 2 2" xfId="8991" xr:uid="{2F650490-F469-4771-92AB-E36233CB90F1}"/>
    <cellStyle name="Normal 11 45 2 2 2 3" xfId="8992" xr:uid="{5C5D6CD0-77DB-4F2E-9F66-0864095D23D3}"/>
    <cellStyle name="Normal 11 45 2 2 3" xfId="8993" xr:uid="{F2686425-3409-42AB-8089-2CE3BA876B4A}"/>
    <cellStyle name="Normal 11 45 2 2 3 2" xfId="8994" xr:uid="{68F509F0-1C3B-48B2-B422-19E4C2440B9A}"/>
    <cellStyle name="Normal 11 45 2 2 4" xfId="8995" xr:uid="{D3C3C77A-0D68-45E4-B386-06F972A762BB}"/>
    <cellStyle name="Normal 11 45 2 2 5" xfId="8996" xr:uid="{EBDEF2B3-C24A-4715-B344-CD3BD0F6FF27}"/>
    <cellStyle name="Normal 11 45 2 3" xfId="8997" xr:uid="{F04C7AD2-07A7-4DCE-9E92-81D10586BD4B}"/>
    <cellStyle name="Normal 11 45 2 3 2" xfId="8998" xr:uid="{08C5C943-053E-42D2-9B34-F6A2D728F9EB}"/>
    <cellStyle name="Normal 11 45 2 3 2 2" xfId="8999" xr:uid="{664DC7FB-F3D0-44E7-9F8A-244F6BA3B393}"/>
    <cellStyle name="Normal 11 45 2 3 3" xfId="9000" xr:uid="{61AAA19B-D873-4631-88F9-FA93287E1E2D}"/>
    <cellStyle name="Normal 11 45 2 4" xfId="9001" xr:uid="{06B37A41-2286-4F95-967D-A6B7931E896D}"/>
    <cellStyle name="Normal 11 45 2 4 2" xfId="9002" xr:uid="{12250EC6-03F1-4DA0-B928-E5809F6F225D}"/>
    <cellStyle name="Normal 11 45 2 5" xfId="9003" xr:uid="{582AED01-BBFB-46D9-81D1-0962C9C9994B}"/>
    <cellStyle name="Normal 11 45 2 6" xfId="9004" xr:uid="{53C92D40-DFCA-4367-9E28-A4FDFF23C070}"/>
    <cellStyle name="Normal 11 45 3" xfId="9005" xr:uid="{EB4118F1-BD4C-45C1-ADD8-5204094C706E}"/>
    <cellStyle name="Normal 11 45 3 2" xfId="9006" xr:uid="{9925E3A0-724D-4F2E-96C5-86B6F0C585C1}"/>
    <cellStyle name="Normal 11 45 3 2 2" xfId="9007" xr:uid="{60F239AD-998C-4B81-BEFE-371FEF241CBC}"/>
    <cellStyle name="Normal 11 45 3 2 2 2" xfId="9008" xr:uid="{39612972-35D5-4E04-A3B3-7652226F3A93}"/>
    <cellStyle name="Normal 11 45 3 2 3" xfId="9009" xr:uid="{3AC7DD5C-B621-4AA4-A809-B17BF4350F76}"/>
    <cellStyle name="Normal 11 45 3 3" xfId="9010" xr:uid="{1E9F9530-983A-448A-A4A2-4D0B875FD968}"/>
    <cellStyle name="Normal 11 45 3 3 2" xfId="9011" xr:uid="{D166A484-6A68-45B3-A7EA-30EA16ABE740}"/>
    <cellStyle name="Normal 11 45 3 4" xfId="9012" xr:uid="{EDE32BC8-6651-4D9B-9EE0-19B59EFA4483}"/>
    <cellStyle name="Normal 11 45 3 5" xfId="9013" xr:uid="{6602B4D6-D780-4450-8139-3CD920E5EE61}"/>
    <cellStyle name="Normal 11 45 4" xfId="9014" xr:uid="{41972002-1BB0-4ABE-BC29-38F5A1444658}"/>
    <cellStyle name="Normal 11 45 4 2" xfId="9015" xr:uid="{38498D94-C5EB-4C8F-8E36-8563D2931C33}"/>
    <cellStyle name="Normal 11 45 4 2 2" xfId="9016" xr:uid="{2B7ADF85-0D67-4E9C-97E1-9BF318C56C62}"/>
    <cellStyle name="Normal 11 45 4 3" xfId="9017" xr:uid="{23DACE41-9BB9-42D3-B09E-8F1EE35ADA48}"/>
    <cellStyle name="Normal 11 45 5" xfId="9018" xr:uid="{E8AAFD36-C1DF-407C-9DD8-2665E9EA6ED2}"/>
    <cellStyle name="Normal 11 45 5 2" xfId="29406" xr:uid="{D84610AC-D9CA-4826-B186-9A1A45243E75}"/>
    <cellStyle name="Normal 11 45 6" xfId="9019" xr:uid="{ED508EB3-CDA5-40DF-B8D8-729A7BE42344}"/>
    <cellStyle name="Normal 11 45 6 2" xfId="9020" xr:uid="{21A645FB-3408-44F0-8ED5-995D8ED37F6A}"/>
    <cellStyle name="Normal 11 45 7" xfId="9021" xr:uid="{33BF3FE3-554E-4E79-9665-FC42FDC2299D}"/>
    <cellStyle name="Normal 11 45 8" xfId="9022" xr:uid="{EE306654-AA6A-4049-ACB4-1F506AE48C47}"/>
    <cellStyle name="Normal 11 45 9" xfId="8986" xr:uid="{CA9488F7-B8EA-47B8-B145-3A2B155F05A7}"/>
    <cellStyle name="Normal 11 46" xfId="238" xr:uid="{00000000-0005-0000-0000-0000EE000000}"/>
    <cellStyle name="Normal 11 46 2" xfId="9024" xr:uid="{885EBDCD-D0F6-4705-AA66-11A55489E115}"/>
    <cellStyle name="Normal 11 46 2 2" xfId="9025" xr:uid="{2B2DCC80-6DF4-4EAE-B7CD-3F566E2E73CD}"/>
    <cellStyle name="Normal 11 46 2 2 2" xfId="9026" xr:uid="{8B308FB2-C98A-4EF0-AA1F-D0A0E0E88BA7}"/>
    <cellStyle name="Normal 11 46 2 2 2 2" xfId="9027" xr:uid="{F2ABACBB-0738-43F6-8A98-E88B89B6A717}"/>
    <cellStyle name="Normal 11 46 2 2 2 2 2" xfId="9028" xr:uid="{E8EEBEFA-EE86-4286-999E-D8901D2B19E2}"/>
    <cellStyle name="Normal 11 46 2 2 2 3" xfId="9029" xr:uid="{8B18E909-89A8-41B0-A7FC-99D326CCF8A5}"/>
    <cellStyle name="Normal 11 46 2 2 3" xfId="9030" xr:uid="{56D9198E-7F35-4039-8F6F-927F611DD981}"/>
    <cellStyle name="Normal 11 46 2 2 3 2" xfId="9031" xr:uid="{733C10B5-B20E-4467-9EE9-44F078467B6A}"/>
    <cellStyle name="Normal 11 46 2 2 4" xfId="9032" xr:uid="{2EA8455A-0322-4F9E-A08B-8B1E2E9F3FB6}"/>
    <cellStyle name="Normal 11 46 2 2 5" xfId="9033" xr:uid="{B0487751-A841-4E57-B7C4-5EE68875DF4D}"/>
    <cellStyle name="Normal 11 46 2 3" xfId="9034" xr:uid="{90CF841F-C261-4FEE-81F1-D63AF948496F}"/>
    <cellStyle name="Normal 11 46 2 3 2" xfId="9035" xr:uid="{74CDA7D0-4C10-421A-BF08-9246C0EEF400}"/>
    <cellStyle name="Normal 11 46 2 3 2 2" xfId="9036" xr:uid="{E0995DBC-93E5-4788-A619-B8705B6B1270}"/>
    <cellStyle name="Normal 11 46 2 3 3" xfId="9037" xr:uid="{8EC8FBBE-F528-45DA-8265-547703516B69}"/>
    <cellStyle name="Normal 11 46 2 4" xfId="9038" xr:uid="{19E62333-C50C-4935-8FFC-17D229291C90}"/>
    <cellStyle name="Normal 11 46 2 4 2" xfId="9039" xr:uid="{AFD504D6-3AD6-4D23-A1E2-FFDCA431E010}"/>
    <cellStyle name="Normal 11 46 2 5" xfId="9040" xr:uid="{4006A282-E243-45DF-B2EE-96B96FA94875}"/>
    <cellStyle name="Normal 11 46 2 6" xfId="9041" xr:uid="{B2EE8963-6A96-4479-B00C-573EF65E3A59}"/>
    <cellStyle name="Normal 11 46 3" xfId="9042" xr:uid="{5DF8B874-DC03-4269-8DE9-8DF04ECFEF48}"/>
    <cellStyle name="Normal 11 46 3 2" xfId="9043" xr:uid="{9E60037C-97B4-4B6B-B77F-2F1730C8A850}"/>
    <cellStyle name="Normal 11 46 3 2 2" xfId="9044" xr:uid="{340D9BF1-3236-46C5-AE5A-E67F9D87EC8F}"/>
    <cellStyle name="Normal 11 46 3 2 2 2" xfId="9045" xr:uid="{19ECBD32-C3FA-4883-9666-4D59A6415672}"/>
    <cellStyle name="Normal 11 46 3 2 3" xfId="9046" xr:uid="{63C09ED9-B59E-4F86-BDE0-64A99A72DF7B}"/>
    <cellStyle name="Normal 11 46 3 3" xfId="9047" xr:uid="{C4C21487-47F1-4C99-A314-56A7A7F0CDB5}"/>
    <cellStyle name="Normal 11 46 3 3 2" xfId="9048" xr:uid="{CD727534-E436-4198-8C1D-414BFBC3A127}"/>
    <cellStyle name="Normal 11 46 3 4" xfId="9049" xr:uid="{FB82FAB6-13A3-4A7B-A595-E2FF8B740B1D}"/>
    <cellStyle name="Normal 11 46 3 5" xfId="9050" xr:uid="{1FFB7778-084E-4ABA-8E69-EF3560D8C7B5}"/>
    <cellStyle name="Normal 11 46 4" xfId="9051" xr:uid="{D7BE93BB-ABAC-4B7B-B820-0AC81A54E529}"/>
    <cellStyle name="Normal 11 46 4 2" xfId="9052" xr:uid="{FB5808C5-46A7-47C1-84DD-DBF684EE76D6}"/>
    <cellStyle name="Normal 11 46 4 2 2" xfId="9053" xr:uid="{7E4B946B-F2F4-44D8-B57E-06EA344AEABC}"/>
    <cellStyle name="Normal 11 46 4 3" xfId="9054" xr:uid="{943A024B-0F66-4336-9787-275DCF7EBC66}"/>
    <cellStyle name="Normal 11 46 5" xfId="9055" xr:uid="{3D277C2A-09D1-422B-BCFD-94C69F29442D}"/>
    <cellStyle name="Normal 11 46 5 2" xfId="29407" xr:uid="{3B008C49-C7AF-49D2-8EA4-BD9909536B41}"/>
    <cellStyle name="Normal 11 46 6" xfId="9056" xr:uid="{1EEA79CA-F48C-42F8-8200-7AB48C76AB2E}"/>
    <cellStyle name="Normal 11 46 6 2" xfId="9057" xr:uid="{ADE89ACA-CB0E-450B-8B85-3BA14D6508C6}"/>
    <cellStyle name="Normal 11 46 7" xfId="9058" xr:uid="{53A9F583-3E70-466F-9759-77DAF20607F8}"/>
    <cellStyle name="Normal 11 46 8" xfId="9059" xr:uid="{8B1DA764-5B1B-4351-9957-78986DFD823F}"/>
    <cellStyle name="Normal 11 46 9" xfId="9023" xr:uid="{3AE341E8-767F-40AB-8F10-9F3B70F7A94F}"/>
    <cellStyle name="Normal 11 47" xfId="239" xr:uid="{00000000-0005-0000-0000-0000EF000000}"/>
    <cellStyle name="Normal 11 47 2" xfId="9061" xr:uid="{27613701-DEC2-425F-8E2B-A3907C5FE303}"/>
    <cellStyle name="Normal 11 47 2 2" xfId="9062" xr:uid="{E8574F2D-DC8E-4BBA-8132-1237F7891AA5}"/>
    <cellStyle name="Normal 11 47 2 2 2" xfId="9063" xr:uid="{B64782C1-283C-4136-93EA-8EB2D8125B0B}"/>
    <cellStyle name="Normal 11 47 2 2 2 2" xfId="9064" xr:uid="{4D4A9E08-0F61-4E84-A45D-E2667D59D788}"/>
    <cellStyle name="Normal 11 47 2 2 2 2 2" xfId="9065" xr:uid="{65A2B6A0-8CEC-4DFC-97C6-62657820E5D5}"/>
    <cellStyle name="Normal 11 47 2 2 2 3" xfId="9066" xr:uid="{51192CAD-7AE9-45FB-8312-10794A7ACBAE}"/>
    <cellStyle name="Normal 11 47 2 2 3" xfId="9067" xr:uid="{BCA8831C-6CF8-46BB-94C9-6F4108304FD0}"/>
    <cellStyle name="Normal 11 47 2 2 3 2" xfId="9068" xr:uid="{02FC7A80-C1A3-4ABC-BA37-A3AAF06189DC}"/>
    <cellStyle name="Normal 11 47 2 2 4" xfId="9069" xr:uid="{17067736-26EB-40E3-8F1D-72E4811AADE7}"/>
    <cellStyle name="Normal 11 47 2 2 5" xfId="9070" xr:uid="{F4246B83-CD5A-4F50-B370-D708A3CE08A0}"/>
    <cellStyle name="Normal 11 47 2 3" xfId="9071" xr:uid="{846A7C28-2BE4-4A6F-A97A-D11435825041}"/>
    <cellStyle name="Normal 11 47 2 3 2" xfId="9072" xr:uid="{0BAE82C6-3601-46E3-9E15-63787D1DAE52}"/>
    <cellStyle name="Normal 11 47 2 3 2 2" xfId="9073" xr:uid="{13FC0B62-4D4B-4AE3-951A-7A4551A36BFF}"/>
    <cellStyle name="Normal 11 47 2 3 3" xfId="9074" xr:uid="{C73B673A-2E64-4517-9B2E-95CF08AF860E}"/>
    <cellStyle name="Normal 11 47 2 4" xfId="9075" xr:uid="{20E3A081-874E-4160-B7D4-F4FDB64813C5}"/>
    <cellStyle name="Normal 11 47 2 4 2" xfId="9076" xr:uid="{166CEEBD-1F6A-488A-986C-A203F49C154E}"/>
    <cellStyle name="Normal 11 47 2 5" xfId="9077" xr:uid="{868A1A3F-D104-403C-ACB0-7A881835B917}"/>
    <cellStyle name="Normal 11 47 2 6" xfId="9078" xr:uid="{4FB7A58A-FD8F-464E-8E0E-0AAC340FC06E}"/>
    <cellStyle name="Normal 11 47 3" xfId="9079" xr:uid="{46B8D1B7-0060-4978-AC57-A4F928DC467E}"/>
    <cellStyle name="Normal 11 47 3 2" xfId="9080" xr:uid="{D3AC54C4-EFEC-4579-8D45-9E4103935E24}"/>
    <cellStyle name="Normal 11 47 3 2 2" xfId="9081" xr:uid="{1989E0A8-F176-49D9-92FF-0EF4694A85DB}"/>
    <cellStyle name="Normal 11 47 3 2 2 2" xfId="9082" xr:uid="{66B92139-3474-48B9-9095-EA0AE98EF867}"/>
    <cellStyle name="Normal 11 47 3 2 3" xfId="9083" xr:uid="{291B22BF-8AA2-4B8A-8E90-E87B7974F053}"/>
    <cellStyle name="Normal 11 47 3 3" xfId="9084" xr:uid="{C99672E2-45EB-422A-B590-CF4E81928F22}"/>
    <cellStyle name="Normal 11 47 3 3 2" xfId="9085" xr:uid="{B4401CB6-1C5A-4B4F-BEC8-3A1D7476A7EC}"/>
    <cellStyle name="Normal 11 47 3 4" xfId="9086" xr:uid="{BD69611E-1112-4A2C-923B-5EFA5F61214A}"/>
    <cellStyle name="Normal 11 47 3 5" xfId="9087" xr:uid="{0F70CE00-760B-42BF-B10A-5D007743769D}"/>
    <cellStyle name="Normal 11 47 4" xfId="9088" xr:uid="{2E9454A9-FAE8-41E2-B213-D33CEED14BE6}"/>
    <cellStyle name="Normal 11 47 4 2" xfId="9089" xr:uid="{6A95C249-DF5C-485C-A33C-2373CCB6EEC0}"/>
    <cellStyle name="Normal 11 47 4 2 2" xfId="9090" xr:uid="{17BC6717-0E90-42CA-8858-6B26DA01B346}"/>
    <cellStyle name="Normal 11 47 4 3" xfId="9091" xr:uid="{F43DA81D-176E-446D-8BB5-DA8A2D1425E6}"/>
    <cellStyle name="Normal 11 47 5" xfId="9092" xr:uid="{87CECF1A-0F57-4132-B7DB-E10285E12FB8}"/>
    <cellStyle name="Normal 11 47 5 2" xfId="29408" xr:uid="{B66EF84C-E6E3-4A7E-8260-B8320F7B5317}"/>
    <cellStyle name="Normal 11 47 6" xfId="9093" xr:uid="{9E8842C0-916F-42E1-97B5-A147F654088D}"/>
    <cellStyle name="Normal 11 47 6 2" xfId="9094" xr:uid="{110283E0-DB16-4904-8DE8-94D3E01F4B6B}"/>
    <cellStyle name="Normal 11 47 7" xfId="9095" xr:uid="{7F7E01B3-E9BB-4B8B-9EBF-771967C65933}"/>
    <cellStyle name="Normal 11 47 8" xfId="9096" xr:uid="{85C1FDA8-12AD-4CA2-A6F6-E0105659903A}"/>
    <cellStyle name="Normal 11 47 9" xfId="9060" xr:uid="{A67469F8-C36A-425A-BF62-47DF0A8E7B43}"/>
    <cellStyle name="Normal 11 48" xfId="240" xr:uid="{00000000-0005-0000-0000-0000F0000000}"/>
    <cellStyle name="Normal 11 48 2" xfId="9098" xr:uid="{7C6DA8E3-25AA-4A70-B54C-336CF609E8AF}"/>
    <cellStyle name="Normal 11 48 2 2" xfId="9099" xr:uid="{3633804D-2050-4BD0-A63B-8CE9074C2123}"/>
    <cellStyle name="Normal 11 48 2 2 2" xfId="9100" xr:uid="{80487058-A424-406B-9BEA-84255BB11CC0}"/>
    <cellStyle name="Normal 11 48 2 2 2 2" xfId="9101" xr:uid="{EC070085-99E0-4EF9-8FD7-19BFB4A79DB8}"/>
    <cellStyle name="Normal 11 48 2 2 2 2 2" xfId="9102" xr:uid="{72A8EF49-2874-49AF-AF5E-EF66D3B90233}"/>
    <cellStyle name="Normal 11 48 2 2 2 3" xfId="9103" xr:uid="{E16B81D6-E16C-4B07-A1F7-2BD7B69F0F44}"/>
    <cellStyle name="Normal 11 48 2 2 3" xfId="9104" xr:uid="{369A4F67-123B-4BB8-B69F-F46BAEA5B0B2}"/>
    <cellStyle name="Normal 11 48 2 2 3 2" xfId="9105" xr:uid="{2AB7B7AF-D6F9-45F4-8D6E-15C1D7F4C656}"/>
    <cellStyle name="Normal 11 48 2 2 4" xfId="9106" xr:uid="{3F4DFB4E-D33C-4E2B-BD78-35A1661146C5}"/>
    <cellStyle name="Normal 11 48 2 2 5" xfId="9107" xr:uid="{A713D6FC-0A37-4E1E-B6EA-9A0551C45D5F}"/>
    <cellStyle name="Normal 11 48 2 3" xfId="9108" xr:uid="{56957F55-F894-442E-A1CE-C9C84C2E277B}"/>
    <cellStyle name="Normal 11 48 2 3 2" xfId="9109" xr:uid="{54DAB6D6-C2D6-4C36-9E2E-001282EB9F0D}"/>
    <cellStyle name="Normal 11 48 2 3 2 2" xfId="9110" xr:uid="{2A988D02-6689-4E23-B4E6-A95D30194148}"/>
    <cellStyle name="Normal 11 48 2 3 3" xfId="9111" xr:uid="{00FCC2CC-5768-4F17-9C57-D6E932F8C409}"/>
    <cellStyle name="Normal 11 48 2 4" xfId="9112" xr:uid="{F2E499E0-3057-4981-B65F-C950CD6A05B0}"/>
    <cellStyle name="Normal 11 48 2 4 2" xfId="9113" xr:uid="{2AAA4CA7-F206-4000-AF65-BBC38BB539CE}"/>
    <cellStyle name="Normal 11 48 2 5" xfId="9114" xr:uid="{392B4AF5-8E04-40C0-94DC-071C9B65CCBB}"/>
    <cellStyle name="Normal 11 48 2 6" xfId="9115" xr:uid="{2C3E8E05-BF16-4A59-9E61-F06E8AADEE3F}"/>
    <cellStyle name="Normal 11 48 3" xfId="9116" xr:uid="{3A896CEC-E70A-4B1F-AC15-9F86DE9EF8DF}"/>
    <cellStyle name="Normal 11 48 3 2" xfId="9117" xr:uid="{BE71D5D3-1B07-4413-AAED-6761D5C493E4}"/>
    <cellStyle name="Normal 11 48 3 2 2" xfId="9118" xr:uid="{FE45E17B-9008-46E1-A14F-3308A90BDA08}"/>
    <cellStyle name="Normal 11 48 3 2 2 2" xfId="9119" xr:uid="{AF486D81-FEA8-4EAD-9A1D-BBD3CFC939D1}"/>
    <cellStyle name="Normal 11 48 3 2 3" xfId="9120" xr:uid="{61913141-83CA-43EB-B534-12B4FD4D226D}"/>
    <cellStyle name="Normal 11 48 3 3" xfId="9121" xr:uid="{4AE35385-AB3C-4D57-AD26-1FB5DB6EF0BE}"/>
    <cellStyle name="Normal 11 48 3 3 2" xfId="9122" xr:uid="{FD161585-8AEA-4C8C-9DB0-4F0D7FF2BDC4}"/>
    <cellStyle name="Normal 11 48 3 4" xfId="9123" xr:uid="{0485B7DA-BB77-4C03-A44D-06BC6C118EED}"/>
    <cellStyle name="Normal 11 48 3 5" xfId="9124" xr:uid="{A1CF036E-6A2E-4A8E-BB7B-4E424B9CE76D}"/>
    <cellStyle name="Normal 11 48 4" xfId="9125" xr:uid="{D63ABE4E-1A7E-4418-9A93-B326A21D9FAE}"/>
    <cellStyle name="Normal 11 48 4 2" xfId="9126" xr:uid="{021A69E2-352A-43AD-89F0-A0A6409B866D}"/>
    <cellStyle name="Normal 11 48 4 2 2" xfId="9127" xr:uid="{63E79F59-983E-499D-9C98-122C4F967FB5}"/>
    <cellStyle name="Normal 11 48 4 3" xfId="9128" xr:uid="{F4F10276-A05E-4F3F-B2EA-209F988141A9}"/>
    <cellStyle name="Normal 11 48 5" xfId="9129" xr:uid="{EA0F3A31-4A6A-4C9B-A28A-F5B550C703C3}"/>
    <cellStyle name="Normal 11 48 5 2" xfId="29409" xr:uid="{2656CBF6-ADD7-4D9D-ADB7-2B18A8DD0B60}"/>
    <cellStyle name="Normal 11 48 6" xfId="9130" xr:uid="{3BC76FE1-36B6-44A8-9CD5-059D7D4AE4D4}"/>
    <cellStyle name="Normal 11 48 6 2" xfId="9131" xr:uid="{6F461524-0D5E-4DCD-9CE8-4C2F25CCD8AB}"/>
    <cellStyle name="Normal 11 48 7" xfId="9132" xr:uid="{696BB0A2-6DCB-41E9-9D07-94156451C457}"/>
    <cellStyle name="Normal 11 48 8" xfId="9133" xr:uid="{ABC05559-273A-47EA-8DCA-FA25EF2D122E}"/>
    <cellStyle name="Normal 11 48 9" xfId="9097" xr:uid="{76A1D442-A16C-4E0A-87D3-3CA281E7D132}"/>
    <cellStyle name="Normal 11 49" xfId="241" xr:uid="{00000000-0005-0000-0000-0000F1000000}"/>
    <cellStyle name="Normal 11 49 2" xfId="9135" xr:uid="{EBC0C945-80B7-466B-B0C0-0555EF827D95}"/>
    <cellStyle name="Normal 11 49 2 2" xfId="9136" xr:uid="{3D7033F9-0262-4685-B57D-738F42F4954C}"/>
    <cellStyle name="Normal 11 49 2 2 2" xfId="9137" xr:uid="{7190655D-ACAA-42ED-979D-DC2A3834E2AA}"/>
    <cellStyle name="Normal 11 49 2 2 2 2" xfId="9138" xr:uid="{784B8C79-631E-49DB-AF64-C80CF452B081}"/>
    <cellStyle name="Normal 11 49 2 2 2 2 2" xfId="9139" xr:uid="{B248C954-8A9A-4E3D-AF52-8E5501AB33C0}"/>
    <cellStyle name="Normal 11 49 2 2 2 3" xfId="9140" xr:uid="{53579D97-C01F-46B2-93A1-51F615883C5F}"/>
    <cellStyle name="Normal 11 49 2 2 3" xfId="9141" xr:uid="{529604CD-F606-4EC6-B24F-7C5A1950BB6E}"/>
    <cellStyle name="Normal 11 49 2 2 3 2" xfId="9142" xr:uid="{85848ECF-9F5E-494E-BC98-4E58420C4541}"/>
    <cellStyle name="Normal 11 49 2 2 4" xfId="9143" xr:uid="{8C6BE909-7342-407F-AA67-0F12A1F48CA7}"/>
    <cellStyle name="Normal 11 49 2 2 5" xfId="9144" xr:uid="{0B79EF8F-AB95-442D-92F3-1FE804A179AA}"/>
    <cellStyle name="Normal 11 49 2 3" xfId="9145" xr:uid="{132EA234-1C0F-4E38-BA02-AEB9D00D37D0}"/>
    <cellStyle name="Normal 11 49 2 3 2" xfId="9146" xr:uid="{2BEFA537-388F-43BE-A466-A3E046C878C7}"/>
    <cellStyle name="Normal 11 49 2 3 2 2" xfId="9147" xr:uid="{0B2CE2EE-E89D-4D2D-A4A4-9D8430B3BAA0}"/>
    <cellStyle name="Normal 11 49 2 3 3" xfId="9148" xr:uid="{5D1BE3D1-1109-488D-B2C8-8ED02EAD8C04}"/>
    <cellStyle name="Normal 11 49 2 4" xfId="9149" xr:uid="{FBEFD277-67AF-4B34-ABBB-D122F52DC19A}"/>
    <cellStyle name="Normal 11 49 2 4 2" xfId="9150" xr:uid="{9DC6B475-B409-4BB0-B24A-0AB90076AC55}"/>
    <cellStyle name="Normal 11 49 2 5" xfId="9151" xr:uid="{F04EA59C-0469-45DE-B92F-57A1A9E4F3AF}"/>
    <cellStyle name="Normal 11 49 2 6" xfId="9152" xr:uid="{8DEFA141-2AE6-43E7-9777-4836F0636A29}"/>
    <cellStyle name="Normal 11 49 3" xfId="9153" xr:uid="{4E0E80F6-6D41-4DE0-9D9B-0C6A343282AB}"/>
    <cellStyle name="Normal 11 49 3 2" xfId="9154" xr:uid="{F63A52B9-EC1E-4DE7-840F-3C44FE1785CF}"/>
    <cellStyle name="Normal 11 49 3 2 2" xfId="9155" xr:uid="{DBF7B9E1-897E-4DD3-8ED5-EB0D49163A22}"/>
    <cellStyle name="Normal 11 49 3 2 2 2" xfId="9156" xr:uid="{E21EF10C-40C1-4EAC-B004-09E863C4A799}"/>
    <cellStyle name="Normal 11 49 3 2 3" xfId="9157" xr:uid="{B15D98CE-FBB0-4246-A0C1-B6170CD6B0C2}"/>
    <cellStyle name="Normal 11 49 3 3" xfId="9158" xr:uid="{82E4BBB3-8238-4EF3-9C17-539502DED611}"/>
    <cellStyle name="Normal 11 49 3 3 2" xfId="9159" xr:uid="{541725BD-600F-4EDD-80B5-52573D37D0CE}"/>
    <cellStyle name="Normal 11 49 3 4" xfId="9160" xr:uid="{AAB14FAA-530B-414A-A9CB-3D0E6BFD0BFD}"/>
    <cellStyle name="Normal 11 49 3 5" xfId="9161" xr:uid="{415B4581-C060-492C-82B1-0E71A36E29B2}"/>
    <cellStyle name="Normal 11 49 4" xfId="9162" xr:uid="{7A0B57C0-C032-4609-BF73-A0EBE6D51E4E}"/>
    <cellStyle name="Normal 11 49 4 2" xfId="9163" xr:uid="{AB1E4A20-42C8-4270-9F02-88ECBFA76F87}"/>
    <cellStyle name="Normal 11 49 4 2 2" xfId="9164" xr:uid="{0871F385-99C0-4C27-9BF9-BF4E0A6B789B}"/>
    <cellStyle name="Normal 11 49 4 3" xfId="9165" xr:uid="{1E3FF80A-30CA-4C92-98B2-8F42A3806D21}"/>
    <cellStyle name="Normal 11 49 5" xfId="9166" xr:uid="{8D257865-9D84-4F17-859F-5340A7A0E074}"/>
    <cellStyle name="Normal 11 49 5 2" xfId="29410" xr:uid="{980DD8C3-3656-49DC-BDB2-8FFB1469A4BB}"/>
    <cellStyle name="Normal 11 49 6" xfId="9167" xr:uid="{938CC2A2-2634-47ED-85E4-A459E5E42CCF}"/>
    <cellStyle name="Normal 11 49 6 2" xfId="9168" xr:uid="{4C0BEA4C-D77B-416C-9416-772A62FCAD97}"/>
    <cellStyle name="Normal 11 49 7" xfId="9169" xr:uid="{E1DE81EA-69C9-4C3B-889C-FEA20155A8F4}"/>
    <cellStyle name="Normal 11 49 8" xfId="9170" xr:uid="{5E422072-331B-4CC9-AB4B-E887AEAD49E7}"/>
    <cellStyle name="Normal 11 49 9" xfId="9134" xr:uid="{366F2616-F82A-422A-A193-418950714E07}"/>
    <cellStyle name="Normal 11 5" xfId="242" xr:uid="{00000000-0005-0000-0000-0000F2000000}"/>
    <cellStyle name="Normal 11 5 2" xfId="9172" xr:uid="{61EF2BDD-0962-442C-AA8B-25D5B4FAA2AE}"/>
    <cellStyle name="Normal 11 5 2 2" xfId="9173" xr:uid="{4C16E2F2-E080-469A-A5CA-50D1A40C8820}"/>
    <cellStyle name="Normal 11 5 2 2 2" xfId="9174" xr:uid="{A70F8600-2C20-4F0E-8C16-4877FE9A4EE1}"/>
    <cellStyle name="Normal 11 5 2 2 2 2" xfId="9175" xr:uid="{DACB88C1-6EF7-4A99-AA43-E9F99A8B4807}"/>
    <cellStyle name="Normal 11 5 2 2 2 2 2" xfId="9176" xr:uid="{853B23BD-B153-4506-A1C4-183597730B05}"/>
    <cellStyle name="Normal 11 5 2 2 2 3" xfId="9177" xr:uid="{F02D19A5-78BA-4AB9-A062-BD8B47F28B1A}"/>
    <cellStyle name="Normal 11 5 2 2 3" xfId="9178" xr:uid="{AA2A4D0D-04F4-4C36-9831-188625AE8DDB}"/>
    <cellStyle name="Normal 11 5 2 2 3 2" xfId="9179" xr:uid="{BFCD78BC-E576-41F2-8E48-B909C8620B39}"/>
    <cellStyle name="Normal 11 5 2 2 4" xfId="9180" xr:uid="{81A5CA85-D585-43E3-BB8B-62693BD9E9B8}"/>
    <cellStyle name="Normal 11 5 2 2 5" xfId="9181" xr:uid="{0A631458-8648-4E81-A7EF-52C4BA7F2D6C}"/>
    <cellStyle name="Normal 11 5 2 3" xfId="9182" xr:uid="{ACF55F2A-B41B-4E01-BE87-0661454E11A3}"/>
    <cellStyle name="Normal 11 5 2 3 2" xfId="9183" xr:uid="{BBAE71D3-A276-491D-B034-008433F61726}"/>
    <cellStyle name="Normal 11 5 2 3 2 2" xfId="9184" xr:uid="{A2A201F0-9998-40C5-97C3-7A8DDC6FD132}"/>
    <cellStyle name="Normal 11 5 2 3 3" xfId="9185" xr:uid="{C6D35CE8-E10E-477F-B4D4-E216A3EE85ED}"/>
    <cellStyle name="Normal 11 5 2 4" xfId="9186" xr:uid="{95227028-EF96-4B32-95AF-3BB439329936}"/>
    <cellStyle name="Normal 11 5 2 4 2" xfId="9187" xr:uid="{07B2A735-4E0B-41B0-A945-745AA0C68DEB}"/>
    <cellStyle name="Normal 11 5 2 5" xfId="9188" xr:uid="{BE807F2D-4400-4642-AA96-FF0C2B03E5FB}"/>
    <cellStyle name="Normal 11 5 2 6" xfId="9189" xr:uid="{5E57A5AD-F64C-4B1B-B83A-8D6A477824A6}"/>
    <cellStyle name="Normal 11 5 3" xfId="9190" xr:uid="{877452EF-9480-42EF-B644-E65D51C09F5D}"/>
    <cellStyle name="Normal 11 5 3 2" xfId="9191" xr:uid="{F80D5EDA-F9DF-4344-A33A-80E34A291804}"/>
    <cellStyle name="Normal 11 5 3 2 2" xfId="9192" xr:uid="{05C9C26A-0627-4689-8E6E-8D1A1A3863E3}"/>
    <cellStyle name="Normal 11 5 3 2 2 2" xfId="9193" xr:uid="{56200260-D353-430A-8E38-95FE838A5EE9}"/>
    <cellStyle name="Normal 11 5 3 2 3" xfId="9194" xr:uid="{7BE27995-4F1A-478B-A4EC-C2A119A9CEA5}"/>
    <cellStyle name="Normal 11 5 3 3" xfId="9195" xr:uid="{CA2AAB36-0976-44CC-8E14-8D690B3DFCA1}"/>
    <cellStyle name="Normal 11 5 3 3 2" xfId="9196" xr:uid="{A0BA1231-2114-4F72-A209-7DF2D44D9C9F}"/>
    <cellStyle name="Normal 11 5 3 4" xfId="9197" xr:uid="{D770172D-E86D-48BD-86E8-9ED2308A3C51}"/>
    <cellStyle name="Normal 11 5 3 5" xfId="9198" xr:uid="{922B1C20-56D1-4929-8E11-59EBDA1F087D}"/>
    <cellStyle name="Normal 11 5 4" xfId="9199" xr:uid="{31FEFD23-A8ED-49C5-BC2E-36DD134A8809}"/>
    <cellStyle name="Normal 11 5 4 2" xfId="9200" xr:uid="{3E7F248F-DF61-4D1C-ADBD-508B2157FB23}"/>
    <cellStyle name="Normal 11 5 4 2 2" xfId="9201" xr:uid="{F21AC6D0-AFF0-4346-81A9-023CDDC923D1}"/>
    <cellStyle name="Normal 11 5 4 3" xfId="9202" xr:uid="{E684EBA4-B239-4367-BF67-6CF915A60823}"/>
    <cellStyle name="Normal 11 5 5" xfId="9203" xr:uid="{9ABD611E-A0AF-409F-880B-1410FAD3056E}"/>
    <cellStyle name="Normal 11 5 5 2" xfId="29411" xr:uid="{EBD7F55D-9D9E-4760-9E89-C613FE654C0F}"/>
    <cellStyle name="Normal 11 5 6" xfId="9204" xr:uid="{988C387C-8CBA-434E-B447-A3E6A358AD6A}"/>
    <cellStyle name="Normal 11 5 6 2" xfId="9205" xr:uid="{229F19E0-A522-40D0-9980-DCBD4C713481}"/>
    <cellStyle name="Normal 11 5 7" xfId="9206" xr:uid="{14C0D12F-286A-45D8-AEE9-3A1A98A4CA27}"/>
    <cellStyle name="Normal 11 5 8" xfId="9207" xr:uid="{A205DA50-1444-4458-9012-C5B1B92A2F7D}"/>
    <cellStyle name="Normal 11 5 9" xfId="9171" xr:uid="{4AE278AF-E74D-45E5-9EE1-5C6C2B105564}"/>
    <cellStyle name="Normal 11 51" xfId="917" xr:uid="{CB491B10-F3D4-4743-9183-78048B1F6958}"/>
    <cellStyle name="Normal 11 6" xfId="243" xr:uid="{00000000-0005-0000-0000-0000F3000000}"/>
    <cellStyle name="Normal 11 6 2" xfId="9209" xr:uid="{BD99A52A-932D-455B-84AF-7458C2BA2E7F}"/>
    <cellStyle name="Normal 11 6 2 2" xfId="9210" xr:uid="{13A1BFEE-426B-4E89-867A-D091F860BD7B}"/>
    <cellStyle name="Normal 11 6 2 2 2" xfId="9211" xr:uid="{AF4172D0-0813-4B3E-B6D1-69DE87FB483B}"/>
    <cellStyle name="Normal 11 6 2 2 2 2" xfId="9212" xr:uid="{0A11189D-F79F-4273-AA42-6177FA71D334}"/>
    <cellStyle name="Normal 11 6 2 2 2 2 2" xfId="9213" xr:uid="{3B5A90DE-734F-4625-8936-4CC08E554B32}"/>
    <cellStyle name="Normal 11 6 2 2 2 3" xfId="9214" xr:uid="{DAB1748C-7626-40D6-A457-FB394DDB3108}"/>
    <cellStyle name="Normal 11 6 2 2 3" xfId="9215" xr:uid="{9D9C3AFE-1047-4A18-838F-4AB2B037F44E}"/>
    <cellStyle name="Normal 11 6 2 2 3 2" xfId="9216" xr:uid="{23B7B711-C692-4F0D-8243-F7B7FCE6B72C}"/>
    <cellStyle name="Normal 11 6 2 2 4" xfId="9217" xr:uid="{B5D60530-BF59-40AA-A7F6-817040FD1326}"/>
    <cellStyle name="Normal 11 6 2 2 5" xfId="9218" xr:uid="{3EA7BA75-4660-4714-A1FD-FEA85A8D44DE}"/>
    <cellStyle name="Normal 11 6 2 3" xfId="9219" xr:uid="{72D32EEA-9E4C-4BC5-9373-C1AD563B7158}"/>
    <cellStyle name="Normal 11 6 2 3 2" xfId="9220" xr:uid="{ECB2CAE9-5E56-493E-B807-60343F6BCD02}"/>
    <cellStyle name="Normal 11 6 2 3 2 2" xfId="9221" xr:uid="{1C9F92C1-4001-49CD-AB8D-0E52A470FDC0}"/>
    <cellStyle name="Normal 11 6 2 3 3" xfId="9222" xr:uid="{CD762EAD-DD5D-4C88-8FB1-1109AC79FD8F}"/>
    <cellStyle name="Normal 11 6 2 4" xfId="9223" xr:uid="{A28F5915-0CF0-4CC7-B3A8-A1A1C4AECAB9}"/>
    <cellStyle name="Normal 11 6 2 4 2" xfId="9224" xr:uid="{D67DB306-D40A-4EA7-BB44-69C046320F1A}"/>
    <cellStyle name="Normal 11 6 2 5" xfId="9225" xr:uid="{C229785A-1EB3-43B5-9B7B-E54773E0EB80}"/>
    <cellStyle name="Normal 11 6 2 6" xfId="9226" xr:uid="{033FB970-94B8-4262-A807-715B181619B3}"/>
    <cellStyle name="Normal 11 6 3" xfId="9227" xr:uid="{34E1DC51-BB33-464E-B518-A6BF5EE53199}"/>
    <cellStyle name="Normal 11 6 3 2" xfId="9228" xr:uid="{703FC10F-BF68-46C6-86F2-B5E4F0272939}"/>
    <cellStyle name="Normal 11 6 3 2 2" xfId="9229" xr:uid="{FB45AFD5-05DF-415C-907B-39214D563625}"/>
    <cellStyle name="Normal 11 6 3 2 2 2" xfId="9230" xr:uid="{3A8C5981-3765-47DA-849E-EF2E1ADC046E}"/>
    <cellStyle name="Normal 11 6 3 2 3" xfId="9231" xr:uid="{6C2A7D4D-6F22-4F31-853F-E3BCA2E1D5B0}"/>
    <cellStyle name="Normal 11 6 3 3" xfId="9232" xr:uid="{649EEEAB-CF56-491C-B621-582472F15E22}"/>
    <cellStyle name="Normal 11 6 3 3 2" xfId="9233" xr:uid="{A55EC1B5-00B1-4A4A-8480-C776DBFB31AA}"/>
    <cellStyle name="Normal 11 6 3 4" xfId="9234" xr:uid="{214A13BB-D136-43CF-B4AB-0153D962FA3A}"/>
    <cellStyle name="Normal 11 6 3 5" xfId="9235" xr:uid="{91B269D2-F88D-43B9-AFAA-DE914DD67BE3}"/>
    <cellStyle name="Normal 11 6 4" xfId="9236" xr:uid="{91B0E3D5-F700-4EB5-9651-836274BF522B}"/>
    <cellStyle name="Normal 11 6 4 2" xfId="9237" xr:uid="{77FD9957-8909-476A-AED4-A6F47BB271E2}"/>
    <cellStyle name="Normal 11 6 4 2 2" xfId="9238" xr:uid="{C6CA65F8-E94D-4773-9918-CE9B145666B7}"/>
    <cellStyle name="Normal 11 6 4 3" xfId="9239" xr:uid="{7D9ED1A2-B81E-4CF3-9C0B-508F0F364605}"/>
    <cellStyle name="Normal 11 6 5" xfId="9240" xr:uid="{6449D4FE-80F3-4D11-B15A-A0AB43FFAEB0}"/>
    <cellStyle name="Normal 11 6 5 2" xfId="29412" xr:uid="{AA76CAAE-4C9C-40DF-B12E-86A892A2B68A}"/>
    <cellStyle name="Normal 11 6 6" xfId="9241" xr:uid="{8BACABEA-C784-4D86-9C8E-38320206F9EC}"/>
    <cellStyle name="Normal 11 6 6 2" xfId="9242" xr:uid="{6BFE92BE-2AD1-4FF7-8BAA-1FEFBE8B7784}"/>
    <cellStyle name="Normal 11 6 7" xfId="9243" xr:uid="{8E6B4E5C-3250-494B-BFF7-325A481F153D}"/>
    <cellStyle name="Normal 11 6 8" xfId="9244" xr:uid="{FC770654-0C5B-49A6-8DEB-5059E53E2C4C}"/>
    <cellStyle name="Normal 11 6 9" xfId="9208" xr:uid="{339A1A0E-3176-45E6-B9E4-47AEA1DC72F6}"/>
    <cellStyle name="Normal 11 7" xfId="244" xr:uid="{00000000-0005-0000-0000-0000F4000000}"/>
    <cellStyle name="Normal 11 7 2" xfId="9246" xr:uid="{810B4A03-AF6D-4C45-9E26-D67D920C708E}"/>
    <cellStyle name="Normal 11 7 2 2" xfId="9247" xr:uid="{EC4F586A-589D-4DCF-8BAF-B88C6A1D4A3F}"/>
    <cellStyle name="Normal 11 7 2 2 2" xfId="9248" xr:uid="{93D81560-3F5A-492C-B856-B387D3CCB15A}"/>
    <cellStyle name="Normal 11 7 2 2 2 2" xfId="9249" xr:uid="{F88ED64B-0F19-498C-8DAA-6F0A304DD904}"/>
    <cellStyle name="Normal 11 7 2 2 2 2 2" xfId="9250" xr:uid="{DF6101AF-4142-4451-8512-5117B3B02D04}"/>
    <cellStyle name="Normal 11 7 2 2 2 3" xfId="9251" xr:uid="{3E2387AC-C338-4114-9848-94303223C00B}"/>
    <cellStyle name="Normal 11 7 2 2 3" xfId="9252" xr:uid="{31FCBA60-4EC1-48D3-B53C-D18A15E07469}"/>
    <cellStyle name="Normal 11 7 2 2 3 2" xfId="9253" xr:uid="{2636C564-3BAF-4710-9C27-D1CF8341C04E}"/>
    <cellStyle name="Normal 11 7 2 2 4" xfId="9254" xr:uid="{6AF5F7E9-61C5-4D12-BE13-1DE2B72300F4}"/>
    <cellStyle name="Normal 11 7 2 2 5" xfId="9255" xr:uid="{D7D51987-6080-4CEC-BAD3-957A5ADEE5E0}"/>
    <cellStyle name="Normal 11 7 2 3" xfId="9256" xr:uid="{3089014D-3F59-4160-87ED-CD03A80974A8}"/>
    <cellStyle name="Normal 11 7 2 3 2" xfId="9257" xr:uid="{6C53F872-BFA4-4BC5-96D4-6333B6C77CDB}"/>
    <cellStyle name="Normal 11 7 2 3 2 2" xfId="9258" xr:uid="{56B5F443-CDBE-488F-8C18-852B51789409}"/>
    <cellStyle name="Normal 11 7 2 3 3" xfId="9259" xr:uid="{5C8E9122-4504-43C1-8135-539AF31B7222}"/>
    <cellStyle name="Normal 11 7 2 4" xfId="9260" xr:uid="{5CBFDB4B-4FDA-46EA-ACFC-991FE89C8837}"/>
    <cellStyle name="Normal 11 7 2 4 2" xfId="9261" xr:uid="{5F4B1EDE-8EEF-4EB8-A1A1-40BBF316EF26}"/>
    <cellStyle name="Normal 11 7 2 5" xfId="9262" xr:uid="{61F61D56-E468-4D6E-BCE7-7DA7719989F4}"/>
    <cellStyle name="Normal 11 7 2 6" xfId="9263" xr:uid="{B55CA826-D54D-43BB-B552-DC3D83BA72D2}"/>
    <cellStyle name="Normal 11 7 3" xfId="9264" xr:uid="{F8C7DFAD-01AD-47C9-8D31-C7C54E924099}"/>
    <cellStyle name="Normal 11 7 3 2" xfId="9265" xr:uid="{EBA54BD5-217B-4032-B856-91D2E6961BE8}"/>
    <cellStyle name="Normal 11 7 3 2 2" xfId="9266" xr:uid="{4E5D0111-ADBC-415F-926D-74E0E49A5D64}"/>
    <cellStyle name="Normal 11 7 3 2 2 2" xfId="9267" xr:uid="{7883DEC5-7B9C-4717-85E1-031714F7F8F2}"/>
    <cellStyle name="Normal 11 7 3 2 3" xfId="9268" xr:uid="{23F3B98D-FF81-49EF-8296-ED322896A77B}"/>
    <cellStyle name="Normal 11 7 3 3" xfId="9269" xr:uid="{69199AD2-93EA-40A8-BADE-5D55156129F5}"/>
    <cellStyle name="Normal 11 7 3 3 2" xfId="9270" xr:uid="{0AC3B7F6-5FAD-45DA-A90E-054D9280F8C8}"/>
    <cellStyle name="Normal 11 7 3 4" xfId="9271" xr:uid="{7A5D9ABA-D20A-45EB-9984-E3904FA39E81}"/>
    <cellStyle name="Normal 11 7 3 5" xfId="9272" xr:uid="{7774BC03-44BC-4C34-A2D5-3D84D6AFA908}"/>
    <cellStyle name="Normal 11 7 4" xfId="9273" xr:uid="{A3D82148-D44B-495A-89AC-C853B6AEA5AA}"/>
    <cellStyle name="Normal 11 7 4 2" xfId="9274" xr:uid="{F8D69706-288D-4E1A-91CB-7309FF496770}"/>
    <cellStyle name="Normal 11 7 4 2 2" xfId="9275" xr:uid="{641D29AC-9987-4095-91B1-8B86C5092720}"/>
    <cellStyle name="Normal 11 7 4 3" xfId="9276" xr:uid="{314CA36E-A2FE-4269-B122-BAB7B1B3CED7}"/>
    <cellStyle name="Normal 11 7 5" xfId="9277" xr:uid="{E616844F-B31F-4DD5-A6F8-32B9501D432F}"/>
    <cellStyle name="Normal 11 7 5 2" xfId="29413" xr:uid="{0FA028A2-C260-4FE1-9276-274F6F7F474D}"/>
    <cellStyle name="Normal 11 7 6" xfId="9278" xr:uid="{C3C64CA9-AC67-4BFD-8887-E7BB1389B0D6}"/>
    <cellStyle name="Normal 11 7 6 2" xfId="9279" xr:uid="{21CB8A35-A018-4739-A626-F19553185195}"/>
    <cellStyle name="Normal 11 7 7" xfId="9280" xr:uid="{8EE3D549-B749-4F55-888E-A02D20CB0312}"/>
    <cellStyle name="Normal 11 7 8" xfId="9281" xr:uid="{073734AC-03DD-4D45-AABF-3D9E1484536D}"/>
    <cellStyle name="Normal 11 7 9" xfId="9245" xr:uid="{3C22DA02-3232-4CA2-B542-E8397521A04D}"/>
    <cellStyle name="Normal 11 8" xfId="245" xr:uid="{00000000-0005-0000-0000-0000F5000000}"/>
    <cellStyle name="Normal 11 8 2" xfId="9283" xr:uid="{DB99867E-7FAF-4602-887E-2F7A1BA60684}"/>
    <cellStyle name="Normal 11 8 2 2" xfId="9284" xr:uid="{203F9A89-5AD0-4F93-AECB-F234AABD192D}"/>
    <cellStyle name="Normal 11 8 2 2 2" xfId="9285" xr:uid="{FA220C76-C7FD-4029-80C4-D5547A2C337D}"/>
    <cellStyle name="Normal 11 8 2 2 2 2" xfId="9286" xr:uid="{0C8B51F8-303D-4807-8621-BE0EEB1BC40D}"/>
    <cellStyle name="Normal 11 8 2 2 2 2 2" xfId="9287" xr:uid="{1F2B1F1B-C8CB-4639-8650-5C1AAB9CC606}"/>
    <cellStyle name="Normal 11 8 2 2 2 3" xfId="9288" xr:uid="{695FA58E-CA3D-4500-A871-5C0B8B456ED0}"/>
    <cellStyle name="Normal 11 8 2 2 3" xfId="9289" xr:uid="{B8E9EF5C-F5D0-47E4-8DF8-9D7C0574EA3B}"/>
    <cellStyle name="Normal 11 8 2 2 3 2" xfId="9290" xr:uid="{AA495DAE-F09B-4C0C-B449-DB56F458D40B}"/>
    <cellStyle name="Normal 11 8 2 2 4" xfId="9291" xr:uid="{2E2347C8-390D-44F6-B9C8-B36467E79323}"/>
    <cellStyle name="Normal 11 8 2 2 5" xfId="9292" xr:uid="{D2E30C39-894A-4ABF-B6FB-E9B4D3B68050}"/>
    <cellStyle name="Normal 11 8 2 3" xfId="9293" xr:uid="{FF91FD25-AEDE-4E57-BC3A-95B2A9A6D7DD}"/>
    <cellStyle name="Normal 11 8 2 3 2" xfId="9294" xr:uid="{9B189EEE-B3F4-4740-92A6-B47A43321066}"/>
    <cellStyle name="Normal 11 8 2 3 2 2" xfId="9295" xr:uid="{BB27129E-87C5-4F8C-A874-D598B31A28AE}"/>
    <cellStyle name="Normal 11 8 2 3 3" xfId="9296" xr:uid="{1F77951A-3134-4BB7-95C1-843E02ED6AD4}"/>
    <cellStyle name="Normal 11 8 2 4" xfId="9297" xr:uid="{EE5F191A-BCF7-4050-820A-ADECE545A020}"/>
    <cellStyle name="Normal 11 8 2 4 2" xfId="9298" xr:uid="{E78266CC-324C-4423-8C8C-31FDB196E3C9}"/>
    <cellStyle name="Normal 11 8 2 5" xfId="9299" xr:uid="{9568CE41-E989-4753-9BA9-6462CE8FE799}"/>
    <cellStyle name="Normal 11 8 2 6" xfId="9300" xr:uid="{107114BA-5B7B-4C3E-AA43-F9F1A8D56BFE}"/>
    <cellStyle name="Normal 11 8 3" xfId="9301" xr:uid="{F53B97EF-9CEF-4E54-91CF-52D5F6D78B1A}"/>
    <cellStyle name="Normal 11 8 3 2" xfId="9302" xr:uid="{05ECAE98-8C04-4010-8C28-7497E555BFB2}"/>
    <cellStyle name="Normal 11 8 3 2 2" xfId="9303" xr:uid="{092288E1-1095-4D23-9DDF-FC8D6E5F516C}"/>
    <cellStyle name="Normal 11 8 3 2 2 2" xfId="9304" xr:uid="{16D3EA9F-A409-43F7-AE5C-736850DAF398}"/>
    <cellStyle name="Normal 11 8 3 2 3" xfId="9305" xr:uid="{227A2815-9AFE-4312-8BAA-2DC46BAB9620}"/>
    <cellStyle name="Normal 11 8 3 3" xfId="9306" xr:uid="{0E466DD8-2654-408B-B9C4-3B6196F43EA3}"/>
    <cellStyle name="Normal 11 8 3 3 2" xfId="9307" xr:uid="{78CCF3EE-D504-4749-9417-0EA4DA665977}"/>
    <cellStyle name="Normal 11 8 3 4" xfId="9308" xr:uid="{7552D35A-D106-4D21-B467-76B1F544F903}"/>
    <cellStyle name="Normal 11 8 3 5" xfId="9309" xr:uid="{768C1A9B-EFC1-4910-A7A3-DD75A4BB96BD}"/>
    <cellStyle name="Normal 11 8 4" xfId="9310" xr:uid="{612D0EF3-52BB-45CF-99BC-6DDAB3E79EBF}"/>
    <cellStyle name="Normal 11 8 4 2" xfId="9311" xr:uid="{4B992899-A581-48E0-B3F8-C93BAAED8C75}"/>
    <cellStyle name="Normal 11 8 4 2 2" xfId="9312" xr:uid="{2B91BA88-7D2C-4B38-850E-DAD82B97F6D3}"/>
    <cellStyle name="Normal 11 8 4 3" xfId="9313" xr:uid="{7B9ED5CE-1EC6-4520-8A6E-C3C38CD927CC}"/>
    <cellStyle name="Normal 11 8 5" xfId="9314" xr:uid="{C7EA48AF-0533-46B9-A93C-95F5066BF746}"/>
    <cellStyle name="Normal 11 8 5 2" xfId="29414" xr:uid="{97F67639-5AD4-4C5D-9D1D-F3F0B7315C40}"/>
    <cellStyle name="Normal 11 8 6" xfId="9315" xr:uid="{2B894D75-04A4-44C1-BE33-C6217BEAC076}"/>
    <cellStyle name="Normal 11 8 6 2" xfId="9316" xr:uid="{EB4B298A-A36C-477A-8059-FBE79643F217}"/>
    <cellStyle name="Normal 11 8 7" xfId="9317" xr:uid="{807C9961-002E-4462-B724-5F1452B1CA50}"/>
    <cellStyle name="Normal 11 8 8" xfId="9318" xr:uid="{2690DB5B-C5E4-48D7-8813-98EF98AD6FB0}"/>
    <cellStyle name="Normal 11 8 9" xfId="9282" xr:uid="{640ADE3C-F912-4526-B0EB-6C25A0CC07CE}"/>
    <cellStyle name="Normal 11 9" xfId="246" xr:uid="{00000000-0005-0000-0000-0000F6000000}"/>
    <cellStyle name="Normal 11 9 2" xfId="9320" xr:uid="{3BA64CF2-482E-4FC1-B7D8-265BE4205E0C}"/>
    <cellStyle name="Normal 11 9 2 2" xfId="9321" xr:uid="{0B649D4E-4EC1-446F-B827-F8FB3BAF45D7}"/>
    <cellStyle name="Normal 11 9 2 2 2" xfId="9322" xr:uid="{BDDD221F-2127-41EC-84A2-CC0B49ACDFB5}"/>
    <cellStyle name="Normal 11 9 2 2 2 2" xfId="9323" xr:uid="{1343E3AF-1482-42B7-9763-06C15A10A925}"/>
    <cellStyle name="Normal 11 9 2 2 2 2 2" xfId="9324" xr:uid="{9685D0AB-5D58-47C5-9194-695A6DDCF649}"/>
    <cellStyle name="Normal 11 9 2 2 2 3" xfId="9325" xr:uid="{DB536720-1753-4375-85C8-37FB16F8288C}"/>
    <cellStyle name="Normal 11 9 2 2 3" xfId="9326" xr:uid="{59838639-77BE-459B-862B-C7E2E9DB1246}"/>
    <cellStyle name="Normal 11 9 2 2 3 2" xfId="9327" xr:uid="{5CBB855B-C7C9-4C18-ACFC-E17A28EFD352}"/>
    <cellStyle name="Normal 11 9 2 2 4" xfId="9328" xr:uid="{1FE05C70-C4F9-4692-98E4-5F9E31232FCB}"/>
    <cellStyle name="Normal 11 9 2 2 5" xfId="9329" xr:uid="{C8C039FE-8A2A-45F0-8D71-0411E68C667C}"/>
    <cellStyle name="Normal 11 9 2 3" xfId="9330" xr:uid="{651A0392-A300-470C-94DE-FC34E1B606D4}"/>
    <cellStyle name="Normal 11 9 2 3 2" xfId="9331" xr:uid="{CF625D6D-40A3-4B6C-9CF3-7EBD5065AAE9}"/>
    <cellStyle name="Normal 11 9 2 3 2 2" xfId="9332" xr:uid="{628D7F25-5641-41AA-9109-6E1EF2B80C59}"/>
    <cellStyle name="Normal 11 9 2 3 3" xfId="9333" xr:uid="{1BD9C8B9-9E99-48B5-8F70-3D639D87FE69}"/>
    <cellStyle name="Normal 11 9 2 4" xfId="9334" xr:uid="{D81316BB-21B6-4745-AF4F-A769CE2A5B1C}"/>
    <cellStyle name="Normal 11 9 2 4 2" xfId="9335" xr:uid="{B3797E6F-CC35-40D8-8109-29F8CB71AD0C}"/>
    <cellStyle name="Normal 11 9 2 5" xfId="9336" xr:uid="{2852DFDA-E725-4FC1-BD02-8A3EB427E40E}"/>
    <cellStyle name="Normal 11 9 2 6" xfId="9337" xr:uid="{1F9811E7-B11C-4829-8D14-B201629371C3}"/>
    <cellStyle name="Normal 11 9 3" xfId="9338" xr:uid="{9AB6C2AA-55D7-4EED-8850-F757FA5D20B2}"/>
    <cellStyle name="Normal 11 9 3 2" xfId="9339" xr:uid="{68B8DE3A-4DC9-43F0-ADA4-2466780C060E}"/>
    <cellStyle name="Normal 11 9 3 2 2" xfId="9340" xr:uid="{E321BBF7-C2FC-4B8E-BF68-02D7E60A73C6}"/>
    <cellStyle name="Normal 11 9 3 2 2 2" xfId="9341" xr:uid="{130D02B1-0616-40BA-8E1A-FE84EBC57AF6}"/>
    <cellStyle name="Normal 11 9 3 2 3" xfId="9342" xr:uid="{5EBD8AEA-65BB-4FE5-A548-9A58538BF39B}"/>
    <cellStyle name="Normal 11 9 3 3" xfId="9343" xr:uid="{A55B1987-B840-4603-989B-D7B3E9F71F54}"/>
    <cellStyle name="Normal 11 9 3 3 2" xfId="9344" xr:uid="{65920CE1-F6EE-4B56-998C-C4E98B017F1E}"/>
    <cellStyle name="Normal 11 9 3 4" xfId="9345" xr:uid="{72F60D2E-7A44-4765-B43D-15506BA52B1C}"/>
    <cellStyle name="Normal 11 9 3 5" xfId="9346" xr:uid="{64186112-57FA-4E90-9BBB-C11C5093F6BD}"/>
    <cellStyle name="Normal 11 9 4" xfId="9347" xr:uid="{A1991453-511E-4FDE-93F7-6482257FA4E6}"/>
    <cellStyle name="Normal 11 9 4 2" xfId="9348" xr:uid="{5C0BB575-3AF4-4CF8-A7F8-269DD329A1E2}"/>
    <cellStyle name="Normal 11 9 4 2 2" xfId="9349" xr:uid="{FCF4C490-318C-4DF2-B01E-F435EB306804}"/>
    <cellStyle name="Normal 11 9 4 3" xfId="9350" xr:uid="{F9E1C3A3-631A-44F1-8AAC-CD7E2CEB4BDB}"/>
    <cellStyle name="Normal 11 9 5" xfId="9351" xr:uid="{04E47AD1-209B-4C0F-8E8B-FD798D2082FC}"/>
    <cellStyle name="Normal 11 9 5 2" xfId="29415" xr:uid="{EE6E2C06-72B8-47A4-BA39-5051338718FF}"/>
    <cellStyle name="Normal 11 9 6" xfId="9352" xr:uid="{06548910-71BF-4EEA-A564-407F1FFC2A67}"/>
    <cellStyle name="Normal 11 9 6 2" xfId="9353" xr:uid="{31E7FAE5-803D-4538-9C6F-0DB135336A92}"/>
    <cellStyle name="Normal 11 9 7" xfId="9354" xr:uid="{E8F21788-D6F3-490D-9426-9A174C414E0C}"/>
    <cellStyle name="Normal 11 9 8" xfId="9355" xr:uid="{F5125417-BD29-4B73-82BA-1485D5B36D0B}"/>
    <cellStyle name="Normal 11 9 9" xfId="9319" xr:uid="{071CC187-91B3-41B2-BCF1-0B3104D3EC5C}"/>
    <cellStyle name="Normal 110" xfId="32468" xr:uid="{5AC1A61B-40A6-4A53-80E7-384C56CB54A9}"/>
    <cellStyle name="Normal 111" xfId="32469" xr:uid="{1FC07969-8B61-4FAB-9E0F-5F973AD4A2BF}"/>
    <cellStyle name="Normal 112" xfId="32470" xr:uid="{6A1E2E45-157E-4967-BFB1-6258A2C081CA}"/>
    <cellStyle name="Normal 113" xfId="32474" xr:uid="{49E879D0-42DF-4E76-B294-6206A69B8E88}"/>
    <cellStyle name="Normal 114" xfId="32475" xr:uid="{40345839-E0F6-47D2-A8CF-A1B8F50960D0}"/>
    <cellStyle name="Normal 115" xfId="32476" xr:uid="{58F0DEFB-A5F9-4B68-A61B-9EBEED3D07DE}"/>
    <cellStyle name="Normal 116" xfId="32477" xr:uid="{77ACD0E8-4E5E-4BDD-AE25-0E40CF667112}"/>
    <cellStyle name="Normal 117" xfId="32479" xr:uid="{D91DCF28-7A84-4496-85A0-F93A919DE902}"/>
    <cellStyle name="Normal 118" xfId="32482" xr:uid="{EC3596D2-378E-4AEB-BC52-EA53987C67B9}"/>
    <cellStyle name="Normal 119" xfId="32484" xr:uid="{856CDEF9-C758-4DE7-89E1-EE9BE279C443}"/>
    <cellStyle name="Normal 12" xfId="9356" xr:uid="{A1949B08-38B4-42BA-866A-1C2A61F609F1}"/>
    <cellStyle name="Normal 12 10" xfId="247" xr:uid="{00000000-0005-0000-0000-0000F7000000}"/>
    <cellStyle name="Normal 12 10 2" xfId="9358" xr:uid="{E432C0F0-1FDB-4EE6-AC8F-D0B62875C689}"/>
    <cellStyle name="Normal 12 10 2 2" xfId="9359" xr:uid="{75080172-5454-4E0F-A0D5-E40844378D76}"/>
    <cellStyle name="Normal 12 10 2 2 2" xfId="9360" xr:uid="{94F5FAA9-29D1-42F5-8B11-967390FBD31D}"/>
    <cellStyle name="Normal 12 10 2 2 2 2" xfId="9361" xr:uid="{A64ADBEF-3561-4CDD-AE06-9D355E6F5A9C}"/>
    <cellStyle name="Normal 12 10 2 2 2 2 2" xfId="9362" xr:uid="{E23F673D-13BE-4780-8521-90748F7D6E1E}"/>
    <cellStyle name="Normal 12 10 2 2 2 3" xfId="9363" xr:uid="{F0A7DC15-BE4F-4C42-AE48-2BF964895862}"/>
    <cellStyle name="Normal 12 10 2 2 3" xfId="9364" xr:uid="{09FA6839-7276-458A-BB8A-31267C267E36}"/>
    <cellStyle name="Normal 12 10 2 2 3 2" xfId="9365" xr:uid="{ECE0071D-3126-449D-9B9A-3C8F8AB73B61}"/>
    <cellStyle name="Normal 12 10 2 2 4" xfId="9366" xr:uid="{24BAB846-8FE9-458A-B3DE-79AD152F7212}"/>
    <cellStyle name="Normal 12 10 2 2 5" xfId="9367" xr:uid="{1D4F773C-9063-43A1-9AD2-C609B924548D}"/>
    <cellStyle name="Normal 12 10 2 3" xfId="9368" xr:uid="{A93241BF-3CDD-400F-A169-BDED6664C138}"/>
    <cellStyle name="Normal 12 10 2 3 2" xfId="9369" xr:uid="{5EFDBBCD-FC29-49A7-B0A6-0BEAB2F0C51D}"/>
    <cellStyle name="Normal 12 10 2 3 2 2" xfId="9370" xr:uid="{D985BCB8-87FA-4A57-A452-A9D1FA485439}"/>
    <cellStyle name="Normal 12 10 2 3 3" xfId="9371" xr:uid="{9AD7C07D-3FDC-4C01-8DFF-8336ABBEF376}"/>
    <cellStyle name="Normal 12 10 2 4" xfId="9372" xr:uid="{DD9C05D0-3C8C-400F-BD21-72B427A70C77}"/>
    <cellStyle name="Normal 12 10 2 4 2" xfId="9373" xr:uid="{5581B47E-0F42-4717-BF62-324A6F578FF9}"/>
    <cellStyle name="Normal 12 10 2 5" xfId="9374" xr:uid="{F1D63C98-E46E-4EBA-8469-6C2AB2E08C7C}"/>
    <cellStyle name="Normal 12 10 2 6" xfId="9375" xr:uid="{DCB37F4F-0B50-4D93-B3C9-584627935106}"/>
    <cellStyle name="Normal 12 10 3" xfId="9376" xr:uid="{B42342CE-8170-4E64-969D-72B41883641F}"/>
    <cellStyle name="Normal 12 10 3 2" xfId="9377" xr:uid="{DEA1451E-3A11-4E0F-9A64-3FF8B74D5DAE}"/>
    <cellStyle name="Normal 12 10 3 2 2" xfId="9378" xr:uid="{4F98AC06-F635-4A58-B4CA-81ECF03D5194}"/>
    <cellStyle name="Normal 12 10 3 2 2 2" xfId="9379" xr:uid="{E1E02142-A594-4DC9-8DCB-246B5BE94DA8}"/>
    <cellStyle name="Normal 12 10 3 2 3" xfId="9380" xr:uid="{D00D07C5-32CC-4DF8-8B26-FB497DDCC057}"/>
    <cellStyle name="Normal 12 10 3 3" xfId="9381" xr:uid="{2A5CCAEE-DE4D-4082-8937-33543541DEBC}"/>
    <cellStyle name="Normal 12 10 3 3 2" xfId="9382" xr:uid="{10388C3A-8905-40EF-BD3B-3964397AA4A1}"/>
    <cellStyle name="Normal 12 10 3 4" xfId="9383" xr:uid="{B36AF52F-75F0-419C-BCCB-4697C3CD82CF}"/>
    <cellStyle name="Normal 12 10 3 5" xfId="9384" xr:uid="{ECBC8180-6BFB-4B04-B939-A38E9A62AADA}"/>
    <cellStyle name="Normal 12 10 4" xfId="9385" xr:uid="{C1729A68-952B-42FB-92A6-DA239EF457F1}"/>
    <cellStyle name="Normal 12 10 4 2" xfId="9386" xr:uid="{F896A5E9-518B-45D5-AA48-15047D2F06CC}"/>
    <cellStyle name="Normal 12 10 4 2 2" xfId="9387" xr:uid="{AF37F116-936D-4FAA-8F0D-DF046E90CE83}"/>
    <cellStyle name="Normal 12 10 4 3" xfId="9388" xr:uid="{D86D0BA9-D35B-421C-84AF-0689FCA2E134}"/>
    <cellStyle name="Normal 12 10 5" xfId="9389" xr:uid="{0D25A083-8F5D-492A-A41E-BA4B5CD62031}"/>
    <cellStyle name="Normal 12 10 5 2" xfId="29416" xr:uid="{8D15C8BF-1CD9-4FFD-8254-D7AFB5064CE0}"/>
    <cellStyle name="Normal 12 10 6" xfId="9390" xr:uid="{EC41AC32-DA1D-4701-9543-2C45E2B734A3}"/>
    <cellStyle name="Normal 12 10 6 2" xfId="9391" xr:uid="{B67DEAD4-4DC0-4F00-9E86-33287AC58A1C}"/>
    <cellStyle name="Normal 12 10 7" xfId="9392" xr:uid="{061B115E-B915-4F9E-A919-11DE05D5C155}"/>
    <cellStyle name="Normal 12 10 8" xfId="9393" xr:uid="{33A61AAD-FC0E-4ADB-A417-6C898203F014}"/>
    <cellStyle name="Normal 12 10 9" xfId="9357" xr:uid="{E1C413C4-1470-4314-9A06-5CD197C9E23B}"/>
    <cellStyle name="Normal 12 11" xfId="248" xr:uid="{00000000-0005-0000-0000-0000F8000000}"/>
    <cellStyle name="Normal 12 11 2" xfId="9395" xr:uid="{96BEC5A4-2E0E-498E-888C-9FC14141890C}"/>
    <cellStyle name="Normal 12 11 2 2" xfId="9396" xr:uid="{E2D0292C-1AE9-4E6C-92FA-07561228FA07}"/>
    <cellStyle name="Normal 12 11 2 2 2" xfId="9397" xr:uid="{11247EB2-707D-4430-9FD0-F5B2E1A19D6F}"/>
    <cellStyle name="Normal 12 11 2 2 2 2" xfId="9398" xr:uid="{8E62164A-E4F2-4AFE-8403-ABE5B7A92920}"/>
    <cellStyle name="Normal 12 11 2 2 2 2 2" xfId="9399" xr:uid="{8834AD04-6963-416E-9592-FC34C91BB366}"/>
    <cellStyle name="Normal 12 11 2 2 2 3" xfId="9400" xr:uid="{FD3A1F04-9794-4823-8D10-E094D9EC8F24}"/>
    <cellStyle name="Normal 12 11 2 2 3" xfId="9401" xr:uid="{9F9564DF-6B2C-4329-8452-8C7EF34B9B9C}"/>
    <cellStyle name="Normal 12 11 2 2 3 2" xfId="9402" xr:uid="{8A9EAB42-7B9A-447E-88D8-6B68C322A8CB}"/>
    <cellStyle name="Normal 12 11 2 2 4" xfId="9403" xr:uid="{63C4EBAA-616F-477D-A57A-14EB82D3C69A}"/>
    <cellStyle name="Normal 12 11 2 2 5" xfId="9404" xr:uid="{686C3D63-7196-4A8C-AD9F-3B0BF1F6B2F8}"/>
    <cellStyle name="Normal 12 11 2 3" xfId="9405" xr:uid="{DF3AAC6D-AFF6-4825-B973-B946D45B49BF}"/>
    <cellStyle name="Normal 12 11 2 3 2" xfId="9406" xr:uid="{F661F366-7AC2-438B-9EE4-B83C3997D673}"/>
    <cellStyle name="Normal 12 11 2 3 2 2" xfId="9407" xr:uid="{AB2AC4E3-20CB-4876-A6AC-603DB4628B0A}"/>
    <cellStyle name="Normal 12 11 2 3 3" xfId="9408" xr:uid="{BD7EA452-EC9A-4EF8-81B4-302EC5CAA3A3}"/>
    <cellStyle name="Normal 12 11 2 4" xfId="9409" xr:uid="{E660CFE6-30D4-46D7-8E95-C481267B80C2}"/>
    <cellStyle name="Normal 12 11 2 4 2" xfId="9410" xr:uid="{9BFADAD1-EE77-4979-B586-E39934B8A5BA}"/>
    <cellStyle name="Normal 12 11 2 5" xfId="9411" xr:uid="{801702EC-74D4-491A-A751-416A646E069C}"/>
    <cellStyle name="Normal 12 11 2 6" xfId="9412" xr:uid="{3B0C279C-8A56-4379-B010-BC64ADF1D445}"/>
    <cellStyle name="Normal 12 11 3" xfId="9413" xr:uid="{A6649BA5-F1EC-4798-997B-F10492F96F66}"/>
    <cellStyle name="Normal 12 11 3 2" xfId="9414" xr:uid="{1EFC8C41-8160-49E5-ADF4-B9B149C45419}"/>
    <cellStyle name="Normal 12 11 3 2 2" xfId="9415" xr:uid="{1F4D8F44-6A56-4505-9B5B-73DC7E30E967}"/>
    <cellStyle name="Normal 12 11 3 2 2 2" xfId="9416" xr:uid="{43FDE3B9-8EFA-46E7-B9C7-67418F1B2888}"/>
    <cellStyle name="Normal 12 11 3 2 3" xfId="9417" xr:uid="{BABA9763-1722-4A07-8139-B9D847AEC317}"/>
    <cellStyle name="Normal 12 11 3 3" xfId="9418" xr:uid="{CB1578C5-D08B-4C39-B010-E1846C0B52FB}"/>
    <cellStyle name="Normal 12 11 3 3 2" xfId="9419" xr:uid="{39F02F6C-C15F-46B6-B4AF-802B07190F91}"/>
    <cellStyle name="Normal 12 11 3 4" xfId="9420" xr:uid="{3620030E-1615-4986-8B09-7F30FEC503D4}"/>
    <cellStyle name="Normal 12 11 3 5" xfId="9421" xr:uid="{4015A768-2490-49BE-A040-AE7286AEA9DD}"/>
    <cellStyle name="Normal 12 11 4" xfId="9422" xr:uid="{848C9129-14AB-4071-B6D1-CE53D5863D79}"/>
    <cellStyle name="Normal 12 11 4 2" xfId="9423" xr:uid="{42B27E7C-65FA-4677-92DE-E418FE7EF53B}"/>
    <cellStyle name="Normal 12 11 4 2 2" xfId="9424" xr:uid="{79E92EF9-C507-461F-ADC7-144333CDACDF}"/>
    <cellStyle name="Normal 12 11 4 3" xfId="9425" xr:uid="{0DFF4945-A0D8-48F2-AD93-4433CE09B786}"/>
    <cellStyle name="Normal 12 11 5" xfId="9426" xr:uid="{04087C94-AABC-43F2-A6FF-5ADB42C438F9}"/>
    <cellStyle name="Normal 12 11 5 2" xfId="29417" xr:uid="{C79EB86D-1DC9-4CB3-9173-D2204A5A355C}"/>
    <cellStyle name="Normal 12 11 6" xfId="9427" xr:uid="{B729DBD3-9D20-41F2-B6D7-CF3F66174CCF}"/>
    <cellStyle name="Normal 12 11 6 2" xfId="9428" xr:uid="{2CB756CB-39EF-4F1A-8938-717C6898557D}"/>
    <cellStyle name="Normal 12 11 7" xfId="9429" xr:uid="{35DAAF77-4D06-4CF6-BF03-81E424A06D18}"/>
    <cellStyle name="Normal 12 11 8" xfId="9430" xr:uid="{DA7534D7-23FA-496E-92C5-9C182C2C49AC}"/>
    <cellStyle name="Normal 12 11 9" xfId="9394" xr:uid="{4D75AC1E-B254-455F-B0D4-4EA0453428FD}"/>
    <cellStyle name="Normal 12 12" xfId="249" xr:uid="{00000000-0005-0000-0000-0000F9000000}"/>
    <cellStyle name="Normal 12 12 2" xfId="9432" xr:uid="{361B7BB5-E890-4E75-820C-CC1662F1BF86}"/>
    <cellStyle name="Normal 12 12 2 2" xfId="9433" xr:uid="{8BD91828-A9E2-4464-BCBC-64A2EE4965EE}"/>
    <cellStyle name="Normal 12 12 2 2 2" xfId="9434" xr:uid="{36EBC4C4-A8EA-4E75-8F15-6385C12A2298}"/>
    <cellStyle name="Normal 12 12 2 2 2 2" xfId="9435" xr:uid="{E3E213A8-122E-4CCC-A849-85C36312B06B}"/>
    <cellStyle name="Normal 12 12 2 2 2 2 2" xfId="9436" xr:uid="{71A4687D-D7D6-4A42-A7B8-8A74B17851EB}"/>
    <cellStyle name="Normal 12 12 2 2 2 3" xfId="9437" xr:uid="{D64BFF8B-A93E-444F-B44C-977595859DAA}"/>
    <cellStyle name="Normal 12 12 2 2 3" xfId="9438" xr:uid="{F4FA475E-DC06-44D2-BBAA-0365A8B5EB7C}"/>
    <cellStyle name="Normal 12 12 2 2 3 2" xfId="9439" xr:uid="{D7F17EB8-B509-419B-9410-4FA1BF39D5C3}"/>
    <cellStyle name="Normal 12 12 2 2 4" xfId="9440" xr:uid="{5FAEE8C2-888D-451D-ABEC-E204F0510CE7}"/>
    <cellStyle name="Normal 12 12 2 2 5" xfId="9441" xr:uid="{3D48B8D0-B936-4956-B351-2ECE0DB2FD94}"/>
    <cellStyle name="Normal 12 12 2 3" xfId="9442" xr:uid="{9F5058C8-EB45-4DC2-8022-065DB8681C90}"/>
    <cellStyle name="Normal 12 12 2 3 2" xfId="9443" xr:uid="{AD34562E-D784-4AF4-B37F-91CD99C5C0DB}"/>
    <cellStyle name="Normal 12 12 2 3 2 2" xfId="9444" xr:uid="{D605E19C-F1E3-4E43-84F1-EB7644E2900F}"/>
    <cellStyle name="Normal 12 12 2 3 3" xfId="9445" xr:uid="{8EC83426-11D5-4192-B3F3-D7EB0DAAEA51}"/>
    <cellStyle name="Normal 12 12 2 4" xfId="9446" xr:uid="{8075E1F6-BFC1-434A-9BAF-637E101CB015}"/>
    <cellStyle name="Normal 12 12 2 4 2" xfId="9447" xr:uid="{EEEF8973-2AC6-45D7-A95B-0988B04D0712}"/>
    <cellStyle name="Normal 12 12 2 5" xfId="9448" xr:uid="{028E25AA-B399-42CF-8110-1A61FEC697FF}"/>
    <cellStyle name="Normal 12 12 2 6" xfId="9449" xr:uid="{B19DECE6-F554-4AA7-8477-EA578CD0CFEC}"/>
    <cellStyle name="Normal 12 12 3" xfId="9450" xr:uid="{196295A1-D5EA-489C-A50F-9FB921B1FC53}"/>
    <cellStyle name="Normal 12 12 3 2" xfId="9451" xr:uid="{7A784ED9-D9F2-4677-B96F-53276A03A6AB}"/>
    <cellStyle name="Normal 12 12 3 2 2" xfId="9452" xr:uid="{C05AD9B9-EF8B-4167-A5D8-E086C0594392}"/>
    <cellStyle name="Normal 12 12 3 2 2 2" xfId="9453" xr:uid="{AD38171B-A92E-490A-92AA-6D995D1C790E}"/>
    <cellStyle name="Normal 12 12 3 2 3" xfId="9454" xr:uid="{7E689B73-5F10-4257-9A13-79D3FC8BA69E}"/>
    <cellStyle name="Normal 12 12 3 3" xfId="9455" xr:uid="{1A20EF51-383D-4A54-B434-4376DCF3FC98}"/>
    <cellStyle name="Normal 12 12 3 3 2" xfId="9456" xr:uid="{8878F6CC-12B9-42EA-9460-4209A06BA079}"/>
    <cellStyle name="Normal 12 12 3 4" xfId="9457" xr:uid="{A1FC6E79-424E-46C5-A853-E38122598EEF}"/>
    <cellStyle name="Normal 12 12 3 5" xfId="9458" xr:uid="{0F36E3CF-A58F-4D70-8E17-3998C32DC89F}"/>
    <cellStyle name="Normal 12 12 4" xfId="9459" xr:uid="{F1A87135-CAA2-499D-A815-E0048527A040}"/>
    <cellStyle name="Normal 12 12 4 2" xfId="9460" xr:uid="{03E0C467-2275-4507-ADEE-D0F624B7F139}"/>
    <cellStyle name="Normal 12 12 4 2 2" xfId="9461" xr:uid="{7C195006-BFDE-4921-8681-3BB2E66E8FC5}"/>
    <cellStyle name="Normal 12 12 4 3" xfId="9462" xr:uid="{599BF361-363A-4801-94C9-BF8026E1E26B}"/>
    <cellStyle name="Normal 12 12 5" xfId="9463" xr:uid="{B8C0B073-DF22-4D01-96C9-AABFB1A08722}"/>
    <cellStyle name="Normal 12 12 5 2" xfId="29418" xr:uid="{CD68AC4C-E9E6-4000-9A87-B07A20EA89D1}"/>
    <cellStyle name="Normal 12 12 6" xfId="9464" xr:uid="{2F4C9968-468E-4DAC-AD78-5A7EEBE3ABE0}"/>
    <cellStyle name="Normal 12 12 6 2" xfId="9465" xr:uid="{2408BF52-5594-4FF7-8831-371FC6D7BA9F}"/>
    <cellStyle name="Normal 12 12 7" xfId="9466" xr:uid="{F932DA37-3D49-4B9F-9959-C656B6EEC70B}"/>
    <cellStyle name="Normal 12 12 8" xfId="9467" xr:uid="{863331D1-E47F-43C9-AF80-090E1C9979BF}"/>
    <cellStyle name="Normal 12 12 9" xfId="9431" xr:uid="{A51D1E50-01B5-4133-B9F5-02D95D223F99}"/>
    <cellStyle name="Normal 12 13" xfId="250" xr:uid="{00000000-0005-0000-0000-0000FA000000}"/>
    <cellStyle name="Normal 12 13 2" xfId="9469" xr:uid="{278FE443-1E1A-4EA4-BCE2-16AABB2A7E06}"/>
    <cellStyle name="Normal 12 13 2 2" xfId="9470" xr:uid="{97FEDBFB-B725-4DA2-AB5E-3F7577BEBF13}"/>
    <cellStyle name="Normal 12 13 2 2 2" xfId="9471" xr:uid="{0D751430-AE06-487A-90E5-3FCC21E7167C}"/>
    <cellStyle name="Normal 12 13 2 2 2 2" xfId="9472" xr:uid="{0D34A014-17BA-475B-9BEC-31593E4C2F6E}"/>
    <cellStyle name="Normal 12 13 2 2 2 2 2" xfId="9473" xr:uid="{919647E0-85E9-4320-863E-EA17C80018D2}"/>
    <cellStyle name="Normal 12 13 2 2 2 3" xfId="9474" xr:uid="{2B8450FF-8910-4A8F-B55E-CF569673A1C5}"/>
    <cellStyle name="Normal 12 13 2 2 3" xfId="9475" xr:uid="{24E67FED-E616-48BE-8C96-3229D328282F}"/>
    <cellStyle name="Normal 12 13 2 2 3 2" xfId="9476" xr:uid="{0EA39F3F-5333-45F1-8B9C-50AD9DFB7E09}"/>
    <cellStyle name="Normal 12 13 2 2 4" xfId="9477" xr:uid="{037983EA-23B5-4662-A1CE-448BD8B4ABA1}"/>
    <cellStyle name="Normal 12 13 2 2 5" xfId="9478" xr:uid="{9DDE3C55-D874-43DA-9A1C-7DFE5198B5EB}"/>
    <cellStyle name="Normal 12 13 2 3" xfId="9479" xr:uid="{046972D9-1917-44A5-98B8-AB7CD51BE416}"/>
    <cellStyle name="Normal 12 13 2 3 2" xfId="9480" xr:uid="{2D05E784-E72E-4B97-90EF-3DB61566E93E}"/>
    <cellStyle name="Normal 12 13 2 3 2 2" xfId="9481" xr:uid="{9D9FB7F8-CE46-41B8-9F52-2D3C0E303CBF}"/>
    <cellStyle name="Normal 12 13 2 3 3" xfId="9482" xr:uid="{5ECF52F0-9339-48E9-833B-8D8ACCE814F8}"/>
    <cellStyle name="Normal 12 13 2 4" xfId="9483" xr:uid="{D40F5552-9173-4ED7-9D91-BE201ED80749}"/>
    <cellStyle name="Normal 12 13 2 4 2" xfId="9484" xr:uid="{993A8A18-3E5B-4B32-B75A-0D225CD6767D}"/>
    <cellStyle name="Normal 12 13 2 5" xfId="9485" xr:uid="{2A5BB59A-87F6-4715-96EE-621CAAA1A915}"/>
    <cellStyle name="Normal 12 13 2 6" xfId="9486" xr:uid="{A8B9369F-20FF-441C-9710-5707E7DB5DEA}"/>
    <cellStyle name="Normal 12 13 3" xfId="9487" xr:uid="{870C48EA-8A05-4633-9D81-FB82D81B9C7C}"/>
    <cellStyle name="Normal 12 13 3 2" xfId="9488" xr:uid="{29D93384-4EE1-4959-9863-A9C920021699}"/>
    <cellStyle name="Normal 12 13 3 2 2" xfId="9489" xr:uid="{F2C794F0-0795-4773-A1AC-341CE7E8326D}"/>
    <cellStyle name="Normal 12 13 3 2 2 2" xfId="9490" xr:uid="{5BACC79A-638D-445D-A021-C53D25C395A1}"/>
    <cellStyle name="Normal 12 13 3 2 3" xfId="9491" xr:uid="{A45C440F-8BD9-4232-BD97-E5060CCCE021}"/>
    <cellStyle name="Normal 12 13 3 3" xfId="9492" xr:uid="{63AD933B-40ED-441E-8B19-29904C447BE0}"/>
    <cellStyle name="Normal 12 13 3 3 2" xfId="9493" xr:uid="{BD99ADA5-27FC-4AD1-AD99-4FC6FBE91842}"/>
    <cellStyle name="Normal 12 13 3 4" xfId="9494" xr:uid="{23BDE5F8-205C-495C-9BDC-3D6BD874906D}"/>
    <cellStyle name="Normal 12 13 3 5" xfId="9495" xr:uid="{846C5C1B-8C98-4356-AA62-3592E0BD3995}"/>
    <cellStyle name="Normal 12 13 4" xfId="9496" xr:uid="{DAA3E80E-7F91-475F-9D6A-B6F5CE54EF32}"/>
    <cellStyle name="Normal 12 13 4 2" xfId="9497" xr:uid="{C318D2D2-FB04-46B3-9D22-2DAE8B4CC7E2}"/>
    <cellStyle name="Normal 12 13 4 2 2" xfId="9498" xr:uid="{612BE284-8859-4749-9D96-14A428A0E2D6}"/>
    <cellStyle name="Normal 12 13 4 3" xfId="9499" xr:uid="{9202E78A-768B-4E65-B935-53BB16B3CAAE}"/>
    <cellStyle name="Normal 12 13 5" xfId="9500" xr:uid="{EDBE9E7C-5430-4BBD-A896-2016682B3109}"/>
    <cellStyle name="Normal 12 13 5 2" xfId="29419" xr:uid="{06C7C5B3-6295-477B-8F7F-9B9F82D920FC}"/>
    <cellStyle name="Normal 12 13 6" xfId="9501" xr:uid="{66EFE30A-B243-440D-9DD4-C5F65D639A1B}"/>
    <cellStyle name="Normal 12 13 6 2" xfId="9502" xr:uid="{C974A692-3357-41DA-9AD5-6F367522765B}"/>
    <cellStyle name="Normal 12 13 7" xfId="9503" xr:uid="{C0DC2362-1FB0-4412-8624-F7E59688F82B}"/>
    <cellStyle name="Normal 12 13 8" xfId="9504" xr:uid="{86C4702F-0068-4E9B-AA54-8B84B8543EAE}"/>
    <cellStyle name="Normal 12 13 9" xfId="9468" xr:uid="{4BB70BE8-70BF-4E44-BE87-8BCB759383BA}"/>
    <cellStyle name="Normal 12 14" xfId="251" xr:uid="{00000000-0005-0000-0000-0000FB000000}"/>
    <cellStyle name="Normal 12 14 2" xfId="9506" xr:uid="{1E0B4ED1-53F1-485C-9296-1323ED068991}"/>
    <cellStyle name="Normal 12 14 2 2" xfId="9507" xr:uid="{1CB90559-BCD0-4204-8745-93EEAD41606B}"/>
    <cellStyle name="Normal 12 14 2 2 2" xfId="9508" xr:uid="{F8687039-B165-4809-8C26-9495D6133B10}"/>
    <cellStyle name="Normal 12 14 2 2 2 2" xfId="9509" xr:uid="{0CE87EA1-1885-43CD-AB11-2C6D0DC60A4D}"/>
    <cellStyle name="Normal 12 14 2 2 2 2 2" xfId="9510" xr:uid="{8AB430AD-9604-4474-888E-6B4342F087AA}"/>
    <cellStyle name="Normal 12 14 2 2 2 3" xfId="9511" xr:uid="{0D65662C-0AE8-4034-8E8A-3771FBC1844A}"/>
    <cellStyle name="Normal 12 14 2 2 3" xfId="9512" xr:uid="{9DE60F7F-5978-4785-84A5-DCD67B07737B}"/>
    <cellStyle name="Normal 12 14 2 2 3 2" xfId="9513" xr:uid="{8B34CFE1-8AEA-479C-BDC2-F2845F605893}"/>
    <cellStyle name="Normal 12 14 2 2 4" xfId="9514" xr:uid="{AFEF7220-B226-4EFC-8A5C-248872F71300}"/>
    <cellStyle name="Normal 12 14 2 2 5" xfId="9515" xr:uid="{A1ACB044-3650-49E4-B749-64C5A6470980}"/>
    <cellStyle name="Normal 12 14 2 3" xfId="9516" xr:uid="{1678080C-0A23-424D-8419-1873697AE2F5}"/>
    <cellStyle name="Normal 12 14 2 3 2" xfId="9517" xr:uid="{D8F7D369-423A-4489-B6A5-F394E2D89CC1}"/>
    <cellStyle name="Normal 12 14 2 3 2 2" xfId="9518" xr:uid="{6FE92340-6250-4443-BE80-0649F0115778}"/>
    <cellStyle name="Normal 12 14 2 3 3" xfId="9519" xr:uid="{5CC858E9-4F6D-4C6A-85DD-E45724FC3294}"/>
    <cellStyle name="Normal 12 14 2 4" xfId="9520" xr:uid="{59EA7EEC-754F-4398-9E1F-9ECDABFB122C}"/>
    <cellStyle name="Normal 12 14 2 4 2" xfId="9521" xr:uid="{712A0519-27BC-4A16-97E2-3086CEEA6EC5}"/>
    <cellStyle name="Normal 12 14 2 5" xfId="9522" xr:uid="{3B1341B8-6B23-4D32-BED2-DC3AFBBE16AC}"/>
    <cellStyle name="Normal 12 14 2 6" xfId="9523" xr:uid="{58A1F5BA-37A2-48AC-B7EA-5143005A1296}"/>
    <cellStyle name="Normal 12 14 3" xfId="9524" xr:uid="{3F2D5886-8687-4CE9-BA10-B1BFF3B83760}"/>
    <cellStyle name="Normal 12 14 3 2" xfId="9525" xr:uid="{85B6760F-5C46-4C29-8B6A-7F12654A72C8}"/>
    <cellStyle name="Normal 12 14 3 2 2" xfId="9526" xr:uid="{E22D801E-317F-4A98-BF65-0BE318417775}"/>
    <cellStyle name="Normal 12 14 3 2 2 2" xfId="9527" xr:uid="{8B484F06-8113-4BB0-AA39-390009D2E4A6}"/>
    <cellStyle name="Normal 12 14 3 2 3" xfId="9528" xr:uid="{E475C4AE-9D73-4ED2-BDEF-DDD3D9B12B52}"/>
    <cellStyle name="Normal 12 14 3 3" xfId="9529" xr:uid="{94B45F62-F84A-4EA3-ACEF-57B3C5B14705}"/>
    <cellStyle name="Normal 12 14 3 3 2" xfId="9530" xr:uid="{65E16D5F-4F1C-4C79-AA8E-D9039387AD36}"/>
    <cellStyle name="Normal 12 14 3 4" xfId="9531" xr:uid="{3FDDC542-CCBD-4867-8D9F-42E742417CA0}"/>
    <cellStyle name="Normal 12 14 3 5" xfId="9532" xr:uid="{B4249BE3-95D8-4CE2-BE72-C4C5AF2B6A76}"/>
    <cellStyle name="Normal 12 14 4" xfId="9533" xr:uid="{6BA323BE-3DA4-4FD3-903E-DE186BCB63F2}"/>
    <cellStyle name="Normal 12 14 4 2" xfId="9534" xr:uid="{C452D5DC-4528-4924-8D56-6D054A63F947}"/>
    <cellStyle name="Normal 12 14 4 2 2" xfId="9535" xr:uid="{A0C925D1-9C06-46AC-8BA6-36C5A5898D8D}"/>
    <cellStyle name="Normal 12 14 4 3" xfId="9536" xr:uid="{2711D30C-5168-4FC8-813E-E5AE3E7FAB9C}"/>
    <cellStyle name="Normal 12 14 5" xfId="9537" xr:uid="{0F113F20-4AC5-44DE-982F-C61549B4D40F}"/>
    <cellStyle name="Normal 12 14 5 2" xfId="29420" xr:uid="{0E65A36F-7E74-45EF-96C9-73C15FCE7CD5}"/>
    <cellStyle name="Normal 12 14 6" xfId="9538" xr:uid="{172F1081-7D39-4475-AA80-4D5FE4FE7BFD}"/>
    <cellStyle name="Normal 12 14 6 2" xfId="9539" xr:uid="{E89D9E92-0126-425C-B82D-38599FE46290}"/>
    <cellStyle name="Normal 12 14 7" xfId="9540" xr:uid="{56901E3E-EC78-416A-AFF2-2C55F1578D48}"/>
    <cellStyle name="Normal 12 14 8" xfId="9541" xr:uid="{05A9F800-879C-4594-8CAE-EEAB3A168CA5}"/>
    <cellStyle name="Normal 12 14 9" xfId="9505" xr:uid="{C0A085F0-9270-4C95-83D3-A57B7E08A363}"/>
    <cellStyle name="Normal 12 15" xfId="252" xr:uid="{00000000-0005-0000-0000-0000FC000000}"/>
    <cellStyle name="Normal 12 15 2" xfId="9543" xr:uid="{6CB578FE-3044-4971-B06C-3A8420D8BF15}"/>
    <cellStyle name="Normal 12 15 2 2" xfId="9544" xr:uid="{1D1133E2-16E8-4870-B8AF-5F5BC9956CCB}"/>
    <cellStyle name="Normal 12 15 2 2 2" xfId="9545" xr:uid="{78822E22-D61F-4191-8620-51BD9DF96EE7}"/>
    <cellStyle name="Normal 12 15 2 2 2 2" xfId="9546" xr:uid="{5E4A7302-8B90-494C-97B8-57A5923F4F77}"/>
    <cellStyle name="Normal 12 15 2 2 2 2 2" xfId="9547" xr:uid="{9ABED085-9768-4EF3-A675-43E462A72880}"/>
    <cellStyle name="Normal 12 15 2 2 2 3" xfId="9548" xr:uid="{BF6D531F-EA28-4E70-9DC7-9190F89046F8}"/>
    <cellStyle name="Normal 12 15 2 2 3" xfId="9549" xr:uid="{B47BA6DE-1F24-4F3E-928A-D490C5E05926}"/>
    <cellStyle name="Normal 12 15 2 2 3 2" xfId="9550" xr:uid="{C573583B-4FE1-4653-9734-D5A480E91895}"/>
    <cellStyle name="Normal 12 15 2 2 4" xfId="9551" xr:uid="{1A7BAAF2-F89F-4D64-8C12-DFAF3998E1C2}"/>
    <cellStyle name="Normal 12 15 2 2 5" xfId="9552" xr:uid="{ADD1040B-E5D7-40BC-9D30-9A8872ECC486}"/>
    <cellStyle name="Normal 12 15 2 3" xfId="9553" xr:uid="{37C5B571-A6DB-4682-A13E-CFE2DACB49FB}"/>
    <cellStyle name="Normal 12 15 2 3 2" xfId="9554" xr:uid="{319AAC18-F660-48D0-B47D-9FBE9C679FC5}"/>
    <cellStyle name="Normal 12 15 2 3 2 2" xfId="9555" xr:uid="{408CF916-4B89-451B-AD86-26E82B3ACC3D}"/>
    <cellStyle name="Normal 12 15 2 3 3" xfId="9556" xr:uid="{B7E86A7A-2979-4366-8A66-D1B18F55CD61}"/>
    <cellStyle name="Normal 12 15 2 4" xfId="9557" xr:uid="{04040439-2F88-47B2-8578-71B63E5BA55A}"/>
    <cellStyle name="Normal 12 15 2 4 2" xfId="9558" xr:uid="{F1B9C950-8145-4695-9298-67134B5FD369}"/>
    <cellStyle name="Normal 12 15 2 5" xfId="9559" xr:uid="{A5DA284C-C77F-43FB-9719-5ED03BBD2E54}"/>
    <cellStyle name="Normal 12 15 2 6" xfId="9560" xr:uid="{D0F2C55E-A178-417A-8BC1-0BB95493F16A}"/>
    <cellStyle name="Normal 12 15 3" xfId="9561" xr:uid="{9B939ADF-E9AF-4939-891B-53949296AD8D}"/>
    <cellStyle name="Normal 12 15 3 2" xfId="9562" xr:uid="{11A68842-9B9C-4664-AEEE-5683DAA0FD95}"/>
    <cellStyle name="Normal 12 15 3 2 2" xfId="9563" xr:uid="{543F88C6-45D9-4CD0-9A53-AC14C3B22631}"/>
    <cellStyle name="Normal 12 15 3 2 2 2" xfId="9564" xr:uid="{6D0D61F0-8E6C-41F4-9102-A7649E5DC2DC}"/>
    <cellStyle name="Normal 12 15 3 2 3" xfId="9565" xr:uid="{81591E01-6859-4C90-97C5-4D20BD4C0A42}"/>
    <cellStyle name="Normal 12 15 3 3" xfId="9566" xr:uid="{FD761B6C-AFB8-4611-B166-51B5969CC0C4}"/>
    <cellStyle name="Normal 12 15 3 3 2" xfId="9567" xr:uid="{8BD2DBF8-F49A-4E8C-B408-5830679482DF}"/>
    <cellStyle name="Normal 12 15 3 4" xfId="9568" xr:uid="{F48D08EB-69AB-4710-9040-6DBAF77CF7A2}"/>
    <cellStyle name="Normal 12 15 3 5" xfId="9569" xr:uid="{8CB7DAA1-8418-4CF6-A6B8-D9830B6EA12D}"/>
    <cellStyle name="Normal 12 15 4" xfId="9570" xr:uid="{4B3708EB-450C-4802-912F-994710AB057F}"/>
    <cellStyle name="Normal 12 15 4 2" xfId="9571" xr:uid="{9EF5C25C-A6E5-4669-A11F-1B737DFAFCC8}"/>
    <cellStyle name="Normal 12 15 4 2 2" xfId="9572" xr:uid="{356A3246-B4AB-4DD3-B296-00F14763586C}"/>
    <cellStyle name="Normal 12 15 4 3" xfId="9573" xr:uid="{BF118337-7928-47C1-A385-38CE3CF89E6D}"/>
    <cellStyle name="Normal 12 15 5" xfId="9574" xr:uid="{930A77C9-4EDD-44E2-AF1D-E5377803C86D}"/>
    <cellStyle name="Normal 12 15 5 2" xfId="29421" xr:uid="{EFDFF1FD-323F-4990-8A62-531EDA3C0FD9}"/>
    <cellStyle name="Normal 12 15 6" xfId="9575" xr:uid="{11FA545F-CA11-4AE2-BAB9-5BD60996BF77}"/>
    <cellStyle name="Normal 12 15 6 2" xfId="9576" xr:uid="{44894D75-FABD-4339-B455-009B3263B9C0}"/>
    <cellStyle name="Normal 12 15 7" xfId="9577" xr:uid="{7A22BBE7-6764-418F-951E-1FF59BF4ED98}"/>
    <cellStyle name="Normal 12 15 8" xfId="9578" xr:uid="{7FEACA95-07CF-461A-8BA6-CC8F8BC50350}"/>
    <cellStyle name="Normal 12 15 9" xfId="9542" xr:uid="{40525DF7-DB5F-442A-85EE-AF6ECF4D64EA}"/>
    <cellStyle name="Normal 12 16" xfId="253" xr:uid="{00000000-0005-0000-0000-0000FD000000}"/>
    <cellStyle name="Normal 12 16 2" xfId="9580" xr:uid="{FA161C3F-AD34-4D41-92F3-0DA5EF49820F}"/>
    <cellStyle name="Normal 12 16 2 2" xfId="9581" xr:uid="{4D3D5850-7927-4258-A996-4CA10ED52B9A}"/>
    <cellStyle name="Normal 12 16 2 2 2" xfId="9582" xr:uid="{A953870E-F975-4B3C-90D0-B93231390522}"/>
    <cellStyle name="Normal 12 16 2 2 2 2" xfId="9583" xr:uid="{429B9B19-F9C8-4420-ABBB-50880802FDF1}"/>
    <cellStyle name="Normal 12 16 2 2 2 2 2" xfId="9584" xr:uid="{B0EAE124-A615-41BF-9FB9-661018EE0A1C}"/>
    <cellStyle name="Normal 12 16 2 2 2 3" xfId="9585" xr:uid="{18D501CA-6DA5-4855-A5BC-14210433B222}"/>
    <cellStyle name="Normal 12 16 2 2 3" xfId="9586" xr:uid="{9FCC831C-87F7-4FEB-AA39-1E99A2520D38}"/>
    <cellStyle name="Normal 12 16 2 2 3 2" xfId="9587" xr:uid="{CAB32C53-1F02-4B30-9400-B0F1E041FDFC}"/>
    <cellStyle name="Normal 12 16 2 2 4" xfId="9588" xr:uid="{D762F743-9407-49B0-AFEB-69410002EC16}"/>
    <cellStyle name="Normal 12 16 2 2 5" xfId="9589" xr:uid="{50BC951B-E7D4-4E5E-B072-F02F54B4F006}"/>
    <cellStyle name="Normal 12 16 2 3" xfId="9590" xr:uid="{56D686A8-0A7F-4D76-A4C6-E1C97D13A7D5}"/>
    <cellStyle name="Normal 12 16 2 3 2" xfId="9591" xr:uid="{5391F15E-41BA-4652-ADD1-ED31976920E4}"/>
    <cellStyle name="Normal 12 16 2 3 2 2" xfId="9592" xr:uid="{BE521585-186C-49D3-A370-1E3FA5C7C962}"/>
    <cellStyle name="Normal 12 16 2 3 3" xfId="9593" xr:uid="{4C986CA2-5717-499C-969B-339BB4072018}"/>
    <cellStyle name="Normal 12 16 2 4" xfId="9594" xr:uid="{8B7AA53D-8A3A-476C-AA26-88DBB4B1D676}"/>
    <cellStyle name="Normal 12 16 2 4 2" xfId="9595" xr:uid="{F278C9D4-4CAA-441A-AC0B-EA68FB220E49}"/>
    <cellStyle name="Normal 12 16 2 5" xfId="9596" xr:uid="{C743081A-A7F3-4F5D-B6AB-36BC2BDB1B02}"/>
    <cellStyle name="Normal 12 16 2 6" xfId="9597" xr:uid="{7D44D873-87CD-44F0-AF61-472BACC09F72}"/>
    <cellStyle name="Normal 12 16 3" xfId="9598" xr:uid="{DE754086-5196-4F76-8C0D-F74A5ABB689B}"/>
    <cellStyle name="Normal 12 16 3 2" xfId="9599" xr:uid="{747D6C5B-3634-4FD6-825F-30AF7DEE5EEE}"/>
    <cellStyle name="Normal 12 16 3 2 2" xfId="9600" xr:uid="{B36A20D8-411E-47BB-93DE-0951E51987C4}"/>
    <cellStyle name="Normal 12 16 3 2 2 2" xfId="9601" xr:uid="{C1627D47-66A9-47BF-9095-97FAF29A6D34}"/>
    <cellStyle name="Normal 12 16 3 2 3" xfId="9602" xr:uid="{BB321581-5074-4C80-A978-6F2E2ED2A655}"/>
    <cellStyle name="Normal 12 16 3 3" xfId="9603" xr:uid="{DA96ED15-EB29-47CA-A07D-640CAA847DF0}"/>
    <cellStyle name="Normal 12 16 3 3 2" xfId="9604" xr:uid="{EE127756-C1E8-4761-9B05-C02D879A7215}"/>
    <cellStyle name="Normal 12 16 3 4" xfId="9605" xr:uid="{61D847CA-4673-42F8-B4A4-1171F46BC61C}"/>
    <cellStyle name="Normal 12 16 3 5" xfId="9606" xr:uid="{D0C0A434-FABA-4C88-9963-5192D2285CD8}"/>
    <cellStyle name="Normal 12 16 4" xfId="9607" xr:uid="{7846541C-2D93-4563-AB89-9288EAC480D4}"/>
    <cellStyle name="Normal 12 16 4 2" xfId="9608" xr:uid="{82366398-25D4-4E1E-88E7-231ACE7B18A8}"/>
    <cellStyle name="Normal 12 16 4 2 2" xfId="9609" xr:uid="{E3E22EE1-3A84-469B-A029-20BAE96BC1CB}"/>
    <cellStyle name="Normal 12 16 4 3" xfId="9610" xr:uid="{D3C5EFE8-D9CA-4F20-A9FB-7F429B316AD7}"/>
    <cellStyle name="Normal 12 16 5" xfId="9611" xr:uid="{4D566530-4FF6-4BB5-94ED-3E79178FE198}"/>
    <cellStyle name="Normal 12 16 5 2" xfId="29422" xr:uid="{3A103446-9507-4A2E-8DCC-598EB310DB9D}"/>
    <cellStyle name="Normal 12 16 6" xfId="9612" xr:uid="{51C84D97-BAB6-41B8-BC45-D073FE39CAB5}"/>
    <cellStyle name="Normal 12 16 6 2" xfId="9613" xr:uid="{48F54BA1-2562-4D31-B914-EEEFD687E889}"/>
    <cellStyle name="Normal 12 16 7" xfId="9614" xr:uid="{08624F20-D4BD-4812-B68D-1C76C8D96023}"/>
    <cellStyle name="Normal 12 16 8" xfId="9615" xr:uid="{4BFA7DBC-D6EE-4CEA-AF67-73B5377429EE}"/>
    <cellStyle name="Normal 12 16 9" xfId="9579" xr:uid="{B7E272BD-F4BD-45C3-9F50-A89AFD9DD2AA}"/>
    <cellStyle name="Normal 12 17" xfId="254" xr:uid="{00000000-0005-0000-0000-0000FE000000}"/>
    <cellStyle name="Normal 12 17 2" xfId="9617" xr:uid="{5269C1AF-3475-4500-AD5D-7D6B53E0514F}"/>
    <cellStyle name="Normal 12 17 2 2" xfId="9618" xr:uid="{D8ABED17-B866-49C0-9BD5-14B0225D133C}"/>
    <cellStyle name="Normal 12 17 2 2 2" xfId="9619" xr:uid="{D4D686DC-4A98-452D-A6B9-72D9B18E6DB2}"/>
    <cellStyle name="Normal 12 17 2 2 2 2" xfId="9620" xr:uid="{3026E419-63F2-4D2C-BF85-94F9E499DECD}"/>
    <cellStyle name="Normal 12 17 2 2 2 2 2" xfId="9621" xr:uid="{79B8DD86-A755-4ECA-940C-5A654DE68FFD}"/>
    <cellStyle name="Normal 12 17 2 2 2 3" xfId="9622" xr:uid="{282E4817-EE93-4DDF-93C1-26DA7A3DD9D9}"/>
    <cellStyle name="Normal 12 17 2 2 3" xfId="9623" xr:uid="{7BB5EA8E-6522-4135-9177-5C59FCF79137}"/>
    <cellStyle name="Normal 12 17 2 2 3 2" xfId="9624" xr:uid="{FA134CF6-CB1A-49AE-9EF8-5C8777D3B426}"/>
    <cellStyle name="Normal 12 17 2 2 4" xfId="9625" xr:uid="{1CCFE1E9-F378-4467-B9BD-A87227C96D3C}"/>
    <cellStyle name="Normal 12 17 2 2 5" xfId="9626" xr:uid="{A52FF924-F5DB-4B6F-8BB8-ABDE442B3841}"/>
    <cellStyle name="Normal 12 17 2 3" xfId="9627" xr:uid="{D15A9A6A-331B-40A3-B297-B0E38C4A6405}"/>
    <cellStyle name="Normal 12 17 2 3 2" xfId="9628" xr:uid="{803CF02E-20A9-4647-A271-070FF743D6C8}"/>
    <cellStyle name="Normal 12 17 2 3 2 2" xfId="9629" xr:uid="{0BC3CB75-D614-4FCC-A6FF-D7DE1CD0F39B}"/>
    <cellStyle name="Normal 12 17 2 3 3" xfId="9630" xr:uid="{7EC60873-BCF5-425C-BE54-3CB94ECF7081}"/>
    <cellStyle name="Normal 12 17 2 4" xfId="9631" xr:uid="{C9A4D713-5BCE-41D4-9CF1-BDE65194268A}"/>
    <cellStyle name="Normal 12 17 2 4 2" xfId="9632" xr:uid="{75C72B4C-7413-4239-B903-25616F474E02}"/>
    <cellStyle name="Normal 12 17 2 5" xfId="9633" xr:uid="{6FBA5EA4-AB8E-421D-B569-8C03133F9922}"/>
    <cellStyle name="Normal 12 17 2 6" xfId="9634" xr:uid="{573B71EC-66B3-4709-BC99-C7F828C0850B}"/>
    <cellStyle name="Normal 12 17 3" xfId="9635" xr:uid="{5BB00256-D5A8-4360-A59C-188F10B8EA29}"/>
    <cellStyle name="Normal 12 17 3 2" xfId="9636" xr:uid="{D93F26D6-8AA3-423E-9773-A2BAEA97314B}"/>
    <cellStyle name="Normal 12 17 3 2 2" xfId="9637" xr:uid="{A5147D78-7265-4453-A610-D2C00CB17E7A}"/>
    <cellStyle name="Normal 12 17 3 2 2 2" xfId="9638" xr:uid="{8C41410F-D5F4-4D17-BA9C-9C17B7EB52D7}"/>
    <cellStyle name="Normal 12 17 3 2 3" xfId="9639" xr:uid="{15DF3B81-74FA-455F-92C3-87834E1E2421}"/>
    <cellStyle name="Normal 12 17 3 3" xfId="9640" xr:uid="{04F3D53B-AE67-4C0E-8439-B2F48206DB53}"/>
    <cellStyle name="Normal 12 17 3 3 2" xfId="9641" xr:uid="{36163086-B96C-4E5E-8DF4-A9B8739AD571}"/>
    <cellStyle name="Normal 12 17 3 4" xfId="9642" xr:uid="{A1D3477F-CD3E-49C3-BEC1-8F337EA24F18}"/>
    <cellStyle name="Normal 12 17 3 5" xfId="9643" xr:uid="{38CB2007-D2E6-4472-9398-F79DE9A9AD17}"/>
    <cellStyle name="Normal 12 17 4" xfId="9644" xr:uid="{D2495752-D84C-4B8F-980F-B5F5751DD614}"/>
    <cellStyle name="Normal 12 17 4 2" xfId="9645" xr:uid="{5BD4BAAB-594C-463A-8E53-E1289A310F69}"/>
    <cellStyle name="Normal 12 17 4 2 2" xfId="9646" xr:uid="{A738B31A-DAD5-434C-942A-2FAAB7F2CF20}"/>
    <cellStyle name="Normal 12 17 4 3" xfId="9647" xr:uid="{29E5DDA0-212C-412F-B751-6BD50AC27F45}"/>
    <cellStyle name="Normal 12 17 5" xfId="9648" xr:uid="{67B04FF5-5D7A-4508-A822-AE862555BB8E}"/>
    <cellStyle name="Normal 12 17 5 2" xfId="29423" xr:uid="{C54E9F09-6DEA-4D8D-B298-ECE66BDEC75E}"/>
    <cellStyle name="Normal 12 17 6" xfId="9649" xr:uid="{A2E4B2E3-BC4E-477E-A06A-A095262D4770}"/>
    <cellStyle name="Normal 12 17 6 2" xfId="9650" xr:uid="{91DDD19E-687C-4125-8609-5F32D567E15B}"/>
    <cellStyle name="Normal 12 17 7" xfId="9651" xr:uid="{478DEA51-C96E-4004-914C-5EF5F7B47495}"/>
    <cellStyle name="Normal 12 17 8" xfId="9652" xr:uid="{7A848CC7-7396-4311-AFE9-4818E911FC6B}"/>
    <cellStyle name="Normal 12 17 9" xfId="9616" xr:uid="{9A3E1702-5038-443D-93B3-BF00332C31CB}"/>
    <cellStyle name="Normal 12 18" xfId="255" xr:uid="{00000000-0005-0000-0000-0000FF000000}"/>
    <cellStyle name="Normal 12 18 2" xfId="9654" xr:uid="{8E1441D9-85F6-4C52-BFB5-16C7FF7AF927}"/>
    <cellStyle name="Normal 12 18 2 2" xfId="9655" xr:uid="{7899F9F6-C7D6-4FFB-B911-1A8286A36AD0}"/>
    <cellStyle name="Normal 12 18 2 2 2" xfId="9656" xr:uid="{42075400-6754-43E5-9581-81E0C5CCB43A}"/>
    <cellStyle name="Normal 12 18 2 2 2 2" xfId="9657" xr:uid="{8B3FE86E-42E9-45A5-8A0A-86ED2434F8D0}"/>
    <cellStyle name="Normal 12 18 2 2 2 2 2" xfId="9658" xr:uid="{B2DC1C52-EB4C-4205-8FB4-68B91369CDB3}"/>
    <cellStyle name="Normal 12 18 2 2 2 3" xfId="9659" xr:uid="{2112837B-9018-40CB-908C-FBD1DFC44054}"/>
    <cellStyle name="Normal 12 18 2 2 3" xfId="9660" xr:uid="{A770FB4B-0825-4806-AAB9-918844ECBC91}"/>
    <cellStyle name="Normal 12 18 2 2 3 2" xfId="9661" xr:uid="{29ACED51-4A4D-4B51-B073-2EFEBD0D66A4}"/>
    <cellStyle name="Normal 12 18 2 2 4" xfId="9662" xr:uid="{ED81BCDA-2EE4-48ED-8E6A-F934E22F0D8F}"/>
    <cellStyle name="Normal 12 18 2 2 5" xfId="9663" xr:uid="{7DAAE0EB-38A6-4F0B-B9B5-10E631A8C23B}"/>
    <cellStyle name="Normal 12 18 2 3" xfId="9664" xr:uid="{F61A7482-43A6-4790-8E31-97D575F1FC47}"/>
    <cellStyle name="Normal 12 18 2 3 2" xfId="9665" xr:uid="{49365223-0000-4500-AF2D-813687298DCF}"/>
    <cellStyle name="Normal 12 18 2 3 2 2" xfId="9666" xr:uid="{B4BDBE17-0DDE-4A59-AEA1-4B7AB42878EC}"/>
    <cellStyle name="Normal 12 18 2 3 3" xfId="9667" xr:uid="{3366CA53-B808-47D2-88EC-F7B4EE7A7B24}"/>
    <cellStyle name="Normal 12 18 2 4" xfId="9668" xr:uid="{B3CDF7E8-74BB-44F5-9F27-23A8106980E5}"/>
    <cellStyle name="Normal 12 18 2 4 2" xfId="9669" xr:uid="{771289E7-22B6-4D13-B6D7-288CB186E4D8}"/>
    <cellStyle name="Normal 12 18 2 5" xfId="9670" xr:uid="{0FD300D5-7687-4A8F-95A9-C54108D16907}"/>
    <cellStyle name="Normal 12 18 2 6" xfId="9671" xr:uid="{01217C3A-A714-4448-B3C3-F23F4E688CD4}"/>
    <cellStyle name="Normal 12 18 3" xfId="9672" xr:uid="{A2A998D0-E112-49A7-865C-C2EC786FCB75}"/>
    <cellStyle name="Normal 12 18 3 2" xfId="9673" xr:uid="{276DC4BC-B719-459E-8DAD-CD0F11C3C435}"/>
    <cellStyle name="Normal 12 18 3 2 2" xfId="9674" xr:uid="{8234C3BE-AC98-4C34-948A-0D2517EAE77F}"/>
    <cellStyle name="Normal 12 18 3 2 2 2" xfId="9675" xr:uid="{65AF1D13-6403-4C36-8D07-FB28D1F51E8F}"/>
    <cellStyle name="Normal 12 18 3 2 3" xfId="9676" xr:uid="{67617AE0-0C53-4836-8C01-772CB19AEED6}"/>
    <cellStyle name="Normal 12 18 3 3" xfId="9677" xr:uid="{0653A2C9-636A-4E6E-AD91-45780C75A5A8}"/>
    <cellStyle name="Normal 12 18 3 3 2" xfId="9678" xr:uid="{4D110840-CE80-41E6-B6C3-9A28FB2145EA}"/>
    <cellStyle name="Normal 12 18 3 4" xfId="9679" xr:uid="{4F379531-9053-48BA-B3A7-724B637A512C}"/>
    <cellStyle name="Normal 12 18 3 5" xfId="9680" xr:uid="{490C4819-6794-450C-8041-2B63F9A2D7FB}"/>
    <cellStyle name="Normal 12 18 4" xfId="9681" xr:uid="{A7FAE12D-5F90-4121-952E-40E2ACA11CA9}"/>
    <cellStyle name="Normal 12 18 4 2" xfId="9682" xr:uid="{AC2D8CCF-D496-4ECE-A8D7-BEA0EEA1493F}"/>
    <cellStyle name="Normal 12 18 4 2 2" xfId="9683" xr:uid="{8FAAD64E-C956-4EC8-8AEF-0BE0ADC66429}"/>
    <cellStyle name="Normal 12 18 4 3" xfId="9684" xr:uid="{A1504D95-B85C-4098-BB0F-89426FAA8AF7}"/>
    <cellStyle name="Normal 12 18 5" xfId="9685" xr:uid="{9219C3C6-7E49-4F5B-8DDB-D922DDE0CDF1}"/>
    <cellStyle name="Normal 12 18 5 2" xfId="29424" xr:uid="{EAB58CEA-A4B9-46DE-A54A-01ED839CB036}"/>
    <cellStyle name="Normal 12 18 6" xfId="9686" xr:uid="{B063DB85-AC85-499F-8171-3FE5E2297C21}"/>
    <cellStyle name="Normal 12 18 6 2" xfId="9687" xr:uid="{FDD91AEA-31C3-4A0C-B180-77417E802BE2}"/>
    <cellStyle name="Normal 12 18 7" xfId="9688" xr:uid="{22BA99E7-1E6D-40B0-824E-98AAC8BC759F}"/>
    <cellStyle name="Normal 12 18 8" xfId="9689" xr:uid="{A1E12FAB-D357-49D2-8D94-C2FA574F0496}"/>
    <cellStyle name="Normal 12 18 9" xfId="9653" xr:uid="{E2CEA686-29F9-4E62-A499-22FBBB9ED5CD}"/>
    <cellStyle name="Normal 12 19" xfId="256" xr:uid="{00000000-0005-0000-0000-000000010000}"/>
    <cellStyle name="Normal 12 19 2" xfId="9691" xr:uid="{20123C15-485F-4E10-9BFA-542148D1165E}"/>
    <cellStyle name="Normal 12 19 2 2" xfId="9692" xr:uid="{2B5C021A-BBE8-4E4D-A62C-97D24D7F9E0A}"/>
    <cellStyle name="Normal 12 19 2 2 2" xfId="9693" xr:uid="{EC08D81E-8022-4A02-86AD-21233DA0287B}"/>
    <cellStyle name="Normal 12 19 2 2 2 2" xfId="9694" xr:uid="{7E6F6F94-1F2E-4DCC-A4D2-B1F42A3A6549}"/>
    <cellStyle name="Normal 12 19 2 2 2 2 2" xfId="9695" xr:uid="{9F6275F8-7055-40ED-A3EA-47918E1F9576}"/>
    <cellStyle name="Normal 12 19 2 2 2 3" xfId="9696" xr:uid="{58084737-CDB2-4CCD-A7DC-AD7FA72A2FD1}"/>
    <cellStyle name="Normal 12 19 2 2 3" xfId="9697" xr:uid="{5446498A-81A8-4F29-9AB8-64E7C6F74594}"/>
    <cellStyle name="Normal 12 19 2 2 3 2" xfId="9698" xr:uid="{0F0EF2EB-6E82-4855-BB20-2A85E8BF1B86}"/>
    <cellStyle name="Normal 12 19 2 2 4" xfId="9699" xr:uid="{5F795C68-ECDB-4D83-82A4-DF443A697E0E}"/>
    <cellStyle name="Normal 12 19 2 2 5" xfId="9700" xr:uid="{48BD3FE1-C226-4795-9722-0105B4078977}"/>
    <cellStyle name="Normal 12 19 2 3" xfId="9701" xr:uid="{2A95295E-29BB-4585-B94C-A10B97F4FAAC}"/>
    <cellStyle name="Normal 12 19 2 3 2" xfId="9702" xr:uid="{9F84E1F7-F62B-43A3-A963-C68B22CEEECA}"/>
    <cellStyle name="Normal 12 19 2 3 2 2" xfId="9703" xr:uid="{8CB57FAA-2958-4F96-85E8-04CCE89D549B}"/>
    <cellStyle name="Normal 12 19 2 3 3" xfId="9704" xr:uid="{47EF8C06-992C-4C80-822A-F5DC7D40EA55}"/>
    <cellStyle name="Normal 12 19 2 4" xfId="9705" xr:uid="{3E7C9412-7515-4C71-9A17-D72DA79253F2}"/>
    <cellStyle name="Normal 12 19 2 4 2" xfId="9706" xr:uid="{73EA2FA0-1597-4278-B422-57E373137AB6}"/>
    <cellStyle name="Normal 12 19 2 5" xfId="9707" xr:uid="{F662ED36-59BB-48E0-88F0-B217C63DBF75}"/>
    <cellStyle name="Normal 12 19 2 6" xfId="9708" xr:uid="{1DAB723D-5D2A-4215-8CE5-C01D03820BB6}"/>
    <cellStyle name="Normal 12 19 3" xfId="9709" xr:uid="{E0299065-6950-45E8-AC07-4AEC9491E296}"/>
    <cellStyle name="Normal 12 19 3 2" xfId="9710" xr:uid="{33FBEAFB-3B3C-4AE1-8686-605330D09E9A}"/>
    <cellStyle name="Normal 12 19 3 2 2" xfId="9711" xr:uid="{BF3E856A-2B93-4CB6-B5D6-3079852DB0D9}"/>
    <cellStyle name="Normal 12 19 3 2 2 2" xfId="9712" xr:uid="{250D2C6F-606E-45FD-A49E-5A03FEBB3578}"/>
    <cellStyle name="Normal 12 19 3 2 3" xfId="9713" xr:uid="{FF753DE9-E914-48CD-BEE1-EDCFBA61118C}"/>
    <cellStyle name="Normal 12 19 3 3" xfId="9714" xr:uid="{F1EC99B8-C38D-4C10-8F60-A639B1474C6B}"/>
    <cellStyle name="Normal 12 19 3 3 2" xfId="9715" xr:uid="{7C2FF561-7401-4234-807C-22487D5D5403}"/>
    <cellStyle name="Normal 12 19 3 4" xfId="9716" xr:uid="{61CB44F6-5C58-403C-8ECD-7D31E05F2173}"/>
    <cellStyle name="Normal 12 19 3 5" xfId="9717" xr:uid="{A0954EE3-A2E6-48CE-A5B0-DD4B62C84CB9}"/>
    <cellStyle name="Normal 12 19 4" xfId="9718" xr:uid="{8CEF59EC-638E-4B7E-B65A-7789A0BC8C0A}"/>
    <cellStyle name="Normal 12 19 4 2" xfId="9719" xr:uid="{717FCA39-DF15-452A-85F4-136D96522B21}"/>
    <cellStyle name="Normal 12 19 4 2 2" xfId="9720" xr:uid="{D300DA1A-7B6B-460D-A6E5-2D2AB3E1378A}"/>
    <cellStyle name="Normal 12 19 4 3" xfId="9721" xr:uid="{EF1FE0CF-EBB5-4362-868C-8A1B16E2B0BF}"/>
    <cellStyle name="Normal 12 19 5" xfId="9722" xr:uid="{4126F21C-6068-414F-941A-0EB8DE57F410}"/>
    <cellStyle name="Normal 12 19 5 2" xfId="29425" xr:uid="{1309E220-410E-4B48-8419-D55F81FDF9C2}"/>
    <cellStyle name="Normal 12 19 6" xfId="9723" xr:uid="{81C08378-C358-41D5-B0D1-CC1A7446CD30}"/>
    <cellStyle name="Normal 12 19 6 2" xfId="9724" xr:uid="{8E6FDCBF-95CB-4746-AD01-B8B06234F0CA}"/>
    <cellStyle name="Normal 12 19 7" xfId="9725" xr:uid="{CB8E255D-1EA4-442D-BB41-A05472B195D5}"/>
    <cellStyle name="Normal 12 19 8" xfId="9726" xr:uid="{F7A48645-683C-463C-9EAC-C74AABF0B5DC}"/>
    <cellStyle name="Normal 12 19 9" xfId="9690" xr:uid="{39AE9A37-8A54-467C-89E6-8B1EBA184CE5}"/>
    <cellStyle name="Normal 12 2" xfId="257" xr:uid="{00000000-0005-0000-0000-000001010000}"/>
    <cellStyle name="Normal 12 2 10" xfId="9727" xr:uid="{C5D9D72D-BAC1-4A36-8836-9780E1E4CC92}"/>
    <cellStyle name="Normal 12 2 2" xfId="9728" xr:uid="{8C1CB50F-D7D6-44C3-882B-F3DFD62D20E1}"/>
    <cellStyle name="Normal 12 2 2 2" xfId="9729" xr:uid="{031C9697-BAF6-4A51-AB8E-4D1B0FAC1939}"/>
    <cellStyle name="Normal 12 2 2 2 2" xfId="9730" xr:uid="{DF3DD4AE-A47F-4E4F-AC43-473A3AB9C274}"/>
    <cellStyle name="Normal 12 2 2 2 2 2" xfId="9731" xr:uid="{510713CF-4494-4D85-8F5D-8CEE999C774B}"/>
    <cellStyle name="Normal 12 2 2 2 2 2 2" xfId="9732" xr:uid="{2D5D3698-2378-44AC-A0FE-0E1044C5ED82}"/>
    <cellStyle name="Normal 12 2 2 2 2 3" xfId="9733" xr:uid="{94C149F4-2B3D-4235-9AC1-4216FFC8854B}"/>
    <cellStyle name="Normal 12 2 2 2 3" xfId="9734" xr:uid="{2E1DC773-E348-4852-B442-34A0B852F115}"/>
    <cellStyle name="Normal 12 2 2 2 3 2" xfId="9735" xr:uid="{2C991289-2EBB-4E53-99CA-85E59C505E94}"/>
    <cellStyle name="Normal 12 2 2 2 4" xfId="9736" xr:uid="{E694CCC1-7B34-40F5-8B89-AE3006A65331}"/>
    <cellStyle name="Normal 12 2 2 2 5" xfId="9737" xr:uid="{C244F41A-11BA-427C-BE0F-F2EE7832D533}"/>
    <cellStyle name="Normal 12 2 2 3" xfId="9738" xr:uid="{F6609D71-E21A-458B-A52A-90FC2AA434EA}"/>
    <cellStyle name="Normal 12 2 2 3 2" xfId="9739" xr:uid="{F396DA3D-5408-430C-921D-1AD31EDDDB14}"/>
    <cellStyle name="Normal 12 2 2 3 2 2" xfId="9740" xr:uid="{15816AE0-F2D1-464F-A5EE-1B0BDBBC482A}"/>
    <cellStyle name="Normal 12 2 2 3 3" xfId="9741" xr:uid="{21123EAD-F987-4168-B68D-2A89C2035466}"/>
    <cellStyle name="Normal 12 2 2 4" xfId="9742" xr:uid="{13883B4A-8DE4-46E9-9EBA-48F6ABFCECC8}"/>
    <cellStyle name="Normal 12 2 2 4 2" xfId="9743" xr:uid="{3C908FFA-9D52-49E4-AE36-5E1BEBB09CDC}"/>
    <cellStyle name="Normal 12 2 2 5" xfId="9744" xr:uid="{77EBACC6-41A2-4E69-BAAA-6D19EEFCB2F8}"/>
    <cellStyle name="Normal 12 2 2 6" xfId="9745" xr:uid="{91B2C5BC-7FF0-4D71-9AF9-C125F5534DE2}"/>
    <cellStyle name="Normal 12 2 3" xfId="9746" xr:uid="{10487D54-859F-4227-A35E-0BEE5F7E7C01}"/>
    <cellStyle name="Normal 12 2 3 2" xfId="9747" xr:uid="{CCD5CFAB-E0EE-4F7A-AF1D-BBB508AF7908}"/>
    <cellStyle name="Normal 12 2 3 2 2" xfId="9748" xr:uid="{59442FC8-5590-401E-88D6-7348F45D084C}"/>
    <cellStyle name="Normal 12 2 3 2 2 2" xfId="9749" xr:uid="{A37BA4FB-3AFC-4215-9105-A745FB1DA297}"/>
    <cellStyle name="Normal 12 2 3 2 3" xfId="9750" xr:uid="{55648FE3-5D0F-47D6-BA8F-ECF6F27EC146}"/>
    <cellStyle name="Normal 12 2 3 3" xfId="9751" xr:uid="{FCCE5AE4-FC64-43C7-A6E3-E730BF15F441}"/>
    <cellStyle name="Normal 12 2 3 3 2" xfId="9752" xr:uid="{5D99BE5A-181F-438E-93B1-32B1F551EEA7}"/>
    <cellStyle name="Normal 12 2 3 4" xfId="9753" xr:uid="{BED44409-E3D6-488F-8FE3-5E43F53BB787}"/>
    <cellStyle name="Normal 12 2 3 5" xfId="9754" xr:uid="{E1D19362-CED7-49D9-A0B0-CDB8B06607EE}"/>
    <cellStyle name="Normal 12 2 4" xfId="9755" xr:uid="{66167B72-E06C-4CC3-9CFC-EC910F94734F}"/>
    <cellStyle name="Normal 12 2 4 2" xfId="9756" xr:uid="{5530B264-268A-4501-8BC2-786183725192}"/>
    <cellStyle name="Normal 12 2 4 2 2" xfId="9757" xr:uid="{490BA4CB-02DA-4085-BE0A-4FD76EDBF47E}"/>
    <cellStyle name="Normal 12 2 4 3" xfId="9758" xr:uid="{4E473458-A135-4F4E-BF3B-649F6DE4DD5F}"/>
    <cellStyle name="Normal 12 2 5" xfId="9759" xr:uid="{566ABBF8-1F51-4D64-AA7F-DAAB1F18D32B}"/>
    <cellStyle name="Normal 12 2 5 2" xfId="29426" xr:uid="{5025A47D-9F83-43AB-B822-429D12FD9C30}"/>
    <cellStyle name="Normal 12 2 6" xfId="9760" xr:uid="{72A85C6F-94E7-477F-9EE8-7F6061250CF5}"/>
    <cellStyle name="Normal 12 2 6 2" xfId="9761" xr:uid="{86A9AE4C-25B6-4B64-94C6-7DDDCC690AC9}"/>
    <cellStyle name="Normal 12 2 7" xfId="9762" xr:uid="{37547FA9-5983-4429-ACBA-A7C95A640707}"/>
    <cellStyle name="Normal 12 2 8" xfId="9763" xr:uid="{86106BDC-DFB1-4E45-8F05-4F7E14F32AF8}"/>
    <cellStyle name="Normal 12 2 9" xfId="32360" xr:uid="{9CF0F3C8-2DEC-4FCE-8F1F-967DC8CB1ABF}"/>
    <cellStyle name="Normal 12 20" xfId="258" xr:uid="{00000000-0005-0000-0000-000002010000}"/>
    <cellStyle name="Normal 12 20 2" xfId="9765" xr:uid="{334D6A74-3D2D-4A44-92B5-0FCBD16C758F}"/>
    <cellStyle name="Normal 12 20 2 2" xfId="9766" xr:uid="{4BFDEB92-5973-4435-A3C6-BB5006B84161}"/>
    <cellStyle name="Normal 12 20 2 2 2" xfId="9767" xr:uid="{99DB491F-BC1F-4560-B963-561871ED3834}"/>
    <cellStyle name="Normal 12 20 2 2 2 2" xfId="9768" xr:uid="{E72334AF-A160-4ED0-A703-B2AD16B56FF6}"/>
    <cellStyle name="Normal 12 20 2 2 2 2 2" xfId="9769" xr:uid="{17D536FC-D5C9-4DCB-B3B7-655ED1DBD89A}"/>
    <cellStyle name="Normal 12 20 2 2 2 3" xfId="9770" xr:uid="{6EE9AC21-392F-44FB-A036-38B5EBCD9002}"/>
    <cellStyle name="Normal 12 20 2 2 3" xfId="9771" xr:uid="{20F6E4D8-B7F0-4885-A73E-19BF795F3E98}"/>
    <cellStyle name="Normal 12 20 2 2 3 2" xfId="9772" xr:uid="{08240DAC-E7EC-4057-AB9C-FDDAEC815B5E}"/>
    <cellStyle name="Normal 12 20 2 2 4" xfId="9773" xr:uid="{48D67ED4-D871-4EDC-B7F3-041872174AA7}"/>
    <cellStyle name="Normal 12 20 2 2 5" xfId="9774" xr:uid="{3F68F396-03CF-4573-82FD-807407965766}"/>
    <cellStyle name="Normal 12 20 2 3" xfId="9775" xr:uid="{41A46153-C4CE-4B4C-A3E7-33A753285E9C}"/>
    <cellStyle name="Normal 12 20 2 3 2" xfId="9776" xr:uid="{EF076999-539D-438C-93E7-D9139CF0C5B3}"/>
    <cellStyle name="Normal 12 20 2 3 2 2" xfId="9777" xr:uid="{9138A295-AD54-47EF-9653-AA05DD3A4505}"/>
    <cellStyle name="Normal 12 20 2 3 3" xfId="9778" xr:uid="{FB5835B3-AE65-45F0-8D9E-27A76B6EDF6B}"/>
    <cellStyle name="Normal 12 20 2 4" xfId="9779" xr:uid="{C038C236-D81D-4281-B344-6CE11D51125D}"/>
    <cellStyle name="Normal 12 20 2 4 2" xfId="9780" xr:uid="{779E5FF0-6EAA-4AE8-AED5-9CCE3A8247C2}"/>
    <cellStyle name="Normal 12 20 2 5" xfId="9781" xr:uid="{C46061A4-8C52-4805-A34C-87BB9A859864}"/>
    <cellStyle name="Normal 12 20 2 6" xfId="9782" xr:uid="{E363BE5C-26C3-4A2E-A9A9-7F6EDE02543B}"/>
    <cellStyle name="Normal 12 20 3" xfId="9783" xr:uid="{4F9D35E8-F4D7-44E5-BD38-5408847113F9}"/>
    <cellStyle name="Normal 12 20 3 2" xfId="9784" xr:uid="{D061C897-682B-4C31-9DB0-A38C1DAC3EBD}"/>
    <cellStyle name="Normal 12 20 3 2 2" xfId="9785" xr:uid="{ACF08487-A7ED-4F87-964D-1EB8AE1786BC}"/>
    <cellStyle name="Normal 12 20 3 2 2 2" xfId="9786" xr:uid="{5581E5F6-2C1A-4C56-A5FE-9FF285C1F253}"/>
    <cellStyle name="Normal 12 20 3 2 3" xfId="9787" xr:uid="{D41D151F-D4AB-4CA0-BFAF-439D80CEA03F}"/>
    <cellStyle name="Normal 12 20 3 3" xfId="9788" xr:uid="{F74A8C90-6C62-4F6C-B432-6C7D611ACE51}"/>
    <cellStyle name="Normal 12 20 3 3 2" xfId="9789" xr:uid="{98EC3B67-C979-47DA-885A-3050B4460C45}"/>
    <cellStyle name="Normal 12 20 3 4" xfId="9790" xr:uid="{B879B0D7-115A-46F9-8D9B-89FA970E8D99}"/>
    <cellStyle name="Normal 12 20 3 5" xfId="9791" xr:uid="{2CC38268-F330-4687-B07C-2F4C9BFFA120}"/>
    <cellStyle name="Normal 12 20 4" xfId="9792" xr:uid="{B730FC8E-C395-4EE4-946B-C3255242BF86}"/>
    <cellStyle name="Normal 12 20 4 2" xfId="9793" xr:uid="{097EA148-3279-43E7-B1CF-14602E818D53}"/>
    <cellStyle name="Normal 12 20 4 2 2" xfId="9794" xr:uid="{F346D59E-AEAD-4498-AA93-22091009AAA2}"/>
    <cellStyle name="Normal 12 20 4 3" xfId="9795" xr:uid="{CF8D0E28-92C9-4957-9260-87DA05C8AD2C}"/>
    <cellStyle name="Normal 12 20 5" xfId="9796" xr:uid="{34A7F50D-D483-4765-AEF7-545B76B9BA77}"/>
    <cellStyle name="Normal 12 20 5 2" xfId="29427" xr:uid="{6EAB83D8-F7DB-496D-8356-31AB8F7F6114}"/>
    <cellStyle name="Normal 12 20 6" xfId="9797" xr:uid="{AD6B7FD9-04DE-44B5-A2AA-2033D084F549}"/>
    <cellStyle name="Normal 12 20 6 2" xfId="9798" xr:uid="{1FC1CCE2-779A-4D39-B893-BEFEBCE09D41}"/>
    <cellStyle name="Normal 12 20 7" xfId="9799" xr:uid="{C11C79B7-58C8-453D-9599-8D98ADDCA023}"/>
    <cellStyle name="Normal 12 20 8" xfId="9800" xr:uid="{C2C5494B-6B2C-4890-803F-89CF15DB89A4}"/>
    <cellStyle name="Normal 12 20 9" xfId="9764" xr:uid="{27EDFE9D-C9D0-4CE7-BF53-C0264C73DE75}"/>
    <cellStyle name="Normal 12 21" xfId="259" xr:uid="{00000000-0005-0000-0000-000003010000}"/>
    <cellStyle name="Normal 12 21 2" xfId="9802" xr:uid="{E44D30DF-E84D-4284-8C50-6B7ECF7F87B0}"/>
    <cellStyle name="Normal 12 21 2 2" xfId="9803" xr:uid="{F6AD9EB9-11C6-44CB-8C20-591CF0BFFE43}"/>
    <cellStyle name="Normal 12 21 2 2 2" xfId="9804" xr:uid="{365F5B81-7C7D-4726-93A8-E3AE7FEFF167}"/>
    <cellStyle name="Normal 12 21 2 2 2 2" xfId="9805" xr:uid="{8F981EF2-7691-46E8-B907-C4A31C8B6A6A}"/>
    <cellStyle name="Normal 12 21 2 2 2 2 2" xfId="9806" xr:uid="{9A3FFFB0-B215-442E-86F9-F911EC366622}"/>
    <cellStyle name="Normal 12 21 2 2 2 3" xfId="9807" xr:uid="{50935744-75A0-4A56-813E-BD591017A8A2}"/>
    <cellStyle name="Normal 12 21 2 2 3" xfId="9808" xr:uid="{B58A0707-47EC-4105-868C-700CB664A650}"/>
    <cellStyle name="Normal 12 21 2 2 3 2" xfId="9809" xr:uid="{58C04DD8-782A-40EC-8680-54E87226EBC0}"/>
    <cellStyle name="Normal 12 21 2 2 4" xfId="9810" xr:uid="{8DD62333-A975-49A4-AAC0-D89D66E555E0}"/>
    <cellStyle name="Normal 12 21 2 2 5" xfId="9811" xr:uid="{47C6B775-F330-46D4-B1C6-6557FFFFFF55}"/>
    <cellStyle name="Normal 12 21 2 3" xfId="9812" xr:uid="{620087A2-FE78-453D-B67B-0D05A3798293}"/>
    <cellStyle name="Normal 12 21 2 3 2" xfId="9813" xr:uid="{DAD6456B-AE1A-47DE-A06A-786003E19774}"/>
    <cellStyle name="Normal 12 21 2 3 2 2" xfId="9814" xr:uid="{61E451D2-08EF-4924-ADED-2AD82A4CDC93}"/>
    <cellStyle name="Normal 12 21 2 3 3" xfId="9815" xr:uid="{AAE69B5F-45DE-4BF8-9B2A-A4BBF1B3AAD6}"/>
    <cellStyle name="Normal 12 21 2 4" xfId="9816" xr:uid="{6D2033D7-5235-4BCE-BD76-DD685AD211C5}"/>
    <cellStyle name="Normal 12 21 2 4 2" xfId="9817" xr:uid="{5CC2A765-2DD3-4228-B4FE-C6AABE1F4B8F}"/>
    <cellStyle name="Normal 12 21 2 5" xfId="9818" xr:uid="{20FC244E-C9E8-4C3B-9967-2E245281E89B}"/>
    <cellStyle name="Normal 12 21 2 6" xfId="9819" xr:uid="{9A519873-930A-427C-98C8-F261D1F4CBB6}"/>
    <cellStyle name="Normal 12 21 3" xfId="9820" xr:uid="{C125F984-375F-462C-A087-14DFBBAA763E}"/>
    <cellStyle name="Normal 12 21 3 2" xfId="9821" xr:uid="{1B093A95-01FF-4EEC-8AF6-C5A96DE618F8}"/>
    <cellStyle name="Normal 12 21 3 2 2" xfId="9822" xr:uid="{F944792C-3D20-484E-8712-AE20DD0CD402}"/>
    <cellStyle name="Normal 12 21 3 2 2 2" xfId="9823" xr:uid="{D063C608-B946-418D-84A6-A93424AB8E20}"/>
    <cellStyle name="Normal 12 21 3 2 3" xfId="9824" xr:uid="{0B1F75AA-6E08-4815-AA99-05D8A8A77F2A}"/>
    <cellStyle name="Normal 12 21 3 3" xfId="9825" xr:uid="{695CC26F-D4ED-4EF2-BA6F-35C3FB82FCDB}"/>
    <cellStyle name="Normal 12 21 3 3 2" xfId="9826" xr:uid="{0929C174-85D2-42C8-B3E5-24BD52D7CE73}"/>
    <cellStyle name="Normal 12 21 3 4" xfId="9827" xr:uid="{F4BAEE73-72C6-4AB6-997E-2D50072D9092}"/>
    <cellStyle name="Normal 12 21 3 5" xfId="9828" xr:uid="{EFFC3562-77C1-4F3F-8452-E7E6604E5C86}"/>
    <cellStyle name="Normal 12 21 4" xfId="9829" xr:uid="{62A84F40-34F9-4302-9594-A87ECE25C2BD}"/>
    <cellStyle name="Normal 12 21 4 2" xfId="9830" xr:uid="{7FE03085-41E8-4289-80F5-D57FD8FA594E}"/>
    <cellStyle name="Normal 12 21 4 2 2" xfId="9831" xr:uid="{FB90CF72-E2A4-456A-BA99-0CEA3812C2B8}"/>
    <cellStyle name="Normal 12 21 4 3" xfId="9832" xr:uid="{0D8D4B61-D3BC-4274-9E17-B0F9021B735C}"/>
    <cellStyle name="Normal 12 21 5" xfId="9833" xr:uid="{28EDAFAC-BD26-460C-8806-61616B4B020A}"/>
    <cellStyle name="Normal 12 21 5 2" xfId="29428" xr:uid="{73ABA96E-1593-4B67-822A-C9AF5DD12321}"/>
    <cellStyle name="Normal 12 21 6" xfId="9834" xr:uid="{ABC7E1AA-36BA-4D0E-AA20-2BCA01283D9F}"/>
    <cellStyle name="Normal 12 21 6 2" xfId="9835" xr:uid="{4DB1811F-7176-4EC6-8AEB-3CD36D9B9C19}"/>
    <cellStyle name="Normal 12 21 7" xfId="9836" xr:uid="{919FDD91-ACEF-4A6A-AD72-2B0C6384D1FA}"/>
    <cellStyle name="Normal 12 21 8" xfId="9837" xr:uid="{A994B153-2F81-406F-B241-DB6CEF16D24A}"/>
    <cellStyle name="Normal 12 21 9" xfId="9801" xr:uid="{4B20CF76-8BB9-40ED-B342-E00D40EDAFD2}"/>
    <cellStyle name="Normal 12 22" xfId="260" xr:uid="{00000000-0005-0000-0000-000004010000}"/>
    <cellStyle name="Normal 12 22 2" xfId="9839" xr:uid="{5D398D37-0BE7-48AB-80F8-36E0ABC026D3}"/>
    <cellStyle name="Normal 12 22 2 2" xfId="9840" xr:uid="{9B2A6B30-85C9-438E-97A0-221B82A967C2}"/>
    <cellStyle name="Normal 12 22 2 2 2" xfId="9841" xr:uid="{BB1AA849-C252-4A78-A4FB-4660721B60F4}"/>
    <cellStyle name="Normal 12 22 2 2 2 2" xfId="9842" xr:uid="{A108E906-A417-42CB-8DC8-303A1A13CCB2}"/>
    <cellStyle name="Normal 12 22 2 2 2 2 2" xfId="9843" xr:uid="{37FC372A-8657-499E-A4BA-F6707FACDB3C}"/>
    <cellStyle name="Normal 12 22 2 2 2 3" xfId="9844" xr:uid="{98CF6E57-9CDA-49AF-B0F1-0333B3468614}"/>
    <cellStyle name="Normal 12 22 2 2 3" xfId="9845" xr:uid="{034AC291-510D-4B96-B5A9-F61297185975}"/>
    <cellStyle name="Normal 12 22 2 2 3 2" xfId="9846" xr:uid="{4BF17427-331D-4EF0-A65E-31B87D757ED7}"/>
    <cellStyle name="Normal 12 22 2 2 4" xfId="9847" xr:uid="{9DCA1578-0B9B-49EC-A03E-3F60BEB81773}"/>
    <cellStyle name="Normal 12 22 2 2 5" xfId="9848" xr:uid="{A9681BE9-F848-4479-B8F7-0299B7DA4C42}"/>
    <cellStyle name="Normal 12 22 2 3" xfId="9849" xr:uid="{865DA265-7343-4065-A6EF-94B1D6C2EDC5}"/>
    <cellStyle name="Normal 12 22 2 3 2" xfId="9850" xr:uid="{304A06A6-622A-42B7-8A23-FD99F2D34786}"/>
    <cellStyle name="Normal 12 22 2 3 2 2" xfId="9851" xr:uid="{D71CE6D0-2B7C-444A-8C73-01395BE3C162}"/>
    <cellStyle name="Normal 12 22 2 3 3" xfId="9852" xr:uid="{A9C2FDD9-0651-462B-AF0F-2EF35237FBB6}"/>
    <cellStyle name="Normal 12 22 2 4" xfId="9853" xr:uid="{1E8B68EA-4CAA-43D6-AFF8-2BF9DEE37D47}"/>
    <cellStyle name="Normal 12 22 2 4 2" xfId="9854" xr:uid="{D7D108A4-D408-4682-B412-E53ECB9F6C1B}"/>
    <cellStyle name="Normal 12 22 2 5" xfId="9855" xr:uid="{0B017C53-056B-42AC-976E-E1EBB7463B70}"/>
    <cellStyle name="Normal 12 22 2 6" xfId="9856" xr:uid="{040C9EC9-F4B6-48F3-8281-506CD8A21D8E}"/>
    <cellStyle name="Normal 12 22 3" xfId="9857" xr:uid="{9559F058-7669-4678-A7C2-57097E7A1E3B}"/>
    <cellStyle name="Normal 12 22 3 2" xfId="9858" xr:uid="{900A5CCC-22CA-4833-B721-92B3246FB5D8}"/>
    <cellStyle name="Normal 12 22 3 2 2" xfId="9859" xr:uid="{A2AA267A-68D8-4A52-8357-727F9E8B99C9}"/>
    <cellStyle name="Normal 12 22 3 2 2 2" xfId="9860" xr:uid="{60DBB80E-CB91-4D9E-99DC-99FE80164BD5}"/>
    <cellStyle name="Normal 12 22 3 2 3" xfId="9861" xr:uid="{06F6F448-48D2-4197-95C9-3132FDC7552E}"/>
    <cellStyle name="Normal 12 22 3 3" xfId="9862" xr:uid="{8A12A4D6-032D-496E-BC59-73AB1613C5DB}"/>
    <cellStyle name="Normal 12 22 3 3 2" xfId="9863" xr:uid="{4AB7952B-6760-465D-98ED-8A538CAC2EA3}"/>
    <cellStyle name="Normal 12 22 3 4" xfId="9864" xr:uid="{ADE7F23E-76D1-434C-91EE-98D4235E5038}"/>
    <cellStyle name="Normal 12 22 3 5" xfId="9865" xr:uid="{B676E684-2B7A-49B0-AB52-5AA8CA25EE84}"/>
    <cellStyle name="Normal 12 22 4" xfId="9866" xr:uid="{F8CFA82A-97A6-4252-9644-9D90EBAC8E70}"/>
    <cellStyle name="Normal 12 22 4 2" xfId="9867" xr:uid="{BB310BDD-A585-4CAB-8BCC-192AECFB5E26}"/>
    <cellStyle name="Normal 12 22 4 2 2" xfId="9868" xr:uid="{76442123-3B23-4CB5-A0D6-DA86A14EF5BC}"/>
    <cellStyle name="Normal 12 22 4 3" xfId="9869" xr:uid="{FAAE5647-2A85-4A66-B9F0-1BDEAFF29665}"/>
    <cellStyle name="Normal 12 22 5" xfId="9870" xr:uid="{5F44CE00-41C6-4F8A-9E85-D0CC8E9ACC13}"/>
    <cellStyle name="Normal 12 22 5 2" xfId="29429" xr:uid="{DD362BA4-2B34-4E76-A14B-6043EEB2C402}"/>
    <cellStyle name="Normal 12 22 6" xfId="9871" xr:uid="{9DE7FE7E-BF48-4546-95F2-7AB1F3F9C076}"/>
    <cellStyle name="Normal 12 22 6 2" xfId="9872" xr:uid="{C962ADC4-DEC0-4262-84F3-33AD58A4EB1C}"/>
    <cellStyle name="Normal 12 22 7" xfId="9873" xr:uid="{39299529-AC23-475D-8F7D-26B6300047D9}"/>
    <cellStyle name="Normal 12 22 8" xfId="9874" xr:uid="{38A1501D-ED04-4665-A279-7C09EE312AEB}"/>
    <cellStyle name="Normal 12 22 9" xfId="9838" xr:uid="{196AD36F-825B-4199-90ED-F46DC4EFE764}"/>
    <cellStyle name="Normal 12 23" xfId="261" xr:uid="{00000000-0005-0000-0000-000005010000}"/>
    <cellStyle name="Normal 12 23 2" xfId="9876" xr:uid="{F8FBF4D7-284C-45FB-B977-5B738260404D}"/>
    <cellStyle name="Normal 12 23 2 2" xfId="9877" xr:uid="{AAEB3E81-B6FD-412C-A4F8-5CEFE5CDF1EC}"/>
    <cellStyle name="Normal 12 23 2 2 2" xfId="9878" xr:uid="{6A957B8E-B395-4FA4-8CCD-B313E8330292}"/>
    <cellStyle name="Normal 12 23 2 2 2 2" xfId="9879" xr:uid="{F561FBC6-EE95-4EDE-90B7-F5CEC7A56CC7}"/>
    <cellStyle name="Normal 12 23 2 2 2 2 2" xfId="9880" xr:uid="{744BB923-298A-4B92-910D-A816265808CD}"/>
    <cellStyle name="Normal 12 23 2 2 2 3" xfId="9881" xr:uid="{847E7DF7-A773-490B-AAC8-34A916EFACAE}"/>
    <cellStyle name="Normal 12 23 2 2 3" xfId="9882" xr:uid="{43F4C76B-B9C3-4D4F-9C2B-1AFD3E493149}"/>
    <cellStyle name="Normal 12 23 2 2 3 2" xfId="9883" xr:uid="{BC2E4E91-37D9-481F-9477-140E9DC293E1}"/>
    <cellStyle name="Normal 12 23 2 2 4" xfId="9884" xr:uid="{A582209E-941B-4424-8828-985D5B10031A}"/>
    <cellStyle name="Normal 12 23 2 2 5" xfId="9885" xr:uid="{70EB63A2-3217-4674-B82B-0232CFD82A6A}"/>
    <cellStyle name="Normal 12 23 2 3" xfId="9886" xr:uid="{3E3751CA-AF0A-4879-B369-D08F338CBFD1}"/>
    <cellStyle name="Normal 12 23 2 3 2" xfId="9887" xr:uid="{C654DEE0-B325-4441-87E2-4182C69EFAB6}"/>
    <cellStyle name="Normal 12 23 2 3 2 2" xfId="9888" xr:uid="{3B6569CD-F819-43D3-AEFB-836AF0081C18}"/>
    <cellStyle name="Normal 12 23 2 3 3" xfId="9889" xr:uid="{E505D014-796F-4CC1-801F-0C1E16DBA57D}"/>
    <cellStyle name="Normal 12 23 2 4" xfId="9890" xr:uid="{43AA4656-690F-4029-9D79-4775AC1F17F4}"/>
    <cellStyle name="Normal 12 23 2 4 2" xfId="9891" xr:uid="{6DF9E902-F429-4AA5-A094-DAC0F387478B}"/>
    <cellStyle name="Normal 12 23 2 5" xfId="9892" xr:uid="{344ED46F-CA58-4362-B54E-4A0B099294FC}"/>
    <cellStyle name="Normal 12 23 2 6" xfId="9893" xr:uid="{CD45F275-F58D-44F9-A9C7-5A7EFCA89042}"/>
    <cellStyle name="Normal 12 23 3" xfId="9894" xr:uid="{DCD06F46-7557-448E-802A-472E3A86DC2D}"/>
    <cellStyle name="Normal 12 23 3 2" xfId="9895" xr:uid="{458B0D9D-73A2-4AEA-AE51-467E0CAF8B54}"/>
    <cellStyle name="Normal 12 23 3 2 2" xfId="9896" xr:uid="{35D08817-A8F9-4BD6-8364-62E88ADD09EF}"/>
    <cellStyle name="Normal 12 23 3 2 2 2" xfId="9897" xr:uid="{B0A49EEC-BCA0-4F17-B517-3B04131A099C}"/>
    <cellStyle name="Normal 12 23 3 2 3" xfId="9898" xr:uid="{1A05155D-787F-4730-8D18-65BCA7ABC37B}"/>
    <cellStyle name="Normal 12 23 3 3" xfId="9899" xr:uid="{0461D9A9-F002-48BF-A824-515B59052483}"/>
    <cellStyle name="Normal 12 23 3 3 2" xfId="9900" xr:uid="{3A395424-9400-4607-B09B-6511475E3DB4}"/>
    <cellStyle name="Normal 12 23 3 4" xfId="9901" xr:uid="{E0C55431-D3CD-4B97-BD36-97A007466310}"/>
    <cellStyle name="Normal 12 23 3 5" xfId="9902" xr:uid="{8DBD92E0-583E-49D8-84B3-DA6099F34B61}"/>
    <cellStyle name="Normal 12 23 4" xfId="9903" xr:uid="{F09E15CA-5F4B-44CE-BAC0-31B8D4E36CBE}"/>
    <cellStyle name="Normal 12 23 4 2" xfId="9904" xr:uid="{24B2D624-AD37-4842-AA36-E54FA27ED96C}"/>
    <cellStyle name="Normal 12 23 4 2 2" xfId="9905" xr:uid="{7F46C25C-E732-4B74-B30F-B9F939FE7FDB}"/>
    <cellStyle name="Normal 12 23 4 3" xfId="9906" xr:uid="{65541D03-719F-413B-8CC6-62033E88FD59}"/>
    <cellStyle name="Normal 12 23 5" xfId="9907" xr:uid="{E9ADB918-E1F2-4FCB-8E22-EFC8A77A3CB7}"/>
    <cellStyle name="Normal 12 23 5 2" xfId="29430" xr:uid="{705FE303-17A5-49CE-BA2B-DA32D6495842}"/>
    <cellStyle name="Normal 12 23 6" xfId="9908" xr:uid="{1A623B8F-F647-4A86-B36C-02BF496CC3B2}"/>
    <cellStyle name="Normal 12 23 6 2" xfId="9909" xr:uid="{BA8DC0CF-416E-4D02-8993-AD556F45138C}"/>
    <cellStyle name="Normal 12 23 7" xfId="9910" xr:uid="{168F4667-0723-4004-976A-E869AE425518}"/>
    <cellStyle name="Normal 12 23 8" xfId="9911" xr:uid="{3A06641C-1529-4CEC-8461-CD6134BAE835}"/>
    <cellStyle name="Normal 12 23 9" xfId="9875" xr:uid="{31829A88-86AD-4455-9BD1-30679E58E17C}"/>
    <cellStyle name="Normal 12 24" xfId="262" xr:uid="{00000000-0005-0000-0000-000006010000}"/>
    <cellStyle name="Normal 12 24 2" xfId="9913" xr:uid="{F9788A91-55FD-4ED3-81A1-E8F2D9063050}"/>
    <cellStyle name="Normal 12 24 2 2" xfId="9914" xr:uid="{896093B0-F188-43C3-A16D-8229A62C13EA}"/>
    <cellStyle name="Normal 12 24 2 2 2" xfId="9915" xr:uid="{169E4967-A4D3-4C11-B1FE-0C7D608C27B9}"/>
    <cellStyle name="Normal 12 24 2 2 2 2" xfId="9916" xr:uid="{C3C9CAD5-E2C1-4FA5-BC37-B6524482858E}"/>
    <cellStyle name="Normal 12 24 2 2 2 2 2" xfId="9917" xr:uid="{01D2DE4D-D22F-414F-9ABB-BF162BF3B0CC}"/>
    <cellStyle name="Normal 12 24 2 2 2 3" xfId="9918" xr:uid="{2004610A-F8DB-4C20-904C-9821741A80A0}"/>
    <cellStyle name="Normal 12 24 2 2 3" xfId="9919" xr:uid="{310DD5B6-41A3-4C85-9E14-BFE998BB3DAC}"/>
    <cellStyle name="Normal 12 24 2 2 3 2" xfId="9920" xr:uid="{3E6FD6B0-A978-4038-995E-87DA2A0D9873}"/>
    <cellStyle name="Normal 12 24 2 2 4" xfId="9921" xr:uid="{D04515E5-FBDF-4B46-9626-101D527F0D98}"/>
    <cellStyle name="Normal 12 24 2 2 5" xfId="9922" xr:uid="{6EF0648C-3788-4EEE-B56E-C77E7169A079}"/>
    <cellStyle name="Normal 12 24 2 3" xfId="9923" xr:uid="{84A47846-1562-44B4-8831-1BC9016E9CA9}"/>
    <cellStyle name="Normal 12 24 2 3 2" xfId="9924" xr:uid="{64C1328C-4BF8-4B04-AB44-7046075C6398}"/>
    <cellStyle name="Normal 12 24 2 3 2 2" xfId="9925" xr:uid="{8E3D81C0-49AC-4250-B5B2-F1CFEB499201}"/>
    <cellStyle name="Normal 12 24 2 3 3" xfId="9926" xr:uid="{880C8B59-B2B6-4F0F-ACA1-C120E0807154}"/>
    <cellStyle name="Normal 12 24 2 4" xfId="9927" xr:uid="{373D1F05-8D8D-4359-B3EE-E28D577B1D98}"/>
    <cellStyle name="Normal 12 24 2 4 2" xfId="9928" xr:uid="{22C54F43-C994-4F72-A021-8FFFD3C51169}"/>
    <cellStyle name="Normal 12 24 2 5" xfId="9929" xr:uid="{B46CDE86-0FB0-4012-8B8D-7B05F48DD182}"/>
    <cellStyle name="Normal 12 24 2 6" xfId="9930" xr:uid="{62161E52-5F11-4B73-8567-BC8F9BE3D247}"/>
    <cellStyle name="Normal 12 24 3" xfId="9931" xr:uid="{B75C1252-1927-4ABE-8386-B24A1EA8460E}"/>
    <cellStyle name="Normal 12 24 3 2" xfId="9932" xr:uid="{CEBE3C5F-E0EF-4A03-9FB6-631EAF5AC347}"/>
    <cellStyle name="Normal 12 24 3 2 2" xfId="9933" xr:uid="{BC63678E-D23C-4626-AD9B-271DF1F28FDC}"/>
    <cellStyle name="Normal 12 24 3 2 2 2" xfId="9934" xr:uid="{EFEC48B1-CBE2-4F67-AA72-5D34B3B28F04}"/>
    <cellStyle name="Normal 12 24 3 2 3" xfId="9935" xr:uid="{6437B4BC-BA9E-45AF-837E-21F8E1D84C0D}"/>
    <cellStyle name="Normal 12 24 3 3" xfId="9936" xr:uid="{3AD50D82-E9AF-4AA9-80B2-8B781FECB70A}"/>
    <cellStyle name="Normal 12 24 3 3 2" xfId="9937" xr:uid="{4BEA12E3-A0BC-4D29-955A-46F611F09648}"/>
    <cellStyle name="Normal 12 24 3 4" xfId="9938" xr:uid="{5F8341C6-D92E-4E08-A1F7-657955C7370B}"/>
    <cellStyle name="Normal 12 24 3 5" xfId="9939" xr:uid="{192946ED-97D0-4B20-862E-9F3B2A58E7DD}"/>
    <cellStyle name="Normal 12 24 4" xfId="9940" xr:uid="{E4FCB1B0-6E8E-4ABA-BBDD-A85764F774E6}"/>
    <cellStyle name="Normal 12 24 4 2" xfId="9941" xr:uid="{CB6B68DE-1C1E-42A7-ABCD-E5D0366501F2}"/>
    <cellStyle name="Normal 12 24 4 2 2" xfId="9942" xr:uid="{30474F66-F184-41E3-B03D-E92C6ED2259F}"/>
    <cellStyle name="Normal 12 24 4 3" xfId="9943" xr:uid="{4CA4811C-C2AE-4DA2-95EC-3A26CC08FCD1}"/>
    <cellStyle name="Normal 12 24 5" xfId="9944" xr:uid="{BB35490A-9ADD-4201-9A20-7A0CCFB56AF2}"/>
    <cellStyle name="Normal 12 24 5 2" xfId="29431" xr:uid="{ABE27021-FB9C-4790-9D5A-95D63941A7C8}"/>
    <cellStyle name="Normal 12 24 6" xfId="9945" xr:uid="{6E161F66-47E9-46EC-AD56-37D1D1A68D0C}"/>
    <cellStyle name="Normal 12 24 6 2" xfId="9946" xr:uid="{7983F63F-EE99-46BC-BA6E-C35E81E8C22B}"/>
    <cellStyle name="Normal 12 24 7" xfId="9947" xr:uid="{0D12C21D-99C7-4323-ABB0-63E9E0260289}"/>
    <cellStyle name="Normal 12 24 8" xfId="9948" xr:uid="{89397EF5-0916-4228-AFFC-12CC1F7CFD01}"/>
    <cellStyle name="Normal 12 24 9" xfId="9912" xr:uid="{77F8D507-2E66-4526-9425-44032CE638A9}"/>
    <cellStyle name="Normal 12 25" xfId="263" xr:uid="{00000000-0005-0000-0000-000007010000}"/>
    <cellStyle name="Normal 12 25 2" xfId="9950" xr:uid="{ADE2A78D-3619-4B27-9AD1-DE34E030E2EA}"/>
    <cellStyle name="Normal 12 25 2 2" xfId="9951" xr:uid="{3E28A76A-BD09-4104-98EB-4FC91020FBD8}"/>
    <cellStyle name="Normal 12 25 2 2 2" xfId="9952" xr:uid="{284F7522-478D-441D-BFE5-D492C558466D}"/>
    <cellStyle name="Normal 12 25 2 2 2 2" xfId="9953" xr:uid="{6D1C6B96-FD19-4D98-A31B-DE7764F75994}"/>
    <cellStyle name="Normal 12 25 2 2 2 2 2" xfId="9954" xr:uid="{DCEBDFB5-19C1-4216-9FA8-16143A3029A2}"/>
    <cellStyle name="Normal 12 25 2 2 2 3" xfId="9955" xr:uid="{C3358535-311B-4EB5-A90E-2ADD056F6A23}"/>
    <cellStyle name="Normal 12 25 2 2 3" xfId="9956" xr:uid="{2237B155-A036-4EDF-8AC9-49223EFAA8C4}"/>
    <cellStyle name="Normal 12 25 2 2 3 2" xfId="9957" xr:uid="{2CB4C6EF-3118-4C8C-92D8-F727A190678E}"/>
    <cellStyle name="Normal 12 25 2 2 4" xfId="9958" xr:uid="{007EED29-83F3-4FB3-AA3E-A8A6C6DC6158}"/>
    <cellStyle name="Normal 12 25 2 2 5" xfId="9959" xr:uid="{5F8B1502-2D5A-4326-BE29-3AD4CD1C5EEC}"/>
    <cellStyle name="Normal 12 25 2 3" xfId="9960" xr:uid="{948C12A2-9F0A-4F9C-AB94-5993081897F8}"/>
    <cellStyle name="Normal 12 25 2 3 2" xfId="9961" xr:uid="{2B06BAEF-0665-4318-AD7F-2DDCAF529140}"/>
    <cellStyle name="Normal 12 25 2 3 2 2" xfId="9962" xr:uid="{3195AA91-AE46-4848-B52F-75E7C4A92E7C}"/>
    <cellStyle name="Normal 12 25 2 3 3" xfId="9963" xr:uid="{13380967-DBB1-44CC-A7DB-97CFEA72469B}"/>
    <cellStyle name="Normal 12 25 2 4" xfId="9964" xr:uid="{CE36F0FB-C116-4739-892D-3E767F491F97}"/>
    <cellStyle name="Normal 12 25 2 4 2" xfId="9965" xr:uid="{A4A52063-9CC8-48CE-91CD-998EF9E2FE74}"/>
    <cellStyle name="Normal 12 25 2 5" xfId="9966" xr:uid="{8F9DB9F7-2287-4831-AC33-66ECA9C3F04A}"/>
    <cellStyle name="Normal 12 25 2 6" xfId="9967" xr:uid="{A1DAE13B-00B0-4C1A-9BD3-50AE6C65AC58}"/>
    <cellStyle name="Normal 12 25 3" xfId="9968" xr:uid="{817C7AB2-A924-4E01-BB96-514BEBF34405}"/>
    <cellStyle name="Normal 12 25 3 2" xfId="9969" xr:uid="{01A94D25-1598-4132-A37B-C401F64FE1A5}"/>
    <cellStyle name="Normal 12 25 3 2 2" xfId="9970" xr:uid="{6CD44825-2D75-47E4-ABEF-ABD2C35D5F5F}"/>
    <cellStyle name="Normal 12 25 3 2 2 2" xfId="9971" xr:uid="{36D9C3E7-7F79-402A-B84A-4717D423BA48}"/>
    <cellStyle name="Normal 12 25 3 2 3" xfId="9972" xr:uid="{18EB32B4-3BB5-47DE-B073-6616FA499E33}"/>
    <cellStyle name="Normal 12 25 3 3" xfId="9973" xr:uid="{D6E42505-95D7-46D7-9996-54F68DFED9D1}"/>
    <cellStyle name="Normal 12 25 3 3 2" xfId="9974" xr:uid="{9CAA4BBA-E564-4D6D-ACC3-11D872FC018C}"/>
    <cellStyle name="Normal 12 25 3 4" xfId="9975" xr:uid="{C032E72B-156B-4EA4-AF36-21E8E6E98CD9}"/>
    <cellStyle name="Normal 12 25 3 5" xfId="9976" xr:uid="{23F4F13D-FC79-40D5-BB57-4A368F09795A}"/>
    <cellStyle name="Normal 12 25 4" xfId="9977" xr:uid="{ED257FCC-93F1-4E0A-B2BD-73EA1915CB5E}"/>
    <cellStyle name="Normal 12 25 4 2" xfId="9978" xr:uid="{3AFC08CC-A484-4C10-B7BF-567DFC0AFAF1}"/>
    <cellStyle name="Normal 12 25 4 2 2" xfId="9979" xr:uid="{2763FCF8-4FEF-416C-91F5-65751B8261EE}"/>
    <cellStyle name="Normal 12 25 4 3" xfId="9980" xr:uid="{B1DA7129-32AF-4FF3-BFD5-C27D441A5C8E}"/>
    <cellStyle name="Normal 12 25 5" xfId="9981" xr:uid="{824996BE-96FC-485E-976B-C5D219723BBD}"/>
    <cellStyle name="Normal 12 25 5 2" xfId="29432" xr:uid="{A587F553-8F48-418B-8B96-0BE3880CDD91}"/>
    <cellStyle name="Normal 12 25 6" xfId="9982" xr:uid="{C860AD4E-A368-4DF9-816E-9FC4ECAA75B4}"/>
    <cellStyle name="Normal 12 25 6 2" xfId="9983" xr:uid="{2229436F-36A9-47C7-A227-B9F711787E1C}"/>
    <cellStyle name="Normal 12 25 7" xfId="9984" xr:uid="{5DFD4931-BDD9-47CB-9B70-64A14E950DB8}"/>
    <cellStyle name="Normal 12 25 8" xfId="9985" xr:uid="{EDF36E71-297E-4C5E-8E7B-272A7161B037}"/>
    <cellStyle name="Normal 12 25 9" xfId="9949" xr:uid="{DBB0537B-869F-4F99-A74A-FF92BCF5AFE9}"/>
    <cellStyle name="Normal 12 26" xfId="264" xr:uid="{00000000-0005-0000-0000-000008010000}"/>
    <cellStyle name="Normal 12 26 2" xfId="9987" xr:uid="{B9AEAB36-E681-4A82-A532-E8620F2D6FE6}"/>
    <cellStyle name="Normal 12 26 2 2" xfId="9988" xr:uid="{15D31284-0196-44C1-867D-18678EEB02FA}"/>
    <cellStyle name="Normal 12 26 2 2 2" xfId="9989" xr:uid="{C50B7884-D087-4C0E-8626-00C60C168AA5}"/>
    <cellStyle name="Normal 12 26 2 2 2 2" xfId="9990" xr:uid="{E160892E-B923-468D-8EC3-C9BE3F5D5327}"/>
    <cellStyle name="Normal 12 26 2 2 2 2 2" xfId="9991" xr:uid="{A901CFC1-6118-4A9D-84CB-5F724C14EE57}"/>
    <cellStyle name="Normal 12 26 2 2 2 3" xfId="9992" xr:uid="{33A6A304-99E7-4612-B93E-DEE3EC375FF0}"/>
    <cellStyle name="Normal 12 26 2 2 3" xfId="9993" xr:uid="{4B0018E7-75CA-4503-AF78-A3EF3EC808AF}"/>
    <cellStyle name="Normal 12 26 2 2 3 2" xfId="9994" xr:uid="{1048E31D-AEB0-4009-8D1A-E6B0FC904725}"/>
    <cellStyle name="Normal 12 26 2 2 4" xfId="9995" xr:uid="{3299A7BA-8A02-4D53-A386-B8066A6890B7}"/>
    <cellStyle name="Normal 12 26 2 2 5" xfId="9996" xr:uid="{7EE98233-DA90-4283-8E8D-EAED72628E32}"/>
    <cellStyle name="Normal 12 26 2 3" xfId="9997" xr:uid="{2F9AB834-C6A4-45E1-AFED-57DDA9D21276}"/>
    <cellStyle name="Normal 12 26 2 3 2" xfId="9998" xr:uid="{F969D7C0-3CB9-4BA5-8649-EA5D195A2132}"/>
    <cellStyle name="Normal 12 26 2 3 2 2" xfId="9999" xr:uid="{693C5B7F-5222-40C1-B2A1-E3D63E14852F}"/>
    <cellStyle name="Normal 12 26 2 3 3" xfId="10000" xr:uid="{98311CC9-B555-4B7C-98CA-85CFDD4F8678}"/>
    <cellStyle name="Normal 12 26 2 4" xfId="10001" xr:uid="{526985BA-57F1-4B12-8EED-7F98E6B7BF05}"/>
    <cellStyle name="Normal 12 26 2 4 2" xfId="10002" xr:uid="{1AFBFF6C-85AA-40C1-88F7-A9FE9863ACE4}"/>
    <cellStyle name="Normal 12 26 2 5" xfId="10003" xr:uid="{EE8A8F9F-F221-4133-80DF-84D690C7A21B}"/>
    <cellStyle name="Normal 12 26 2 6" xfId="10004" xr:uid="{2410BDFB-7350-449F-A2B8-95EAA05FC0CE}"/>
    <cellStyle name="Normal 12 26 3" xfId="10005" xr:uid="{EFF10557-05B3-4597-8438-1F2552345B67}"/>
    <cellStyle name="Normal 12 26 3 2" xfId="10006" xr:uid="{32028E01-E0B9-4948-A851-3860AD7B3C91}"/>
    <cellStyle name="Normal 12 26 3 2 2" xfId="10007" xr:uid="{41F05E2B-2027-4167-9F46-DD530E7771C5}"/>
    <cellStyle name="Normal 12 26 3 2 2 2" xfId="10008" xr:uid="{08C760EB-FA97-4101-A971-9869EBB2AC16}"/>
    <cellStyle name="Normal 12 26 3 2 3" xfId="10009" xr:uid="{480E76D0-DFE9-4A3C-913F-332D45A4E97B}"/>
    <cellStyle name="Normal 12 26 3 3" xfId="10010" xr:uid="{866FA2EB-98D3-472E-909C-E6E2BD21D416}"/>
    <cellStyle name="Normal 12 26 3 3 2" xfId="10011" xr:uid="{73243D81-C7D1-4EC2-9AF5-4B4D4741D816}"/>
    <cellStyle name="Normal 12 26 3 4" xfId="10012" xr:uid="{84714DB6-77C2-4ED8-AA88-A53BAABEBA78}"/>
    <cellStyle name="Normal 12 26 3 5" xfId="10013" xr:uid="{E1DAD30F-E120-4475-90A2-64758F491DBA}"/>
    <cellStyle name="Normal 12 26 4" xfId="10014" xr:uid="{034AE0D9-72DA-4A74-912E-0C1CBAFE0AF1}"/>
    <cellStyle name="Normal 12 26 4 2" xfId="10015" xr:uid="{7ADD2F0D-36E9-4AE7-839D-1FBED47DD9CE}"/>
    <cellStyle name="Normal 12 26 4 2 2" xfId="10016" xr:uid="{ED223EBA-6747-4385-8496-4964323D0117}"/>
    <cellStyle name="Normal 12 26 4 3" xfId="10017" xr:uid="{5F14ABFC-3BC8-47B2-89E6-8F04A2ECFDB0}"/>
    <cellStyle name="Normal 12 26 5" xfId="10018" xr:uid="{E2612A3E-CAC6-4A16-B75A-E50BF558B72C}"/>
    <cellStyle name="Normal 12 26 5 2" xfId="29433" xr:uid="{F132FC6E-7A20-4E69-B64A-9D2AE5DD70B4}"/>
    <cellStyle name="Normal 12 26 6" xfId="10019" xr:uid="{8AF63A36-2682-4470-8915-32E673B476FE}"/>
    <cellStyle name="Normal 12 26 6 2" xfId="10020" xr:uid="{17637D38-74B1-4938-AD82-205CA9EC5FEA}"/>
    <cellStyle name="Normal 12 26 7" xfId="10021" xr:uid="{16A64BF3-60A6-46A0-B975-6FDC83E78BB6}"/>
    <cellStyle name="Normal 12 26 8" xfId="10022" xr:uid="{CA392EAE-D172-4D0B-AAF6-E594467480C0}"/>
    <cellStyle name="Normal 12 26 9" xfId="9986" xr:uid="{7DDAD29D-F27B-4F24-8C78-CA253EAE0838}"/>
    <cellStyle name="Normal 12 27" xfId="265" xr:uid="{00000000-0005-0000-0000-000009010000}"/>
    <cellStyle name="Normal 12 27 2" xfId="10024" xr:uid="{81AD19E2-BEF3-4BFE-B29F-3A6CEBE44BF3}"/>
    <cellStyle name="Normal 12 27 2 2" xfId="10025" xr:uid="{E870DF34-9483-4522-BACA-13BC7DAD1656}"/>
    <cellStyle name="Normal 12 27 2 2 2" xfId="10026" xr:uid="{0B45C32A-DF1B-4B7F-AAA2-232275099C15}"/>
    <cellStyle name="Normal 12 27 2 2 2 2" xfId="10027" xr:uid="{161314BC-F212-4E6E-BC86-7FF9FCBB8702}"/>
    <cellStyle name="Normal 12 27 2 2 2 2 2" xfId="10028" xr:uid="{11F73434-54AC-4898-9428-28C6D39E8685}"/>
    <cellStyle name="Normal 12 27 2 2 2 3" xfId="10029" xr:uid="{525774D2-0658-42F2-BEED-6A04B50F619C}"/>
    <cellStyle name="Normal 12 27 2 2 3" xfId="10030" xr:uid="{BD058EE6-0F8E-4CDE-94EB-1FD0CC8CA2D4}"/>
    <cellStyle name="Normal 12 27 2 2 3 2" xfId="10031" xr:uid="{B6335254-C49B-4919-B819-CA8D6D200A76}"/>
    <cellStyle name="Normal 12 27 2 2 4" xfId="10032" xr:uid="{21D1A0F2-8D94-4235-BB8E-3957A31DF96B}"/>
    <cellStyle name="Normal 12 27 2 2 5" xfId="10033" xr:uid="{FF669851-8F02-415C-BDDA-773CD226D943}"/>
    <cellStyle name="Normal 12 27 2 3" xfId="10034" xr:uid="{C9923D34-5294-4723-9EF4-EFEA7E865F67}"/>
    <cellStyle name="Normal 12 27 2 3 2" xfId="10035" xr:uid="{5CF07EF3-EACA-41F6-9CF7-D66FAD9870A4}"/>
    <cellStyle name="Normal 12 27 2 3 2 2" xfId="10036" xr:uid="{2D6DAE47-C341-4970-AA70-CD7F82DAAD11}"/>
    <cellStyle name="Normal 12 27 2 3 3" xfId="10037" xr:uid="{2D244A74-5677-442A-A8EF-A9CB4E2205FC}"/>
    <cellStyle name="Normal 12 27 2 4" xfId="10038" xr:uid="{C8AA4C0B-C5FB-426A-AD5B-6506594457EA}"/>
    <cellStyle name="Normal 12 27 2 4 2" xfId="10039" xr:uid="{6F02E6CA-16D6-407E-AE59-F42E42364EE3}"/>
    <cellStyle name="Normal 12 27 2 5" xfId="10040" xr:uid="{A4E1C20C-F29D-46FF-8061-07152FE76CE4}"/>
    <cellStyle name="Normal 12 27 2 6" xfId="10041" xr:uid="{745CA5B7-FC90-4381-B60A-BB0D299AFDA8}"/>
    <cellStyle name="Normal 12 27 3" xfId="10042" xr:uid="{02FC3902-5E4E-464C-9BB8-3C4C5E451894}"/>
    <cellStyle name="Normal 12 27 3 2" xfId="10043" xr:uid="{AE5D6B83-8E5C-4E65-89E9-49072A98ECB4}"/>
    <cellStyle name="Normal 12 27 3 2 2" xfId="10044" xr:uid="{28DCABCA-5A9A-4E28-9973-68020EDE51BC}"/>
    <cellStyle name="Normal 12 27 3 2 2 2" xfId="10045" xr:uid="{8ED5D177-2940-4345-BFF2-B323BF3BE988}"/>
    <cellStyle name="Normal 12 27 3 2 3" xfId="10046" xr:uid="{5D1DDDFA-5A51-49A8-9E6D-75DAF6095DFF}"/>
    <cellStyle name="Normal 12 27 3 3" xfId="10047" xr:uid="{E03DD6E1-F287-4CB3-A9DC-8AA9BC57438A}"/>
    <cellStyle name="Normal 12 27 3 3 2" xfId="10048" xr:uid="{49EC4EAD-4532-43C6-AFAE-7B968B4E9E03}"/>
    <cellStyle name="Normal 12 27 3 4" xfId="10049" xr:uid="{8B0DCCB3-3BC0-4392-839C-B9BAA4DFA9E9}"/>
    <cellStyle name="Normal 12 27 3 5" xfId="10050" xr:uid="{6D5CC78C-D139-4E46-A336-E91233BC4F6B}"/>
    <cellStyle name="Normal 12 27 4" xfId="10051" xr:uid="{B197A0E9-E39F-491A-9864-5449FABF3F66}"/>
    <cellStyle name="Normal 12 27 4 2" xfId="10052" xr:uid="{24137719-A149-492E-9B2D-534CCA8A8570}"/>
    <cellStyle name="Normal 12 27 4 2 2" xfId="10053" xr:uid="{C3B3B238-790E-4AC1-8CFB-689D9F52B910}"/>
    <cellStyle name="Normal 12 27 4 3" xfId="10054" xr:uid="{D1B5DA27-559A-4659-83F1-15F4BC73F25E}"/>
    <cellStyle name="Normal 12 27 5" xfId="10055" xr:uid="{8A15B30A-577C-4FFC-ACAC-8F0041AC39B7}"/>
    <cellStyle name="Normal 12 27 5 2" xfId="29434" xr:uid="{2284634C-AE45-4241-B9DC-46884AA71E6E}"/>
    <cellStyle name="Normal 12 27 6" xfId="10056" xr:uid="{5A7E9853-07C9-4DDA-A272-6A2B76D6AF4E}"/>
    <cellStyle name="Normal 12 27 6 2" xfId="10057" xr:uid="{0DAFF042-59A4-4DEB-B2EE-0A8E7D01B3B9}"/>
    <cellStyle name="Normal 12 27 7" xfId="10058" xr:uid="{C59E136D-8CEF-44EC-9C62-524BE94DDC82}"/>
    <cellStyle name="Normal 12 27 8" xfId="10059" xr:uid="{C8E7758F-F710-4A95-B806-83D842FEE5FE}"/>
    <cellStyle name="Normal 12 27 9" xfId="10023" xr:uid="{A9B025BA-9B5B-47AE-B4E4-0CEAB1F98F09}"/>
    <cellStyle name="Normal 12 28" xfId="266" xr:uid="{00000000-0005-0000-0000-00000A010000}"/>
    <cellStyle name="Normal 12 28 2" xfId="10061" xr:uid="{A7DDDD1F-F8CC-4C72-911C-9B9F22209F2A}"/>
    <cellStyle name="Normal 12 28 2 2" xfId="10062" xr:uid="{677274DB-7923-479B-A31C-906D28EC21E0}"/>
    <cellStyle name="Normal 12 28 2 2 2" xfId="10063" xr:uid="{95222152-E806-4A36-A741-39D232FA6860}"/>
    <cellStyle name="Normal 12 28 2 2 2 2" xfId="10064" xr:uid="{564968CC-2360-4D11-B6DD-049BFC5489E5}"/>
    <cellStyle name="Normal 12 28 2 2 2 2 2" xfId="10065" xr:uid="{FDE6BD39-37E1-41EC-AEF2-FC53AB753B9E}"/>
    <cellStyle name="Normal 12 28 2 2 2 3" xfId="10066" xr:uid="{0B2E7786-2B1D-45FA-BB7D-903EDACAA641}"/>
    <cellStyle name="Normal 12 28 2 2 3" xfId="10067" xr:uid="{89471011-8AEF-4401-AE84-B3473615DC29}"/>
    <cellStyle name="Normal 12 28 2 2 3 2" xfId="10068" xr:uid="{561B1759-8BD4-4AAF-81AC-391CDC61AAA8}"/>
    <cellStyle name="Normal 12 28 2 2 4" xfId="10069" xr:uid="{1A96305B-96A4-480D-A91D-AB9A43DAC94E}"/>
    <cellStyle name="Normal 12 28 2 2 5" xfId="10070" xr:uid="{0BDD8090-96B4-4382-A1C2-C693187FB795}"/>
    <cellStyle name="Normal 12 28 2 3" xfId="10071" xr:uid="{A03F5AA9-5047-4C7F-9686-5158842844D5}"/>
    <cellStyle name="Normal 12 28 2 3 2" xfId="10072" xr:uid="{762A5F3F-9C2B-4BBB-8898-0D8E9B6E6F4B}"/>
    <cellStyle name="Normal 12 28 2 3 2 2" xfId="10073" xr:uid="{6352F6A0-2E50-415B-994A-975749EF821A}"/>
    <cellStyle name="Normal 12 28 2 3 3" xfId="10074" xr:uid="{0E97755E-05FE-41BD-9CB3-8BFE04EF8379}"/>
    <cellStyle name="Normal 12 28 2 4" xfId="10075" xr:uid="{F2D789F4-A787-4EF1-874B-23A5A4A94C22}"/>
    <cellStyle name="Normal 12 28 2 4 2" xfId="10076" xr:uid="{000E4DB3-6E44-401A-BA20-52DAE6BC9317}"/>
    <cellStyle name="Normal 12 28 2 5" xfId="10077" xr:uid="{035CA936-BBC9-49B2-A6E6-B46D5FDCFECA}"/>
    <cellStyle name="Normal 12 28 2 6" xfId="10078" xr:uid="{CF6E8452-01C4-40B9-B8D9-4E7DB6995B9B}"/>
    <cellStyle name="Normal 12 28 3" xfId="10079" xr:uid="{D3F2280A-17AA-4B6A-ABCC-C40AAAC8DD3B}"/>
    <cellStyle name="Normal 12 28 3 2" xfId="10080" xr:uid="{3179440F-9B75-47E8-A109-00DD484201C8}"/>
    <cellStyle name="Normal 12 28 3 2 2" xfId="10081" xr:uid="{8E51CFB0-397E-4F0A-BC1D-20C932D78641}"/>
    <cellStyle name="Normal 12 28 3 2 2 2" xfId="10082" xr:uid="{D59CEE62-4E04-49F4-AF59-D6F97EBC123E}"/>
    <cellStyle name="Normal 12 28 3 2 3" xfId="10083" xr:uid="{C7BA2E82-4360-4320-BEC7-ED42BEEB5B71}"/>
    <cellStyle name="Normal 12 28 3 3" xfId="10084" xr:uid="{912FFCE9-404C-4E95-8966-CF2B0ED52ABC}"/>
    <cellStyle name="Normal 12 28 3 3 2" xfId="10085" xr:uid="{7DA173A9-0818-44B9-A8B1-2330AC3C7883}"/>
    <cellStyle name="Normal 12 28 3 4" xfId="10086" xr:uid="{6EFF8741-FAAC-4AFC-899F-10D58EB4B68D}"/>
    <cellStyle name="Normal 12 28 3 5" xfId="10087" xr:uid="{56C5B550-4A0E-4027-A225-BD05D63AC20F}"/>
    <cellStyle name="Normal 12 28 4" xfId="10088" xr:uid="{B357BA29-A60A-40A1-95A5-F54B4780644E}"/>
    <cellStyle name="Normal 12 28 4 2" xfId="10089" xr:uid="{418369C4-433E-40FE-A955-ADAA4781A398}"/>
    <cellStyle name="Normal 12 28 4 2 2" xfId="10090" xr:uid="{49732BD6-B874-493F-8B81-B553FA64F053}"/>
    <cellStyle name="Normal 12 28 4 3" xfId="10091" xr:uid="{66C71C2A-9AA2-4642-B26B-B0D2FA53CB1A}"/>
    <cellStyle name="Normal 12 28 5" xfId="10092" xr:uid="{60CA7BD7-9493-465D-BB01-FCAD682B4C63}"/>
    <cellStyle name="Normal 12 28 5 2" xfId="29435" xr:uid="{605D8F25-F586-4673-8797-3B3A48F517F0}"/>
    <cellStyle name="Normal 12 28 6" xfId="10093" xr:uid="{4242F9A5-883D-4BFB-9B2C-5C2359E419B2}"/>
    <cellStyle name="Normal 12 28 6 2" xfId="10094" xr:uid="{25580D60-F106-4D26-8506-4687BF85F4E5}"/>
    <cellStyle name="Normal 12 28 7" xfId="10095" xr:uid="{82018A40-CE0F-4824-9B35-55D18041282E}"/>
    <cellStyle name="Normal 12 28 8" xfId="10096" xr:uid="{52EB73BE-E10C-45FF-A8D0-83584BA3DB9A}"/>
    <cellStyle name="Normal 12 28 9" xfId="10060" xr:uid="{3819D6EC-C6AD-4CB1-846D-CD7E26C416A4}"/>
    <cellStyle name="Normal 12 29" xfId="267" xr:uid="{00000000-0005-0000-0000-00000B010000}"/>
    <cellStyle name="Normal 12 29 2" xfId="10098" xr:uid="{2C1EFAF7-88E3-4394-9B57-43AF11AB4725}"/>
    <cellStyle name="Normal 12 29 2 2" xfId="10099" xr:uid="{81D0C689-4597-426F-BEE4-928D6946FA7A}"/>
    <cellStyle name="Normal 12 29 2 2 2" xfId="10100" xr:uid="{4A506247-39FF-425D-A205-448BBB054375}"/>
    <cellStyle name="Normal 12 29 2 2 2 2" xfId="10101" xr:uid="{16E0BC4D-93D7-4FCE-94E1-583792519F51}"/>
    <cellStyle name="Normal 12 29 2 2 2 2 2" xfId="10102" xr:uid="{F4C14819-AE93-4BC8-9C82-A036A47C7A50}"/>
    <cellStyle name="Normal 12 29 2 2 2 3" xfId="10103" xr:uid="{E2E16983-ECEE-4665-AA1A-62FC8A4A67C2}"/>
    <cellStyle name="Normal 12 29 2 2 3" xfId="10104" xr:uid="{D7EC6353-F3E2-4BD8-9DDA-56040B96C958}"/>
    <cellStyle name="Normal 12 29 2 2 3 2" xfId="10105" xr:uid="{78CA4574-5D01-4512-BCCD-1BF5CAE5770C}"/>
    <cellStyle name="Normal 12 29 2 2 4" xfId="10106" xr:uid="{61145458-F395-4535-94D4-DA41A4FC6ED9}"/>
    <cellStyle name="Normal 12 29 2 2 5" xfId="10107" xr:uid="{26FEC807-94B9-4336-BA99-C689EC2EF57F}"/>
    <cellStyle name="Normal 12 29 2 3" xfId="10108" xr:uid="{4FF3A5AA-ACAC-4B6E-83B5-39B1AF6C3190}"/>
    <cellStyle name="Normal 12 29 2 3 2" xfId="10109" xr:uid="{ED723E97-A802-44E5-8E7F-8E28CA08240F}"/>
    <cellStyle name="Normal 12 29 2 3 2 2" xfId="10110" xr:uid="{4175737B-C367-4C84-ABF2-7893C7B702D1}"/>
    <cellStyle name="Normal 12 29 2 3 3" xfId="10111" xr:uid="{C8682CF8-E806-427A-9077-D2160404DF23}"/>
    <cellStyle name="Normal 12 29 2 4" xfId="10112" xr:uid="{7E55EA91-3A17-4C66-B55A-500D4381D985}"/>
    <cellStyle name="Normal 12 29 2 4 2" xfId="10113" xr:uid="{1C6F2961-4520-496A-93A5-53383B169B95}"/>
    <cellStyle name="Normal 12 29 2 5" xfId="10114" xr:uid="{514942AE-4C40-47FD-97BF-17C1136C3882}"/>
    <cellStyle name="Normal 12 29 2 6" xfId="10115" xr:uid="{2E76A7A0-FC33-4670-B906-3EFAAE7952D1}"/>
    <cellStyle name="Normal 12 29 3" xfId="10116" xr:uid="{C9DC28DC-08F7-40BA-95E0-7DAFE4FC9F0B}"/>
    <cellStyle name="Normal 12 29 3 2" xfId="10117" xr:uid="{B87F8A21-8544-4F7D-BFEE-EA062E3CDD3B}"/>
    <cellStyle name="Normal 12 29 3 2 2" xfId="10118" xr:uid="{832FF9CA-F93F-4DF0-986C-81F81572373F}"/>
    <cellStyle name="Normal 12 29 3 2 2 2" xfId="10119" xr:uid="{B64A7D24-D4C4-44B3-B693-4AA5D70E4F97}"/>
    <cellStyle name="Normal 12 29 3 2 3" xfId="10120" xr:uid="{91F87649-B241-42EC-ADE0-A03EBAFED6AA}"/>
    <cellStyle name="Normal 12 29 3 3" xfId="10121" xr:uid="{AC2ED650-7332-4892-B4BB-7940321F5363}"/>
    <cellStyle name="Normal 12 29 3 3 2" xfId="10122" xr:uid="{D94B08D5-E66E-4C52-8F37-DCB2F8E26B79}"/>
    <cellStyle name="Normal 12 29 3 4" xfId="10123" xr:uid="{A331D3C0-E361-4EC7-ADCF-5C19596161AF}"/>
    <cellStyle name="Normal 12 29 3 5" xfId="10124" xr:uid="{4CA54A75-F558-4A49-8805-ADC4B121EF32}"/>
    <cellStyle name="Normal 12 29 4" xfId="10125" xr:uid="{6583AF4F-FE79-4537-B60B-7C6D6CB29E32}"/>
    <cellStyle name="Normal 12 29 4 2" xfId="10126" xr:uid="{A00E6F22-28DC-476B-9F09-612DF763F686}"/>
    <cellStyle name="Normal 12 29 4 2 2" xfId="10127" xr:uid="{FDE4668F-91B5-4E1B-BB41-6124149B8358}"/>
    <cellStyle name="Normal 12 29 4 3" xfId="10128" xr:uid="{25160C5E-613C-4987-86D5-1A60D3C0B06C}"/>
    <cellStyle name="Normal 12 29 5" xfId="10129" xr:uid="{B883E090-5F30-4A94-9856-2F2878019045}"/>
    <cellStyle name="Normal 12 29 5 2" xfId="29436" xr:uid="{056F1AB7-3DB6-4D41-8B90-3C7F84BC1BA7}"/>
    <cellStyle name="Normal 12 29 6" xfId="10130" xr:uid="{8ECCFDC6-1AC4-4010-A3B6-BD862709A398}"/>
    <cellStyle name="Normal 12 29 6 2" xfId="10131" xr:uid="{30447B09-7D6C-4B37-8917-CC68BE208B8A}"/>
    <cellStyle name="Normal 12 29 7" xfId="10132" xr:uid="{8D139438-ED35-4EAA-9EE8-B1630BF29F4C}"/>
    <cellStyle name="Normal 12 29 8" xfId="10133" xr:uid="{E4750BDA-B1EB-4314-8CBF-BC1213367EF6}"/>
    <cellStyle name="Normal 12 29 9" xfId="10097" xr:uid="{D7D36776-CFBF-40BE-A5DA-7E4AEBE27EE7}"/>
    <cellStyle name="Normal 12 3" xfId="268" xr:uid="{00000000-0005-0000-0000-00000C010000}"/>
    <cellStyle name="Normal 12 3 2" xfId="10135" xr:uid="{19234E66-C346-4656-8DB7-F67544D251FB}"/>
    <cellStyle name="Normal 12 3 2 2" xfId="10136" xr:uid="{2F050DF0-71DD-4E24-B754-46E6B50A5120}"/>
    <cellStyle name="Normal 12 3 2 2 2" xfId="10137" xr:uid="{F278C9DB-B9A0-4882-9D61-2968513BC6B6}"/>
    <cellStyle name="Normal 12 3 2 2 2 2" xfId="10138" xr:uid="{41F884EE-377F-46D1-9FA0-2798485F6B46}"/>
    <cellStyle name="Normal 12 3 2 2 2 2 2" xfId="10139" xr:uid="{C6E31954-9239-42B9-9ACE-D20507FC040C}"/>
    <cellStyle name="Normal 12 3 2 2 2 3" xfId="10140" xr:uid="{7E520D32-AD9D-466F-9DF6-23A07E675901}"/>
    <cellStyle name="Normal 12 3 2 2 3" xfId="10141" xr:uid="{8AD32AFF-806D-4D50-8E21-C95471C3BF40}"/>
    <cellStyle name="Normal 12 3 2 2 3 2" xfId="10142" xr:uid="{2E31AA77-D93C-4749-BF02-D4C1E44DF9BA}"/>
    <cellStyle name="Normal 12 3 2 2 4" xfId="10143" xr:uid="{0727C369-C8CD-4AE5-A364-0BC2EF97C163}"/>
    <cellStyle name="Normal 12 3 2 2 5" xfId="10144" xr:uid="{EF327B76-ACAB-43F3-A639-FC595D09B9CD}"/>
    <cellStyle name="Normal 12 3 2 3" xfId="10145" xr:uid="{77A378CE-5446-4F70-AA39-E3AF4FC44B36}"/>
    <cellStyle name="Normal 12 3 2 3 2" xfId="10146" xr:uid="{602926A2-E88E-46B9-9185-9981820818AB}"/>
    <cellStyle name="Normal 12 3 2 3 2 2" xfId="10147" xr:uid="{D0392600-D246-42E0-AF9B-A2BD02F42B32}"/>
    <cellStyle name="Normal 12 3 2 3 3" xfId="10148" xr:uid="{2F2B7097-BC5A-47B5-BC92-966873495ED7}"/>
    <cellStyle name="Normal 12 3 2 4" xfId="10149" xr:uid="{40FBC1DD-939B-425C-93F1-D4BFC072E246}"/>
    <cellStyle name="Normal 12 3 2 4 2" xfId="10150" xr:uid="{FA524FD7-271C-4A01-B743-B9EC53B9CAD5}"/>
    <cellStyle name="Normal 12 3 2 5" xfId="10151" xr:uid="{9E0E534B-BD35-42A5-A7EE-6F178E848718}"/>
    <cellStyle name="Normal 12 3 2 6" xfId="10152" xr:uid="{A720AA2A-D5E8-4FA2-AE50-D5B2704A54DC}"/>
    <cellStyle name="Normal 12 3 3" xfId="10153" xr:uid="{0273F7DE-85F4-4EAC-B864-DF3315500897}"/>
    <cellStyle name="Normal 12 3 3 2" xfId="10154" xr:uid="{D18319F1-2D2E-4C97-950B-7504BA7CE24B}"/>
    <cellStyle name="Normal 12 3 3 2 2" xfId="10155" xr:uid="{2BE0CF66-C71C-4FF5-9BCD-318E56AE031E}"/>
    <cellStyle name="Normal 12 3 3 2 2 2" xfId="10156" xr:uid="{59E5BBDC-030D-4C3A-8C88-CE45A3AE5CC7}"/>
    <cellStyle name="Normal 12 3 3 2 3" xfId="10157" xr:uid="{0ECE8B53-B8EE-4E81-BC0B-87FD8A40F6BB}"/>
    <cellStyle name="Normal 12 3 3 3" xfId="10158" xr:uid="{B88E8B49-13ED-49C1-8E31-CB8CA068B415}"/>
    <cellStyle name="Normal 12 3 3 3 2" xfId="10159" xr:uid="{474C9625-296B-4203-B43D-2E45AF376BAE}"/>
    <cellStyle name="Normal 12 3 3 4" xfId="10160" xr:uid="{01BBD1C0-80BA-46E5-8CC0-C70802B44ADE}"/>
    <cellStyle name="Normal 12 3 3 5" xfId="10161" xr:uid="{8C4BDEF1-BB3B-4B51-B2E3-E252FF446A3D}"/>
    <cellStyle name="Normal 12 3 4" xfId="10162" xr:uid="{AE2979C3-153A-4C11-B155-80648721C76D}"/>
    <cellStyle name="Normal 12 3 4 2" xfId="10163" xr:uid="{B7206587-9600-4FF1-B8D0-91EAE65130C1}"/>
    <cellStyle name="Normal 12 3 4 2 2" xfId="10164" xr:uid="{E1EC9BE4-BD8C-4409-AA7D-F7A66436593F}"/>
    <cellStyle name="Normal 12 3 4 3" xfId="10165" xr:uid="{3FE15509-4FA8-4A17-96BD-6E1E13D0E001}"/>
    <cellStyle name="Normal 12 3 5" xfId="10166" xr:uid="{81D398B1-91C7-41DA-9031-FB916D1328A6}"/>
    <cellStyle name="Normal 12 3 5 2" xfId="29437" xr:uid="{B09F484D-82D6-49C4-8503-9D219CC747DB}"/>
    <cellStyle name="Normal 12 3 6" xfId="10167" xr:uid="{802B868D-F873-4C21-9BC7-6CD3574A32FF}"/>
    <cellStyle name="Normal 12 3 6 2" xfId="10168" xr:uid="{F1CF5E5F-EB19-4097-8388-A14CA3E210DC}"/>
    <cellStyle name="Normal 12 3 7" xfId="10169" xr:uid="{6988C84C-1BD4-4F27-BD82-472C215AA60A}"/>
    <cellStyle name="Normal 12 3 8" xfId="10170" xr:uid="{8B28E75C-5B63-4C33-B281-68936370CFBD}"/>
    <cellStyle name="Normal 12 3 9" xfId="10134" xr:uid="{D07A06EF-DD76-45DF-88BF-D51309383FF7}"/>
    <cellStyle name="Normal 12 30" xfId="269" xr:uid="{00000000-0005-0000-0000-00000D010000}"/>
    <cellStyle name="Normal 12 30 2" xfId="10172" xr:uid="{9F9073D4-DFE7-4E66-BD56-1828434B8CE2}"/>
    <cellStyle name="Normal 12 30 2 2" xfId="10173" xr:uid="{994876EF-A5FE-44B1-A10E-3B52D266F6FB}"/>
    <cellStyle name="Normal 12 30 2 2 2" xfId="10174" xr:uid="{51034CD2-3B37-413A-8191-1A1EFEBFBEBD}"/>
    <cellStyle name="Normal 12 30 2 2 2 2" xfId="10175" xr:uid="{A336EC44-087B-48D7-8802-B30495995DE8}"/>
    <cellStyle name="Normal 12 30 2 2 2 2 2" xfId="10176" xr:uid="{97CA64E3-EB72-4EB4-BBC8-064B9D643078}"/>
    <cellStyle name="Normal 12 30 2 2 2 3" xfId="10177" xr:uid="{B0AF59AD-92E0-4FEB-BA93-59F1839991F9}"/>
    <cellStyle name="Normal 12 30 2 2 3" xfId="10178" xr:uid="{18F5BFC0-D4F2-4859-9F48-74FAD92810BF}"/>
    <cellStyle name="Normal 12 30 2 2 3 2" xfId="10179" xr:uid="{F333E491-28CA-4E23-8209-CEDB5AED26F3}"/>
    <cellStyle name="Normal 12 30 2 2 4" xfId="10180" xr:uid="{28BBCD27-5714-4A0C-9D90-87E5858833C9}"/>
    <cellStyle name="Normal 12 30 2 2 5" xfId="10181" xr:uid="{FEA696A8-601B-4194-8DAC-CCBE62BF0ABE}"/>
    <cellStyle name="Normal 12 30 2 3" xfId="10182" xr:uid="{5E42618D-82F1-4D25-A88E-9FFF84B7E489}"/>
    <cellStyle name="Normal 12 30 2 3 2" xfId="10183" xr:uid="{B047B89C-D6A2-4E05-B1E0-15A0FBB373E5}"/>
    <cellStyle name="Normal 12 30 2 3 2 2" xfId="10184" xr:uid="{C77464A9-8BDA-4E3B-983E-E66AF7B9CB6F}"/>
    <cellStyle name="Normal 12 30 2 3 3" xfId="10185" xr:uid="{B293F0FC-279D-4EF8-89EA-BD6DB8A19A0D}"/>
    <cellStyle name="Normal 12 30 2 4" xfId="10186" xr:uid="{3054CE15-A6B0-4FA9-B252-BCE111025F5C}"/>
    <cellStyle name="Normal 12 30 2 4 2" xfId="10187" xr:uid="{29564425-8C80-4D47-ACFD-76B1AAEC2C37}"/>
    <cellStyle name="Normal 12 30 2 5" xfId="10188" xr:uid="{2DB43852-4420-4F83-B6A1-C1127BDB1B63}"/>
    <cellStyle name="Normal 12 30 2 6" xfId="10189" xr:uid="{9681888A-F2E3-4800-9521-4D05A5D0F020}"/>
    <cellStyle name="Normal 12 30 3" xfId="10190" xr:uid="{ADBCCF2B-96BC-405C-9D33-195A885AC236}"/>
    <cellStyle name="Normal 12 30 3 2" xfId="10191" xr:uid="{94538186-BA6A-4F9C-AEFB-42BBFD1BAF2E}"/>
    <cellStyle name="Normal 12 30 3 2 2" xfId="10192" xr:uid="{DE8F1AB1-9D01-494A-AC65-58F4B27486CD}"/>
    <cellStyle name="Normal 12 30 3 2 2 2" xfId="10193" xr:uid="{FDDBB949-785F-4893-BBD0-758F54241A0A}"/>
    <cellStyle name="Normal 12 30 3 2 3" xfId="10194" xr:uid="{A739AE0E-9554-41F4-A5CF-51B5344A5855}"/>
    <cellStyle name="Normal 12 30 3 3" xfId="10195" xr:uid="{B8C6EE38-F704-4388-BF41-995344011734}"/>
    <cellStyle name="Normal 12 30 3 3 2" xfId="10196" xr:uid="{A407A892-9441-4C93-B2F9-9A0A357D5F7E}"/>
    <cellStyle name="Normal 12 30 3 4" xfId="10197" xr:uid="{D22095E4-097C-4F3B-8EFE-F5328CD02F6A}"/>
    <cellStyle name="Normal 12 30 3 5" xfId="10198" xr:uid="{E1276F75-C96F-4825-A6C9-FDE76A15F2B9}"/>
    <cellStyle name="Normal 12 30 4" xfId="10199" xr:uid="{9D9237F4-3DD9-4085-90EC-FAEDC6A86506}"/>
    <cellStyle name="Normal 12 30 4 2" xfId="10200" xr:uid="{472AB04D-9E41-4E89-B6CB-F8DE3FC8A815}"/>
    <cellStyle name="Normal 12 30 4 2 2" xfId="10201" xr:uid="{6032155B-5C52-4C87-8621-708883D4BB47}"/>
    <cellStyle name="Normal 12 30 4 3" xfId="10202" xr:uid="{AA334C1C-83EC-444B-804B-CC5D3AFC3A65}"/>
    <cellStyle name="Normal 12 30 5" xfId="10203" xr:uid="{B4C699CD-C354-4EC8-A4C4-A7B54C127286}"/>
    <cellStyle name="Normal 12 30 5 2" xfId="29438" xr:uid="{02E1A504-E72D-4417-A53F-5659C4BE0B53}"/>
    <cellStyle name="Normal 12 30 6" xfId="10204" xr:uid="{10EC88F1-F10C-40AA-873D-4A3E3DCA3AA2}"/>
    <cellStyle name="Normal 12 30 6 2" xfId="10205" xr:uid="{4C264F9A-4FC6-43BC-B820-019741A84A98}"/>
    <cellStyle name="Normal 12 30 7" xfId="10206" xr:uid="{8A42CB8C-55CB-4F6B-A95F-73B410607D54}"/>
    <cellStyle name="Normal 12 30 8" xfId="10207" xr:uid="{36390140-F9F1-4A5D-8E53-BB31F59166FA}"/>
    <cellStyle name="Normal 12 30 9" xfId="10171" xr:uid="{8D525FB1-4036-4E4E-885C-F72F285EC6FD}"/>
    <cellStyle name="Normal 12 31" xfId="270" xr:uid="{00000000-0005-0000-0000-00000E010000}"/>
    <cellStyle name="Normal 12 31 2" xfId="10209" xr:uid="{A6E01402-7D08-4946-AC4E-7544E4E0EABE}"/>
    <cellStyle name="Normal 12 31 2 2" xfId="10210" xr:uid="{0A065466-EA5C-4E84-BDD6-083196FABC1C}"/>
    <cellStyle name="Normal 12 31 2 2 2" xfId="10211" xr:uid="{37A549BB-6920-43AD-9EAA-91137BC2CAAD}"/>
    <cellStyle name="Normal 12 31 2 2 2 2" xfId="10212" xr:uid="{5E581153-4A78-4C54-B8EF-13C94F00B8F6}"/>
    <cellStyle name="Normal 12 31 2 2 2 2 2" xfId="10213" xr:uid="{A63CBE70-C1F1-470E-B515-493BE3941D02}"/>
    <cellStyle name="Normal 12 31 2 2 2 3" xfId="10214" xr:uid="{45165A60-C6B9-4E89-A181-354069DE91D1}"/>
    <cellStyle name="Normal 12 31 2 2 3" xfId="10215" xr:uid="{69912A91-B6BE-48C5-A0EE-EF4207096A87}"/>
    <cellStyle name="Normal 12 31 2 2 3 2" xfId="10216" xr:uid="{2D9165F2-B2E4-4A4E-A8B3-5190E6720939}"/>
    <cellStyle name="Normal 12 31 2 2 4" xfId="10217" xr:uid="{1EAB97EF-E04E-4A1E-B575-65BF24390F1C}"/>
    <cellStyle name="Normal 12 31 2 2 5" xfId="10218" xr:uid="{3E54C9BC-FC88-4DF9-8797-0F45ED37BD55}"/>
    <cellStyle name="Normal 12 31 2 3" xfId="10219" xr:uid="{10A19A0C-FB87-4C4F-8C5C-7DC87619A6A4}"/>
    <cellStyle name="Normal 12 31 2 3 2" xfId="10220" xr:uid="{38FCF3D2-9C13-4C6E-9344-4047C73EA352}"/>
    <cellStyle name="Normal 12 31 2 3 2 2" xfId="10221" xr:uid="{ACCEE11E-4AE5-4828-8D1B-420B4EF5FF2C}"/>
    <cellStyle name="Normal 12 31 2 3 3" xfId="10222" xr:uid="{C708E640-302C-4C2F-B700-79CB95DC613C}"/>
    <cellStyle name="Normal 12 31 2 4" xfId="10223" xr:uid="{54D1E5A9-81AF-493C-9968-7A54BD221CAE}"/>
    <cellStyle name="Normal 12 31 2 4 2" xfId="10224" xr:uid="{0D68726F-CAE8-4CFE-8C64-2D1DB11D3F88}"/>
    <cellStyle name="Normal 12 31 2 5" xfId="10225" xr:uid="{6099548F-0B6D-42D0-82ED-636F03849EA4}"/>
    <cellStyle name="Normal 12 31 2 6" xfId="10226" xr:uid="{239DBC4F-7361-4AFD-9FDF-B20CC66CC214}"/>
    <cellStyle name="Normal 12 31 3" xfId="10227" xr:uid="{683155A3-5D66-49DA-ACAD-2AE7A174736D}"/>
    <cellStyle name="Normal 12 31 3 2" xfId="10228" xr:uid="{23C57628-E78B-43CC-A9F1-FD9F00306502}"/>
    <cellStyle name="Normal 12 31 3 2 2" xfId="10229" xr:uid="{CAF742F3-69B7-487D-808F-7CFD322C0568}"/>
    <cellStyle name="Normal 12 31 3 2 2 2" xfId="10230" xr:uid="{EDD10894-498A-4D98-97D9-896AF6E98554}"/>
    <cellStyle name="Normal 12 31 3 2 3" xfId="10231" xr:uid="{ADCB5303-C339-4094-863A-759B5D4A1EE7}"/>
    <cellStyle name="Normal 12 31 3 3" xfId="10232" xr:uid="{89228D98-158A-45F7-A7FB-340BF0764A7B}"/>
    <cellStyle name="Normal 12 31 3 3 2" xfId="10233" xr:uid="{46953B5F-B167-4CCA-A93B-C9AC846AF966}"/>
    <cellStyle name="Normal 12 31 3 4" xfId="10234" xr:uid="{6568DCEE-03A0-4C26-9F35-600021915EDE}"/>
    <cellStyle name="Normal 12 31 3 5" xfId="10235" xr:uid="{8D169A77-FBB0-4337-9431-D922BD8A13EA}"/>
    <cellStyle name="Normal 12 31 4" xfId="10236" xr:uid="{A9437BE4-425A-444E-A5E6-EEFD834A16CB}"/>
    <cellStyle name="Normal 12 31 4 2" xfId="10237" xr:uid="{513C808F-3C42-4D39-B6EC-B9990BCDE056}"/>
    <cellStyle name="Normal 12 31 4 2 2" xfId="10238" xr:uid="{08A3EB8B-3229-4496-BA17-1F564D9B23B0}"/>
    <cellStyle name="Normal 12 31 4 3" xfId="10239" xr:uid="{BB44B115-2418-47EE-AB57-5546FECC4FDB}"/>
    <cellStyle name="Normal 12 31 5" xfId="10240" xr:uid="{D2B53ACE-E4E2-4C0E-B50F-178A53040186}"/>
    <cellStyle name="Normal 12 31 5 2" xfId="29439" xr:uid="{4AE835CC-5DD5-47EC-A7AD-E0028FDB5D50}"/>
    <cellStyle name="Normal 12 31 6" xfId="10241" xr:uid="{555FE073-5987-4B58-B66A-20B5A6AA3CD7}"/>
    <cellStyle name="Normal 12 31 6 2" xfId="10242" xr:uid="{39D5C4A3-5E38-43BA-A710-4F8FA1A6D283}"/>
    <cellStyle name="Normal 12 31 7" xfId="10243" xr:uid="{00842965-5A63-4F30-ACD7-755FBFBFB523}"/>
    <cellStyle name="Normal 12 31 8" xfId="10244" xr:uid="{5DD45123-594F-492C-AC7D-35EC689E71F4}"/>
    <cellStyle name="Normal 12 31 9" xfId="10208" xr:uid="{0D0FF046-B945-43FB-9219-15E73C89BE50}"/>
    <cellStyle name="Normal 12 32" xfId="271" xr:uid="{00000000-0005-0000-0000-00000F010000}"/>
    <cellStyle name="Normal 12 32 2" xfId="10246" xr:uid="{99E67F72-2137-46D7-83BE-99BB2FA01060}"/>
    <cellStyle name="Normal 12 32 2 2" xfId="10247" xr:uid="{044EBAD3-BA3B-4937-9F20-9C8ACE5192C0}"/>
    <cellStyle name="Normal 12 32 2 2 2" xfId="10248" xr:uid="{DCA8726F-F518-4D4D-A4F0-9CC206B35517}"/>
    <cellStyle name="Normal 12 32 2 2 2 2" xfId="10249" xr:uid="{FCC10CAC-E3E8-4D28-BAE1-4217C9356117}"/>
    <cellStyle name="Normal 12 32 2 2 2 2 2" xfId="10250" xr:uid="{EB45A3A5-A28E-4037-B069-A60F0BA35610}"/>
    <cellStyle name="Normal 12 32 2 2 2 3" xfId="10251" xr:uid="{8844B6D3-FC8B-411A-B225-60092E2147FB}"/>
    <cellStyle name="Normal 12 32 2 2 3" xfId="10252" xr:uid="{D7EFD90A-675E-4178-9300-DB665A06C845}"/>
    <cellStyle name="Normal 12 32 2 2 3 2" xfId="10253" xr:uid="{AC88DE73-54A3-4523-8068-83234A81671F}"/>
    <cellStyle name="Normal 12 32 2 2 4" xfId="10254" xr:uid="{1E241211-48C6-49FC-8A4D-CD54A1F470DE}"/>
    <cellStyle name="Normal 12 32 2 2 5" xfId="10255" xr:uid="{E853E76E-4019-491C-81EA-5535D5ECB4AB}"/>
    <cellStyle name="Normal 12 32 2 3" xfId="10256" xr:uid="{51672B21-E9DA-4FC3-9DCE-38E5603A37EE}"/>
    <cellStyle name="Normal 12 32 2 3 2" xfId="10257" xr:uid="{0F274345-8026-4E7D-8AAC-87CCC292B17C}"/>
    <cellStyle name="Normal 12 32 2 3 2 2" xfId="10258" xr:uid="{2F502182-84CD-42C9-9BB5-207C7648D218}"/>
    <cellStyle name="Normal 12 32 2 3 3" xfId="10259" xr:uid="{7A90F2DB-8A72-4EBF-AA4A-7CC561E6A379}"/>
    <cellStyle name="Normal 12 32 2 4" xfId="10260" xr:uid="{30D18432-7402-4502-A068-504BD9490A5D}"/>
    <cellStyle name="Normal 12 32 2 4 2" xfId="10261" xr:uid="{A667B834-AEB9-4870-BED0-8134F8D755D7}"/>
    <cellStyle name="Normal 12 32 2 5" xfId="10262" xr:uid="{77F9ADED-6319-425E-B17A-020EBDE14472}"/>
    <cellStyle name="Normal 12 32 2 6" xfId="10263" xr:uid="{0C911D5F-8909-4C03-8284-E7040DE6AFCD}"/>
    <cellStyle name="Normal 12 32 3" xfId="10264" xr:uid="{B79CB6FD-083D-45AC-9B8D-5624A0952702}"/>
    <cellStyle name="Normal 12 32 3 2" xfId="10265" xr:uid="{F8A8DF21-F315-44F0-B24F-13260C5113D3}"/>
    <cellStyle name="Normal 12 32 3 2 2" xfId="10266" xr:uid="{7EEC12BD-FAD2-43FA-A977-CC73DFA0F921}"/>
    <cellStyle name="Normal 12 32 3 2 2 2" xfId="10267" xr:uid="{A9D31087-1DEC-4671-8780-BE8B11A304AA}"/>
    <cellStyle name="Normal 12 32 3 2 3" xfId="10268" xr:uid="{20A982A8-7EE5-494D-B952-CE5903A32D34}"/>
    <cellStyle name="Normal 12 32 3 3" xfId="10269" xr:uid="{484413E2-76CA-4DE9-8FE9-AC5EFF75036C}"/>
    <cellStyle name="Normal 12 32 3 3 2" xfId="10270" xr:uid="{35C3AB5F-D514-4BC4-9D0A-0BC1F25B8085}"/>
    <cellStyle name="Normal 12 32 3 4" xfId="10271" xr:uid="{02ADFAC2-2707-4AB8-855F-332773356710}"/>
    <cellStyle name="Normal 12 32 3 5" xfId="10272" xr:uid="{2BC460C5-5AE5-49BE-8B71-D5B465BF10EB}"/>
    <cellStyle name="Normal 12 32 4" xfId="10273" xr:uid="{88019130-317D-4207-B178-CA077D0BF97C}"/>
    <cellStyle name="Normal 12 32 4 2" xfId="10274" xr:uid="{8D268D72-8565-4101-B89D-2F956008B658}"/>
    <cellStyle name="Normal 12 32 4 2 2" xfId="10275" xr:uid="{111914E6-0640-4BF9-B274-2A61FD9D86A6}"/>
    <cellStyle name="Normal 12 32 4 3" xfId="10276" xr:uid="{41CA1828-437B-47D0-9A13-BDDC2FC275FA}"/>
    <cellStyle name="Normal 12 32 5" xfId="10277" xr:uid="{5B3CFF0D-FB55-4EAA-82CC-772D2B30D461}"/>
    <cellStyle name="Normal 12 32 5 2" xfId="29440" xr:uid="{203B0133-FEAB-40AC-B4DC-E3CD97EC4CF9}"/>
    <cellStyle name="Normal 12 32 6" xfId="10278" xr:uid="{8819151E-4157-491B-B023-3296DA2CBFE3}"/>
    <cellStyle name="Normal 12 32 6 2" xfId="10279" xr:uid="{9C9B1152-86AE-4D44-9F06-BECFF2B9AC6D}"/>
    <cellStyle name="Normal 12 32 7" xfId="10280" xr:uid="{313E7E94-2ED1-488D-A5BD-F77C9A4BE385}"/>
    <cellStyle name="Normal 12 32 8" xfId="10281" xr:uid="{95706061-6323-40C3-934D-7A1154B50B62}"/>
    <cellStyle name="Normal 12 32 9" xfId="10245" xr:uid="{A679A7E3-0133-4746-9E2B-1E045D59CF84}"/>
    <cellStyle name="Normal 12 33" xfId="272" xr:uid="{00000000-0005-0000-0000-000010010000}"/>
    <cellStyle name="Normal 12 33 2" xfId="10283" xr:uid="{A5FCFA52-624B-4512-B1C6-6A3EA50AE698}"/>
    <cellStyle name="Normal 12 33 2 2" xfId="10284" xr:uid="{80E7560A-9B05-4629-AE41-52725F38E624}"/>
    <cellStyle name="Normal 12 33 2 2 2" xfId="10285" xr:uid="{A7A0CA9A-ADC2-4768-AE62-517DF4A0CDCE}"/>
    <cellStyle name="Normal 12 33 2 2 2 2" xfId="10286" xr:uid="{A9CF5EA1-0FD1-4E55-BB4A-B48289ADFB18}"/>
    <cellStyle name="Normal 12 33 2 2 2 2 2" xfId="10287" xr:uid="{79F8B992-88AB-4586-AA55-BB4C09CE45EB}"/>
    <cellStyle name="Normal 12 33 2 2 2 3" xfId="10288" xr:uid="{E1D21361-4A1F-490C-BDAC-BE830F6F24EA}"/>
    <cellStyle name="Normal 12 33 2 2 3" xfId="10289" xr:uid="{0812418E-1801-4055-B579-202CBFF089E1}"/>
    <cellStyle name="Normal 12 33 2 2 3 2" xfId="10290" xr:uid="{57E8ECFC-516C-4630-A303-8C53C7484FE9}"/>
    <cellStyle name="Normal 12 33 2 2 4" xfId="10291" xr:uid="{A86A069D-DC56-43FC-90A0-0B5C1C573198}"/>
    <cellStyle name="Normal 12 33 2 2 5" xfId="10292" xr:uid="{3EE07876-6B69-47F2-9A20-050A58D53EB7}"/>
    <cellStyle name="Normal 12 33 2 3" xfId="10293" xr:uid="{A908254B-D9C0-490C-84BA-5FAB539B7B8A}"/>
    <cellStyle name="Normal 12 33 2 3 2" xfId="10294" xr:uid="{BAC453BB-DE1F-4B94-987F-0B2B40022B23}"/>
    <cellStyle name="Normal 12 33 2 3 2 2" xfId="10295" xr:uid="{350AA3E9-5C9F-47CA-A30C-7B1A62C9AAF8}"/>
    <cellStyle name="Normal 12 33 2 3 3" xfId="10296" xr:uid="{7B14D6C6-3081-43FD-9827-E2DF70E1C762}"/>
    <cellStyle name="Normal 12 33 2 4" xfId="10297" xr:uid="{AB80133A-3350-48E8-9168-9CD2A4D2E73A}"/>
    <cellStyle name="Normal 12 33 2 4 2" xfId="10298" xr:uid="{414DCD1E-2FA8-483E-9BF0-B85E2EFD40AF}"/>
    <cellStyle name="Normal 12 33 2 5" xfId="10299" xr:uid="{B3AEEFA8-312C-4CF3-A169-508C1194602D}"/>
    <cellStyle name="Normal 12 33 2 6" xfId="10300" xr:uid="{E263D4BD-614D-43D2-98BE-778BA9108690}"/>
    <cellStyle name="Normal 12 33 3" xfId="10301" xr:uid="{13DD5578-AD03-4492-A5DC-9065AE8D50F9}"/>
    <cellStyle name="Normal 12 33 3 2" xfId="10302" xr:uid="{77142831-3657-4E81-9EF7-E70B571F4B9D}"/>
    <cellStyle name="Normal 12 33 3 2 2" xfId="10303" xr:uid="{774B0848-82D9-4E14-B6D4-46E111A50364}"/>
    <cellStyle name="Normal 12 33 3 2 2 2" xfId="10304" xr:uid="{7391AE46-E8F5-4666-B412-ED8D99C372EE}"/>
    <cellStyle name="Normal 12 33 3 2 3" xfId="10305" xr:uid="{002DACA4-44B4-4BA5-83C4-3C12942BABE6}"/>
    <cellStyle name="Normal 12 33 3 3" xfId="10306" xr:uid="{6A790FEF-5BD7-4D59-ABE9-FB596499C2D9}"/>
    <cellStyle name="Normal 12 33 3 3 2" xfId="10307" xr:uid="{846BC0BD-C450-4268-99AA-3E3FFC4E8FC4}"/>
    <cellStyle name="Normal 12 33 3 4" xfId="10308" xr:uid="{52DE1F15-DD27-4990-9BBB-25C644F0DC5E}"/>
    <cellStyle name="Normal 12 33 3 5" xfId="10309" xr:uid="{6967A21E-A80A-4DC2-BCEB-5E5FF42534D7}"/>
    <cellStyle name="Normal 12 33 4" xfId="10310" xr:uid="{1804C743-8DE2-4088-A44E-EFE76401FBFB}"/>
    <cellStyle name="Normal 12 33 4 2" xfId="10311" xr:uid="{B4DF93D3-6B52-4F93-B15A-11C911ADECB9}"/>
    <cellStyle name="Normal 12 33 4 2 2" xfId="10312" xr:uid="{30542BA0-DB98-4BDD-B42C-26EF8BAEEEEC}"/>
    <cellStyle name="Normal 12 33 4 3" xfId="10313" xr:uid="{2744052B-C75E-474D-A66E-17CE847295E8}"/>
    <cellStyle name="Normal 12 33 5" xfId="10314" xr:uid="{C3A010CC-7E3D-478B-A170-E0B32953553A}"/>
    <cellStyle name="Normal 12 33 5 2" xfId="29441" xr:uid="{053FC3DA-400F-42BA-97F1-D5CD3E1D6D43}"/>
    <cellStyle name="Normal 12 33 6" xfId="10315" xr:uid="{DC4BE530-24FE-40C4-9399-1A57F849EC0A}"/>
    <cellStyle name="Normal 12 33 6 2" xfId="10316" xr:uid="{D4F5D11A-4B05-4481-8D94-05A53EB54E76}"/>
    <cellStyle name="Normal 12 33 7" xfId="10317" xr:uid="{F8D86CD0-5276-4198-A126-588EA32BFD6E}"/>
    <cellStyle name="Normal 12 33 8" xfId="10318" xr:uid="{F49A797F-417C-46DC-99AC-C0B2991B7D98}"/>
    <cellStyle name="Normal 12 33 9" xfId="10282" xr:uid="{5476D728-57F0-4155-8BA0-E2BC6A46D64A}"/>
    <cellStyle name="Normal 12 34" xfId="273" xr:uid="{00000000-0005-0000-0000-000011010000}"/>
    <cellStyle name="Normal 12 34 2" xfId="10320" xr:uid="{AD6988B9-D7FF-43C1-922E-3CAD0E4C0D52}"/>
    <cellStyle name="Normal 12 34 2 2" xfId="10321" xr:uid="{0C9296A1-5F15-43EF-AF23-3149B0A77635}"/>
    <cellStyle name="Normal 12 34 2 2 2" xfId="10322" xr:uid="{6E85FB24-949F-4912-88D5-CD44B65FE7DF}"/>
    <cellStyle name="Normal 12 34 2 2 2 2" xfId="10323" xr:uid="{63114913-E06F-46A4-9E8B-9AB954F37DFF}"/>
    <cellStyle name="Normal 12 34 2 2 2 2 2" xfId="10324" xr:uid="{D629ADC9-E745-4A00-9A36-EBF1C2FD4B4A}"/>
    <cellStyle name="Normal 12 34 2 2 2 3" xfId="10325" xr:uid="{AC32A9B7-A781-4F52-B741-B2D2FA310B12}"/>
    <cellStyle name="Normal 12 34 2 2 3" xfId="10326" xr:uid="{DB8A51DD-FACE-4E3F-B931-BDACCFE2BD1B}"/>
    <cellStyle name="Normal 12 34 2 2 3 2" xfId="10327" xr:uid="{8C0E9A18-8091-40EE-9749-010E204EBFFF}"/>
    <cellStyle name="Normal 12 34 2 2 4" xfId="10328" xr:uid="{DD4D4443-A0CD-4930-BA29-BC263D57E6AB}"/>
    <cellStyle name="Normal 12 34 2 2 5" xfId="10329" xr:uid="{DDE1D79A-1DC7-4C23-A9A7-4E4C35BE7244}"/>
    <cellStyle name="Normal 12 34 2 3" xfId="10330" xr:uid="{B6026F14-866D-448A-9F6D-958EF7A84066}"/>
    <cellStyle name="Normal 12 34 2 3 2" xfId="10331" xr:uid="{40F197DB-29F0-4D2E-9821-EA2A981FCA44}"/>
    <cellStyle name="Normal 12 34 2 3 2 2" xfId="10332" xr:uid="{9A4A85EA-5479-43DD-BD0B-8241E4AF2AF4}"/>
    <cellStyle name="Normal 12 34 2 3 3" xfId="10333" xr:uid="{F3BD3BA2-A421-4FB7-9E90-5A8E3A392613}"/>
    <cellStyle name="Normal 12 34 2 4" xfId="10334" xr:uid="{3B85BE56-F2E1-40BA-8697-82DBC08C0C14}"/>
    <cellStyle name="Normal 12 34 2 4 2" xfId="10335" xr:uid="{9577F43E-60AB-4905-9262-B001CB8E3C44}"/>
    <cellStyle name="Normal 12 34 2 5" xfId="10336" xr:uid="{EAF20939-194B-4223-8E63-25EDB58D9225}"/>
    <cellStyle name="Normal 12 34 2 6" xfId="10337" xr:uid="{D5C705BF-F0F4-4425-B1FA-88F5441B3DCA}"/>
    <cellStyle name="Normal 12 34 3" xfId="10338" xr:uid="{76D2DFF0-A289-4FC8-B452-56A9354947D9}"/>
    <cellStyle name="Normal 12 34 3 2" xfId="10339" xr:uid="{01E378A5-0BE2-454B-A81D-3206C456A5CF}"/>
    <cellStyle name="Normal 12 34 3 2 2" xfId="10340" xr:uid="{D2A56DAF-610A-42BF-A099-086E29B71140}"/>
    <cellStyle name="Normal 12 34 3 2 2 2" xfId="10341" xr:uid="{8554749A-E684-4D87-89E4-0FB52E1FCB8D}"/>
    <cellStyle name="Normal 12 34 3 2 3" xfId="10342" xr:uid="{759E6C59-0019-40AA-9FA6-1EA42187DA74}"/>
    <cellStyle name="Normal 12 34 3 3" xfId="10343" xr:uid="{82C2A390-799A-4CE9-B27B-2441ECA092CB}"/>
    <cellStyle name="Normal 12 34 3 3 2" xfId="10344" xr:uid="{F01C067A-48F8-4374-BAAA-56A1438B6CFC}"/>
    <cellStyle name="Normal 12 34 3 4" xfId="10345" xr:uid="{D6C6E7A0-687C-4BAB-BE95-CBF1B4621836}"/>
    <cellStyle name="Normal 12 34 3 5" xfId="10346" xr:uid="{09F8554E-819E-4DF1-AE0D-9BE02315B47B}"/>
    <cellStyle name="Normal 12 34 4" xfId="10347" xr:uid="{0B771EFF-4658-4392-ABEC-0884A5498AA9}"/>
    <cellStyle name="Normal 12 34 4 2" xfId="10348" xr:uid="{6D992644-B4F3-4133-B92E-1165C701803A}"/>
    <cellStyle name="Normal 12 34 4 2 2" xfId="10349" xr:uid="{AA21BEDA-2979-4A44-A449-9E4E5165E734}"/>
    <cellStyle name="Normal 12 34 4 3" xfId="10350" xr:uid="{B65785FF-98A9-4561-A1E9-B68F707A350C}"/>
    <cellStyle name="Normal 12 34 5" xfId="10351" xr:uid="{2800D10C-B0DF-4C31-84DB-159A99E8190E}"/>
    <cellStyle name="Normal 12 34 5 2" xfId="29442" xr:uid="{5BA34F9B-1413-4827-89C4-3C2C0CF4C3FF}"/>
    <cellStyle name="Normal 12 34 6" xfId="10352" xr:uid="{EFDDD8B6-C31D-40CC-90BC-1B12AD215F95}"/>
    <cellStyle name="Normal 12 34 6 2" xfId="10353" xr:uid="{AB103CC1-B3A5-461B-ACF8-49916409B312}"/>
    <cellStyle name="Normal 12 34 7" xfId="10354" xr:uid="{82CBA791-3D21-4146-AEE8-ABBBCE7EFE4F}"/>
    <cellStyle name="Normal 12 34 8" xfId="10355" xr:uid="{899C02B0-CDAF-4078-8A6E-EBD9726F788B}"/>
    <cellStyle name="Normal 12 34 9" xfId="10319" xr:uid="{C2AFA068-042C-49B9-80D0-81B8159167C6}"/>
    <cellStyle name="Normal 12 35" xfId="274" xr:uid="{00000000-0005-0000-0000-000012010000}"/>
    <cellStyle name="Normal 12 35 2" xfId="10357" xr:uid="{B78B3E58-7CDD-4A33-9473-841DE8B20238}"/>
    <cellStyle name="Normal 12 35 2 2" xfId="10358" xr:uid="{1818F36B-6A81-4097-8D29-62127497178B}"/>
    <cellStyle name="Normal 12 35 2 2 2" xfId="10359" xr:uid="{B23E85D6-A5B0-46F7-AAA0-B7EEEA22DB48}"/>
    <cellStyle name="Normal 12 35 2 2 2 2" xfId="10360" xr:uid="{2952DC9E-6FC1-43E3-913B-D017E3348453}"/>
    <cellStyle name="Normal 12 35 2 2 2 2 2" xfId="10361" xr:uid="{1B8A124E-EEFE-482E-81E3-DF075AACE06D}"/>
    <cellStyle name="Normal 12 35 2 2 2 3" xfId="10362" xr:uid="{60A7955A-5C28-4072-A80B-87FF7F9DDB50}"/>
    <cellStyle name="Normal 12 35 2 2 3" xfId="10363" xr:uid="{BE6AB234-3396-4E64-96D3-8F007F0A853B}"/>
    <cellStyle name="Normal 12 35 2 2 3 2" xfId="10364" xr:uid="{670E415E-4E27-4DB6-9BB6-C29B35518A71}"/>
    <cellStyle name="Normal 12 35 2 2 4" xfId="10365" xr:uid="{F37B5EB3-F583-44A9-AEDD-38C73C39D6BF}"/>
    <cellStyle name="Normal 12 35 2 2 5" xfId="10366" xr:uid="{43552515-1AF6-478E-ABB6-8F4A7C15BB38}"/>
    <cellStyle name="Normal 12 35 2 3" xfId="10367" xr:uid="{9F12C337-9E74-40AA-8446-4B8BADEDA74E}"/>
    <cellStyle name="Normal 12 35 2 3 2" xfId="10368" xr:uid="{D5A36C0C-4E54-4329-8D1D-C9F6947EEF03}"/>
    <cellStyle name="Normal 12 35 2 3 2 2" xfId="10369" xr:uid="{8F9BB812-3C1C-4B38-A523-D4AB8CF1C5F3}"/>
    <cellStyle name="Normal 12 35 2 3 3" xfId="10370" xr:uid="{D35EC8FA-7DAB-4D83-AC00-E7723FF940D6}"/>
    <cellStyle name="Normal 12 35 2 4" xfId="10371" xr:uid="{A2578249-9843-4737-9D93-2DF10F3E5537}"/>
    <cellStyle name="Normal 12 35 2 4 2" xfId="10372" xr:uid="{02DF128E-56A9-433A-8001-F3CB284F26DC}"/>
    <cellStyle name="Normal 12 35 2 5" xfId="10373" xr:uid="{B166BEC3-D7A0-4488-B895-5730769B2D62}"/>
    <cellStyle name="Normal 12 35 2 6" xfId="10374" xr:uid="{6AC3DCF6-870C-4540-8C1F-29936E6ED670}"/>
    <cellStyle name="Normal 12 35 3" xfId="10375" xr:uid="{EFB7CEF3-0BCA-41EB-87E3-62B6DDCEFD55}"/>
    <cellStyle name="Normal 12 35 3 2" xfId="10376" xr:uid="{0C15C3A2-3147-45E1-B33F-381A43C3C61F}"/>
    <cellStyle name="Normal 12 35 3 2 2" xfId="10377" xr:uid="{E7D51F18-1AC5-498C-82EF-BCCC28C52B48}"/>
    <cellStyle name="Normal 12 35 3 2 2 2" xfId="10378" xr:uid="{178FE28C-AA2A-4833-86E9-62482D4A87DC}"/>
    <cellStyle name="Normal 12 35 3 2 3" xfId="10379" xr:uid="{AA4AA57C-F234-439C-8FF4-54158BE6F16A}"/>
    <cellStyle name="Normal 12 35 3 3" xfId="10380" xr:uid="{914681D8-B671-4BFA-B419-0FAFC076C7AE}"/>
    <cellStyle name="Normal 12 35 3 3 2" xfId="10381" xr:uid="{9CD481A3-2BBD-4065-9961-99A79623F6FE}"/>
    <cellStyle name="Normal 12 35 3 4" xfId="10382" xr:uid="{8B3B9A8C-7B63-4CEB-981E-CED9BC36C95E}"/>
    <cellStyle name="Normal 12 35 3 5" xfId="10383" xr:uid="{FBCB082B-A81F-4BFF-A239-C8D53D65FD44}"/>
    <cellStyle name="Normal 12 35 4" xfId="10384" xr:uid="{2A37B6E4-BFA3-484A-A50F-A5E29EFBE8AC}"/>
    <cellStyle name="Normal 12 35 4 2" xfId="10385" xr:uid="{CF8C0458-2A50-4DCA-B089-779917540785}"/>
    <cellStyle name="Normal 12 35 4 2 2" xfId="10386" xr:uid="{171B3D3B-5ECE-47C8-AF32-3422C6CF5071}"/>
    <cellStyle name="Normal 12 35 4 3" xfId="10387" xr:uid="{08031398-8601-4A31-8A13-9764CE1DD5BF}"/>
    <cellStyle name="Normal 12 35 5" xfId="10388" xr:uid="{D8C035E1-9F51-417B-9AC7-7CB8C3369B84}"/>
    <cellStyle name="Normal 12 35 5 2" xfId="29443" xr:uid="{F59FBD87-3135-4377-AD32-26DF1DDC2EA2}"/>
    <cellStyle name="Normal 12 35 6" xfId="10389" xr:uid="{81B3494D-D86D-4524-AA29-C160C0422D34}"/>
    <cellStyle name="Normal 12 35 6 2" xfId="10390" xr:uid="{CABD68DB-969E-4717-9819-2E27D060791A}"/>
    <cellStyle name="Normal 12 35 7" xfId="10391" xr:uid="{10ED5B61-C0BA-461C-AC8C-499FA34EB786}"/>
    <cellStyle name="Normal 12 35 8" xfId="10392" xr:uid="{ADEA7D2B-0CC3-4A2A-988C-B002D917D89A}"/>
    <cellStyle name="Normal 12 35 9" xfId="10356" xr:uid="{64DAE3CC-14E7-4668-AE42-8417EFB0377F}"/>
    <cellStyle name="Normal 12 36" xfId="275" xr:uid="{00000000-0005-0000-0000-000013010000}"/>
    <cellStyle name="Normal 12 36 2" xfId="10394" xr:uid="{83490F05-16D7-44D6-9A68-2C0C4593DD0F}"/>
    <cellStyle name="Normal 12 36 2 2" xfId="10395" xr:uid="{00C1E142-501F-4600-BEF1-8FA3FC171CD4}"/>
    <cellStyle name="Normal 12 36 2 2 2" xfId="10396" xr:uid="{331D5BED-0A5E-4425-AB84-E8EEF90BBD16}"/>
    <cellStyle name="Normal 12 36 2 2 2 2" xfId="10397" xr:uid="{44135F48-12D9-48DC-87F6-58C8A81BBEF8}"/>
    <cellStyle name="Normal 12 36 2 2 2 2 2" xfId="10398" xr:uid="{15C43CD1-AB4A-404E-AE95-6110D880C96E}"/>
    <cellStyle name="Normal 12 36 2 2 2 3" xfId="10399" xr:uid="{0DC280C3-57FE-46B7-B724-563B7E578B18}"/>
    <cellStyle name="Normal 12 36 2 2 3" xfId="10400" xr:uid="{1F9CA3D3-C9DB-437A-9BC5-02B286AAF0D9}"/>
    <cellStyle name="Normal 12 36 2 2 3 2" xfId="10401" xr:uid="{55D63F7A-F74D-4711-96F5-48641A7C55EF}"/>
    <cellStyle name="Normal 12 36 2 2 4" xfId="10402" xr:uid="{9B608983-CE69-4C24-9A84-BC477712900D}"/>
    <cellStyle name="Normal 12 36 2 2 5" xfId="10403" xr:uid="{A0636994-51CC-4E87-8262-96D67D30ED4B}"/>
    <cellStyle name="Normal 12 36 2 3" xfId="10404" xr:uid="{3692F9C3-10DF-443E-A65B-435A824624C7}"/>
    <cellStyle name="Normal 12 36 2 3 2" xfId="10405" xr:uid="{F7C3D5CB-3DFD-4065-AFCC-49A3A46E68A2}"/>
    <cellStyle name="Normal 12 36 2 3 2 2" xfId="10406" xr:uid="{1ACF3332-A65F-4918-91C0-5751E2C59A69}"/>
    <cellStyle name="Normal 12 36 2 3 3" xfId="10407" xr:uid="{51E1B95C-A30D-40F9-87E8-BCBB0037B980}"/>
    <cellStyle name="Normal 12 36 2 4" xfId="10408" xr:uid="{91C820EF-3B2B-4BDB-B68A-A72B434E663C}"/>
    <cellStyle name="Normal 12 36 2 4 2" xfId="10409" xr:uid="{9D5ABE76-9F41-48A7-8717-EC5CE3166B32}"/>
    <cellStyle name="Normal 12 36 2 5" xfId="10410" xr:uid="{CCF9EDF3-A31B-4C7E-9A8C-58D510243F1F}"/>
    <cellStyle name="Normal 12 36 2 6" xfId="10411" xr:uid="{2D475E47-D21E-4664-8B12-8A189D648D1F}"/>
    <cellStyle name="Normal 12 36 3" xfId="10412" xr:uid="{73D45A87-6FB9-4C21-97F9-5AE175E87ADC}"/>
    <cellStyle name="Normal 12 36 3 2" xfId="10413" xr:uid="{48A81838-520E-4A5D-BBCF-6B3C9BD21923}"/>
    <cellStyle name="Normal 12 36 3 2 2" xfId="10414" xr:uid="{9479161B-947D-4B21-B81A-C650DEB69E37}"/>
    <cellStyle name="Normal 12 36 3 2 2 2" xfId="10415" xr:uid="{44B55B50-20D5-4110-9E1D-AC693ED8EDFA}"/>
    <cellStyle name="Normal 12 36 3 2 3" xfId="10416" xr:uid="{3C605D47-5C70-443C-9E61-6EBEB1F6094E}"/>
    <cellStyle name="Normal 12 36 3 3" xfId="10417" xr:uid="{56328DEB-85E1-4633-B104-442BB132E755}"/>
    <cellStyle name="Normal 12 36 3 3 2" xfId="10418" xr:uid="{D7B96FBC-5789-41B8-A97C-74B37A18EA8A}"/>
    <cellStyle name="Normal 12 36 3 4" xfId="10419" xr:uid="{4E06A5CC-E01D-486F-87AB-F814DDEFD471}"/>
    <cellStyle name="Normal 12 36 3 5" xfId="10420" xr:uid="{87B8E8C1-FCF4-4C4F-B9BB-46689ECAD0A7}"/>
    <cellStyle name="Normal 12 36 4" xfId="10421" xr:uid="{AE044136-BCF4-4AC3-A6A8-33A51DC1F7E7}"/>
    <cellStyle name="Normal 12 36 4 2" xfId="10422" xr:uid="{BED22A3C-0EF0-4F84-B6E9-3117FFA3C7EA}"/>
    <cellStyle name="Normal 12 36 4 2 2" xfId="10423" xr:uid="{FF220384-6826-48B7-8F72-99F3C9E194AA}"/>
    <cellStyle name="Normal 12 36 4 3" xfId="10424" xr:uid="{0A0E3B8F-6247-40D5-AF55-B65C0D638304}"/>
    <cellStyle name="Normal 12 36 5" xfId="10425" xr:uid="{D20BA974-7B5C-4384-9BE6-92B6097A54B9}"/>
    <cellStyle name="Normal 12 36 5 2" xfId="29444" xr:uid="{B07B6838-2F86-4851-A27E-1645202CAB97}"/>
    <cellStyle name="Normal 12 36 6" xfId="10426" xr:uid="{04818827-C165-4DD3-906A-E4800314287F}"/>
    <cellStyle name="Normal 12 36 6 2" xfId="10427" xr:uid="{C1D00925-D0C1-459F-A56E-B73E4309D7A6}"/>
    <cellStyle name="Normal 12 36 7" xfId="10428" xr:uid="{6C4055DB-7A16-43CC-AED2-2882D3259B82}"/>
    <cellStyle name="Normal 12 36 8" xfId="10429" xr:uid="{7EDD8753-B484-49C6-AAD8-A8F8684E44A0}"/>
    <cellStyle name="Normal 12 36 9" xfId="10393" xr:uid="{AED2C553-D6DE-4A87-8487-A74A3868D3BB}"/>
    <cellStyle name="Normal 12 37" xfId="276" xr:uid="{00000000-0005-0000-0000-000014010000}"/>
    <cellStyle name="Normal 12 37 2" xfId="10431" xr:uid="{320FF0CE-EEFA-454B-9E31-1D041F003B66}"/>
    <cellStyle name="Normal 12 37 2 2" xfId="10432" xr:uid="{C3E2DDB2-F968-43EC-AB4C-C9384ADDDB0D}"/>
    <cellStyle name="Normal 12 37 2 2 2" xfId="10433" xr:uid="{17CD3EA4-BC02-4E93-9F41-87D03740A4EB}"/>
    <cellStyle name="Normal 12 37 2 2 2 2" xfId="10434" xr:uid="{3D5760F7-EBD3-4468-925C-C86503442C1C}"/>
    <cellStyle name="Normal 12 37 2 2 2 2 2" xfId="10435" xr:uid="{79522A58-88FB-433C-80E0-C37012E0F103}"/>
    <cellStyle name="Normal 12 37 2 2 2 3" xfId="10436" xr:uid="{96221FEA-D082-42B8-8AF1-338F014630DA}"/>
    <cellStyle name="Normal 12 37 2 2 3" xfId="10437" xr:uid="{AE7A0C9D-808E-4060-B37A-96501DFCC6D0}"/>
    <cellStyle name="Normal 12 37 2 2 3 2" xfId="10438" xr:uid="{3EF3DEDA-1342-45FE-BD70-9E48F79C0EFC}"/>
    <cellStyle name="Normal 12 37 2 2 4" xfId="10439" xr:uid="{35D3AE0C-8721-4F20-BFDB-596BD870F41E}"/>
    <cellStyle name="Normal 12 37 2 2 5" xfId="10440" xr:uid="{46DFE9E7-DDCE-41D5-8C77-043DF3AD0F5C}"/>
    <cellStyle name="Normal 12 37 2 3" xfId="10441" xr:uid="{CE445041-22E7-4EE5-8149-10B1338FC12F}"/>
    <cellStyle name="Normal 12 37 2 3 2" xfId="10442" xr:uid="{B880A1EE-D012-4897-A47A-2AFC6B787B15}"/>
    <cellStyle name="Normal 12 37 2 3 2 2" xfId="10443" xr:uid="{02E6C150-6144-496C-9FCA-E9D140BC517E}"/>
    <cellStyle name="Normal 12 37 2 3 3" xfId="10444" xr:uid="{F3C37DB5-F041-46E3-BD9A-3905974419C5}"/>
    <cellStyle name="Normal 12 37 2 4" xfId="10445" xr:uid="{A5AB9AF4-251D-42D4-937B-4744007171B8}"/>
    <cellStyle name="Normal 12 37 2 4 2" xfId="10446" xr:uid="{3911A660-01DD-4F18-8E6D-7939C15B0CA5}"/>
    <cellStyle name="Normal 12 37 2 5" xfId="10447" xr:uid="{D6913654-B183-41C9-9FC5-5C9A2D4A55EA}"/>
    <cellStyle name="Normal 12 37 2 6" xfId="10448" xr:uid="{0FD52C91-93AA-40A0-BCC0-3DFA50A6C8FB}"/>
    <cellStyle name="Normal 12 37 3" xfId="10449" xr:uid="{8F8CBD7B-B874-40FA-8581-D2965CCBB7B6}"/>
    <cellStyle name="Normal 12 37 3 2" xfId="10450" xr:uid="{048632D0-785F-47DA-8E55-ABEC0406D480}"/>
    <cellStyle name="Normal 12 37 3 2 2" xfId="10451" xr:uid="{1BBCFE31-1C34-4AF2-9109-10BC2189B912}"/>
    <cellStyle name="Normal 12 37 3 2 2 2" xfId="10452" xr:uid="{0EAC0E21-0A72-4A43-B2B4-2480A1A7060D}"/>
    <cellStyle name="Normal 12 37 3 2 3" xfId="10453" xr:uid="{7CDAD9F0-3A38-4A4E-816D-D0D43F7F89BC}"/>
    <cellStyle name="Normal 12 37 3 3" xfId="10454" xr:uid="{5B38ACAD-3C0D-4EC6-86F8-739011393A82}"/>
    <cellStyle name="Normal 12 37 3 3 2" xfId="10455" xr:uid="{E25C8DB4-A676-4D81-8F9D-428CEE87193B}"/>
    <cellStyle name="Normal 12 37 3 4" xfId="10456" xr:uid="{901AC55D-A6CC-4E08-BB59-B7F7F19B9FA7}"/>
    <cellStyle name="Normal 12 37 3 5" xfId="10457" xr:uid="{831A5921-63E5-44C2-B4FC-6D9435CCB91C}"/>
    <cellStyle name="Normal 12 37 4" xfId="10458" xr:uid="{641286D6-F686-453A-86C9-51E7589C2A24}"/>
    <cellStyle name="Normal 12 37 4 2" xfId="10459" xr:uid="{C351B1E1-69DF-418A-A319-9EE45FCF704C}"/>
    <cellStyle name="Normal 12 37 4 2 2" xfId="10460" xr:uid="{BC5CB87D-FF7C-4D89-BC31-EC172C2889E8}"/>
    <cellStyle name="Normal 12 37 4 3" xfId="10461" xr:uid="{E98CC03C-950B-4A26-AC6E-640BD6DE4920}"/>
    <cellStyle name="Normal 12 37 5" xfId="10462" xr:uid="{D870C4B5-6937-4A18-B04E-16F91D36656D}"/>
    <cellStyle name="Normal 12 37 5 2" xfId="29445" xr:uid="{8C9D26AA-22A2-4419-AF48-EEDC4DE31AF5}"/>
    <cellStyle name="Normal 12 37 6" xfId="10463" xr:uid="{872D21E3-3AB3-4386-AF99-E70551437B6A}"/>
    <cellStyle name="Normal 12 37 6 2" xfId="10464" xr:uid="{082CBDBB-E563-4DDD-9F15-D7D23204A971}"/>
    <cellStyle name="Normal 12 37 7" xfId="10465" xr:uid="{8851CCFF-8C68-4AFA-AFE6-1969AFF8DA38}"/>
    <cellStyle name="Normal 12 37 8" xfId="10466" xr:uid="{3A6BD5EE-BCD3-44A8-8B5C-2FBD6E5C32FF}"/>
    <cellStyle name="Normal 12 37 9" xfId="10430" xr:uid="{03027FD7-CC53-4E36-BFEE-03B407B236DB}"/>
    <cellStyle name="Normal 12 38" xfId="277" xr:uid="{00000000-0005-0000-0000-000015010000}"/>
    <cellStyle name="Normal 12 38 2" xfId="10468" xr:uid="{0983E8CE-2ACB-4579-BB6B-CB527718A12F}"/>
    <cellStyle name="Normal 12 38 2 2" xfId="10469" xr:uid="{535BB0F7-19CB-4E3F-84DB-AB515ACF7302}"/>
    <cellStyle name="Normal 12 38 2 2 2" xfId="10470" xr:uid="{F699A64B-A295-4697-B154-0CF33E2942A6}"/>
    <cellStyle name="Normal 12 38 2 2 2 2" xfId="10471" xr:uid="{636C4E7A-7D20-4EBF-8862-EA9FFD31BEC3}"/>
    <cellStyle name="Normal 12 38 2 2 2 2 2" xfId="10472" xr:uid="{83A056D6-E6DA-45D2-A6F3-14788C72E74F}"/>
    <cellStyle name="Normal 12 38 2 2 2 3" xfId="10473" xr:uid="{1E81B915-B522-4130-8B49-5EEE93F3D5DE}"/>
    <cellStyle name="Normal 12 38 2 2 3" xfId="10474" xr:uid="{AF6FDD1B-6ACC-46EE-AAAE-A019447DC05B}"/>
    <cellStyle name="Normal 12 38 2 2 3 2" xfId="10475" xr:uid="{A9D52CAB-2FEC-41D1-B392-EE8F5FE737DC}"/>
    <cellStyle name="Normal 12 38 2 2 4" xfId="10476" xr:uid="{D5F7DBCF-8157-4CF7-8566-5D93E3A22FF5}"/>
    <cellStyle name="Normal 12 38 2 2 5" xfId="10477" xr:uid="{B2A8BAE2-5740-4E0C-B7BD-5F1A7AB69423}"/>
    <cellStyle name="Normal 12 38 2 3" xfId="10478" xr:uid="{E5E37432-3DB3-432D-8892-C657CE37422D}"/>
    <cellStyle name="Normal 12 38 2 3 2" xfId="10479" xr:uid="{DF7D4703-87FF-43AC-AD78-3DD8AFA4703F}"/>
    <cellStyle name="Normal 12 38 2 3 2 2" xfId="10480" xr:uid="{FD864829-B530-4EA9-A454-288CC4A59602}"/>
    <cellStyle name="Normal 12 38 2 3 3" xfId="10481" xr:uid="{051C502D-8927-49E9-A089-288074AC7C04}"/>
    <cellStyle name="Normal 12 38 2 4" xfId="10482" xr:uid="{8D86F9E8-FA8A-4730-8A62-DD3158403269}"/>
    <cellStyle name="Normal 12 38 2 4 2" xfId="10483" xr:uid="{75708A05-D99E-4915-9ED4-320908DCFC60}"/>
    <cellStyle name="Normal 12 38 2 5" xfId="10484" xr:uid="{610EF556-504A-4751-9A16-92A31765410C}"/>
    <cellStyle name="Normal 12 38 2 6" xfId="10485" xr:uid="{F2136FDC-FFB4-4B72-B39F-8E6BEAC1BBF9}"/>
    <cellStyle name="Normal 12 38 3" xfId="10486" xr:uid="{2FD0982A-894E-46C1-9C45-18DD9FD2E859}"/>
    <cellStyle name="Normal 12 38 3 2" xfId="10487" xr:uid="{A33D5530-FF68-4E97-9CDD-96E1D00C2D47}"/>
    <cellStyle name="Normal 12 38 3 2 2" xfId="10488" xr:uid="{63F96369-849E-483A-85FB-7BA7D23D8EAD}"/>
    <cellStyle name="Normal 12 38 3 2 2 2" xfId="10489" xr:uid="{939B1EC3-617C-4391-9D14-0FD656EDC128}"/>
    <cellStyle name="Normal 12 38 3 2 3" xfId="10490" xr:uid="{26679209-109A-482E-B1D6-4A26B0F1F017}"/>
    <cellStyle name="Normal 12 38 3 3" xfId="10491" xr:uid="{063359F3-6A81-4A9C-A824-CCC6E946B420}"/>
    <cellStyle name="Normal 12 38 3 3 2" xfId="10492" xr:uid="{6ACFED0A-5C8F-4DD8-B65D-C6E3D71D6524}"/>
    <cellStyle name="Normal 12 38 3 4" xfId="10493" xr:uid="{DC44AF1C-DF1B-4CB8-9E42-AA18DFD6149D}"/>
    <cellStyle name="Normal 12 38 3 5" xfId="10494" xr:uid="{5C505096-E92A-4DEC-91AB-01B20DC49A3F}"/>
    <cellStyle name="Normal 12 38 4" xfId="10495" xr:uid="{E580B96D-925E-43C0-857B-A6B9E36ED1DB}"/>
    <cellStyle name="Normal 12 38 4 2" xfId="10496" xr:uid="{1ADE8411-0E83-4B39-8526-CE290E8CF468}"/>
    <cellStyle name="Normal 12 38 4 2 2" xfId="10497" xr:uid="{FC211C16-5AEB-4612-A0DF-62E3E18EFD25}"/>
    <cellStyle name="Normal 12 38 4 3" xfId="10498" xr:uid="{E6A1247C-E270-4299-90B5-AF4BEF84F28B}"/>
    <cellStyle name="Normal 12 38 5" xfId="10499" xr:uid="{FD43F3B9-17E4-4DAB-AE35-791F34C1026B}"/>
    <cellStyle name="Normal 12 38 5 2" xfId="29446" xr:uid="{DAE04DD8-C1E3-4C61-AB4A-B462984A21DE}"/>
    <cellStyle name="Normal 12 38 6" xfId="10500" xr:uid="{84EB925D-9F45-4716-BEED-6101BEB2353F}"/>
    <cellStyle name="Normal 12 38 6 2" xfId="10501" xr:uid="{E8CB0245-6745-4EBD-A9A6-EC4982CECF64}"/>
    <cellStyle name="Normal 12 38 7" xfId="10502" xr:uid="{345E5358-8250-4F76-A8BD-0922C9091D28}"/>
    <cellStyle name="Normal 12 38 8" xfId="10503" xr:uid="{E70F5DEB-BFD5-4C95-9D4F-BCB1C1953332}"/>
    <cellStyle name="Normal 12 38 9" xfId="10467" xr:uid="{7A57E257-9AA9-4FCD-B61C-0B8CB79B2E7C}"/>
    <cellStyle name="Normal 12 39" xfId="278" xr:uid="{00000000-0005-0000-0000-000016010000}"/>
    <cellStyle name="Normal 12 39 2" xfId="10505" xr:uid="{E922146B-75A5-428B-90EB-129AFBC654D0}"/>
    <cellStyle name="Normal 12 39 2 2" xfId="10506" xr:uid="{A6862C2B-3A6C-459F-8832-783FA639194D}"/>
    <cellStyle name="Normal 12 39 2 2 2" xfId="10507" xr:uid="{F867EA57-7798-49D7-9899-9D806E94EDC5}"/>
    <cellStyle name="Normal 12 39 2 2 2 2" xfId="10508" xr:uid="{47B678F9-D561-44BD-8B27-52B8DE765759}"/>
    <cellStyle name="Normal 12 39 2 2 2 2 2" xfId="10509" xr:uid="{47E7FA16-095C-460B-84EE-D8D9D41DD64F}"/>
    <cellStyle name="Normal 12 39 2 2 2 3" xfId="10510" xr:uid="{49A706C9-0E04-45DE-A175-32EC4A2A6B8E}"/>
    <cellStyle name="Normal 12 39 2 2 3" xfId="10511" xr:uid="{2B22215D-C6A4-46D5-86E5-336D956443DE}"/>
    <cellStyle name="Normal 12 39 2 2 3 2" xfId="10512" xr:uid="{2135DA71-3F6A-40F2-9824-D5448262A26D}"/>
    <cellStyle name="Normal 12 39 2 2 4" xfId="10513" xr:uid="{7F0324B7-4573-4A83-B348-987F36FA0D50}"/>
    <cellStyle name="Normal 12 39 2 2 5" xfId="10514" xr:uid="{6758C095-EE8D-4250-9790-8E54380F9396}"/>
    <cellStyle name="Normal 12 39 2 3" xfId="10515" xr:uid="{721F136E-CE13-4A89-8612-44FBAEAB7495}"/>
    <cellStyle name="Normal 12 39 2 3 2" xfId="10516" xr:uid="{C6ED2E9F-C045-4833-818B-07FB9F14313D}"/>
    <cellStyle name="Normal 12 39 2 3 2 2" xfId="10517" xr:uid="{BE81BD2D-4F5D-4FBA-9D84-0202FB413F00}"/>
    <cellStyle name="Normal 12 39 2 3 3" xfId="10518" xr:uid="{F1CA58D8-32A2-4144-8AFC-80820DF72BEA}"/>
    <cellStyle name="Normal 12 39 2 4" xfId="10519" xr:uid="{30290CB7-3E5B-4751-A8F1-6C90F46F7B52}"/>
    <cellStyle name="Normal 12 39 2 4 2" xfId="10520" xr:uid="{96F17D66-F1E3-4258-B51A-5228CFFFAF28}"/>
    <cellStyle name="Normal 12 39 2 5" xfId="10521" xr:uid="{B72EEB95-8DDF-4A77-AC36-4A3E1EAC3D57}"/>
    <cellStyle name="Normal 12 39 2 6" xfId="10522" xr:uid="{CC06D939-72C6-47BD-9644-5C152015F64A}"/>
    <cellStyle name="Normal 12 39 3" xfId="10523" xr:uid="{62A93E97-BB2F-4CC7-ADE8-C82FD52CBD0B}"/>
    <cellStyle name="Normal 12 39 3 2" xfId="10524" xr:uid="{7C63E3C3-C94E-4027-9656-296F958E8A4C}"/>
    <cellStyle name="Normal 12 39 3 2 2" xfId="10525" xr:uid="{5DEEF4EC-56F7-459A-9819-1539E0DA2B15}"/>
    <cellStyle name="Normal 12 39 3 2 2 2" xfId="10526" xr:uid="{7513BCA7-E7BB-452A-AB9D-260B4CDDE3CE}"/>
    <cellStyle name="Normal 12 39 3 2 3" xfId="10527" xr:uid="{4BF1040D-1752-4580-9DE9-814183772DB8}"/>
    <cellStyle name="Normal 12 39 3 3" xfId="10528" xr:uid="{5718F3CC-CCC4-4FB2-9F7B-E89D72342E01}"/>
    <cellStyle name="Normal 12 39 3 3 2" xfId="10529" xr:uid="{9F55CF41-EBC7-4179-A15D-F9032C3C3C78}"/>
    <cellStyle name="Normal 12 39 3 4" xfId="10530" xr:uid="{41B8AC0B-878D-422D-B05C-FD27E166E75B}"/>
    <cellStyle name="Normal 12 39 3 5" xfId="10531" xr:uid="{D2C2E8D6-3619-48F2-BB57-76E4BA7C3092}"/>
    <cellStyle name="Normal 12 39 4" xfId="10532" xr:uid="{3CC258AA-F8FC-4015-8FA6-C39D0FA8C1C0}"/>
    <cellStyle name="Normal 12 39 4 2" xfId="10533" xr:uid="{7C5BF921-E22A-4FDA-BF1E-EED5ADBF502C}"/>
    <cellStyle name="Normal 12 39 4 2 2" xfId="10534" xr:uid="{B8BE323B-EC4A-4FF4-9B72-A8C256A0BF42}"/>
    <cellStyle name="Normal 12 39 4 3" xfId="10535" xr:uid="{6C21BA1A-6E77-4702-9BA6-1B3F8D255DD6}"/>
    <cellStyle name="Normal 12 39 5" xfId="10536" xr:uid="{5638B446-7898-4E7C-B0C1-B4AF46489B98}"/>
    <cellStyle name="Normal 12 39 5 2" xfId="29447" xr:uid="{1B83BFA6-F8EF-4CE5-8D4A-362D31CE4E13}"/>
    <cellStyle name="Normal 12 39 6" xfId="10537" xr:uid="{EFF97695-7FA2-4E29-A56B-76E22142075E}"/>
    <cellStyle name="Normal 12 39 6 2" xfId="10538" xr:uid="{57BA0876-3321-48B3-BDA8-BDC1BF6211E3}"/>
    <cellStyle name="Normal 12 39 7" xfId="10539" xr:uid="{3AD4CA39-F122-45E3-87B2-0E3EFBB7A1CC}"/>
    <cellStyle name="Normal 12 39 8" xfId="10540" xr:uid="{67F2B81F-1AF9-4E01-AE2E-8DD346E6CF96}"/>
    <cellStyle name="Normal 12 39 9" xfId="10504" xr:uid="{DA38A495-3BDF-4029-A921-D4228A41E8F0}"/>
    <cellStyle name="Normal 12 4" xfId="279" xr:uid="{00000000-0005-0000-0000-000017010000}"/>
    <cellStyle name="Normal 12 4 2" xfId="10542" xr:uid="{6AACBEC3-6920-4B70-AD94-73E03A30CA35}"/>
    <cellStyle name="Normal 12 4 2 2" xfId="10543" xr:uid="{5BA6A046-3B94-4EFF-8AF2-21C50C92D601}"/>
    <cellStyle name="Normal 12 4 2 2 2" xfId="10544" xr:uid="{4E987E90-6A51-400C-BA88-07432BE3B866}"/>
    <cellStyle name="Normal 12 4 2 2 2 2" xfId="10545" xr:uid="{5EB8BA80-757D-4B19-A331-FBC169BAF1FB}"/>
    <cellStyle name="Normal 12 4 2 2 2 2 2" xfId="10546" xr:uid="{92C56876-31D1-4CCB-B124-1B43D104D72C}"/>
    <cellStyle name="Normal 12 4 2 2 2 3" xfId="10547" xr:uid="{FBDAEA93-59EA-4D67-BA53-3CAC3938679A}"/>
    <cellStyle name="Normal 12 4 2 2 3" xfId="10548" xr:uid="{6A8A9BB6-53EA-4446-B62B-B064350B4944}"/>
    <cellStyle name="Normal 12 4 2 2 3 2" xfId="10549" xr:uid="{F8B0DFA7-E17E-4D2B-9A4D-5DD3932C438A}"/>
    <cellStyle name="Normal 12 4 2 2 4" xfId="10550" xr:uid="{6B232641-7647-436D-A8CF-1D96D5095A64}"/>
    <cellStyle name="Normal 12 4 2 2 5" xfId="10551" xr:uid="{7FEFE05D-C406-4068-9829-7DCF63F128A6}"/>
    <cellStyle name="Normal 12 4 2 3" xfId="10552" xr:uid="{692E70FA-28E1-43EE-8A0D-835163CF6008}"/>
    <cellStyle name="Normal 12 4 2 3 2" xfId="10553" xr:uid="{BB2A1230-98A5-4084-B5B5-7F366499964D}"/>
    <cellStyle name="Normal 12 4 2 3 2 2" xfId="10554" xr:uid="{6F6C018A-B2A7-4AB8-BAED-5966B93578DA}"/>
    <cellStyle name="Normal 12 4 2 3 3" xfId="10555" xr:uid="{A73CA3DD-9A8D-4ECC-B1FC-7F58F7BE0661}"/>
    <cellStyle name="Normal 12 4 2 4" xfId="10556" xr:uid="{05305EC3-543A-4A4F-8E21-48264CBA7BF8}"/>
    <cellStyle name="Normal 12 4 2 4 2" xfId="10557" xr:uid="{9E2D40BE-D868-4076-ABEC-0392031EC5B6}"/>
    <cellStyle name="Normal 12 4 2 5" xfId="10558" xr:uid="{B9BDC3E3-572D-4B0A-8200-19BA265DB440}"/>
    <cellStyle name="Normal 12 4 2 6" xfId="10559" xr:uid="{BE94A6AB-A9B8-415A-A6E2-350E02893C58}"/>
    <cellStyle name="Normal 12 4 3" xfId="10560" xr:uid="{C9469383-B983-4640-82B8-871DC4F14E5D}"/>
    <cellStyle name="Normal 12 4 3 2" xfId="10561" xr:uid="{DF95FBCE-5FC3-4725-A3C0-35FD1D1B91A7}"/>
    <cellStyle name="Normal 12 4 3 2 2" xfId="10562" xr:uid="{D4FBC912-90A0-445E-8879-EEDE1929C69D}"/>
    <cellStyle name="Normal 12 4 3 2 2 2" xfId="10563" xr:uid="{4C4207BC-1698-4116-A78A-B0E8E0F0FDCF}"/>
    <cellStyle name="Normal 12 4 3 2 3" xfId="10564" xr:uid="{760E6030-6C7B-4A7F-8E56-7E434AB1CE2B}"/>
    <cellStyle name="Normal 12 4 3 3" xfId="10565" xr:uid="{29F448DC-0A81-4E7F-875D-B0E3210E0043}"/>
    <cellStyle name="Normal 12 4 3 3 2" xfId="10566" xr:uid="{94736197-B9C2-4A00-A4FD-6676BF9923A5}"/>
    <cellStyle name="Normal 12 4 3 4" xfId="10567" xr:uid="{B941628C-B2A6-46F9-B802-680961830F9A}"/>
    <cellStyle name="Normal 12 4 3 5" xfId="10568" xr:uid="{05BCEDDA-4E12-4707-8827-EEC31165E4EA}"/>
    <cellStyle name="Normal 12 4 4" xfId="10569" xr:uid="{8EAD261C-8644-4716-BCE7-5386DAEF112D}"/>
    <cellStyle name="Normal 12 4 4 2" xfId="10570" xr:uid="{E6E05FBB-63F7-4B16-A30F-C5F6A72E6AA4}"/>
    <cellStyle name="Normal 12 4 4 2 2" xfId="10571" xr:uid="{57DD4ED3-7DF4-45EB-A933-AD839F31DB70}"/>
    <cellStyle name="Normal 12 4 4 3" xfId="10572" xr:uid="{9D8CF4E4-F585-47E5-9CA8-BDE358DFB3EB}"/>
    <cellStyle name="Normal 12 4 5" xfId="10573" xr:uid="{FB72B232-1F60-4A4B-B52E-A1AD90C83133}"/>
    <cellStyle name="Normal 12 4 5 2" xfId="29448" xr:uid="{9E5AAC60-32D2-4508-83DD-4D3943A12B89}"/>
    <cellStyle name="Normal 12 4 6" xfId="10574" xr:uid="{19BF939F-8641-4CBA-A791-344130EBF077}"/>
    <cellStyle name="Normal 12 4 6 2" xfId="10575" xr:uid="{1525FF2A-E6ED-455A-8CEB-2FB915BA5FF1}"/>
    <cellStyle name="Normal 12 4 7" xfId="10576" xr:uid="{8A559650-5A8A-48F0-9386-3DBAD631B7BB}"/>
    <cellStyle name="Normal 12 4 8" xfId="10577" xr:uid="{8EE19C07-B2DC-4D48-9D4C-A9FDC07E32AC}"/>
    <cellStyle name="Normal 12 4 9" xfId="10541" xr:uid="{CD1E0265-75E1-4C48-8206-924052F9477D}"/>
    <cellStyle name="Normal 12 40" xfId="280" xr:uid="{00000000-0005-0000-0000-000018010000}"/>
    <cellStyle name="Normal 12 40 2" xfId="10579" xr:uid="{ECACA1C6-FC81-43CE-AB3C-82140CC4DD2D}"/>
    <cellStyle name="Normal 12 40 2 2" xfId="10580" xr:uid="{651DD535-AB28-415D-952C-A3317EF62B3E}"/>
    <cellStyle name="Normal 12 40 2 2 2" xfId="10581" xr:uid="{6637E60B-7A20-42A3-88C1-FECE78DF2EBF}"/>
    <cellStyle name="Normal 12 40 2 2 2 2" xfId="10582" xr:uid="{EE0308FE-2798-4FA1-A30F-122C7FDDD1E0}"/>
    <cellStyle name="Normal 12 40 2 2 2 2 2" xfId="10583" xr:uid="{36FFF84F-2F06-4F17-8D03-6E60A6887EDB}"/>
    <cellStyle name="Normal 12 40 2 2 2 3" xfId="10584" xr:uid="{556A06F3-1E9A-496B-B4C9-BE79A124FE41}"/>
    <cellStyle name="Normal 12 40 2 2 3" xfId="10585" xr:uid="{EA91C980-68B6-45EF-8AAF-D38CEE7771CF}"/>
    <cellStyle name="Normal 12 40 2 2 3 2" xfId="10586" xr:uid="{CAA47643-19F4-4501-97C1-3545A4E22B62}"/>
    <cellStyle name="Normal 12 40 2 2 4" xfId="10587" xr:uid="{0481A915-BA32-4DAD-A795-0B0242E16749}"/>
    <cellStyle name="Normal 12 40 2 2 5" xfId="10588" xr:uid="{180229B8-74BA-4D6B-BD9E-51303C2AB2D0}"/>
    <cellStyle name="Normal 12 40 2 3" xfId="10589" xr:uid="{3ADC0C84-A720-4ACE-AD26-44B646F91D76}"/>
    <cellStyle name="Normal 12 40 2 3 2" xfId="10590" xr:uid="{7411F5BD-DE38-4CB6-BA9D-BD0EFBFE36F5}"/>
    <cellStyle name="Normal 12 40 2 3 2 2" xfId="10591" xr:uid="{6AA8A531-769E-48B7-9204-4EEE654EAC3D}"/>
    <cellStyle name="Normal 12 40 2 3 3" xfId="10592" xr:uid="{92D8BE26-C593-47C9-A892-F5EB296A39AE}"/>
    <cellStyle name="Normal 12 40 2 4" xfId="10593" xr:uid="{91698AD4-C3E2-4CCB-844C-057369595603}"/>
    <cellStyle name="Normal 12 40 2 4 2" xfId="10594" xr:uid="{07BE661A-1B4C-4823-B8AA-53FA70D61B17}"/>
    <cellStyle name="Normal 12 40 2 5" xfId="10595" xr:uid="{170DB5D6-24A2-4F3D-85CC-052AAA4B591C}"/>
    <cellStyle name="Normal 12 40 2 6" xfId="10596" xr:uid="{6C4B4F7B-E2A4-4D98-BD8E-127119C61AAA}"/>
    <cellStyle name="Normal 12 40 3" xfId="10597" xr:uid="{6B28E535-08CE-491F-9271-045096E516D4}"/>
    <cellStyle name="Normal 12 40 3 2" xfId="10598" xr:uid="{17B925A3-17B7-4F19-BE1C-B15740CC597D}"/>
    <cellStyle name="Normal 12 40 3 2 2" xfId="10599" xr:uid="{3D8825D2-0365-40D9-9DE2-634A7817DE5B}"/>
    <cellStyle name="Normal 12 40 3 2 2 2" xfId="10600" xr:uid="{C26EC2DE-5112-49EE-AA98-B8F34543EF2C}"/>
    <cellStyle name="Normal 12 40 3 2 3" xfId="10601" xr:uid="{6B8FA053-FCD8-46E4-B479-9E7752B319B3}"/>
    <cellStyle name="Normal 12 40 3 3" xfId="10602" xr:uid="{0EF502BC-58BB-46E5-8A4E-121A0E682BE2}"/>
    <cellStyle name="Normal 12 40 3 3 2" xfId="10603" xr:uid="{B9EDF97C-759D-4A19-A40E-35FD443FDA7E}"/>
    <cellStyle name="Normal 12 40 3 4" xfId="10604" xr:uid="{8FEC36A5-9122-4191-AD49-9186A53E0EB0}"/>
    <cellStyle name="Normal 12 40 3 5" xfId="10605" xr:uid="{3DCECAE0-963B-4666-815D-8200C629562B}"/>
    <cellStyle name="Normal 12 40 4" xfId="10606" xr:uid="{3C3F8B0A-AC1E-4E2C-AC7A-DC94C8BECD67}"/>
    <cellStyle name="Normal 12 40 4 2" xfId="10607" xr:uid="{B8C20434-D8D3-40C8-BF0F-2E4FD37A55A5}"/>
    <cellStyle name="Normal 12 40 4 2 2" xfId="10608" xr:uid="{E722E8D8-25B0-4D12-BFAB-8F40B4543B60}"/>
    <cellStyle name="Normal 12 40 4 3" xfId="10609" xr:uid="{8001C578-ADA8-4DE5-A2C0-8F4BD88F4386}"/>
    <cellStyle name="Normal 12 40 5" xfId="10610" xr:uid="{DCBA13B8-9FFE-4C0D-B255-BCC5455F1556}"/>
    <cellStyle name="Normal 12 40 5 2" xfId="29449" xr:uid="{77FF1112-6F20-49CA-AFCD-08499950113C}"/>
    <cellStyle name="Normal 12 40 6" xfId="10611" xr:uid="{569B2310-6BBC-4D15-8BC8-45FBB1BADD58}"/>
    <cellStyle name="Normal 12 40 6 2" xfId="10612" xr:uid="{87188A09-BB5E-46F1-BDAE-878DE44107F1}"/>
    <cellStyle name="Normal 12 40 7" xfId="10613" xr:uid="{DD9BBE77-9CD9-402F-9D4D-6C81265F5919}"/>
    <cellStyle name="Normal 12 40 8" xfId="10614" xr:uid="{C4716D20-C02F-43E8-A5B4-00F9EBE6959D}"/>
    <cellStyle name="Normal 12 40 9" xfId="10578" xr:uid="{0B664CB3-D1C9-407E-BF1C-D9083641F573}"/>
    <cellStyle name="Normal 12 41" xfId="281" xr:uid="{00000000-0005-0000-0000-000019010000}"/>
    <cellStyle name="Normal 12 41 2" xfId="10616" xr:uid="{76D93011-A7DE-4CDE-A193-C89C5715432B}"/>
    <cellStyle name="Normal 12 41 2 2" xfId="10617" xr:uid="{35DCB1EF-0229-4480-BB52-22CAB5982488}"/>
    <cellStyle name="Normal 12 41 2 2 2" xfId="10618" xr:uid="{5626FE73-4A75-4432-9CA8-5AFEDA32476D}"/>
    <cellStyle name="Normal 12 41 2 2 2 2" xfId="10619" xr:uid="{0E9F2685-6086-4FD7-99FE-8251F0BF3C9F}"/>
    <cellStyle name="Normal 12 41 2 2 2 2 2" xfId="10620" xr:uid="{30DA64E6-9520-444D-849B-30EDA393B9AD}"/>
    <cellStyle name="Normal 12 41 2 2 2 3" xfId="10621" xr:uid="{98584AA2-D08E-454C-92FB-0CB707FB024E}"/>
    <cellStyle name="Normal 12 41 2 2 3" xfId="10622" xr:uid="{1154CF08-87C2-42C8-A875-1F440EF61E9B}"/>
    <cellStyle name="Normal 12 41 2 2 3 2" xfId="10623" xr:uid="{B6E630B4-1443-4126-8C23-96D97F5BF874}"/>
    <cellStyle name="Normal 12 41 2 2 4" xfId="10624" xr:uid="{E0D2B514-A413-4C17-A3E2-868F7BBE9685}"/>
    <cellStyle name="Normal 12 41 2 2 5" xfId="10625" xr:uid="{F59058B7-CF5F-4DC8-B78D-3E759B5C45AD}"/>
    <cellStyle name="Normal 12 41 2 3" xfId="10626" xr:uid="{A0172647-30FE-4EC8-A0BA-288749DBFFBD}"/>
    <cellStyle name="Normal 12 41 2 3 2" xfId="10627" xr:uid="{E8FF2548-915F-467F-BAC2-85A5C18DF6DA}"/>
    <cellStyle name="Normal 12 41 2 3 2 2" xfId="10628" xr:uid="{BB8445C0-7F20-46BF-B09E-F7AED2BC146A}"/>
    <cellStyle name="Normal 12 41 2 3 3" xfId="10629" xr:uid="{9FBC29BC-A9AF-4610-AD82-1F212D82BD5B}"/>
    <cellStyle name="Normal 12 41 2 4" xfId="10630" xr:uid="{37C2497C-98B5-424E-B74A-7946CDB36E80}"/>
    <cellStyle name="Normal 12 41 2 4 2" xfId="10631" xr:uid="{28B4FF45-1F6D-4C29-A5CD-76208F5C8AAF}"/>
    <cellStyle name="Normal 12 41 2 5" xfId="10632" xr:uid="{05A225BB-3892-4F95-8BC1-70232D9AE2AC}"/>
    <cellStyle name="Normal 12 41 2 6" xfId="10633" xr:uid="{0D18C0BD-414C-4E4D-9A04-87588217D363}"/>
    <cellStyle name="Normal 12 41 3" xfId="10634" xr:uid="{57AA88F4-48F8-419D-8CCF-B497C154E368}"/>
    <cellStyle name="Normal 12 41 3 2" xfId="10635" xr:uid="{800ED0C0-6307-4FCC-8BD4-C684BD6B8C8B}"/>
    <cellStyle name="Normal 12 41 3 2 2" xfId="10636" xr:uid="{34DF5E40-1B82-45BA-BF85-77F3E36EDA46}"/>
    <cellStyle name="Normal 12 41 3 2 2 2" xfId="10637" xr:uid="{85ADE147-350D-49DE-A367-E55B59325D57}"/>
    <cellStyle name="Normal 12 41 3 2 3" xfId="10638" xr:uid="{00AC01A0-2B67-4BE0-BF43-739BBEE77F28}"/>
    <cellStyle name="Normal 12 41 3 3" xfId="10639" xr:uid="{CBED7433-F446-415D-9018-2EF36C34E97D}"/>
    <cellStyle name="Normal 12 41 3 3 2" xfId="10640" xr:uid="{CF973A7E-8061-425C-A81D-1FB81A42392A}"/>
    <cellStyle name="Normal 12 41 3 4" xfId="10641" xr:uid="{16C52002-9C16-4C8C-A438-829DBC25F583}"/>
    <cellStyle name="Normal 12 41 3 5" xfId="10642" xr:uid="{53B4E11F-704F-478C-8D54-01992D018D33}"/>
    <cellStyle name="Normal 12 41 4" xfId="10643" xr:uid="{61572639-038C-4738-B41D-928ACB0E7D2E}"/>
    <cellStyle name="Normal 12 41 4 2" xfId="10644" xr:uid="{94A2AFC0-47BB-4A8B-86F7-F3C70E013199}"/>
    <cellStyle name="Normal 12 41 4 2 2" xfId="10645" xr:uid="{FDF11D1D-4666-40C4-AA9B-FDA4A023FD6A}"/>
    <cellStyle name="Normal 12 41 4 3" xfId="10646" xr:uid="{556C0916-0835-4A1C-8FEA-4E7400791018}"/>
    <cellStyle name="Normal 12 41 5" xfId="10647" xr:uid="{0B205A35-533A-4294-ABF2-646FE73572E9}"/>
    <cellStyle name="Normal 12 41 5 2" xfId="29450" xr:uid="{4D44BF83-954B-4112-B5C6-56CE8A461651}"/>
    <cellStyle name="Normal 12 41 6" xfId="10648" xr:uid="{AEA2E73E-8F19-40DA-9018-ABB19946AB41}"/>
    <cellStyle name="Normal 12 41 6 2" xfId="10649" xr:uid="{A0318C82-D8A6-4966-BAD2-3D70206BF925}"/>
    <cellStyle name="Normal 12 41 7" xfId="10650" xr:uid="{5DBF716C-2207-4F84-8534-144410B4D677}"/>
    <cellStyle name="Normal 12 41 8" xfId="10651" xr:uid="{5057DF36-06BA-47FB-9A68-E5C39DA248FE}"/>
    <cellStyle name="Normal 12 41 9" xfId="10615" xr:uid="{EF1784E1-8ED9-443D-B5F0-D237F2664B91}"/>
    <cellStyle name="Normal 12 42" xfId="282" xr:uid="{00000000-0005-0000-0000-00001A010000}"/>
    <cellStyle name="Normal 12 42 2" xfId="10653" xr:uid="{91F75740-61D4-49A9-91A8-C6334133276E}"/>
    <cellStyle name="Normal 12 42 2 2" xfId="10654" xr:uid="{CA32691C-F17D-4B2A-AE8D-863EE4863E13}"/>
    <cellStyle name="Normal 12 42 2 2 2" xfId="10655" xr:uid="{9775C1C7-1EAA-4F01-BD7C-43508C5EFAC2}"/>
    <cellStyle name="Normal 12 42 2 2 2 2" xfId="10656" xr:uid="{331BED7E-F4FB-4088-8ADF-8F41114DD4B4}"/>
    <cellStyle name="Normal 12 42 2 2 2 2 2" xfId="10657" xr:uid="{319D0686-12E3-4C2F-A237-A4DF41762E1A}"/>
    <cellStyle name="Normal 12 42 2 2 2 3" xfId="10658" xr:uid="{7247DED2-2CD0-4616-A242-BD9E1A87C48C}"/>
    <cellStyle name="Normal 12 42 2 2 3" xfId="10659" xr:uid="{C7EBADDA-F481-4E59-95DC-8423B51213AB}"/>
    <cellStyle name="Normal 12 42 2 2 3 2" xfId="10660" xr:uid="{888628B1-90ED-482E-A254-814A808ED2EC}"/>
    <cellStyle name="Normal 12 42 2 2 4" xfId="10661" xr:uid="{9CBF7C90-50F6-47B1-81B7-A816719EFCAC}"/>
    <cellStyle name="Normal 12 42 2 2 5" xfId="10662" xr:uid="{7115E7CF-63F6-4099-BA44-0CD1172BD260}"/>
    <cellStyle name="Normal 12 42 2 3" xfId="10663" xr:uid="{49085E76-F7CC-41E3-932E-67C9FF387F9B}"/>
    <cellStyle name="Normal 12 42 2 3 2" xfId="10664" xr:uid="{21C80AC1-3CA0-4049-B410-AD9D9609D9B0}"/>
    <cellStyle name="Normal 12 42 2 3 2 2" xfId="10665" xr:uid="{9DF58ABB-33F4-48F4-B90C-7CDE81689B0C}"/>
    <cellStyle name="Normal 12 42 2 3 3" xfId="10666" xr:uid="{16BF6732-74B0-4101-B7F2-67719C25DF07}"/>
    <cellStyle name="Normal 12 42 2 4" xfId="10667" xr:uid="{3B3DF600-875C-4E57-9A6F-77496132946E}"/>
    <cellStyle name="Normal 12 42 2 4 2" xfId="10668" xr:uid="{0A9FA315-A99A-494C-967D-021DE5D8F3D9}"/>
    <cellStyle name="Normal 12 42 2 5" xfId="10669" xr:uid="{6E7B32A5-C1CD-454C-BCD8-D1FFEA3A160F}"/>
    <cellStyle name="Normal 12 42 2 6" xfId="10670" xr:uid="{31BC7470-D488-4674-955E-716B07CEE824}"/>
    <cellStyle name="Normal 12 42 3" xfId="10671" xr:uid="{24465F1B-5F9C-414F-B322-A3621C873273}"/>
    <cellStyle name="Normal 12 42 3 2" xfId="10672" xr:uid="{651BC242-FF96-4CDD-8C54-6F978546E5BC}"/>
    <cellStyle name="Normal 12 42 3 2 2" xfId="10673" xr:uid="{F492EDA1-835C-421C-90EE-2463719E35D1}"/>
    <cellStyle name="Normal 12 42 3 2 2 2" xfId="10674" xr:uid="{BCC16977-8323-40E9-A26F-9E5DA38B15B5}"/>
    <cellStyle name="Normal 12 42 3 2 3" xfId="10675" xr:uid="{58665BA7-BBC4-45D4-B188-EF7156FF079F}"/>
    <cellStyle name="Normal 12 42 3 3" xfId="10676" xr:uid="{0AC862C4-BFDC-4CC3-9F1D-F991AABD449C}"/>
    <cellStyle name="Normal 12 42 3 3 2" xfId="10677" xr:uid="{77217318-57EA-4F85-BEA1-3B4E254B39F3}"/>
    <cellStyle name="Normal 12 42 3 4" xfId="10678" xr:uid="{DC199F90-D407-42C8-B14F-52B0287E1CAD}"/>
    <cellStyle name="Normal 12 42 3 5" xfId="10679" xr:uid="{3EB285D9-A9C6-4BEC-B63E-0272C1D6C091}"/>
    <cellStyle name="Normal 12 42 4" xfId="10680" xr:uid="{265227D7-1A2D-4149-9A7B-AE912DE988BF}"/>
    <cellStyle name="Normal 12 42 4 2" xfId="10681" xr:uid="{71A37FD7-9D95-4DBE-BF47-804D57A3DAE0}"/>
    <cellStyle name="Normal 12 42 4 2 2" xfId="10682" xr:uid="{2C323FB4-2E55-4C8D-98F3-627CD5954585}"/>
    <cellStyle name="Normal 12 42 4 3" xfId="10683" xr:uid="{1483D060-B6A4-4B92-9AC0-6EA296FBA382}"/>
    <cellStyle name="Normal 12 42 5" xfId="10684" xr:uid="{25BF85D3-8EB3-4652-A6A2-FD33C5FA8B34}"/>
    <cellStyle name="Normal 12 42 5 2" xfId="29451" xr:uid="{670AEDC2-0720-43A7-93EE-3674E5AE2F52}"/>
    <cellStyle name="Normal 12 42 6" xfId="10685" xr:uid="{5CED0E6C-B5E0-49BA-8958-9C09215A4F9C}"/>
    <cellStyle name="Normal 12 42 6 2" xfId="10686" xr:uid="{6CE029D8-EE8F-4805-9AA4-819D34CADE53}"/>
    <cellStyle name="Normal 12 42 7" xfId="10687" xr:uid="{6B0D8C36-A8E6-40FB-ADF8-AFF6D4626579}"/>
    <cellStyle name="Normal 12 42 8" xfId="10688" xr:uid="{0092C396-8E76-440D-BF8E-C963E92D979A}"/>
    <cellStyle name="Normal 12 42 9" xfId="10652" xr:uid="{1BF8C873-56D1-4550-9A3F-65AA6FDDC43C}"/>
    <cellStyle name="Normal 12 43" xfId="283" xr:uid="{00000000-0005-0000-0000-00001B010000}"/>
    <cellStyle name="Normal 12 43 2" xfId="10690" xr:uid="{4167E653-6373-4CEC-84B0-B90CFBBA1789}"/>
    <cellStyle name="Normal 12 43 2 2" xfId="10691" xr:uid="{640563A2-4FB6-4838-AE10-0C213CD5AE83}"/>
    <cellStyle name="Normal 12 43 2 2 2" xfId="10692" xr:uid="{991B3D74-AE1E-4BC3-BCC5-9ED2C89BC0AA}"/>
    <cellStyle name="Normal 12 43 2 2 2 2" xfId="10693" xr:uid="{3866FC70-0CC4-4BA8-B22C-50E6B5459034}"/>
    <cellStyle name="Normal 12 43 2 2 2 2 2" xfId="10694" xr:uid="{F3764221-9652-4DD1-BA00-48C5947F09B5}"/>
    <cellStyle name="Normal 12 43 2 2 2 3" xfId="10695" xr:uid="{FDD32BFC-DD14-45B6-BE09-5A481AB7B90B}"/>
    <cellStyle name="Normal 12 43 2 2 3" xfId="10696" xr:uid="{D75D47B6-564E-4C6E-85A0-3B3BB962F744}"/>
    <cellStyle name="Normal 12 43 2 2 3 2" xfId="10697" xr:uid="{93A88B65-F6FD-46B8-AE6D-738827F77BD0}"/>
    <cellStyle name="Normal 12 43 2 2 4" xfId="10698" xr:uid="{AFDFD74C-081D-4777-B64A-18E5BEE92D77}"/>
    <cellStyle name="Normal 12 43 2 2 5" xfId="10699" xr:uid="{EBF13A4A-81E7-426D-B0E7-08B19C0C4642}"/>
    <cellStyle name="Normal 12 43 2 3" xfId="10700" xr:uid="{8836AC99-58A2-44AB-A31A-FDCAEBA98807}"/>
    <cellStyle name="Normal 12 43 2 3 2" xfId="10701" xr:uid="{BB7A8D12-3C6B-491C-91AC-633D4E625C9C}"/>
    <cellStyle name="Normal 12 43 2 3 2 2" xfId="10702" xr:uid="{62C6E443-0280-4E2E-95F5-F4A750CEBA86}"/>
    <cellStyle name="Normal 12 43 2 3 3" xfId="10703" xr:uid="{0BDB2F58-CBAD-4A81-B11E-FF61EEF7CF0C}"/>
    <cellStyle name="Normal 12 43 2 4" xfId="10704" xr:uid="{52CB43BC-25F8-44B6-993E-83BCAAA91CD5}"/>
    <cellStyle name="Normal 12 43 2 4 2" xfId="10705" xr:uid="{C43AF0CA-DCF7-4C22-9319-4E4AFF0AB46A}"/>
    <cellStyle name="Normal 12 43 2 5" xfId="10706" xr:uid="{4ECAF1B3-13D3-4C97-832F-9FB28C81C5E8}"/>
    <cellStyle name="Normal 12 43 2 6" xfId="10707" xr:uid="{923E4ABE-2460-423D-9121-8096C91CE151}"/>
    <cellStyle name="Normal 12 43 3" xfId="10708" xr:uid="{61519A5F-2B84-457E-94C5-80D36C4B0FCF}"/>
    <cellStyle name="Normal 12 43 3 2" xfId="10709" xr:uid="{C20F36B4-E652-47DF-AD4F-8BEC869303C9}"/>
    <cellStyle name="Normal 12 43 3 2 2" xfId="10710" xr:uid="{F101E346-3A34-4147-97DA-8EE1E0802E5C}"/>
    <cellStyle name="Normal 12 43 3 2 2 2" xfId="10711" xr:uid="{B49BA513-172D-4E33-9E8C-4BD57F6CF175}"/>
    <cellStyle name="Normal 12 43 3 2 3" xfId="10712" xr:uid="{A178ACAF-F58D-4D7F-9737-2442C3102486}"/>
    <cellStyle name="Normal 12 43 3 3" xfId="10713" xr:uid="{CA9A8EEC-CD1F-4A8A-8990-6413F3018CC4}"/>
    <cellStyle name="Normal 12 43 3 3 2" xfId="10714" xr:uid="{F18FF50C-8E19-4516-91AB-45F87E08516B}"/>
    <cellStyle name="Normal 12 43 3 4" xfId="10715" xr:uid="{E76AA189-CE0C-472D-AF4D-4E17F4C1F2F2}"/>
    <cellStyle name="Normal 12 43 3 5" xfId="10716" xr:uid="{63A9885B-2CC2-4EA0-8308-D65A525645BD}"/>
    <cellStyle name="Normal 12 43 4" xfId="10717" xr:uid="{0E2DE253-AC9F-4A2B-8799-CB7CD80AFF1B}"/>
    <cellStyle name="Normal 12 43 4 2" xfId="10718" xr:uid="{E70E5BDE-3809-4725-BD9B-08F0FA535355}"/>
    <cellStyle name="Normal 12 43 4 2 2" xfId="10719" xr:uid="{AA08A473-501F-4357-859E-BAF67F749281}"/>
    <cellStyle name="Normal 12 43 4 3" xfId="10720" xr:uid="{F090A276-D389-4022-BA85-32A79A3E327A}"/>
    <cellStyle name="Normal 12 43 5" xfId="10721" xr:uid="{D5BBD01E-3739-4CD3-8269-C6C39B17CB05}"/>
    <cellStyle name="Normal 12 43 5 2" xfId="29452" xr:uid="{7F135181-8366-4D0A-A56E-62E80EC0D775}"/>
    <cellStyle name="Normal 12 43 6" xfId="10722" xr:uid="{9CC8EED6-CBCE-4075-9677-F9F0010FA5D3}"/>
    <cellStyle name="Normal 12 43 6 2" xfId="10723" xr:uid="{40D452D0-14AF-46E6-B271-1B7E5F1D27C9}"/>
    <cellStyle name="Normal 12 43 7" xfId="10724" xr:uid="{EC125A3F-00E6-475F-BAE7-632DE54775D3}"/>
    <cellStyle name="Normal 12 43 8" xfId="10725" xr:uid="{40F993B0-2758-42B5-AA69-F5085D929782}"/>
    <cellStyle name="Normal 12 43 9" xfId="10689" xr:uid="{79529A97-2A03-4A83-91E7-5FA5EA6BE895}"/>
    <cellStyle name="Normal 12 44" xfId="284" xr:uid="{00000000-0005-0000-0000-00001C010000}"/>
    <cellStyle name="Normal 12 44 2" xfId="10727" xr:uid="{B0FC9BAF-92A4-478E-9E20-17EB108E0625}"/>
    <cellStyle name="Normal 12 44 2 2" xfId="10728" xr:uid="{05E3F41C-99A4-4AC8-9A9F-64BC3BCD9942}"/>
    <cellStyle name="Normal 12 44 2 2 2" xfId="10729" xr:uid="{8544F07E-7A79-408D-A385-D8B209EC1D69}"/>
    <cellStyle name="Normal 12 44 2 2 2 2" xfId="10730" xr:uid="{9EBD3503-0FA3-4B55-B48D-CF49AF07E368}"/>
    <cellStyle name="Normal 12 44 2 2 2 2 2" xfId="10731" xr:uid="{D56A64B1-5072-4662-B2A9-AD7AF3A5DF98}"/>
    <cellStyle name="Normal 12 44 2 2 2 3" xfId="10732" xr:uid="{A467AB20-09E9-43D9-9C25-222D705A4FB5}"/>
    <cellStyle name="Normal 12 44 2 2 3" xfId="10733" xr:uid="{080CF920-0548-44B0-8989-92C200172D1C}"/>
    <cellStyle name="Normal 12 44 2 2 3 2" xfId="10734" xr:uid="{C1F92692-7C4D-4517-AFFE-9730F06063E3}"/>
    <cellStyle name="Normal 12 44 2 2 4" xfId="10735" xr:uid="{2FBF8A39-78E1-474A-9C38-95DF51DA6ED0}"/>
    <cellStyle name="Normal 12 44 2 2 5" xfId="10736" xr:uid="{87B1CA60-62C1-4A5C-B372-8E0B4D4928A6}"/>
    <cellStyle name="Normal 12 44 2 3" xfId="10737" xr:uid="{B97E21E6-83CA-4DD9-A3B0-0F404852635D}"/>
    <cellStyle name="Normal 12 44 2 3 2" xfId="10738" xr:uid="{ECE99D44-B34B-4679-BCEC-2A7D56B4613B}"/>
    <cellStyle name="Normal 12 44 2 3 2 2" xfId="10739" xr:uid="{821D5CB3-09BB-4792-9D60-5328CAD58ACA}"/>
    <cellStyle name="Normal 12 44 2 3 3" xfId="10740" xr:uid="{BC3F0498-6A6B-4709-885F-59EEB20C5292}"/>
    <cellStyle name="Normal 12 44 2 4" xfId="10741" xr:uid="{D1323D24-C8A2-43C4-81F6-3B3A2D6785F0}"/>
    <cellStyle name="Normal 12 44 2 4 2" xfId="10742" xr:uid="{976ECA90-90D2-424F-8699-716C45EE1C46}"/>
    <cellStyle name="Normal 12 44 2 5" xfId="10743" xr:uid="{AAFE39AA-45A5-4A5C-8E88-D93077ACDE55}"/>
    <cellStyle name="Normal 12 44 2 6" xfId="10744" xr:uid="{EDCCB448-3D11-43B4-9FC8-0D8AFC464A63}"/>
    <cellStyle name="Normal 12 44 3" xfId="10745" xr:uid="{FA094D24-58F3-4029-9673-6D99DB28049D}"/>
    <cellStyle name="Normal 12 44 3 2" xfId="10746" xr:uid="{E4DFA125-D8F5-442F-B78F-FB5EEAC3C8E3}"/>
    <cellStyle name="Normal 12 44 3 2 2" xfId="10747" xr:uid="{B005E638-148E-4929-A913-6FC6D9F06250}"/>
    <cellStyle name="Normal 12 44 3 2 2 2" xfId="10748" xr:uid="{10C05195-3860-419C-93D2-41CBFD5F9491}"/>
    <cellStyle name="Normal 12 44 3 2 3" xfId="10749" xr:uid="{74DE5BB9-B1D9-446C-BB0B-8B9CB7D818E4}"/>
    <cellStyle name="Normal 12 44 3 3" xfId="10750" xr:uid="{CF9694E8-608C-402F-9268-6FB9378A03C1}"/>
    <cellStyle name="Normal 12 44 3 3 2" xfId="10751" xr:uid="{9246FB39-B906-4323-BB76-ABCBED34F1E8}"/>
    <cellStyle name="Normal 12 44 3 4" xfId="10752" xr:uid="{7C50D094-061B-4457-9EF0-5F26C52134FC}"/>
    <cellStyle name="Normal 12 44 3 5" xfId="10753" xr:uid="{BE8EDAA7-9C53-4167-B926-D337001F9766}"/>
    <cellStyle name="Normal 12 44 4" xfId="10754" xr:uid="{34307A88-50DA-4B4C-A38E-A7498A6FA7F1}"/>
    <cellStyle name="Normal 12 44 4 2" xfId="10755" xr:uid="{4E7515E2-3B7B-4500-A2BB-66C90C56AEB0}"/>
    <cellStyle name="Normal 12 44 4 2 2" xfId="10756" xr:uid="{985D6891-EAD3-43E4-80FC-25780D940CBA}"/>
    <cellStyle name="Normal 12 44 4 3" xfId="10757" xr:uid="{387FD3C5-97A6-4A9B-8EC2-3091FE556B43}"/>
    <cellStyle name="Normal 12 44 5" xfId="10758" xr:uid="{79568C94-C43C-4C1C-9F5B-84D0AD4B5D94}"/>
    <cellStyle name="Normal 12 44 5 2" xfId="29453" xr:uid="{3E648B6D-7A68-428E-B45B-59F8030046F2}"/>
    <cellStyle name="Normal 12 44 6" xfId="10759" xr:uid="{AE02E784-4689-4D6C-91EE-0BBD9CB6AF3A}"/>
    <cellStyle name="Normal 12 44 6 2" xfId="10760" xr:uid="{0322ACFA-DF1A-4FDB-8DFC-B11D57E78F4C}"/>
    <cellStyle name="Normal 12 44 7" xfId="10761" xr:uid="{31E2703A-9AA0-4BCE-BC39-FBA51902DE91}"/>
    <cellStyle name="Normal 12 44 8" xfId="10762" xr:uid="{84288B57-755C-4234-BF88-40110F93C977}"/>
    <cellStyle name="Normal 12 44 9" xfId="10726" xr:uid="{93D13EAB-FB9A-48D6-AA35-A8F8B8ABAF85}"/>
    <cellStyle name="Normal 12 45" xfId="285" xr:uid="{00000000-0005-0000-0000-00001D010000}"/>
    <cellStyle name="Normal 12 45 2" xfId="10764" xr:uid="{201956FB-42EF-4517-82A1-65E2008AA7ED}"/>
    <cellStyle name="Normal 12 45 2 2" xfId="10765" xr:uid="{BA2644E2-E4CD-40C7-A1A1-2F21781B9263}"/>
    <cellStyle name="Normal 12 45 2 2 2" xfId="10766" xr:uid="{CA7B80B4-E927-403B-86C7-8ED38E640170}"/>
    <cellStyle name="Normal 12 45 2 2 2 2" xfId="10767" xr:uid="{69940129-CBBB-44BB-AE67-295F8F410F1C}"/>
    <cellStyle name="Normal 12 45 2 2 2 2 2" xfId="10768" xr:uid="{E3D5507A-C73F-420A-969E-ADF5F96055D0}"/>
    <cellStyle name="Normal 12 45 2 2 2 3" xfId="10769" xr:uid="{842CE64A-860B-4571-AFFF-04144533CDEB}"/>
    <cellStyle name="Normal 12 45 2 2 3" xfId="10770" xr:uid="{0844DDA9-5A92-4C37-A242-D1A30A4B9D58}"/>
    <cellStyle name="Normal 12 45 2 2 3 2" xfId="10771" xr:uid="{548F931B-6232-4A6C-BAAD-4073EC0EC13D}"/>
    <cellStyle name="Normal 12 45 2 2 4" xfId="10772" xr:uid="{333CDF1F-6F05-48EF-80B3-95BDCBF1298B}"/>
    <cellStyle name="Normal 12 45 2 2 5" xfId="10773" xr:uid="{46E36CD1-353A-4AF9-A004-3AEDEA5F1FF0}"/>
    <cellStyle name="Normal 12 45 2 3" xfId="10774" xr:uid="{AF10C242-2DD3-49B4-8B0E-4A51E9913EF4}"/>
    <cellStyle name="Normal 12 45 2 3 2" xfId="10775" xr:uid="{3FBE6EB7-F16B-45CF-AEAA-62E771AD99EC}"/>
    <cellStyle name="Normal 12 45 2 3 2 2" xfId="10776" xr:uid="{EF0DE1C3-C47B-41BA-A692-0DBE4228F44A}"/>
    <cellStyle name="Normal 12 45 2 3 3" xfId="10777" xr:uid="{92A91E1C-1321-48B3-AD1C-37C4E475AA14}"/>
    <cellStyle name="Normal 12 45 2 4" xfId="10778" xr:uid="{879AC236-002C-4E13-8E09-F596F6C39EF1}"/>
    <cellStyle name="Normal 12 45 2 4 2" xfId="10779" xr:uid="{AAEA72DC-A7FA-4108-ABD2-973F85EE3F37}"/>
    <cellStyle name="Normal 12 45 2 5" xfId="10780" xr:uid="{5F519272-97FD-46BE-A10E-76B773FFA471}"/>
    <cellStyle name="Normal 12 45 2 6" xfId="10781" xr:uid="{253662D4-C444-4E8B-860E-5003F62B158E}"/>
    <cellStyle name="Normal 12 45 3" xfId="10782" xr:uid="{4051630E-B9C5-4F47-B7F6-F7976A6650CC}"/>
    <cellStyle name="Normal 12 45 3 2" xfId="10783" xr:uid="{58638DC6-CCD5-4114-A12A-142413206067}"/>
    <cellStyle name="Normal 12 45 3 2 2" xfId="10784" xr:uid="{53E4E347-96E3-4793-B921-82ACC0820DF1}"/>
    <cellStyle name="Normal 12 45 3 2 2 2" xfId="10785" xr:uid="{D7027BD7-811E-4C3B-835F-DDAF1FD40DC3}"/>
    <cellStyle name="Normal 12 45 3 2 3" xfId="10786" xr:uid="{D0E50B5B-0657-4950-AED4-E442561B515A}"/>
    <cellStyle name="Normal 12 45 3 3" xfId="10787" xr:uid="{246D50FD-D190-4A39-A820-0C04317C10E1}"/>
    <cellStyle name="Normal 12 45 3 3 2" xfId="10788" xr:uid="{52A672EA-AA4A-406F-84C3-1E0893A52922}"/>
    <cellStyle name="Normal 12 45 3 4" xfId="10789" xr:uid="{9211F501-03C3-4D99-9593-3AD83D151D47}"/>
    <cellStyle name="Normal 12 45 3 5" xfId="10790" xr:uid="{85CF5067-848F-4D98-A8B7-08921A87A24A}"/>
    <cellStyle name="Normal 12 45 4" xfId="10791" xr:uid="{E4072ED3-0C8B-4A72-9248-487D4DA0BE65}"/>
    <cellStyle name="Normal 12 45 4 2" xfId="10792" xr:uid="{B9801652-B640-4B2D-99A6-8784321111F9}"/>
    <cellStyle name="Normal 12 45 4 2 2" xfId="10793" xr:uid="{115712EE-49D2-4FF2-9A8A-B56B74DF911F}"/>
    <cellStyle name="Normal 12 45 4 3" xfId="10794" xr:uid="{39C5864F-917B-40B5-A58F-D919646D6D18}"/>
    <cellStyle name="Normal 12 45 5" xfId="10795" xr:uid="{F91A161A-D0DF-484F-9B39-1C58E6BCC163}"/>
    <cellStyle name="Normal 12 45 5 2" xfId="29454" xr:uid="{EA276314-0167-4315-A874-8482403DF984}"/>
    <cellStyle name="Normal 12 45 6" xfId="10796" xr:uid="{998712D4-50D0-4410-9AA2-2B05A8EEDB6D}"/>
    <cellStyle name="Normal 12 45 6 2" xfId="10797" xr:uid="{A51C1961-F301-48FD-987A-ADD2E96C8D59}"/>
    <cellStyle name="Normal 12 45 7" xfId="10798" xr:uid="{7EB0C7E5-04C3-4A80-A161-EFA52596052B}"/>
    <cellStyle name="Normal 12 45 8" xfId="10799" xr:uid="{F8898959-9F67-4152-91CC-DB1CE0949092}"/>
    <cellStyle name="Normal 12 45 9" xfId="10763" xr:uid="{3F94EB66-3110-4598-9E15-FF23A8EB1EC0}"/>
    <cellStyle name="Normal 12 46" xfId="286" xr:uid="{00000000-0005-0000-0000-00001E010000}"/>
    <cellStyle name="Normal 12 46 2" xfId="10801" xr:uid="{0AE596F1-BB64-413A-9711-3E3A7FEE68BF}"/>
    <cellStyle name="Normal 12 46 2 2" xfId="10802" xr:uid="{167C9C5D-486E-4657-85D0-DE7E7F731424}"/>
    <cellStyle name="Normal 12 46 2 2 2" xfId="10803" xr:uid="{00E0154C-98CC-49E7-BF36-905E9647A9E5}"/>
    <cellStyle name="Normal 12 46 2 2 2 2" xfId="10804" xr:uid="{CD4488A3-6C00-42ED-9B4A-3CA08AD21085}"/>
    <cellStyle name="Normal 12 46 2 2 2 2 2" xfId="10805" xr:uid="{648FAC0E-2237-411A-8FEC-CF63034A9A4D}"/>
    <cellStyle name="Normal 12 46 2 2 2 3" xfId="10806" xr:uid="{92159958-E80C-40C0-ABBC-447F35DC9C67}"/>
    <cellStyle name="Normal 12 46 2 2 3" xfId="10807" xr:uid="{5A714E76-CD7D-4288-B7A5-1EAD3B1011AA}"/>
    <cellStyle name="Normal 12 46 2 2 3 2" xfId="10808" xr:uid="{74B2A8BD-28D7-4C71-8F92-DF2D477F7A12}"/>
    <cellStyle name="Normal 12 46 2 2 4" xfId="10809" xr:uid="{0BA569F6-17D5-45C9-A94F-4EBA8A5A2EF4}"/>
    <cellStyle name="Normal 12 46 2 2 5" xfId="10810" xr:uid="{A963DC21-7897-4AC0-81DE-5503D05379D7}"/>
    <cellStyle name="Normal 12 46 2 3" xfId="10811" xr:uid="{B8ACAC2D-5D4C-43D9-A03E-AB857E9D7035}"/>
    <cellStyle name="Normal 12 46 2 3 2" xfId="10812" xr:uid="{E87664DB-400C-493D-A69E-592DDD5A1EF3}"/>
    <cellStyle name="Normal 12 46 2 3 2 2" xfId="10813" xr:uid="{756DC91A-1E14-4CB3-B46D-083A10DD24AB}"/>
    <cellStyle name="Normal 12 46 2 3 3" xfId="10814" xr:uid="{043E5E97-A74F-41E2-8847-146513463E19}"/>
    <cellStyle name="Normal 12 46 2 4" xfId="10815" xr:uid="{54EBAD4E-1ECD-4DA8-8EA3-5572D87D87F7}"/>
    <cellStyle name="Normal 12 46 2 4 2" xfId="10816" xr:uid="{844B1285-9A3B-44C2-A0F6-8508815A74A6}"/>
    <cellStyle name="Normal 12 46 2 5" xfId="10817" xr:uid="{363B31D5-9BED-4DE4-B1CD-3C3C240469CC}"/>
    <cellStyle name="Normal 12 46 2 6" xfId="10818" xr:uid="{7AE1280A-29BD-4F8F-B045-28FDC11ADD67}"/>
    <cellStyle name="Normal 12 46 3" xfId="10819" xr:uid="{289E533C-1A2A-425C-AE06-12076BE6F1F4}"/>
    <cellStyle name="Normal 12 46 3 2" xfId="10820" xr:uid="{BA79609C-032A-4158-B8A7-7F89AAD0DAE7}"/>
    <cellStyle name="Normal 12 46 3 2 2" xfId="10821" xr:uid="{023E99EE-D837-4796-B37A-E431B03328E4}"/>
    <cellStyle name="Normal 12 46 3 2 2 2" xfId="10822" xr:uid="{EBEEE1E5-44CD-4E14-9B2A-FFD2E096A696}"/>
    <cellStyle name="Normal 12 46 3 2 3" xfId="10823" xr:uid="{E11328E1-17A2-4AA4-88FA-149635F07571}"/>
    <cellStyle name="Normal 12 46 3 3" xfId="10824" xr:uid="{FADFCCDB-DA6E-42FE-BE95-2F90C02DA43B}"/>
    <cellStyle name="Normal 12 46 3 3 2" xfId="10825" xr:uid="{05C84CC7-6BBA-4472-B1E4-70AFC41AC18B}"/>
    <cellStyle name="Normal 12 46 3 4" xfId="10826" xr:uid="{B9F32DE3-37A7-401F-8F12-12C99F12BD30}"/>
    <cellStyle name="Normal 12 46 3 5" xfId="10827" xr:uid="{3B995FC3-66A6-4260-B4FF-4AB84F0485E6}"/>
    <cellStyle name="Normal 12 46 4" xfId="10828" xr:uid="{F913C423-DAEE-4B88-9E92-7A5748C14CFE}"/>
    <cellStyle name="Normal 12 46 4 2" xfId="10829" xr:uid="{4D2FA75D-9513-48B0-9633-6F8A26210C4A}"/>
    <cellStyle name="Normal 12 46 4 2 2" xfId="10830" xr:uid="{5D077E52-F16D-4022-B75A-177560A1130E}"/>
    <cellStyle name="Normal 12 46 4 3" xfId="10831" xr:uid="{49B6980B-BA7A-49D3-8764-6FAA0EF26024}"/>
    <cellStyle name="Normal 12 46 5" xfId="10832" xr:uid="{84C754D9-0114-44E9-A2D9-237FC25ABEF5}"/>
    <cellStyle name="Normal 12 46 5 2" xfId="29455" xr:uid="{D68BAED5-4EA1-4FBB-8A9E-E018D8B4852E}"/>
    <cellStyle name="Normal 12 46 6" xfId="10833" xr:uid="{B4439954-5046-4E93-AAE8-76F6AB671877}"/>
    <cellStyle name="Normal 12 46 6 2" xfId="10834" xr:uid="{586BDFF2-118D-4060-B4FF-EA8563C4313E}"/>
    <cellStyle name="Normal 12 46 7" xfId="10835" xr:uid="{F14CEF82-D115-4DE1-8509-2FA697999106}"/>
    <cellStyle name="Normal 12 46 8" xfId="10836" xr:uid="{1AC9732A-B07E-43E3-A41A-55E39BFCD948}"/>
    <cellStyle name="Normal 12 46 9" xfId="10800" xr:uid="{EFC6C43A-79A4-43B0-9B11-CBDB3319AF85}"/>
    <cellStyle name="Normal 12 47" xfId="287" xr:uid="{00000000-0005-0000-0000-00001F010000}"/>
    <cellStyle name="Normal 12 47 2" xfId="10838" xr:uid="{23C2FE12-E58E-43E4-837E-A9B883447D7C}"/>
    <cellStyle name="Normal 12 47 2 2" xfId="10839" xr:uid="{C9249AE6-6B60-4FCB-BB14-3F814C6536D8}"/>
    <cellStyle name="Normal 12 47 2 2 2" xfId="10840" xr:uid="{B0FD3B70-50AF-42A4-8763-EBA9E43093D9}"/>
    <cellStyle name="Normal 12 47 2 2 2 2" xfId="10841" xr:uid="{A421BEAB-E210-4FA9-98AA-26D9CDC96825}"/>
    <cellStyle name="Normal 12 47 2 2 2 2 2" xfId="10842" xr:uid="{CDDB126F-CE1A-4171-9438-43412F56CE20}"/>
    <cellStyle name="Normal 12 47 2 2 2 3" xfId="10843" xr:uid="{0A1EE5D1-670D-4D3F-827B-99C4570F4DAA}"/>
    <cellStyle name="Normal 12 47 2 2 3" xfId="10844" xr:uid="{637D5895-4D2C-47EC-887B-D5FE5C01B9F3}"/>
    <cellStyle name="Normal 12 47 2 2 3 2" xfId="10845" xr:uid="{EE6A659E-DD57-4BCA-91EA-6DE5A6195FAB}"/>
    <cellStyle name="Normal 12 47 2 2 4" xfId="10846" xr:uid="{10F70451-28A8-42E0-B9DE-29A1DD80D9E2}"/>
    <cellStyle name="Normal 12 47 2 2 5" xfId="10847" xr:uid="{CC3E58A1-DE73-454F-8256-2B047E06A59C}"/>
    <cellStyle name="Normal 12 47 2 3" xfId="10848" xr:uid="{511FE7BF-8CAD-479E-BF51-D29F9246E640}"/>
    <cellStyle name="Normal 12 47 2 3 2" xfId="10849" xr:uid="{207C1021-F8B7-435A-8204-8A84DA11CE2B}"/>
    <cellStyle name="Normal 12 47 2 3 2 2" xfId="10850" xr:uid="{66341238-5B13-423B-8F35-C33529398778}"/>
    <cellStyle name="Normal 12 47 2 3 3" xfId="10851" xr:uid="{E8C34439-D472-4E7B-8181-2259E4AEFD0A}"/>
    <cellStyle name="Normal 12 47 2 4" xfId="10852" xr:uid="{C43A1224-B9C7-4889-A9B8-F7A33E04064C}"/>
    <cellStyle name="Normal 12 47 2 4 2" xfId="10853" xr:uid="{52FD7100-7AAB-43AA-9145-851B0D095CE1}"/>
    <cellStyle name="Normal 12 47 2 5" xfId="10854" xr:uid="{2E304419-CA66-4FD6-9B75-82C4AB554A67}"/>
    <cellStyle name="Normal 12 47 2 6" xfId="10855" xr:uid="{B7184088-6015-43FF-83A5-A88E3FA6CA2F}"/>
    <cellStyle name="Normal 12 47 3" xfId="10856" xr:uid="{00BB1D5B-DC84-4F30-AC41-15ED1104A52A}"/>
    <cellStyle name="Normal 12 47 3 2" xfId="10857" xr:uid="{B330BC42-F1FB-471B-9E75-B90301069F00}"/>
    <cellStyle name="Normal 12 47 3 2 2" xfId="10858" xr:uid="{C4705C64-0022-4E6F-BE0F-C3D07B49CDD9}"/>
    <cellStyle name="Normal 12 47 3 2 2 2" xfId="10859" xr:uid="{28A0EAE9-4513-4A41-9349-EA8ED962A76E}"/>
    <cellStyle name="Normal 12 47 3 2 3" xfId="10860" xr:uid="{0AC374D2-A14E-4432-B24B-F5309391A1DE}"/>
    <cellStyle name="Normal 12 47 3 3" xfId="10861" xr:uid="{0809BCBF-5C9F-479F-BC66-869BD6E90C8A}"/>
    <cellStyle name="Normal 12 47 3 3 2" xfId="10862" xr:uid="{8524EBDA-C5FF-4C32-9FD2-6D838F0BB4F6}"/>
    <cellStyle name="Normal 12 47 3 4" xfId="10863" xr:uid="{9E04D360-FCBB-4BB0-B9E9-0896D006E5F6}"/>
    <cellStyle name="Normal 12 47 3 5" xfId="10864" xr:uid="{1F3A3E97-33E2-4765-B80D-C61FE35575B5}"/>
    <cellStyle name="Normal 12 47 4" xfId="10865" xr:uid="{CF021D64-3CB0-49E2-8FD2-E086F43EF6FC}"/>
    <cellStyle name="Normal 12 47 4 2" xfId="10866" xr:uid="{DAFED207-F4CA-4D26-B8F8-7E7CC3247B2C}"/>
    <cellStyle name="Normal 12 47 4 2 2" xfId="10867" xr:uid="{1428941E-7258-4C9F-A92A-68CF464D378E}"/>
    <cellStyle name="Normal 12 47 4 3" xfId="10868" xr:uid="{2F21D2A5-9AE2-42AA-B641-C4E42516D680}"/>
    <cellStyle name="Normal 12 47 5" xfId="10869" xr:uid="{65C9F305-A9C5-4828-95AF-6A691C866014}"/>
    <cellStyle name="Normal 12 47 5 2" xfId="29456" xr:uid="{D1A7195A-7AED-4473-A5FA-D3E1CACF39AF}"/>
    <cellStyle name="Normal 12 47 6" xfId="10870" xr:uid="{9C939CA8-F12C-4F48-B132-A81DD7B255E2}"/>
    <cellStyle name="Normal 12 47 6 2" xfId="10871" xr:uid="{2BF63816-00BA-41EA-B195-524C4DEC66CF}"/>
    <cellStyle name="Normal 12 47 7" xfId="10872" xr:uid="{58B71573-D4A9-467A-992F-2DB1B09F0704}"/>
    <cellStyle name="Normal 12 47 8" xfId="10873" xr:uid="{92C1489A-8255-4698-8BA5-2E88A46377E3}"/>
    <cellStyle name="Normal 12 47 9" xfId="10837" xr:uid="{EDFD0149-81E8-4B9A-91B2-7D478A1D9DA3}"/>
    <cellStyle name="Normal 12 48" xfId="288" xr:uid="{00000000-0005-0000-0000-000020010000}"/>
    <cellStyle name="Normal 12 48 2" xfId="10875" xr:uid="{6FE6F15C-CBA1-413B-8E82-6CC9F0B11303}"/>
    <cellStyle name="Normal 12 48 2 2" xfId="10876" xr:uid="{DB261069-236E-4C4F-811A-91100819795F}"/>
    <cellStyle name="Normal 12 48 2 2 2" xfId="10877" xr:uid="{77EFCE3B-8FF3-437C-8095-52AF2D05FBE0}"/>
    <cellStyle name="Normal 12 48 2 2 2 2" xfId="10878" xr:uid="{DD1C927C-F82E-4428-BCA0-0BC41322C846}"/>
    <cellStyle name="Normal 12 48 2 2 2 2 2" xfId="10879" xr:uid="{262FE289-28FF-4B47-ABB4-CCB7F4AAFD1F}"/>
    <cellStyle name="Normal 12 48 2 2 2 3" xfId="10880" xr:uid="{3C56AA50-0FDC-4433-BBBD-11CF9F678E68}"/>
    <cellStyle name="Normal 12 48 2 2 3" xfId="10881" xr:uid="{B53AC06F-66C7-437B-9828-ECA91254D29A}"/>
    <cellStyle name="Normal 12 48 2 2 3 2" xfId="10882" xr:uid="{4767D7E8-F9D5-4365-A9A2-0EE5DDCAFCC2}"/>
    <cellStyle name="Normal 12 48 2 2 4" xfId="10883" xr:uid="{FD6FF70B-FF40-4FF2-8B5C-FC14B0ABA1EF}"/>
    <cellStyle name="Normal 12 48 2 2 5" xfId="10884" xr:uid="{1861EEAF-FFCD-44AD-9745-7C9D29676F17}"/>
    <cellStyle name="Normal 12 48 2 3" xfId="10885" xr:uid="{573E2CA1-EC8E-4BEC-8A7B-242837987EC0}"/>
    <cellStyle name="Normal 12 48 2 3 2" xfId="10886" xr:uid="{819E1A25-61C0-4249-A6B2-6C3CCD950F95}"/>
    <cellStyle name="Normal 12 48 2 3 2 2" xfId="10887" xr:uid="{BC8009FB-C19E-4F37-8633-F909E2F83E90}"/>
    <cellStyle name="Normal 12 48 2 3 3" xfId="10888" xr:uid="{329CD5A4-CED5-411A-A33F-4693884B4D84}"/>
    <cellStyle name="Normal 12 48 2 4" xfId="10889" xr:uid="{AAE62094-55F0-46D0-B50A-1EE9CBB325AD}"/>
    <cellStyle name="Normal 12 48 2 4 2" xfId="10890" xr:uid="{EDC8333E-C728-40CF-B8B9-CB0DAD2D8D99}"/>
    <cellStyle name="Normal 12 48 2 5" xfId="10891" xr:uid="{DF79A14E-D887-4BE8-8BB9-9FCDF436BF26}"/>
    <cellStyle name="Normal 12 48 2 6" xfId="10892" xr:uid="{85ECF6D1-1E8C-4F19-A87E-ADDE50556B80}"/>
    <cellStyle name="Normal 12 48 3" xfId="10893" xr:uid="{FA4C4C4A-7184-4FBB-B781-47A98340AE3A}"/>
    <cellStyle name="Normal 12 48 3 2" xfId="10894" xr:uid="{5DFB7799-8614-4D62-B9A4-76C0FE0E28B8}"/>
    <cellStyle name="Normal 12 48 3 2 2" xfId="10895" xr:uid="{CBCC3235-BADD-4B0F-8867-67027CC9CDBF}"/>
    <cellStyle name="Normal 12 48 3 2 2 2" xfId="10896" xr:uid="{2FCB4238-BAE1-4628-BC86-F498A82DA36F}"/>
    <cellStyle name="Normal 12 48 3 2 3" xfId="10897" xr:uid="{D71D280A-5C96-48A4-B354-8D35A7AD715F}"/>
    <cellStyle name="Normal 12 48 3 3" xfId="10898" xr:uid="{C2999D2A-D94A-4DD8-A6B0-B2AE51EA5F44}"/>
    <cellStyle name="Normal 12 48 3 3 2" xfId="10899" xr:uid="{84A318B9-DDD1-47BB-B04A-6C9E310766C1}"/>
    <cellStyle name="Normal 12 48 3 4" xfId="10900" xr:uid="{931C5D7F-8C38-4802-842A-B9C2A7DE424D}"/>
    <cellStyle name="Normal 12 48 3 5" xfId="10901" xr:uid="{D8C10C22-6760-4956-BE98-5050EF1AA9E3}"/>
    <cellStyle name="Normal 12 48 4" xfId="10902" xr:uid="{0AD4CC8E-5AF4-4C09-ADD1-D05D73CCF65B}"/>
    <cellStyle name="Normal 12 48 4 2" xfId="10903" xr:uid="{94FF1A25-51C2-472B-BC0F-851E98355AD8}"/>
    <cellStyle name="Normal 12 48 4 2 2" xfId="10904" xr:uid="{85A3F9AB-A4E8-49FF-8F7C-951716A8057E}"/>
    <cellStyle name="Normal 12 48 4 3" xfId="10905" xr:uid="{67F4C8CC-D3FB-42BB-84FB-77EA1EF2003B}"/>
    <cellStyle name="Normal 12 48 5" xfId="10906" xr:uid="{57018015-706C-49A8-9AF3-72A5AE3B8E42}"/>
    <cellStyle name="Normal 12 48 5 2" xfId="29457" xr:uid="{B086FCAF-7423-479D-9974-47382BD7E350}"/>
    <cellStyle name="Normal 12 48 6" xfId="10907" xr:uid="{F1162D55-35C1-40CE-89C2-9184F8D16B40}"/>
    <cellStyle name="Normal 12 48 6 2" xfId="10908" xr:uid="{F54B07C4-E7CC-4B9A-8360-291BB344B0FB}"/>
    <cellStyle name="Normal 12 48 7" xfId="10909" xr:uid="{A16D5C1C-DA26-4759-BEA0-801B5DABA9DF}"/>
    <cellStyle name="Normal 12 48 8" xfId="10910" xr:uid="{68540595-59B7-4230-BBF6-CFF9A70C3F1D}"/>
    <cellStyle name="Normal 12 48 9" xfId="10874" xr:uid="{E70B341A-F00C-4C59-8443-2E5342EA13AB}"/>
    <cellStyle name="Normal 12 49" xfId="289" xr:uid="{00000000-0005-0000-0000-000021010000}"/>
    <cellStyle name="Normal 12 49 2" xfId="10912" xr:uid="{9B4E2E4F-894C-4B37-A7B2-8A57662A8885}"/>
    <cellStyle name="Normal 12 49 2 2" xfId="10913" xr:uid="{15D81BF6-4A8C-4590-97BF-B70BF752A4FD}"/>
    <cellStyle name="Normal 12 49 2 2 2" xfId="10914" xr:uid="{8EFB7D4D-30C3-4695-A23D-3A453F77FA7A}"/>
    <cellStyle name="Normal 12 49 2 2 2 2" xfId="10915" xr:uid="{CF8AD8EA-C7C7-41A4-8568-9C44C49874AB}"/>
    <cellStyle name="Normal 12 49 2 2 2 2 2" xfId="10916" xr:uid="{134F080D-BDB9-43F6-A612-E228B3CF5CF9}"/>
    <cellStyle name="Normal 12 49 2 2 2 3" xfId="10917" xr:uid="{6C96263E-E1EE-4BA1-9087-4C5A4BE5E32F}"/>
    <cellStyle name="Normal 12 49 2 2 3" xfId="10918" xr:uid="{CCB2C3FD-74F7-45F5-B7DF-8A7496DFFD05}"/>
    <cellStyle name="Normal 12 49 2 2 3 2" xfId="10919" xr:uid="{39AA4C0A-DE03-4A98-854F-B5530274FE9B}"/>
    <cellStyle name="Normal 12 49 2 2 4" xfId="10920" xr:uid="{E8C6DA37-6221-497F-8737-10D5815BEACE}"/>
    <cellStyle name="Normal 12 49 2 2 5" xfId="10921" xr:uid="{428B4AC7-2B9C-4246-9C98-FFE158615730}"/>
    <cellStyle name="Normal 12 49 2 3" xfId="10922" xr:uid="{F3FB7E1F-1EF4-4EA8-8213-044BCD00E448}"/>
    <cellStyle name="Normal 12 49 2 3 2" xfId="10923" xr:uid="{DD720941-4EC9-46A9-B41B-AC5E304D7E66}"/>
    <cellStyle name="Normal 12 49 2 3 2 2" xfId="10924" xr:uid="{B357A077-4138-46F6-AE14-60A0AC8967CD}"/>
    <cellStyle name="Normal 12 49 2 3 3" xfId="10925" xr:uid="{E43A8B34-6842-4FD8-8E93-476168D011F5}"/>
    <cellStyle name="Normal 12 49 2 4" xfId="10926" xr:uid="{F6FC9AAF-A6D7-4F39-AE43-1B488DB861CA}"/>
    <cellStyle name="Normal 12 49 2 4 2" xfId="10927" xr:uid="{6A5CE04C-2757-481D-BA25-6F055BB7EC00}"/>
    <cellStyle name="Normal 12 49 2 5" xfId="10928" xr:uid="{0B73CD53-7645-432C-869A-1EC336E17841}"/>
    <cellStyle name="Normal 12 49 2 6" xfId="10929" xr:uid="{059A34D9-F362-4E09-8996-C99E369148D1}"/>
    <cellStyle name="Normal 12 49 3" xfId="10930" xr:uid="{0014CBF5-53E7-468B-9C51-70A3A180F90D}"/>
    <cellStyle name="Normal 12 49 3 2" xfId="10931" xr:uid="{124D43EC-55C9-4E63-9E1A-186D6E2B2A32}"/>
    <cellStyle name="Normal 12 49 3 2 2" xfId="10932" xr:uid="{4EC795D6-96E3-471B-86A4-32CC8FCDB954}"/>
    <cellStyle name="Normal 12 49 3 2 2 2" xfId="10933" xr:uid="{851F1775-E539-46F5-89C5-643688A78752}"/>
    <cellStyle name="Normal 12 49 3 2 3" xfId="10934" xr:uid="{96763CC0-46D8-4F95-9E2B-0C41F523B962}"/>
    <cellStyle name="Normal 12 49 3 3" xfId="10935" xr:uid="{A34D5A98-2AC4-4D30-B1DA-A765F1B30A91}"/>
    <cellStyle name="Normal 12 49 3 3 2" xfId="10936" xr:uid="{F4185CCD-3646-46CC-9DBF-922C391FCDF0}"/>
    <cellStyle name="Normal 12 49 3 4" xfId="10937" xr:uid="{3E9625E5-3CF0-4040-A487-BB83BA6F2CE8}"/>
    <cellStyle name="Normal 12 49 3 5" xfId="10938" xr:uid="{DEF44EDA-AC6F-4C30-86C2-BC97328281DC}"/>
    <cellStyle name="Normal 12 49 4" xfId="10939" xr:uid="{931C720F-553D-4D44-9CF4-489298EFA7E1}"/>
    <cellStyle name="Normal 12 49 4 2" xfId="10940" xr:uid="{C259E87F-B46B-4F65-9B5A-BC5A6BA14F63}"/>
    <cellStyle name="Normal 12 49 4 2 2" xfId="10941" xr:uid="{D6D034F5-8447-404E-9B6D-F3DD5D3F208C}"/>
    <cellStyle name="Normal 12 49 4 3" xfId="10942" xr:uid="{62CF29FF-1962-4AF7-BE96-6086E473EE7E}"/>
    <cellStyle name="Normal 12 49 5" xfId="10943" xr:uid="{3F92284A-9C38-4653-B65C-38B530922807}"/>
    <cellStyle name="Normal 12 49 5 2" xfId="29458" xr:uid="{2D732925-DA27-4237-924F-B21CE1316BD8}"/>
    <cellStyle name="Normal 12 49 6" xfId="10944" xr:uid="{CA91AD8B-9199-4651-8724-1D78BCD7AE73}"/>
    <cellStyle name="Normal 12 49 6 2" xfId="10945" xr:uid="{082B54C9-B66E-4741-91ED-23FC182A3BD8}"/>
    <cellStyle name="Normal 12 49 7" xfId="10946" xr:uid="{26224210-A50C-4439-86A2-FA487106D882}"/>
    <cellStyle name="Normal 12 49 8" xfId="10947" xr:uid="{7C07B4BA-5165-4824-9C36-51A3A68EC22F}"/>
    <cellStyle name="Normal 12 49 9" xfId="10911" xr:uid="{1D2AFFF1-391D-492C-BFA6-41B03A83EC5D}"/>
    <cellStyle name="Normal 12 5" xfId="290" xr:uid="{00000000-0005-0000-0000-000022010000}"/>
    <cellStyle name="Normal 12 5 2" xfId="10949" xr:uid="{672A69B8-9F0F-4B43-9A98-6B5FC8CA503B}"/>
    <cellStyle name="Normal 12 5 2 2" xfId="10950" xr:uid="{5230C521-9698-4253-A5CE-D0C54BE6F87A}"/>
    <cellStyle name="Normal 12 5 2 2 2" xfId="10951" xr:uid="{32E22CC0-491C-4D79-87BA-CBA235E61525}"/>
    <cellStyle name="Normal 12 5 2 2 2 2" xfId="10952" xr:uid="{9678BFD4-AC44-4F2F-85C8-4B1C3A428DFF}"/>
    <cellStyle name="Normal 12 5 2 2 2 2 2" xfId="10953" xr:uid="{AC7B6155-E6D3-4FCA-A4D4-6E06D86196E2}"/>
    <cellStyle name="Normal 12 5 2 2 2 3" xfId="10954" xr:uid="{FFCCCD48-12CF-4FF5-98CD-5A826F8F946E}"/>
    <cellStyle name="Normal 12 5 2 2 3" xfId="10955" xr:uid="{C5DB9487-F923-4BFB-A467-F54084AFFF54}"/>
    <cellStyle name="Normal 12 5 2 2 3 2" xfId="10956" xr:uid="{92659BB8-776A-450A-93FB-8A2EFA317E0B}"/>
    <cellStyle name="Normal 12 5 2 2 4" xfId="10957" xr:uid="{5774A5EA-803C-4B39-A533-846DE779D7CA}"/>
    <cellStyle name="Normal 12 5 2 2 5" xfId="10958" xr:uid="{294E808F-7FDE-4607-A88F-3F74E510D429}"/>
    <cellStyle name="Normal 12 5 2 3" xfId="10959" xr:uid="{760F6CF6-29AF-4A7F-879E-57E9284C5F03}"/>
    <cellStyle name="Normal 12 5 2 3 2" xfId="10960" xr:uid="{D1314E0E-AD31-43C0-9839-37B96B242FAF}"/>
    <cellStyle name="Normal 12 5 2 3 2 2" xfId="10961" xr:uid="{02FCBA6D-254E-4231-A935-BDA50F5FBD78}"/>
    <cellStyle name="Normal 12 5 2 3 3" xfId="10962" xr:uid="{1C0FF0E0-1D9C-4D1E-A27A-7287D775E0CF}"/>
    <cellStyle name="Normal 12 5 2 4" xfId="10963" xr:uid="{29156027-0B58-4140-9F37-46CCBB378C58}"/>
    <cellStyle name="Normal 12 5 2 4 2" xfId="10964" xr:uid="{CE4F8487-DB44-4502-AA4F-C27FA57E315B}"/>
    <cellStyle name="Normal 12 5 2 5" xfId="10965" xr:uid="{0D2E06B5-E50D-4D12-B532-E64D2EC1CD3D}"/>
    <cellStyle name="Normal 12 5 2 6" xfId="10966" xr:uid="{699C589D-AD06-4B95-8530-73B396CA89CF}"/>
    <cellStyle name="Normal 12 5 3" xfId="10967" xr:uid="{B49B8E8E-5B02-40E3-8036-E8B322D29AB1}"/>
    <cellStyle name="Normal 12 5 3 2" xfId="10968" xr:uid="{686BAF9B-8204-4DC4-B566-6341FCF1006E}"/>
    <cellStyle name="Normal 12 5 3 2 2" xfId="10969" xr:uid="{764D5F36-B9D6-4008-B6B1-EDFF02B9D2DF}"/>
    <cellStyle name="Normal 12 5 3 2 2 2" xfId="10970" xr:uid="{E14AD19C-D5DF-4714-8991-900E014B49F8}"/>
    <cellStyle name="Normal 12 5 3 2 3" xfId="10971" xr:uid="{818B65E9-E820-40FF-8FE4-B5AE4658A7D8}"/>
    <cellStyle name="Normal 12 5 3 3" xfId="10972" xr:uid="{C14BAF57-5ED5-446C-98A7-90BA3C84F3C8}"/>
    <cellStyle name="Normal 12 5 3 3 2" xfId="10973" xr:uid="{DEBAC1DB-FCE0-4BF0-A7C5-7F9A434654DD}"/>
    <cellStyle name="Normal 12 5 3 4" xfId="10974" xr:uid="{483C59CF-4A6F-43CF-99A0-8DF2477CA678}"/>
    <cellStyle name="Normal 12 5 3 5" xfId="10975" xr:uid="{5240817E-92ED-468A-B0DB-B5C5E2DE9744}"/>
    <cellStyle name="Normal 12 5 4" xfId="10976" xr:uid="{962C9FE0-5156-47D7-8FF3-68E1F90DAF15}"/>
    <cellStyle name="Normal 12 5 4 2" xfId="10977" xr:uid="{3EBA8FA5-B3E3-473C-8C96-AAD84F375321}"/>
    <cellStyle name="Normal 12 5 4 2 2" xfId="10978" xr:uid="{B4A2B5BB-39EA-4238-B7F2-7B5442461EBB}"/>
    <cellStyle name="Normal 12 5 4 3" xfId="10979" xr:uid="{3DF06864-7172-4D6F-940D-3E3150B218D8}"/>
    <cellStyle name="Normal 12 5 5" xfId="10980" xr:uid="{A79D7209-29DB-4E12-817F-D5FEC0DD2968}"/>
    <cellStyle name="Normal 12 5 5 2" xfId="29459" xr:uid="{32E51468-D106-40E1-8844-FF3E5C9D5D8E}"/>
    <cellStyle name="Normal 12 5 6" xfId="10981" xr:uid="{BAE8F677-2F3F-40DC-B997-642EF87C761D}"/>
    <cellStyle name="Normal 12 5 6 2" xfId="10982" xr:uid="{51E8C491-B61C-4DD4-A31D-0BBCACFC5CE4}"/>
    <cellStyle name="Normal 12 5 7" xfId="10983" xr:uid="{8229828D-764C-41C4-9F7E-042F3B8BD44C}"/>
    <cellStyle name="Normal 12 5 8" xfId="10984" xr:uid="{6384D03B-BD33-4B5D-A622-1FFBBF3BDE00}"/>
    <cellStyle name="Normal 12 5 9" xfId="10948" xr:uid="{B33823C9-E28B-40AD-A09E-A0E287A77EDC}"/>
    <cellStyle name="Normal 12 50" xfId="10985" xr:uid="{199B6F56-80FA-4FE4-A923-412CD8F0924A}"/>
    <cellStyle name="Normal 12 51" xfId="30195" xr:uid="{074D4554-F6FA-43A5-88AB-E59ADE8CDC5E}"/>
    <cellStyle name="Normal 12 6" xfId="291" xr:uid="{00000000-0005-0000-0000-000023010000}"/>
    <cellStyle name="Normal 12 6 2" xfId="10987" xr:uid="{5CB0F927-28D0-4EAE-BFED-9D8987E8BF4B}"/>
    <cellStyle name="Normal 12 6 2 2" xfId="10988" xr:uid="{361EA5A6-B7CF-4D24-8304-A9C1B620DA14}"/>
    <cellStyle name="Normal 12 6 2 2 2" xfId="10989" xr:uid="{B6270C0A-8190-44A1-94D8-FA7B42988B9C}"/>
    <cellStyle name="Normal 12 6 2 2 2 2" xfId="10990" xr:uid="{8129A221-1A91-45E6-832B-14F18591164A}"/>
    <cellStyle name="Normal 12 6 2 2 2 2 2" xfId="10991" xr:uid="{23F3CC0E-CE90-4302-AAB2-DF5367E57BC4}"/>
    <cellStyle name="Normal 12 6 2 2 2 3" xfId="10992" xr:uid="{1D97B367-BAAE-4262-A396-9A57B74F25C2}"/>
    <cellStyle name="Normal 12 6 2 2 3" xfId="10993" xr:uid="{C7793BCC-3241-415F-9A4C-4DCDD3E7983F}"/>
    <cellStyle name="Normal 12 6 2 2 3 2" xfId="10994" xr:uid="{D2F5C142-262C-49C3-B8C1-8066F819CA82}"/>
    <cellStyle name="Normal 12 6 2 2 4" xfId="10995" xr:uid="{1E478249-927F-47BC-AFEE-D78900CCD843}"/>
    <cellStyle name="Normal 12 6 2 2 5" xfId="10996" xr:uid="{4D2CA12E-A254-42B6-9AD0-3EA757F8443F}"/>
    <cellStyle name="Normal 12 6 2 3" xfId="10997" xr:uid="{06B68564-12EB-4F7B-BE13-2EACEF6629C3}"/>
    <cellStyle name="Normal 12 6 2 3 2" xfId="10998" xr:uid="{B7634BA4-80DB-4333-9111-9FA514629819}"/>
    <cellStyle name="Normal 12 6 2 3 2 2" xfId="10999" xr:uid="{12450C80-3296-47E4-A4BE-F29896AF1691}"/>
    <cellStyle name="Normal 12 6 2 3 3" xfId="11000" xr:uid="{112FBD56-F021-42C9-A16F-19B61861A523}"/>
    <cellStyle name="Normal 12 6 2 4" xfId="11001" xr:uid="{C0BEFE30-32FD-4049-93E4-FE3415EC20DA}"/>
    <cellStyle name="Normal 12 6 2 4 2" xfId="11002" xr:uid="{B4D3F6FE-8D1C-4401-84AA-757DE46D23D2}"/>
    <cellStyle name="Normal 12 6 2 5" xfId="11003" xr:uid="{2659D6CE-6759-47E6-A8DA-32840EBA24A4}"/>
    <cellStyle name="Normal 12 6 2 6" xfId="11004" xr:uid="{99566FEE-649D-4A7D-8595-64DA24E9D7E0}"/>
    <cellStyle name="Normal 12 6 3" xfId="11005" xr:uid="{97C5F56D-2426-49B3-A81F-1689B7A95092}"/>
    <cellStyle name="Normal 12 6 3 2" xfId="11006" xr:uid="{D532C629-0ED7-4248-B9B1-3CEBA3FDD7E4}"/>
    <cellStyle name="Normal 12 6 3 2 2" xfId="11007" xr:uid="{F0F32A51-CDE1-44B2-AC90-F3BE033DC909}"/>
    <cellStyle name="Normal 12 6 3 2 2 2" xfId="11008" xr:uid="{BE84ADBF-962A-4BAC-93DD-1F8385F35CF3}"/>
    <cellStyle name="Normal 12 6 3 2 3" xfId="11009" xr:uid="{847418F2-D33D-4BB6-83A8-7C0AD56B1114}"/>
    <cellStyle name="Normal 12 6 3 3" xfId="11010" xr:uid="{C5ED4634-347F-485D-B292-233359E5107E}"/>
    <cellStyle name="Normal 12 6 3 3 2" xfId="11011" xr:uid="{73FE2E11-A089-4A97-87BC-E6169367E6BA}"/>
    <cellStyle name="Normal 12 6 3 4" xfId="11012" xr:uid="{7848319A-F632-4B5C-88C9-944A11BA0150}"/>
    <cellStyle name="Normal 12 6 3 5" xfId="11013" xr:uid="{0D1196B1-0A72-411E-9F50-97DDD73E27E5}"/>
    <cellStyle name="Normal 12 6 4" xfId="11014" xr:uid="{D73E4817-0616-46E4-A321-CE26268D0889}"/>
    <cellStyle name="Normal 12 6 4 2" xfId="11015" xr:uid="{B4AE5FA2-8FDB-49AD-B8D3-33792B77B5AB}"/>
    <cellStyle name="Normal 12 6 4 2 2" xfId="11016" xr:uid="{5BBCBAC8-7676-495F-8DC9-61032D7F7CB5}"/>
    <cellStyle name="Normal 12 6 4 3" xfId="11017" xr:uid="{537A7C0C-0FE0-4962-82B5-9574004CB202}"/>
    <cellStyle name="Normal 12 6 5" xfId="11018" xr:uid="{C8B7B288-3CE1-4882-ABE7-AD3B5B574E60}"/>
    <cellStyle name="Normal 12 6 5 2" xfId="29460" xr:uid="{AC4883F6-3479-45C1-B37A-BC5847575FB8}"/>
    <cellStyle name="Normal 12 6 6" xfId="11019" xr:uid="{98738FAF-A9BC-44C5-8A78-EF5CF24F53AA}"/>
    <cellStyle name="Normal 12 6 6 2" xfId="11020" xr:uid="{FD1A867B-F67C-47AB-BE07-95764FFB2852}"/>
    <cellStyle name="Normal 12 6 7" xfId="11021" xr:uid="{97ED56EC-3324-4DBA-9003-AF9624A1F3A1}"/>
    <cellStyle name="Normal 12 6 8" xfId="11022" xr:uid="{B158D8D5-64D4-4C48-A521-A3264BFA75A0}"/>
    <cellStyle name="Normal 12 6 9" xfId="10986" xr:uid="{1FC4D9B2-CBF3-4039-9B23-6E1DFA0E159D}"/>
    <cellStyle name="Normal 12 7" xfId="292" xr:uid="{00000000-0005-0000-0000-000024010000}"/>
    <cellStyle name="Normal 12 7 2" xfId="11024" xr:uid="{22D8BA7E-4BB4-433B-895C-B43FA80FAE21}"/>
    <cellStyle name="Normal 12 7 2 2" xfId="11025" xr:uid="{D9B683A6-994B-4EAA-B37B-C7D7F60D22D3}"/>
    <cellStyle name="Normal 12 7 2 2 2" xfId="11026" xr:uid="{0530B505-44CB-4848-A8BC-B644B40A94F4}"/>
    <cellStyle name="Normal 12 7 2 2 2 2" xfId="11027" xr:uid="{7CE7D86A-07E7-423F-8CAF-A298B18225E0}"/>
    <cellStyle name="Normal 12 7 2 2 2 2 2" xfId="11028" xr:uid="{0C7FA75C-14C8-4158-8871-3F6C2A766616}"/>
    <cellStyle name="Normal 12 7 2 2 2 3" xfId="11029" xr:uid="{BCBA8DB9-6A0A-495D-BA99-3B7E89F991BA}"/>
    <cellStyle name="Normal 12 7 2 2 3" xfId="11030" xr:uid="{1A1F0B98-F04B-40D0-9765-6E9CE76138BD}"/>
    <cellStyle name="Normal 12 7 2 2 3 2" xfId="11031" xr:uid="{CC845FE4-E8FB-41E1-9622-F6F649EE738C}"/>
    <cellStyle name="Normal 12 7 2 2 4" xfId="11032" xr:uid="{05E21663-1698-4A95-8DC7-66427F6CD24E}"/>
    <cellStyle name="Normal 12 7 2 2 5" xfId="11033" xr:uid="{D0D65067-9388-438C-8D00-C83015E2928D}"/>
    <cellStyle name="Normal 12 7 2 3" xfId="11034" xr:uid="{5F463EB5-8C3C-4330-A4C8-2D8FF7A51117}"/>
    <cellStyle name="Normal 12 7 2 3 2" xfId="11035" xr:uid="{2034ED14-518E-44B8-B079-7C0AE32F6AFB}"/>
    <cellStyle name="Normal 12 7 2 3 2 2" xfId="11036" xr:uid="{9DB44D93-E556-45F6-BF93-0840025C0821}"/>
    <cellStyle name="Normal 12 7 2 3 3" xfId="11037" xr:uid="{7C7455D7-E611-4C68-BDAE-9701A3FC52DA}"/>
    <cellStyle name="Normal 12 7 2 4" xfId="11038" xr:uid="{797AA945-EBA5-4BBF-B984-0212103FEB18}"/>
    <cellStyle name="Normal 12 7 2 4 2" xfId="11039" xr:uid="{89973C99-8813-491D-8D48-30F7C922A39D}"/>
    <cellStyle name="Normal 12 7 2 5" xfId="11040" xr:uid="{9340149F-BCCC-4145-8145-0383EBFEADA1}"/>
    <cellStyle name="Normal 12 7 2 6" xfId="11041" xr:uid="{A2ACDC30-7043-4A3F-A8AC-E07228EC1C56}"/>
    <cellStyle name="Normal 12 7 3" xfId="11042" xr:uid="{7220C4DD-89AA-4845-B757-2169AD1D929C}"/>
    <cellStyle name="Normal 12 7 3 2" xfId="11043" xr:uid="{FA487B21-6040-4C57-A6D5-31AA3FC25E9C}"/>
    <cellStyle name="Normal 12 7 3 2 2" xfId="11044" xr:uid="{29ECC767-DEA4-4327-B42C-E02F27402A66}"/>
    <cellStyle name="Normal 12 7 3 2 2 2" xfId="11045" xr:uid="{116088B1-A95A-4802-A7BF-1391CE1184E2}"/>
    <cellStyle name="Normal 12 7 3 2 3" xfId="11046" xr:uid="{5210A456-49FC-4D76-8395-4BEDA59B8DD6}"/>
    <cellStyle name="Normal 12 7 3 3" xfId="11047" xr:uid="{6FCB2073-0131-4B09-B09F-B727DF2A3CA1}"/>
    <cellStyle name="Normal 12 7 3 3 2" xfId="11048" xr:uid="{6C15AA1E-F204-442F-9FBE-B3880FC3594C}"/>
    <cellStyle name="Normal 12 7 3 4" xfId="11049" xr:uid="{29362A31-3B1D-4533-905D-5EED0D7AABC9}"/>
    <cellStyle name="Normal 12 7 3 5" xfId="11050" xr:uid="{0E9882F2-AEB8-4704-801D-CB535C936D60}"/>
    <cellStyle name="Normal 12 7 4" xfId="11051" xr:uid="{EA3F0B92-673D-4D44-9EC1-E24BC4D25FEC}"/>
    <cellStyle name="Normal 12 7 4 2" xfId="11052" xr:uid="{C4E567FE-02E4-4F78-90D2-1DB2FEBD357A}"/>
    <cellStyle name="Normal 12 7 4 2 2" xfId="11053" xr:uid="{D7808C5E-34DD-41C7-83F1-242058CA5168}"/>
    <cellStyle name="Normal 12 7 4 3" xfId="11054" xr:uid="{F8F5C344-D6EB-4060-B84B-2783D35F32E4}"/>
    <cellStyle name="Normal 12 7 5" xfId="11055" xr:uid="{EC4148C6-C84E-4782-A13D-748E4456710F}"/>
    <cellStyle name="Normal 12 7 5 2" xfId="29461" xr:uid="{80BB7D72-FAF5-4CF3-8373-F1BEB02F7476}"/>
    <cellStyle name="Normal 12 7 6" xfId="11056" xr:uid="{3BCB1BF0-1650-4257-ABC1-4E4FDBC99A2D}"/>
    <cellStyle name="Normal 12 7 6 2" xfId="11057" xr:uid="{69EC1695-8197-4B1B-8557-0BF328A5014A}"/>
    <cellStyle name="Normal 12 7 7" xfId="11058" xr:uid="{FD64B8F1-0A31-4A94-BD2C-9223257A4E33}"/>
    <cellStyle name="Normal 12 7 8" xfId="11059" xr:uid="{665472AB-34F3-4E8F-BBD5-2676E6B60BF1}"/>
    <cellStyle name="Normal 12 7 9" xfId="11023" xr:uid="{67AFDB09-D3E9-4DE9-AF04-7CFAD9462A43}"/>
    <cellStyle name="Normal 12 8" xfId="293" xr:uid="{00000000-0005-0000-0000-000025010000}"/>
    <cellStyle name="Normal 12 8 2" xfId="11061" xr:uid="{D2BE6D25-AF06-46F6-B3F7-144C40B8E7EB}"/>
    <cellStyle name="Normal 12 8 2 2" xfId="11062" xr:uid="{4DD9395C-3C9E-4FF8-B952-74A922BAF1BF}"/>
    <cellStyle name="Normal 12 8 2 2 2" xfId="11063" xr:uid="{0510E251-D59C-45A7-8D87-983755C7CF92}"/>
    <cellStyle name="Normal 12 8 2 2 2 2" xfId="11064" xr:uid="{D269E0B1-BECD-4681-B7C1-D45C4FA7CD09}"/>
    <cellStyle name="Normal 12 8 2 2 2 2 2" xfId="11065" xr:uid="{1B46AE14-F54D-4CC7-BA74-986A94549258}"/>
    <cellStyle name="Normal 12 8 2 2 2 3" xfId="11066" xr:uid="{15163F77-52DE-43FA-906C-F7B972540A8D}"/>
    <cellStyle name="Normal 12 8 2 2 3" xfId="11067" xr:uid="{971813BC-FDC5-4B2A-8235-E7A516AC8A75}"/>
    <cellStyle name="Normal 12 8 2 2 3 2" xfId="11068" xr:uid="{8C49F4B5-5AE8-4363-B149-E8F3E92BAC7B}"/>
    <cellStyle name="Normal 12 8 2 2 4" xfId="11069" xr:uid="{2E644D47-F401-4EDB-AEFD-FAF79F5B6019}"/>
    <cellStyle name="Normal 12 8 2 2 5" xfId="11070" xr:uid="{BDE47E23-105C-4998-95AB-AE2C6B1973F6}"/>
    <cellStyle name="Normal 12 8 2 3" xfId="11071" xr:uid="{5878E657-F3CA-4CFE-8E45-0430D30C65BF}"/>
    <cellStyle name="Normal 12 8 2 3 2" xfId="11072" xr:uid="{A23B1815-A3E3-4E68-9F10-C1AE4CBB8D6F}"/>
    <cellStyle name="Normal 12 8 2 3 2 2" xfId="11073" xr:uid="{42853DBC-CB05-46A4-8FDE-FAC0A94EE24E}"/>
    <cellStyle name="Normal 12 8 2 3 3" xfId="11074" xr:uid="{045A0B06-DEFA-4149-8296-A2AA6F4F5CC9}"/>
    <cellStyle name="Normal 12 8 2 4" xfId="11075" xr:uid="{36A45FE4-6929-4484-BB77-E892F39D7746}"/>
    <cellStyle name="Normal 12 8 2 4 2" xfId="11076" xr:uid="{BC7FD7DD-ED97-4A79-BF27-90EF9ABE44AA}"/>
    <cellStyle name="Normal 12 8 2 5" xfId="11077" xr:uid="{4FC7187A-3B63-47CA-AA9A-35736534FA94}"/>
    <cellStyle name="Normal 12 8 2 6" xfId="11078" xr:uid="{8B631467-E161-46B0-A544-EF739D3E6541}"/>
    <cellStyle name="Normal 12 8 3" xfId="11079" xr:uid="{02DDA7AF-B131-4DF8-A97B-B166CC6A4176}"/>
    <cellStyle name="Normal 12 8 3 2" xfId="11080" xr:uid="{3A72CD2B-C9CF-4502-B1D6-9859E54F3035}"/>
    <cellStyle name="Normal 12 8 3 2 2" xfId="11081" xr:uid="{2C15AA22-2ACA-480E-9376-3EE0955A5873}"/>
    <cellStyle name="Normal 12 8 3 2 2 2" xfId="11082" xr:uid="{CF03E78A-FD7D-453C-BB4F-F1E8C37809AD}"/>
    <cellStyle name="Normal 12 8 3 2 3" xfId="11083" xr:uid="{EBDD1421-FBD6-4061-9662-E85E0248A267}"/>
    <cellStyle name="Normal 12 8 3 3" xfId="11084" xr:uid="{4C761BAB-87B5-4FDD-B825-78166DE64264}"/>
    <cellStyle name="Normal 12 8 3 3 2" xfId="11085" xr:uid="{D57599E0-2B0B-47D3-9A8E-70E2C10197C2}"/>
    <cellStyle name="Normal 12 8 3 4" xfId="11086" xr:uid="{E005B275-EB28-4259-A140-B5DB56B3769D}"/>
    <cellStyle name="Normal 12 8 3 5" xfId="11087" xr:uid="{7FE5E968-D592-4A1F-A29D-E45D281B4C45}"/>
    <cellStyle name="Normal 12 8 4" xfId="11088" xr:uid="{F49B422C-69FE-4212-91BE-69574EF87603}"/>
    <cellStyle name="Normal 12 8 4 2" xfId="11089" xr:uid="{346547E1-B425-474F-BB16-1E31D6EBD30D}"/>
    <cellStyle name="Normal 12 8 4 2 2" xfId="11090" xr:uid="{389F84C2-E152-41B7-83C1-C08DA4F70253}"/>
    <cellStyle name="Normal 12 8 4 3" xfId="11091" xr:uid="{AA27DFD7-E869-4290-9621-1FF4AE6A26E2}"/>
    <cellStyle name="Normal 12 8 5" xfId="11092" xr:uid="{2B74E5A4-07B8-4C07-8DEB-F7A19B7B0C34}"/>
    <cellStyle name="Normal 12 8 5 2" xfId="29462" xr:uid="{97BF7B16-904F-495D-A4C6-936C60C0DBB3}"/>
    <cellStyle name="Normal 12 8 6" xfId="11093" xr:uid="{D133E615-B6F4-4F22-9CC6-66C0E81FA81E}"/>
    <cellStyle name="Normal 12 8 6 2" xfId="11094" xr:uid="{9BFA48F9-FF96-4F6C-B9A0-4D89E4532A93}"/>
    <cellStyle name="Normal 12 8 7" xfId="11095" xr:uid="{5E4D1D73-7122-4CA2-82D9-A5B10ED6F8ED}"/>
    <cellStyle name="Normal 12 8 8" xfId="11096" xr:uid="{EAC3F9B0-3949-4D27-96A6-313332BE0509}"/>
    <cellStyle name="Normal 12 8 9" xfId="11060" xr:uid="{D64EFE7B-75B8-4FFC-9168-DA0A7DE72CAE}"/>
    <cellStyle name="Normal 12 9" xfId="294" xr:uid="{00000000-0005-0000-0000-000026010000}"/>
    <cellStyle name="Normal 12 9 2" xfId="11098" xr:uid="{2F0919BF-D255-4AA6-B45C-89731DF59437}"/>
    <cellStyle name="Normal 12 9 2 2" xfId="11099" xr:uid="{EFF561D2-C568-46F0-BA1B-0D2AA72CB35B}"/>
    <cellStyle name="Normal 12 9 2 2 2" xfId="11100" xr:uid="{D53852BB-A919-43D7-9382-70CC7E23F307}"/>
    <cellStyle name="Normal 12 9 2 2 2 2" xfId="11101" xr:uid="{F3152045-1138-47A1-AF23-D8DF034F077E}"/>
    <cellStyle name="Normal 12 9 2 2 2 2 2" xfId="11102" xr:uid="{C021B60F-1CB3-4826-BCE0-7687C149CE5C}"/>
    <cellStyle name="Normal 12 9 2 2 2 3" xfId="11103" xr:uid="{8B2A42DC-6A27-43A5-A88F-BA294677717C}"/>
    <cellStyle name="Normal 12 9 2 2 3" xfId="11104" xr:uid="{87AFFAEA-AFAC-463D-AFE2-132197DB3A61}"/>
    <cellStyle name="Normal 12 9 2 2 3 2" xfId="11105" xr:uid="{9DF53E40-E0D1-460F-A648-4196CB40E110}"/>
    <cellStyle name="Normal 12 9 2 2 4" xfId="11106" xr:uid="{A2FCA7FB-5B0E-4F89-A732-43550FCA2C09}"/>
    <cellStyle name="Normal 12 9 2 2 5" xfId="11107" xr:uid="{47EF5753-ACA7-4F0F-BADE-EDA6A4350FBD}"/>
    <cellStyle name="Normal 12 9 2 3" xfId="11108" xr:uid="{9267B9D1-E8F4-45E1-8816-CD0826CB1566}"/>
    <cellStyle name="Normal 12 9 2 3 2" xfId="11109" xr:uid="{6856EEE2-3892-4750-9E56-C2220352210D}"/>
    <cellStyle name="Normal 12 9 2 3 2 2" xfId="11110" xr:uid="{C8BE83E4-654A-4EFF-B9AA-3DC41B7F1625}"/>
    <cellStyle name="Normal 12 9 2 3 3" xfId="11111" xr:uid="{3AE0CBCD-8CD8-434D-AA52-682D2553068B}"/>
    <cellStyle name="Normal 12 9 2 4" xfId="11112" xr:uid="{4EEEFB77-ED0A-4611-9045-DA8245EEE08D}"/>
    <cellStyle name="Normal 12 9 2 4 2" xfId="11113" xr:uid="{7BB6CD58-E265-4A3C-A167-D46D2C84A714}"/>
    <cellStyle name="Normal 12 9 2 5" xfId="11114" xr:uid="{084DE1CF-2DDA-451F-A293-9E8E54F907DA}"/>
    <cellStyle name="Normal 12 9 2 6" xfId="11115" xr:uid="{6C085AF1-440C-403D-B4A1-2A47C9D08291}"/>
    <cellStyle name="Normal 12 9 3" xfId="11116" xr:uid="{8230AAB8-E992-4898-B7C5-4FE9CA619AF1}"/>
    <cellStyle name="Normal 12 9 3 2" xfId="11117" xr:uid="{E01C9798-4588-4D7D-91FD-7003AB082111}"/>
    <cellStyle name="Normal 12 9 3 2 2" xfId="11118" xr:uid="{594932C3-9623-4F5C-ABCC-832DA9F7A36E}"/>
    <cellStyle name="Normal 12 9 3 2 2 2" xfId="11119" xr:uid="{C08766B9-8953-4286-8965-D232C0458BCB}"/>
    <cellStyle name="Normal 12 9 3 2 3" xfId="11120" xr:uid="{ABD7C9CF-6617-4F5E-8D78-624712998D73}"/>
    <cellStyle name="Normal 12 9 3 3" xfId="11121" xr:uid="{CF324EFB-AF50-49C3-B821-599246EDB893}"/>
    <cellStyle name="Normal 12 9 3 3 2" xfId="11122" xr:uid="{30BD28A1-3CFA-4F77-976F-E02CFD1ADE48}"/>
    <cellStyle name="Normal 12 9 3 4" xfId="11123" xr:uid="{3A36C178-4BF9-48DF-8603-35735E616827}"/>
    <cellStyle name="Normal 12 9 3 5" xfId="11124" xr:uid="{BC2E6EA9-0B77-447A-9D1A-5D31BF37FD99}"/>
    <cellStyle name="Normal 12 9 4" xfId="11125" xr:uid="{0CF78DB2-6967-46F1-8829-C63744D6F67A}"/>
    <cellStyle name="Normal 12 9 4 2" xfId="11126" xr:uid="{42A60144-FD67-4DE8-81F7-5F471E2F7B54}"/>
    <cellStyle name="Normal 12 9 4 2 2" xfId="11127" xr:uid="{56E1EA27-D673-4D19-96DD-1ECE6D8193EC}"/>
    <cellStyle name="Normal 12 9 4 3" xfId="11128" xr:uid="{6C01277D-BACB-47D5-9FF1-772A536A4DC5}"/>
    <cellStyle name="Normal 12 9 5" xfId="11129" xr:uid="{D18A28AC-B866-4695-BE8B-DE4E5EFD8A18}"/>
    <cellStyle name="Normal 12 9 5 2" xfId="29463" xr:uid="{EFC0148D-75F8-446C-A810-EBAB6AE748C2}"/>
    <cellStyle name="Normal 12 9 6" xfId="11130" xr:uid="{567974FA-DDFF-488E-9647-B72DDAA6DC2C}"/>
    <cellStyle name="Normal 12 9 6 2" xfId="11131" xr:uid="{E4212BFE-99EC-4AFC-B037-A5DDADDB7D59}"/>
    <cellStyle name="Normal 12 9 7" xfId="11132" xr:uid="{15C48749-79A8-4F5D-AB31-FA925D2EA6F1}"/>
    <cellStyle name="Normal 12 9 8" xfId="11133" xr:uid="{F9392FE6-DD53-4A76-927A-C81A71B66097}"/>
    <cellStyle name="Normal 12 9 9" xfId="11097" xr:uid="{5B20A4C1-C47D-4A25-BC3F-DE73273BA3E1}"/>
    <cellStyle name="Normal 120" xfId="32486" xr:uid="{B53178A2-6D36-49CC-9435-DAC648D63C8E}"/>
    <cellStyle name="Normal 121" xfId="32488" xr:uid="{7CCFF766-66D1-473B-AAE3-FBC9686D7AD9}"/>
    <cellStyle name="Normal 122" xfId="32491" xr:uid="{E928341B-B67F-443D-A31D-1C4C862DEEB2}"/>
    <cellStyle name="Normal 123" xfId="32493" xr:uid="{BEAF871D-0EB0-43F5-89BF-967FECD294A0}"/>
    <cellStyle name="Normal 123 2" xfId="32505" xr:uid="{DE9A30F1-B148-4B33-BC86-E757817D0056}"/>
    <cellStyle name="Normal 124" xfId="32497" xr:uid="{0AB621E4-CC33-4CE9-A551-5997EC631E74}"/>
    <cellStyle name="Normal 125" xfId="32498" xr:uid="{BD143E38-5C32-4757-9B52-143EC0031FBE}"/>
    <cellStyle name="Normal 126" xfId="32500" xr:uid="{A133D3B3-5E5C-4E57-9976-8103F9055CDE}"/>
    <cellStyle name="Normal 127" xfId="32502" xr:uid="{2B70A6E4-F4BF-40F7-A107-1778BD790D94}"/>
    <cellStyle name="Normal 128" xfId="32504" xr:uid="{E9CFB633-98A1-4B45-ABAC-D1BFEB51A664}"/>
    <cellStyle name="Normal 129" xfId="30113" xr:uid="{B3CE764E-128B-4596-B285-3FFCDBD01394}"/>
    <cellStyle name="Normal 13" xfId="11134" xr:uid="{4142028F-04FD-4459-A2D6-4433F8E6C1FD}"/>
    <cellStyle name="Normal 13 10" xfId="295" xr:uid="{00000000-0005-0000-0000-000027010000}"/>
    <cellStyle name="Normal 13 10 10" xfId="11135" xr:uid="{0398B659-2DBB-4871-8E9F-468AD78FD343}"/>
    <cellStyle name="Normal 13 10 2" xfId="11136" xr:uid="{D783C04D-9DB3-4974-B636-4431557FCE0D}"/>
    <cellStyle name="Normal 13 10 2 2" xfId="11137" xr:uid="{A69D30A9-54AB-4FA3-9B4D-C6664743ABB4}"/>
    <cellStyle name="Normal 13 10 2 2 2" xfId="11138" xr:uid="{467E49DC-40F2-4E24-B241-92FBC42E1CDC}"/>
    <cellStyle name="Normal 13 10 2 2 2 2" xfId="11139" xr:uid="{65355676-A759-4A82-99EB-115BCA1EB51F}"/>
    <cellStyle name="Normal 13 10 2 2 2 2 2" xfId="11140" xr:uid="{7340F2D4-03AD-4777-A945-7D04DC0D31E6}"/>
    <cellStyle name="Normal 13 10 2 2 2 3" xfId="11141" xr:uid="{F796E395-793A-4371-933C-2E20E9AB405D}"/>
    <cellStyle name="Normal 13 10 2 2 3" xfId="11142" xr:uid="{3BE6637A-93ED-46FE-A398-46604DC7CBD0}"/>
    <cellStyle name="Normal 13 10 2 2 3 2" xfId="11143" xr:uid="{10D75B23-2E25-479F-BC2A-962050F8A724}"/>
    <cellStyle name="Normal 13 10 2 2 4" xfId="11144" xr:uid="{13B26C42-B174-45CD-92C9-30702088FFAE}"/>
    <cellStyle name="Normal 13 10 2 2 5" xfId="11145" xr:uid="{126C5D08-4A71-4282-9222-27EA7DD3A122}"/>
    <cellStyle name="Normal 13 10 2 3" xfId="11146" xr:uid="{C7769246-28F1-4B3A-BD77-34B9DE6651D7}"/>
    <cellStyle name="Normal 13 10 2 3 2" xfId="11147" xr:uid="{D27E7DA9-239B-45C4-A278-7B4D0850F7D1}"/>
    <cellStyle name="Normal 13 10 2 3 2 2" xfId="11148" xr:uid="{883239E3-E15C-44D3-A4C2-B13B8ACB6714}"/>
    <cellStyle name="Normal 13 10 2 3 3" xfId="11149" xr:uid="{9AA7D7F9-451B-4A07-9E91-1BF435BE0CD7}"/>
    <cellStyle name="Normal 13 10 2 4" xfId="11150" xr:uid="{AADA9830-2D5C-4E07-8373-545FB0F6B418}"/>
    <cellStyle name="Normal 13 10 2 4 2" xfId="11151" xr:uid="{F92BABC8-8C1D-4DEA-B7E1-FEFF60FECD2F}"/>
    <cellStyle name="Normal 13 10 2 5" xfId="11152" xr:uid="{0EE1F2A6-0432-4A5C-BB2D-C2B5BF648451}"/>
    <cellStyle name="Normal 13 10 2 6" xfId="11153" xr:uid="{FE68F45A-0788-4FA6-8734-153B3335D997}"/>
    <cellStyle name="Normal 13 10 3" xfId="11154" xr:uid="{53E2554E-2979-4208-ADAF-8F297EBFAAD1}"/>
    <cellStyle name="Normal 13 10 3 2" xfId="11155" xr:uid="{74FB4AC3-C14A-4ACD-9CA5-C40E9C3210DF}"/>
    <cellStyle name="Normal 13 10 3 2 2" xfId="11156" xr:uid="{6427BF4D-8758-4887-B5B1-E114FC3C6B72}"/>
    <cellStyle name="Normal 13 10 3 2 2 2" xfId="11157" xr:uid="{3A15A8EC-6454-4708-A3AB-3EC40633C5BF}"/>
    <cellStyle name="Normal 13 10 3 2 3" xfId="11158" xr:uid="{9ED3FAB7-A36C-41F2-9C92-1662661B8AFA}"/>
    <cellStyle name="Normal 13 10 3 3" xfId="11159" xr:uid="{08096CF6-E31E-45D0-BFFF-398C6823C8DF}"/>
    <cellStyle name="Normal 13 10 3 3 2" xfId="11160" xr:uid="{88E781D1-6806-499D-91A8-4D53CB8C4A47}"/>
    <cellStyle name="Normal 13 10 3 4" xfId="11161" xr:uid="{A80DD6D5-9EB5-48D6-BFE6-4A14ED3AA464}"/>
    <cellStyle name="Normal 13 10 3 5" xfId="11162" xr:uid="{587D466B-9F1F-49AA-A21F-E862727CFAD4}"/>
    <cellStyle name="Normal 13 10 4" xfId="11163" xr:uid="{457BB275-A533-49FC-9105-AAEDF35F4431}"/>
    <cellStyle name="Normal 13 10 4 2" xfId="11164" xr:uid="{33CB8342-989F-4682-94D0-B1CBE057D8E7}"/>
    <cellStyle name="Normal 13 10 4 2 2" xfId="11165" xr:uid="{20B4BF28-6AAE-4457-8920-1517A1AB2987}"/>
    <cellStyle name="Normal 13 10 4 3" xfId="11166" xr:uid="{B72AD9B7-7B84-4DAE-85C8-E49397436F6A}"/>
    <cellStyle name="Normal 13 10 5" xfId="11167" xr:uid="{1D236EED-028D-41BC-8BBB-0D03EF95BAC7}"/>
    <cellStyle name="Normal 13 10 5 2" xfId="29464" xr:uid="{1816D95A-0EA2-4186-A9FD-E91DDC30CC83}"/>
    <cellStyle name="Normal 13 10 6" xfId="11168" xr:uid="{9A2E7E14-17DA-4BAC-BB29-0B85EE33B3C6}"/>
    <cellStyle name="Normal 13 10 6 2" xfId="11169" xr:uid="{F6DFAF8F-5DEA-48E1-B96F-59F92D6FCFDA}"/>
    <cellStyle name="Normal 13 10 7" xfId="11170" xr:uid="{4995EBB7-3F8B-4599-97D1-934413DEDA83}"/>
    <cellStyle name="Normal 13 10 8" xfId="11171" xr:uid="{ACB7931D-A58D-4B8C-8929-12AD633DF34E}"/>
    <cellStyle name="Normal 13 10 9" xfId="31119" xr:uid="{D4A09BCA-6575-4744-B993-E6FB3D5F4224}"/>
    <cellStyle name="Normal 13 11" xfId="296" xr:uid="{00000000-0005-0000-0000-000028010000}"/>
    <cellStyle name="Normal 13 11 10" xfId="11172" xr:uid="{62D0A511-2DA5-4A00-94B8-22334A1D19C1}"/>
    <cellStyle name="Normal 13 11 2" xfId="11173" xr:uid="{6F4F336F-4001-4C6A-9889-C828493E5F5F}"/>
    <cellStyle name="Normal 13 11 2 2" xfId="11174" xr:uid="{951A09EE-F1C6-4621-A618-384B00979DC9}"/>
    <cellStyle name="Normal 13 11 2 2 2" xfId="11175" xr:uid="{CB44A2AE-513B-4AD2-B162-2024DE54E780}"/>
    <cellStyle name="Normal 13 11 2 2 2 2" xfId="11176" xr:uid="{593A79B9-4F0A-4844-8F06-610DB7EF65AE}"/>
    <cellStyle name="Normal 13 11 2 2 2 2 2" xfId="11177" xr:uid="{0C61DBC7-8793-485F-8466-FE9EC2F7EAEB}"/>
    <cellStyle name="Normal 13 11 2 2 2 3" xfId="11178" xr:uid="{2DC7B2DF-0219-48B7-AB5C-F4AEE43CCB12}"/>
    <cellStyle name="Normal 13 11 2 2 3" xfId="11179" xr:uid="{3506D747-9B27-4D5A-8A87-EECE5980A8C8}"/>
    <cellStyle name="Normal 13 11 2 2 3 2" xfId="11180" xr:uid="{A0A316A4-C334-4BA6-9D1C-52655F7C0296}"/>
    <cellStyle name="Normal 13 11 2 2 4" xfId="11181" xr:uid="{6B55C984-DB0E-48C2-B77E-58B95E69BE5A}"/>
    <cellStyle name="Normal 13 11 2 2 5" xfId="11182" xr:uid="{251103EC-5168-4BDE-9AAE-FA5770E062C8}"/>
    <cellStyle name="Normal 13 11 2 3" xfId="11183" xr:uid="{13E91986-8587-43A1-9493-A4DECE3DEDB6}"/>
    <cellStyle name="Normal 13 11 2 3 2" xfId="11184" xr:uid="{EBD75B70-2120-4DB8-AE85-97244232406F}"/>
    <cellStyle name="Normal 13 11 2 3 2 2" xfId="11185" xr:uid="{EB2EB86F-2B84-48F8-9C1C-3763767AC3B7}"/>
    <cellStyle name="Normal 13 11 2 3 3" xfId="11186" xr:uid="{2FCFBA82-80AB-49A6-8ADB-927973CCC0FE}"/>
    <cellStyle name="Normal 13 11 2 4" xfId="11187" xr:uid="{ECC610CD-E952-4AD0-AE3D-CDF27D80ECF3}"/>
    <cellStyle name="Normal 13 11 2 4 2" xfId="11188" xr:uid="{0216E13A-82CC-4740-A77B-EE5B7A644C7A}"/>
    <cellStyle name="Normal 13 11 2 5" xfId="11189" xr:uid="{34161C8C-1601-4C43-82A6-FEF2C2E11515}"/>
    <cellStyle name="Normal 13 11 2 6" xfId="11190" xr:uid="{1F32C846-85D4-4214-9847-DBF5A581DD41}"/>
    <cellStyle name="Normal 13 11 3" xfId="11191" xr:uid="{A8BAE9BB-DF66-4691-B67B-CC5A4D01B496}"/>
    <cellStyle name="Normal 13 11 3 2" xfId="11192" xr:uid="{EA0D272F-042C-4C44-BFE2-7BDD4555CB9D}"/>
    <cellStyle name="Normal 13 11 3 2 2" xfId="11193" xr:uid="{01583BD8-9414-44D7-AA59-6DDBB9FFAF43}"/>
    <cellStyle name="Normal 13 11 3 2 2 2" xfId="11194" xr:uid="{D3BE1159-634A-443E-820E-8565D96EDE19}"/>
    <cellStyle name="Normal 13 11 3 2 3" xfId="11195" xr:uid="{1473BD6C-732D-4800-A52C-220669C1A07A}"/>
    <cellStyle name="Normal 13 11 3 3" xfId="11196" xr:uid="{A25531E7-6655-4261-83E3-1420E2CD9DC8}"/>
    <cellStyle name="Normal 13 11 3 3 2" xfId="11197" xr:uid="{3EC49BDD-C864-4C95-AAB0-3ED49D6E86C0}"/>
    <cellStyle name="Normal 13 11 3 4" xfId="11198" xr:uid="{A7B49160-8BF5-4F21-9366-47126BD6500C}"/>
    <cellStyle name="Normal 13 11 3 5" xfId="11199" xr:uid="{6B2A9121-653E-43C9-8B40-D87A1E52AD1B}"/>
    <cellStyle name="Normal 13 11 4" xfId="11200" xr:uid="{76C2B2E6-CCB6-4207-A806-FD77A214D64F}"/>
    <cellStyle name="Normal 13 11 4 2" xfId="11201" xr:uid="{6B7A5A8C-13A3-405D-93BE-6A3FF673C5F1}"/>
    <cellStyle name="Normal 13 11 4 2 2" xfId="11202" xr:uid="{F6E7190D-566F-4D44-8AC8-E17729C96837}"/>
    <cellStyle name="Normal 13 11 4 3" xfId="11203" xr:uid="{EB63B1C1-B52F-4A22-8982-FD281914B0CA}"/>
    <cellStyle name="Normal 13 11 5" xfId="11204" xr:uid="{F9FFDE1D-032D-4123-B5E9-2CC0B011453A}"/>
    <cellStyle name="Normal 13 11 5 2" xfId="29465" xr:uid="{8E64959A-EF97-484C-A476-EF51E6635C38}"/>
    <cellStyle name="Normal 13 11 6" xfId="11205" xr:uid="{DE7204FA-D774-4FFB-BF38-C696E001EB93}"/>
    <cellStyle name="Normal 13 11 6 2" xfId="11206" xr:uid="{FE40E712-EA76-48AD-968E-654AF4027543}"/>
    <cellStyle name="Normal 13 11 7" xfId="11207" xr:uid="{3293FD11-93CC-415E-A57B-EE3014BA4616}"/>
    <cellStyle name="Normal 13 11 8" xfId="11208" xr:uid="{E982E0D8-3649-4D7E-BB27-95B85D1A5D57}"/>
    <cellStyle name="Normal 13 11 9" xfId="31120" xr:uid="{544BF034-16D7-4CBA-AC80-39E74810E80B}"/>
    <cellStyle name="Normal 13 12" xfId="297" xr:uid="{00000000-0005-0000-0000-000029010000}"/>
    <cellStyle name="Normal 13 12 10" xfId="11209" xr:uid="{E49A02DC-B0FB-46C4-BCC4-401F9072A7AB}"/>
    <cellStyle name="Normal 13 12 2" xfId="11210" xr:uid="{78F61977-6C78-4BB1-B57D-81286E3A0ABD}"/>
    <cellStyle name="Normal 13 12 2 2" xfId="11211" xr:uid="{736E2BDC-7825-49A4-B622-1D9C2633EAB2}"/>
    <cellStyle name="Normal 13 12 2 2 2" xfId="11212" xr:uid="{747D18D8-BFB6-4AA5-AFAC-CE54813BFCDE}"/>
    <cellStyle name="Normal 13 12 2 2 2 2" xfId="11213" xr:uid="{B4AE3E7B-2AB9-4739-B991-59A5911F7265}"/>
    <cellStyle name="Normal 13 12 2 2 2 2 2" xfId="11214" xr:uid="{3C144A40-54E5-4B67-8D74-F67747708EE9}"/>
    <cellStyle name="Normal 13 12 2 2 2 3" xfId="11215" xr:uid="{CEFA709B-11A9-4160-91A1-37827EA2ED23}"/>
    <cellStyle name="Normal 13 12 2 2 3" xfId="11216" xr:uid="{B905E981-BA54-468E-B646-91B7D802C9C1}"/>
    <cellStyle name="Normal 13 12 2 2 3 2" xfId="11217" xr:uid="{DA76CD65-28CC-4D44-800D-5F85CEAC46B6}"/>
    <cellStyle name="Normal 13 12 2 2 4" xfId="11218" xr:uid="{5F00166C-F0E8-4864-8BE1-5F5A27F706D5}"/>
    <cellStyle name="Normal 13 12 2 2 5" xfId="11219" xr:uid="{75399811-3604-425F-8D75-B3C3D100CD14}"/>
    <cellStyle name="Normal 13 12 2 3" xfId="11220" xr:uid="{4B4A4497-4225-48EA-86CF-2463DFDD2589}"/>
    <cellStyle name="Normal 13 12 2 3 2" xfId="11221" xr:uid="{37278623-475F-40F8-90D4-F15A6D3038EA}"/>
    <cellStyle name="Normal 13 12 2 3 2 2" xfId="11222" xr:uid="{3DF01F6B-3293-4B13-B13B-643123BD8A45}"/>
    <cellStyle name="Normal 13 12 2 3 3" xfId="11223" xr:uid="{0939AD99-B300-43A0-A9E4-DFE487277E69}"/>
    <cellStyle name="Normal 13 12 2 4" xfId="11224" xr:uid="{54F4B70B-1F4B-47C7-8AF6-B92FC2874561}"/>
    <cellStyle name="Normal 13 12 2 4 2" xfId="11225" xr:uid="{AC439A8B-4F28-4D59-A8DF-2E058CB62BC9}"/>
    <cellStyle name="Normal 13 12 2 5" xfId="11226" xr:uid="{7E59AA9D-05C8-4519-8940-1891D6C99245}"/>
    <cellStyle name="Normal 13 12 2 6" xfId="11227" xr:uid="{0A409CF6-04B8-441B-9FAF-5BDE9E1251B7}"/>
    <cellStyle name="Normal 13 12 3" xfId="11228" xr:uid="{EE294FF4-6D85-4198-9E1E-E4DA14E0F01C}"/>
    <cellStyle name="Normal 13 12 3 2" xfId="11229" xr:uid="{6A038FB4-06FB-41B3-AFF3-5797434FF2F4}"/>
    <cellStyle name="Normal 13 12 3 2 2" xfId="11230" xr:uid="{B69E7B04-2E72-4855-8A47-1011E25CB539}"/>
    <cellStyle name="Normal 13 12 3 2 2 2" xfId="11231" xr:uid="{244D1090-743A-4A65-9DEF-A2951DF66CD2}"/>
    <cellStyle name="Normal 13 12 3 2 3" xfId="11232" xr:uid="{3C333108-6F03-4137-A053-BAC7B47D4D6A}"/>
    <cellStyle name="Normal 13 12 3 3" xfId="11233" xr:uid="{53B3A7A8-3683-442F-8C0A-E629B8771EAD}"/>
    <cellStyle name="Normal 13 12 3 3 2" xfId="11234" xr:uid="{6F6D9998-C181-47A5-B425-D2F83C2A312C}"/>
    <cellStyle name="Normal 13 12 3 4" xfId="11235" xr:uid="{952E8FED-5F57-4440-B10B-A56C62864EB1}"/>
    <cellStyle name="Normal 13 12 3 5" xfId="11236" xr:uid="{104A62CF-953D-4F6C-AF8B-C3DA41BC2218}"/>
    <cellStyle name="Normal 13 12 4" xfId="11237" xr:uid="{B6B6F229-596E-410E-9282-A7A15C4CBA0E}"/>
    <cellStyle name="Normal 13 12 4 2" xfId="11238" xr:uid="{62E21D80-9423-464A-8B7B-A3B6B65B52E0}"/>
    <cellStyle name="Normal 13 12 4 2 2" xfId="11239" xr:uid="{8BD055D7-5792-477C-8D94-A601AA2D3006}"/>
    <cellStyle name="Normal 13 12 4 3" xfId="11240" xr:uid="{7842CDAC-2BC5-4D85-ADD8-D8E498ABA3F2}"/>
    <cellStyle name="Normal 13 12 5" xfId="11241" xr:uid="{664A1519-FBD6-4399-9F1C-1D6BB1C1B4E7}"/>
    <cellStyle name="Normal 13 12 5 2" xfId="29466" xr:uid="{5130246E-51A6-41BB-9A97-FE1971A3F946}"/>
    <cellStyle name="Normal 13 12 6" xfId="11242" xr:uid="{3F157DC3-5E32-409E-9F2C-AA6AF81ACBF1}"/>
    <cellStyle name="Normal 13 12 6 2" xfId="11243" xr:uid="{E37C6AE7-8263-4878-973F-C19A2EB009C6}"/>
    <cellStyle name="Normal 13 12 7" xfId="11244" xr:uid="{0444AE1C-327B-4AB4-9ECA-C3E0E7531058}"/>
    <cellStyle name="Normal 13 12 8" xfId="11245" xr:uid="{494E7C3C-9E48-40AB-A096-E211D2425948}"/>
    <cellStyle name="Normal 13 12 9" xfId="31121" xr:uid="{8E03F6AF-7786-416B-B801-F601016BC793}"/>
    <cellStyle name="Normal 13 13" xfId="298" xr:uid="{00000000-0005-0000-0000-00002A010000}"/>
    <cellStyle name="Normal 13 13 10" xfId="11246" xr:uid="{7872FBAC-2C11-4E45-B6CF-319C156DE036}"/>
    <cellStyle name="Normal 13 13 2" xfId="11247" xr:uid="{2DC4DA4D-EDB1-4FB0-AED0-7DF37696C9DA}"/>
    <cellStyle name="Normal 13 13 2 2" xfId="11248" xr:uid="{149DBD43-829F-48A5-9BFD-5D1D6F0B2109}"/>
    <cellStyle name="Normal 13 13 2 2 2" xfId="11249" xr:uid="{B274459F-6EEF-4D35-9D68-C855D71DDC67}"/>
    <cellStyle name="Normal 13 13 2 2 2 2" xfId="11250" xr:uid="{4342FFFE-45F9-4457-87F5-931326AA6455}"/>
    <cellStyle name="Normal 13 13 2 2 2 2 2" xfId="11251" xr:uid="{18D360B1-ABD3-422D-BD81-3933929930A3}"/>
    <cellStyle name="Normal 13 13 2 2 2 3" xfId="11252" xr:uid="{6B99F548-6806-446C-9FF6-910DBD25D99B}"/>
    <cellStyle name="Normal 13 13 2 2 3" xfId="11253" xr:uid="{E5D86F17-79C4-4F3F-AB1C-C9395E3D13EB}"/>
    <cellStyle name="Normal 13 13 2 2 3 2" xfId="11254" xr:uid="{AB9A86BD-0C87-487B-AC1E-5EE33AA1733D}"/>
    <cellStyle name="Normal 13 13 2 2 4" xfId="11255" xr:uid="{5B515D6D-454B-48CB-8753-1F3A17C985AA}"/>
    <cellStyle name="Normal 13 13 2 2 5" xfId="11256" xr:uid="{277E33FE-96F1-49F4-B9DC-5C98D8254C92}"/>
    <cellStyle name="Normal 13 13 2 3" xfId="11257" xr:uid="{A0CC0FD4-054B-4A7C-8F8E-0D55EB351F6B}"/>
    <cellStyle name="Normal 13 13 2 3 2" xfId="11258" xr:uid="{C6079D2B-14B7-48E2-A9D9-ED2DB0CB0D2C}"/>
    <cellStyle name="Normal 13 13 2 3 2 2" xfId="11259" xr:uid="{4D9BDC36-EB6A-4AED-887D-E7CC5837D398}"/>
    <cellStyle name="Normal 13 13 2 3 3" xfId="11260" xr:uid="{74A805B6-35B6-41FC-A746-BD9991B9B708}"/>
    <cellStyle name="Normal 13 13 2 4" xfId="11261" xr:uid="{3AED0A33-6AD6-44CC-A40B-3F096A9E4E8B}"/>
    <cellStyle name="Normal 13 13 2 4 2" xfId="11262" xr:uid="{4CCE2D3E-1A2E-4532-B3C6-CE6D252BB879}"/>
    <cellStyle name="Normal 13 13 2 5" xfId="11263" xr:uid="{C5F85A96-E6E0-4F60-B4E6-D38D26EB6B02}"/>
    <cellStyle name="Normal 13 13 2 6" xfId="11264" xr:uid="{1C84B20E-8914-4F4F-8A28-FBCFC8F82576}"/>
    <cellStyle name="Normal 13 13 3" xfId="11265" xr:uid="{5953AF18-A1C6-4F71-BE61-5C020557AB38}"/>
    <cellStyle name="Normal 13 13 3 2" xfId="11266" xr:uid="{ED1A2195-9921-4701-880A-276968BAAAF6}"/>
    <cellStyle name="Normal 13 13 3 2 2" xfId="11267" xr:uid="{A4D735D1-C49C-461D-A754-4FE0D5A574DA}"/>
    <cellStyle name="Normal 13 13 3 2 2 2" xfId="11268" xr:uid="{87346BF5-9F66-4E7D-BCAE-CE44A1570EAE}"/>
    <cellStyle name="Normal 13 13 3 2 3" xfId="11269" xr:uid="{02F53775-5481-4209-9BDE-437CE7554DC0}"/>
    <cellStyle name="Normal 13 13 3 3" xfId="11270" xr:uid="{03B74939-2296-4B00-8D01-EF97EF412580}"/>
    <cellStyle name="Normal 13 13 3 3 2" xfId="11271" xr:uid="{BEF6C2E8-1783-4168-8D15-406EDBCFFD72}"/>
    <cellStyle name="Normal 13 13 3 4" xfId="11272" xr:uid="{BD3FEC19-DA83-4F06-8EE4-73C03B218311}"/>
    <cellStyle name="Normal 13 13 3 5" xfId="11273" xr:uid="{4DCF9E11-1EC7-41CB-B73B-E4A7448E8378}"/>
    <cellStyle name="Normal 13 13 4" xfId="11274" xr:uid="{9A2A947A-8CA1-4282-94DF-AB6AA016ACE6}"/>
    <cellStyle name="Normal 13 13 4 2" xfId="11275" xr:uid="{683D9166-5A8F-4D0E-8D66-01639FF16FD3}"/>
    <cellStyle name="Normal 13 13 4 2 2" xfId="11276" xr:uid="{62F5F806-12D9-4F55-8C73-FAA7F2BBEADA}"/>
    <cellStyle name="Normal 13 13 4 3" xfId="11277" xr:uid="{61E5B34F-4265-49C9-98F0-C6A79C54E4EC}"/>
    <cellStyle name="Normal 13 13 5" xfId="11278" xr:uid="{6D70BDDC-3784-4F19-8C27-48D24DDA8DFA}"/>
    <cellStyle name="Normal 13 13 5 2" xfId="29467" xr:uid="{814B0D8B-116C-4AAC-ACD0-626FB3391A1E}"/>
    <cellStyle name="Normal 13 13 6" xfId="11279" xr:uid="{A4528C80-8B18-46B8-96FB-AB84E03BD791}"/>
    <cellStyle name="Normal 13 13 6 2" xfId="11280" xr:uid="{71FFCE70-E1C4-4380-B4D3-7244502FDAC4}"/>
    <cellStyle name="Normal 13 13 7" xfId="11281" xr:uid="{2B18597F-0E65-45F4-A743-BD460146DC65}"/>
    <cellStyle name="Normal 13 13 8" xfId="11282" xr:uid="{60052049-E569-4D78-A88C-D88BDFF1A617}"/>
    <cellStyle name="Normal 13 13 9" xfId="31122" xr:uid="{46A43206-FBB5-49A5-A289-7E6913F06DE2}"/>
    <cellStyle name="Normal 13 14" xfId="299" xr:uid="{00000000-0005-0000-0000-00002B010000}"/>
    <cellStyle name="Normal 13 14 10" xfId="11283" xr:uid="{96A7954E-87FF-498B-9643-47AF01B780AD}"/>
    <cellStyle name="Normal 13 14 2" xfId="11284" xr:uid="{079BB814-E0B4-4ECD-9486-1DA8A7C2049F}"/>
    <cellStyle name="Normal 13 14 2 2" xfId="11285" xr:uid="{A0C13748-3E12-4114-8955-6015A6705ACF}"/>
    <cellStyle name="Normal 13 14 2 2 2" xfId="11286" xr:uid="{56FA2300-A11F-4425-BE60-1D680A21DDE1}"/>
    <cellStyle name="Normal 13 14 2 2 2 2" xfId="11287" xr:uid="{B8211A2D-94E5-4623-B0C1-B4EA944B03C3}"/>
    <cellStyle name="Normal 13 14 2 2 2 2 2" xfId="11288" xr:uid="{8B1E2D8D-C175-4DF6-A19D-F7F71A09AD93}"/>
    <cellStyle name="Normal 13 14 2 2 2 3" xfId="11289" xr:uid="{5002CBD5-23B2-4C63-B81D-3B134744EEC8}"/>
    <cellStyle name="Normal 13 14 2 2 3" xfId="11290" xr:uid="{615EABFB-44EA-4B54-A958-D148B259A5EA}"/>
    <cellStyle name="Normal 13 14 2 2 3 2" xfId="11291" xr:uid="{FE49E791-6E67-4152-9061-0B54C42960CC}"/>
    <cellStyle name="Normal 13 14 2 2 4" xfId="11292" xr:uid="{FA6FE9BF-24FD-460F-BD77-9C59559DD3CF}"/>
    <cellStyle name="Normal 13 14 2 2 5" xfId="11293" xr:uid="{2BD85553-C04B-4D38-A432-DA744B53303D}"/>
    <cellStyle name="Normal 13 14 2 3" xfId="11294" xr:uid="{B47D9C56-DF45-4D92-9C83-DBEA2FDEAE2A}"/>
    <cellStyle name="Normal 13 14 2 3 2" xfId="11295" xr:uid="{F67686D4-D10E-41E7-B401-5B732A4F542B}"/>
    <cellStyle name="Normal 13 14 2 3 2 2" xfId="11296" xr:uid="{31BD2ADE-4749-46A3-A0C3-D0A81D26D87B}"/>
    <cellStyle name="Normal 13 14 2 3 3" xfId="11297" xr:uid="{4DFCBD86-D9D5-43D5-BE38-C8A2E5AFF547}"/>
    <cellStyle name="Normal 13 14 2 4" xfId="11298" xr:uid="{21B9C9E3-5BE2-4422-B2A5-668ED47E7368}"/>
    <cellStyle name="Normal 13 14 2 4 2" xfId="11299" xr:uid="{42AA4413-BC94-4608-8A62-F5FD6ED16A28}"/>
    <cellStyle name="Normal 13 14 2 5" xfId="11300" xr:uid="{C69B8DFB-2DF4-4F5A-93BD-693CB91727DD}"/>
    <cellStyle name="Normal 13 14 2 6" xfId="11301" xr:uid="{1A4F88D2-4416-454F-8FAB-DF98EA179907}"/>
    <cellStyle name="Normal 13 14 3" xfId="11302" xr:uid="{F6B2F363-3F93-4039-A60B-105D675399ED}"/>
    <cellStyle name="Normal 13 14 3 2" xfId="11303" xr:uid="{DB3F220B-94E5-4FDF-9031-CD6617E3C412}"/>
    <cellStyle name="Normal 13 14 3 2 2" xfId="11304" xr:uid="{B510201E-8E2A-406E-BE2D-EDAEFE89712F}"/>
    <cellStyle name="Normal 13 14 3 2 2 2" xfId="11305" xr:uid="{02EF0C6A-5B83-4919-850D-6747159253D2}"/>
    <cellStyle name="Normal 13 14 3 2 3" xfId="11306" xr:uid="{A5840994-D9B8-4AF9-80B6-E82A3160CBAC}"/>
    <cellStyle name="Normal 13 14 3 3" xfId="11307" xr:uid="{036C6BCB-0434-484C-BF28-A018D209D52B}"/>
    <cellStyle name="Normal 13 14 3 3 2" xfId="11308" xr:uid="{7576D515-C350-4F4C-B010-A61EEE80CA7B}"/>
    <cellStyle name="Normal 13 14 3 4" xfId="11309" xr:uid="{96DBEDC8-F74E-40AB-84D0-04774CD8DAA6}"/>
    <cellStyle name="Normal 13 14 3 5" xfId="11310" xr:uid="{48475E4A-F02F-44BC-B937-1B59C14CCEDE}"/>
    <cellStyle name="Normal 13 14 4" xfId="11311" xr:uid="{E5B44DB3-B0BF-4E82-8DA6-EDDC587808DA}"/>
    <cellStyle name="Normal 13 14 4 2" xfId="11312" xr:uid="{5359411D-3302-4CF2-9B43-85B83CC8CE52}"/>
    <cellStyle name="Normal 13 14 4 2 2" xfId="11313" xr:uid="{E7D4F58B-2BD5-46DA-8BD3-6DBC507AB0B7}"/>
    <cellStyle name="Normal 13 14 4 3" xfId="11314" xr:uid="{027F512C-DBB0-4762-A46B-E7919A1DEC36}"/>
    <cellStyle name="Normal 13 14 5" xfId="11315" xr:uid="{D14E4665-D6F0-41EC-BD55-66E52FAF5712}"/>
    <cellStyle name="Normal 13 14 5 2" xfId="29468" xr:uid="{E804A206-23BA-44F8-B75B-A7E8E1C41E4F}"/>
    <cellStyle name="Normal 13 14 6" xfId="11316" xr:uid="{B3FE24B1-4973-4B06-B443-26A6C78BCA5B}"/>
    <cellStyle name="Normal 13 14 6 2" xfId="11317" xr:uid="{C7A5F950-A291-40B2-AFF9-502A81609F8B}"/>
    <cellStyle name="Normal 13 14 7" xfId="11318" xr:uid="{9486FAE0-EC3E-46F4-8CB3-17A55D76CB18}"/>
    <cellStyle name="Normal 13 14 8" xfId="11319" xr:uid="{17203661-F497-4EE1-A6A5-C8E0EE061D6E}"/>
    <cellStyle name="Normal 13 14 9" xfId="32362" xr:uid="{512D127D-3542-4E9B-85AE-C8071BC5E882}"/>
    <cellStyle name="Normal 13 15" xfId="300" xr:uid="{00000000-0005-0000-0000-00002C010000}"/>
    <cellStyle name="Normal 13 15 2" xfId="11321" xr:uid="{93D6AA5B-942B-4CAB-A0C4-DC9EC0BD12F5}"/>
    <cellStyle name="Normal 13 15 2 2" xfId="11322" xr:uid="{C508C026-A094-468A-86E0-378967A92D72}"/>
    <cellStyle name="Normal 13 15 2 2 2" xfId="11323" xr:uid="{F9F3CD0D-D0DC-4B00-8F15-82F9C8EF4647}"/>
    <cellStyle name="Normal 13 15 2 2 2 2" xfId="11324" xr:uid="{7164E072-7C23-41B1-A1C9-9A0150E2D354}"/>
    <cellStyle name="Normal 13 15 2 2 2 2 2" xfId="11325" xr:uid="{96FB289A-C6DA-45F5-B09E-873FD551E645}"/>
    <cellStyle name="Normal 13 15 2 2 2 3" xfId="11326" xr:uid="{B0030E65-1C3E-4E08-B290-4BD72E618A45}"/>
    <cellStyle name="Normal 13 15 2 2 3" xfId="11327" xr:uid="{36987ADD-807D-4C3C-82C5-508AF960CBAC}"/>
    <cellStyle name="Normal 13 15 2 2 3 2" xfId="11328" xr:uid="{8F84E6FE-23AF-4F4E-A6C9-8C1D7A7C99B5}"/>
    <cellStyle name="Normal 13 15 2 2 4" xfId="11329" xr:uid="{06955607-DBC6-4FA7-BCB3-12ACA341A589}"/>
    <cellStyle name="Normal 13 15 2 2 5" xfId="11330" xr:uid="{900B6E6E-EC2E-4A03-8957-F6324369AC1A}"/>
    <cellStyle name="Normal 13 15 2 3" xfId="11331" xr:uid="{5066E9BE-097E-4A81-85A8-687D01B889D1}"/>
    <cellStyle name="Normal 13 15 2 3 2" xfId="11332" xr:uid="{EE6F5CE8-C50A-4F68-B953-F95D1C4CF410}"/>
    <cellStyle name="Normal 13 15 2 3 2 2" xfId="11333" xr:uid="{8D778A00-630D-46D3-ABE4-1C794F415B57}"/>
    <cellStyle name="Normal 13 15 2 3 3" xfId="11334" xr:uid="{E5B1BEE6-CECF-4836-A642-F10254F366A2}"/>
    <cellStyle name="Normal 13 15 2 4" xfId="11335" xr:uid="{6EE3264F-CE40-435B-8E74-450FBEFA3564}"/>
    <cellStyle name="Normal 13 15 2 4 2" xfId="11336" xr:uid="{B4D0DFF7-35D6-42FE-AF9F-7CB5BA034286}"/>
    <cellStyle name="Normal 13 15 2 5" xfId="11337" xr:uid="{6A9EF758-00AF-4669-B68E-BA3DAB0A1AEF}"/>
    <cellStyle name="Normal 13 15 2 6" xfId="11338" xr:uid="{5C6E3741-1FD6-4F3A-9C7D-E31A806B1689}"/>
    <cellStyle name="Normal 13 15 3" xfId="11339" xr:uid="{E7026740-7D6A-4736-B7F0-76AE27DC49A8}"/>
    <cellStyle name="Normal 13 15 3 2" xfId="11340" xr:uid="{FBBBD30A-E61A-465F-8D51-47833D7D8FD6}"/>
    <cellStyle name="Normal 13 15 3 2 2" xfId="11341" xr:uid="{0B5A0104-ACA3-443E-8344-F31306AEA4E6}"/>
    <cellStyle name="Normal 13 15 3 2 2 2" xfId="11342" xr:uid="{8D232BEB-DC6C-4665-8F2D-221966C10A0C}"/>
    <cellStyle name="Normal 13 15 3 2 3" xfId="11343" xr:uid="{0DC30BB0-9109-4A01-BAF1-751BD24D7DDE}"/>
    <cellStyle name="Normal 13 15 3 3" xfId="11344" xr:uid="{E1A2E9C7-0A88-4FD2-B886-2DA8C7E763AC}"/>
    <cellStyle name="Normal 13 15 3 3 2" xfId="11345" xr:uid="{E0A48620-DB8D-44DF-98C0-468EB8AE255C}"/>
    <cellStyle name="Normal 13 15 3 4" xfId="11346" xr:uid="{E355C120-E1C4-4BDE-94F6-8FEFBF546CB8}"/>
    <cellStyle name="Normal 13 15 3 5" xfId="11347" xr:uid="{EFAAE4F5-5286-4B0E-9D24-ACFE50FCBB43}"/>
    <cellStyle name="Normal 13 15 4" xfId="11348" xr:uid="{676E8071-3CB0-4158-885D-5B7366A78F3E}"/>
    <cellStyle name="Normal 13 15 4 2" xfId="11349" xr:uid="{4A922C2F-1C07-41CB-8D53-F4E731610AAB}"/>
    <cellStyle name="Normal 13 15 4 2 2" xfId="11350" xr:uid="{7FB7194E-5B06-45D8-A8DA-59E487B44B52}"/>
    <cellStyle name="Normal 13 15 4 3" xfId="11351" xr:uid="{B9AB054F-AF67-4F95-82C8-7D2D60052515}"/>
    <cellStyle name="Normal 13 15 5" xfId="11352" xr:uid="{693F92DC-2BF5-4BD8-BBD1-639E32D371B0}"/>
    <cellStyle name="Normal 13 15 5 2" xfId="29469" xr:uid="{0257ADF1-3DE2-4322-A323-02C7DADB1F14}"/>
    <cellStyle name="Normal 13 15 6" xfId="11353" xr:uid="{004B0254-CA47-4305-9632-753B34253D72}"/>
    <cellStyle name="Normal 13 15 6 2" xfId="11354" xr:uid="{ED399652-5CFE-47AE-A571-5E81E68B1BFA}"/>
    <cellStyle name="Normal 13 15 7" xfId="11355" xr:uid="{F9E31457-33D4-45AE-A665-61B426A74333}"/>
    <cellStyle name="Normal 13 15 8" xfId="11356" xr:uid="{9F8FAA4E-1047-41F5-8034-B578DE7E2398}"/>
    <cellStyle name="Normal 13 15 9" xfId="11320" xr:uid="{4F6EA500-E889-47B1-8EC1-D0D580E4792E}"/>
    <cellStyle name="Normal 13 16" xfId="301" xr:uid="{00000000-0005-0000-0000-00002D010000}"/>
    <cellStyle name="Normal 13 16 2" xfId="11358" xr:uid="{9B2E2FB1-0C45-4BFC-8404-35DD2D1F4696}"/>
    <cellStyle name="Normal 13 16 2 2" xfId="11359" xr:uid="{E823C3A9-0A15-4AA2-B7B9-DC25E5D1F6A9}"/>
    <cellStyle name="Normal 13 16 2 2 2" xfId="11360" xr:uid="{E04EBBF1-27E1-4AA2-BBAD-42A077FE4540}"/>
    <cellStyle name="Normal 13 16 2 2 2 2" xfId="11361" xr:uid="{C8FBFD64-F742-430D-A1DF-CDF31B715CBA}"/>
    <cellStyle name="Normal 13 16 2 2 2 2 2" xfId="11362" xr:uid="{CFC2F702-4100-4CA3-A945-A53A2EB47D18}"/>
    <cellStyle name="Normal 13 16 2 2 2 3" xfId="11363" xr:uid="{A9EC1BFC-E0E7-4CD8-A901-C260361BF4C2}"/>
    <cellStyle name="Normal 13 16 2 2 3" xfId="11364" xr:uid="{A40BC982-B761-44B2-BED9-E6DFFED69523}"/>
    <cellStyle name="Normal 13 16 2 2 3 2" xfId="11365" xr:uid="{2A3FBF18-6CA3-422B-BBFF-E5D909B63A0F}"/>
    <cellStyle name="Normal 13 16 2 2 4" xfId="11366" xr:uid="{112A0314-C086-4FBB-8A16-9F9ACFE4225C}"/>
    <cellStyle name="Normal 13 16 2 2 5" xfId="11367" xr:uid="{D72ACD88-517A-425A-A513-9700A1EE6167}"/>
    <cellStyle name="Normal 13 16 2 3" xfId="11368" xr:uid="{AD70AFC8-4C1C-4834-8184-674EA7366559}"/>
    <cellStyle name="Normal 13 16 2 3 2" xfId="11369" xr:uid="{93147662-35B1-4B26-9B58-42E22F20FB1D}"/>
    <cellStyle name="Normal 13 16 2 3 2 2" xfId="11370" xr:uid="{81394C74-4E0D-4AA3-B3EA-911D69CBDD0E}"/>
    <cellStyle name="Normal 13 16 2 3 3" xfId="11371" xr:uid="{2BD1B303-8DE6-4944-ABDF-5BE1AA7D7AFF}"/>
    <cellStyle name="Normal 13 16 2 4" xfId="11372" xr:uid="{70CDCBC3-BE8A-433A-AF90-1331616FA2FD}"/>
    <cellStyle name="Normal 13 16 2 4 2" xfId="11373" xr:uid="{F4611CF6-C4B3-44AA-984A-0443128104A9}"/>
    <cellStyle name="Normal 13 16 2 5" xfId="11374" xr:uid="{B6E6A91C-A95A-44AF-9788-6AB66C5AB25A}"/>
    <cellStyle name="Normal 13 16 2 6" xfId="11375" xr:uid="{EA1FB847-F136-41CB-B6BC-B5E2E361868B}"/>
    <cellStyle name="Normal 13 16 3" xfId="11376" xr:uid="{FB72FEE5-8E9D-4959-B91C-A6AA110231E1}"/>
    <cellStyle name="Normal 13 16 3 2" xfId="11377" xr:uid="{6048C671-AE00-4192-B029-5124D63F462B}"/>
    <cellStyle name="Normal 13 16 3 2 2" xfId="11378" xr:uid="{8AE47294-987C-44A8-8D8B-522BE9156049}"/>
    <cellStyle name="Normal 13 16 3 2 2 2" xfId="11379" xr:uid="{4A236337-D650-4EFC-994B-492DD9905EE3}"/>
    <cellStyle name="Normal 13 16 3 2 3" xfId="11380" xr:uid="{0018E749-FF94-4230-B4A8-73FC09EA9A0E}"/>
    <cellStyle name="Normal 13 16 3 3" xfId="11381" xr:uid="{EAB47151-3D4C-431F-94CF-5BAA3D23D8D9}"/>
    <cellStyle name="Normal 13 16 3 3 2" xfId="11382" xr:uid="{DDCB9B45-A05B-4412-B8AC-52C8758F0075}"/>
    <cellStyle name="Normal 13 16 3 4" xfId="11383" xr:uid="{BF8740BB-8FC8-442E-BE35-0113546ED044}"/>
    <cellStyle name="Normal 13 16 3 5" xfId="11384" xr:uid="{F013873E-778B-476D-9B44-B48B69C6900F}"/>
    <cellStyle name="Normal 13 16 4" xfId="11385" xr:uid="{5668E972-1A71-4BBF-A2B3-FACE70D98E65}"/>
    <cellStyle name="Normal 13 16 4 2" xfId="11386" xr:uid="{077612AF-B2B5-498A-A181-263F18209840}"/>
    <cellStyle name="Normal 13 16 4 2 2" xfId="11387" xr:uid="{DF03E084-C75A-4D5E-9CFE-A79B44FBE27D}"/>
    <cellStyle name="Normal 13 16 4 3" xfId="11388" xr:uid="{CDE459BD-D7B2-430C-96D0-8E52C73131B1}"/>
    <cellStyle name="Normal 13 16 5" xfId="11389" xr:uid="{3488225A-F95B-4F03-8EEF-B6B13D5A151D}"/>
    <cellStyle name="Normal 13 16 5 2" xfId="29470" xr:uid="{FF8A77C2-1B11-432A-87E2-43A008DCA631}"/>
    <cellStyle name="Normal 13 16 6" xfId="11390" xr:uid="{E90E0505-7B9F-436C-9BBF-18253E70CA95}"/>
    <cellStyle name="Normal 13 16 6 2" xfId="11391" xr:uid="{8F3E25B6-2A16-4869-9429-2581AE79B8E2}"/>
    <cellStyle name="Normal 13 16 7" xfId="11392" xr:uid="{B1BEE111-467B-4FE8-852E-91515C632E29}"/>
    <cellStyle name="Normal 13 16 8" xfId="11393" xr:uid="{4CD0B2AC-8B36-43BC-B600-BF3B6778C9E4}"/>
    <cellStyle name="Normal 13 16 9" xfId="11357" xr:uid="{990B15BE-DE94-45A0-B0B5-3AA0057ACC6D}"/>
    <cellStyle name="Normal 13 17" xfId="302" xr:uid="{00000000-0005-0000-0000-00002E010000}"/>
    <cellStyle name="Normal 13 17 2" xfId="11395" xr:uid="{E46F27C9-48E3-4185-9489-38CDABAD0C83}"/>
    <cellStyle name="Normal 13 17 2 2" xfId="11396" xr:uid="{D99683CA-95E3-40B3-8828-BD8065391C26}"/>
    <cellStyle name="Normal 13 17 2 2 2" xfId="11397" xr:uid="{BC1C3658-1068-4712-9379-FF6172B43654}"/>
    <cellStyle name="Normal 13 17 2 2 2 2" xfId="11398" xr:uid="{97E105E9-2FF0-4ED4-A052-7E37B7B95DB3}"/>
    <cellStyle name="Normal 13 17 2 2 2 2 2" xfId="11399" xr:uid="{8F7618F4-CD1B-4CC9-8E7D-A4C7D2EF9111}"/>
    <cellStyle name="Normal 13 17 2 2 2 3" xfId="11400" xr:uid="{FCF91183-30E4-4E88-A903-09F3BF93632C}"/>
    <cellStyle name="Normal 13 17 2 2 3" xfId="11401" xr:uid="{BFC25214-B14D-473C-AF1D-4060562B4416}"/>
    <cellStyle name="Normal 13 17 2 2 3 2" xfId="11402" xr:uid="{C95F466B-DC7F-43D0-B1A9-426B19013E04}"/>
    <cellStyle name="Normal 13 17 2 2 4" xfId="11403" xr:uid="{F3AC96CA-F58C-4114-A7BA-64EFF626CA85}"/>
    <cellStyle name="Normal 13 17 2 2 5" xfId="11404" xr:uid="{D36AA3EB-B2FF-4E36-A2C4-43544945813C}"/>
    <cellStyle name="Normal 13 17 2 3" xfId="11405" xr:uid="{8091E620-7135-4F23-BBD3-76BEC51F2E0D}"/>
    <cellStyle name="Normal 13 17 2 3 2" xfId="11406" xr:uid="{5235E65E-B76D-48EB-90BA-D3F322CB75AC}"/>
    <cellStyle name="Normal 13 17 2 3 2 2" xfId="11407" xr:uid="{4CE53A6F-9F7A-4F89-AF7B-5D3D0328D2C5}"/>
    <cellStyle name="Normal 13 17 2 3 3" xfId="11408" xr:uid="{4623F97B-6CAD-4495-A221-1E97F7E1C7D3}"/>
    <cellStyle name="Normal 13 17 2 4" xfId="11409" xr:uid="{C2CEF767-806A-49C2-8B23-C0B96E8167E8}"/>
    <cellStyle name="Normal 13 17 2 4 2" xfId="11410" xr:uid="{133B59C0-D006-4753-A9FC-3C6F102B1923}"/>
    <cellStyle name="Normal 13 17 2 5" xfId="11411" xr:uid="{AFA45653-F4E2-4671-A3D7-EC3E980E4D64}"/>
    <cellStyle name="Normal 13 17 2 6" xfId="11412" xr:uid="{58B3D19C-0AF7-4B82-A15C-DAD471AB44A6}"/>
    <cellStyle name="Normal 13 17 3" xfId="11413" xr:uid="{0290DC7F-F904-4BE4-91A7-95117B18EAA0}"/>
    <cellStyle name="Normal 13 17 3 2" xfId="11414" xr:uid="{A9DD698B-426B-451F-978F-55011424574E}"/>
    <cellStyle name="Normal 13 17 3 2 2" xfId="11415" xr:uid="{44F481D0-8029-408F-BC26-A415A668254F}"/>
    <cellStyle name="Normal 13 17 3 2 2 2" xfId="11416" xr:uid="{1329445D-57E9-48AF-887A-2FAD251F5041}"/>
    <cellStyle name="Normal 13 17 3 2 3" xfId="11417" xr:uid="{15D63868-EA74-415B-9F34-637BB50E9311}"/>
    <cellStyle name="Normal 13 17 3 3" xfId="11418" xr:uid="{DCB8784A-3C16-4DB7-B4DF-6395A5DA3992}"/>
    <cellStyle name="Normal 13 17 3 3 2" xfId="11419" xr:uid="{41EA7BE2-ED75-472C-9E51-D3E2B84C796F}"/>
    <cellStyle name="Normal 13 17 3 4" xfId="11420" xr:uid="{DBD43C54-B5E7-4866-85FF-3608811E39D7}"/>
    <cellStyle name="Normal 13 17 3 5" xfId="11421" xr:uid="{E8F97006-8614-495B-8C59-311EE85E05AA}"/>
    <cellStyle name="Normal 13 17 4" xfId="11422" xr:uid="{5A26A7AB-9144-4373-BBF6-E488636DBE4A}"/>
    <cellStyle name="Normal 13 17 4 2" xfId="11423" xr:uid="{E160DB63-CEA6-4189-B72F-2B99B05A92B3}"/>
    <cellStyle name="Normal 13 17 4 2 2" xfId="11424" xr:uid="{6C2FBA1E-25E9-4021-A512-4515AF93A41C}"/>
    <cellStyle name="Normal 13 17 4 3" xfId="11425" xr:uid="{03381128-D0CA-469E-9B8B-5BA5E88F29D1}"/>
    <cellStyle name="Normal 13 17 5" xfId="11426" xr:uid="{0D4F6BC9-BDAD-4751-8D7E-176BF20DC595}"/>
    <cellStyle name="Normal 13 17 5 2" xfId="29471" xr:uid="{5BB8CF0B-4E99-40A9-86DD-7C5402DE2CF8}"/>
    <cellStyle name="Normal 13 17 6" xfId="11427" xr:uid="{B5CA9CB0-C728-4AB4-8743-15188072AAB7}"/>
    <cellStyle name="Normal 13 17 6 2" xfId="11428" xr:uid="{8C7E54F5-766F-4499-9314-9F03801F8982}"/>
    <cellStyle name="Normal 13 17 7" xfId="11429" xr:uid="{3EEAE45E-9C8B-45AB-BFB0-FE8E9F5DC465}"/>
    <cellStyle name="Normal 13 17 8" xfId="11430" xr:uid="{B00CE36F-EDF8-4F40-8AE0-20808B66D821}"/>
    <cellStyle name="Normal 13 17 9" xfId="11394" xr:uid="{704C8CC2-F316-4B6A-9319-A85B273D1B6D}"/>
    <cellStyle name="Normal 13 18" xfId="303" xr:uid="{00000000-0005-0000-0000-00002F010000}"/>
    <cellStyle name="Normal 13 18 2" xfId="11432" xr:uid="{844D38BA-9314-4ED9-A6A6-8A8AEEDAC47F}"/>
    <cellStyle name="Normal 13 18 2 2" xfId="11433" xr:uid="{31CEF00E-3DC6-406D-B772-18C4EA4933FD}"/>
    <cellStyle name="Normal 13 18 2 2 2" xfId="11434" xr:uid="{22C8DEA4-11CB-4139-AE28-608422661E71}"/>
    <cellStyle name="Normal 13 18 2 2 2 2" xfId="11435" xr:uid="{43003E49-F52F-4380-8064-4B289602498C}"/>
    <cellStyle name="Normal 13 18 2 2 2 2 2" xfId="11436" xr:uid="{C7C20926-8B9A-4395-AFB6-1C09EAB53BBA}"/>
    <cellStyle name="Normal 13 18 2 2 2 3" xfId="11437" xr:uid="{2986BD8B-0871-4A0C-9BAB-FB862060AD7F}"/>
    <cellStyle name="Normal 13 18 2 2 3" xfId="11438" xr:uid="{3B1B5DCE-DC5D-457E-A94A-2EF1091D6DA8}"/>
    <cellStyle name="Normal 13 18 2 2 3 2" xfId="11439" xr:uid="{DD61D061-CFBD-443D-BCCE-D2ACDE2FD5FF}"/>
    <cellStyle name="Normal 13 18 2 2 4" xfId="11440" xr:uid="{FC8978B0-0C96-4FDF-983B-C316E5426BBF}"/>
    <cellStyle name="Normal 13 18 2 2 5" xfId="11441" xr:uid="{67787F77-8BA3-4AAA-8E79-2483D63C82FF}"/>
    <cellStyle name="Normal 13 18 2 3" xfId="11442" xr:uid="{C760C57A-160E-4747-A3DC-AB9877AA1C90}"/>
    <cellStyle name="Normal 13 18 2 3 2" xfId="11443" xr:uid="{33E1D8A9-261E-432A-8FA3-84EF52710C28}"/>
    <cellStyle name="Normal 13 18 2 3 2 2" xfId="11444" xr:uid="{42DF628E-016F-4448-8EA8-9BC8D24CB57F}"/>
    <cellStyle name="Normal 13 18 2 3 3" xfId="11445" xr:uid="{590F2EB5-3178-4EB6-9522-DE5E8BBE0497}"/>
    <cellStyle name="Normal 13 18 2 4" xfId="11446" xr:uid="{105FC7AC-3B9C-4221-A88B-4F4E0D50FC39}"/>
    <cellStyle name="Normal 13 18 2 4 2" xfId="11447" xr:uid="{F526F7BA-C873-433C-AD15-88E5BAF2AC6D}"/>
    <cellStyle name="Normal 13 18 2 5" xfId="11448" xr:uid="{8F787306-775C-4533-A854-DAEF403EE752}"/>
    <cellStyle name="Normal 13 18 2 6" xfId="11449" xr:uid="{9A566A91-44DE-423B-B8CB-4A8CAD748D0C}"/>
    <cellStyle name="Normal 13 18 3" xfId="11450" xr:uid="{6CC97548-3A1E-4C7B-9F79-212EC746DE30}"/>
    <cellStyle name="Normal 13 18 3 2" xfId="11451" xr:uid="{85B4F7E8-38C9-478A-A288-0773552B44E0}"/>
    <cellStyle name="Normal 13 18 3 2 2" xfId="11452" xr:uid="{56D776E6-6B9E-4247-B745-81E3CE9D81F1}"/>
    <cellStyle name="Normal 13 18 3 2 2 2" xfId="11453" xr:uid="{2EF0DA38-72E9-4DB2-9130-548B60449B6B}"/>
    <cellStyle name="Normal 13 18 3 2 3" xfId="11454" xr:uid="{3964CD06-0A53-4627-9DB3-1AA7BC5E1E8E}"/>
    <cellStyle name="Normal 13 18 3 3" xfId="11455" xr:uid="{89839044-AEF6-46B3-A13E-3768DA856130}"/>
    <cellStyle name="Normal 13 18 3 3 2" xfId="11456" xr:uid="{1152980B-1110-41D9-9FD5-9C46FB7CC002}"/>
    <cellStyle name="Normal 13 18 3 4" xfId="11457" xr:uid="{2ADA9B9D-5B6B-45CE-99C4-094C0D1E5018}"/>
    <cellStyle name="Normal 13 18 3 5" xfId="11458" xr:uid="{A3999EA4-4E2D-437C-B376-0255B008093A}"/>
    <cellStyle name="Normal 13 18 4" xfId="11459" xr:uid="{8CCDDB7E-4CB6-4121-83CE-9DE14D032AEC}"/>
    <cellStyle name="Normal 13 18 4 2" xfId="11460" xr:uid="{D7CBACB8-265E-451C-96F5-AC87D3063B4A}"/>
    <cellStyle name="Normal 13 18 4 2 2" xfId="11461" xr:uid="{7106DCBC-77EE-4D10-9F7E-5DA4FF8DAA64}"/>
    <cellStyle name="Normal 13 18 4 3" xfId="11462" xr:uid="{37195E10-7CC9-4F75-9D6D-46A1626C0832}"/>
    <cellStyle name="Normal 13 18 5" xfId="11463" xr:uid="{5E639338-BE0F-4C5F-9D72-9AF8C4A84949}"/>
    <cellStyle name="Normal 13 18 5 2" xfId="29472" xr:uid="{471DB1E6-FACB-4CCF-A801-E9F5F6B83471}"/>
    <cellStyle name="Normal 13 18 6" xfId="11464" xr:uid="{4401203F-716E-41B2-B173-090BED72288E}"/>
    <cellStyle name="Normal 13 18 6 2" xfId="11465" xr:uid="{0D196EDA-6B1F-41DA-A93E-320F62DF871A}"/>
    <cellStyle name="Normal 13 18 7" xfId="11466" xr:uid="{2BF72628-E4D6-46FB-88FD-FBF4F26FD6CF}"/>
    <cellStyle name="Normal 13 18 8" xfId="11467" xr:uid="{3795981D-F419-4914-8F48-0AC3E576E5C8}"/>
    <cellStyle name="Normal 13 18 9" xfId="11431" xr:uid="{DBED05A6-F9DD-4BF9-8049-067868C2A030}"/>
    <cellStyle name="Normal 13 19" xfId="304" xr:uid="{00000000-0005-0000-0000-000030010000}"/>
    <cellStyle name="Normal 13 19 2" xfId="11469" xr:uid="{3C52ABE4-47F9-455E-B659-6BF7D6A72633}"/>
    <cellStyle name="Normal 13 19 2 2" xfId="11470" xr:uid="{A1EFCB90-7EEB-4A53-8337-6CD7ACFB4001}"/>
    <cellStyle name="Normal 13 19 2 2 2" xfId="11471" xr:uid="{54410D96-C9C6-409C-972D-33A86F0A23B1}"/>
    <cellStyle name="Normal 13 19 2 2 2 2" xfId="11472" xr:uid="{A72B59A6-2B1B-4BE0-9851-5F5507E79B2B}"/>
    <cellStyle name="Normal 13 19 2 2 2 2 2" xfId="11473" xr:uid="{02A81B41-961D-42A1-A503-809DD125BEFE}"/>
    <cellStyle name="Normal 13 19 2 2 2 3" xfId="11474" xr:uid="{28814AA9-9A67-483F-8D60-0FF0D69C597C}"/>
    <cellStyle name="Normal 13 19 2 2 3" xfId="11475" xr:uid="{F0F818DC-F599-4B7B-800E-8243B819A436}"/>
    <cellStyle name="Normal 13 19 2 2 3 2" xfId="11476" xr:uid="{39BD968E-BE4D-4896-A3E5-F997ED00BB87}"/>
    <cellStyle name="Normal 13 19 2 2 4" xfId="11477" xr:uid="{E7DA1444-CE4B-4885-B27F-367D4541F777}"/>
    <cellStyle name="Normal 13 19 2 2 5" xfId="11478" xr:uid="{D5357284-440C-485B-B71A-7296637BDC19}"/>
    <cellStyle name="Normal 13 19 2 3" xfId="11479" xr:uid="{AC5530CC-C786-4624-BA69-E0C7CC238EF1}"/>
    <cellStyle name="Normal 13 19 2 3 2" xfId="11480" xr:uid="{2CFBF419-414B-485C-B13B-1A6CFF90620B}"/>
    <cellStyle name="Normal 13 19 2 3 2 2" xfId="11481" xr:uid="{D9C88B4B-6541-48F1-BDE6-78775C393C53}"/>
    <cellStyle name="Normal 13 19 2 3 3" xfId="11482" xr:uid="{8540193E-835F-45EF-AEFF-4ACF7AA8383A}"/>
    <cellStyle name="Normal 13 19 2 4" xfId="11483" xr:uid="{34483C88-C92E-45F6-9A78-5E6A7AB7A82B}"/>
    <cellStyle name="Normal 13 19 2 4 2" xfId="11484" xr:uid="{004D274E-8EAA-4D9E-9133-592EAEF451A5}"/>
    <cellStyle name="Normal 13 19 2 5" xfId="11485" xr:uid="{9D5461A7-9689-4C71-8017-32895F42BC7B}"/>
    <cellStyle name="Normal 13 19 2 6" xfId="11486" xr:uid="{464B00B8-5CF0-49C2-BA58-166808C85D62}"/>
    <cellStyle name="Normal 13 19 3" xfId="11487" xr:uid="{E048EAAC-4C09-4212-8A75-812CCE35C36F}"/>
    <cellStyle name="Normal 13 19 3 2" xfId="11488" xr:uid="{301F31C3-2404-430C-8069-749DCC5FECED}"/>
    <cellStyle name="Normal 13 19 3 2 2" xfId="11489" xr:uid="{D6FD63CC-0D62-4E08-992A-3A9549810446}"/>
    <cellStyle name="Normal 13 19 3 2 2 2" xfId="11490" xr:uid="{A6ABEEB4-B8DA-4683-807B-E3935B587ACE}"/>
    <cellStyle name="Normal 13 19 3 2 3" xfId="11491" xr:uid="{4883BAC3-9A0A-472F-8A30-74F1E9D1355A}"/>
    <cellStyle name="Normal 13 19 3 3" xfId="11492" xr:uid="{28CAD9CC-F93B-4434-B50C-2B05389144B2}"/>
    <cellStyle name="Normal 13 19 3 3 2" xfId="11493" xr:uid="{6E6CCDB2-A3AC-4771-9270-B6AD0412D996}"/>
    <cellStyle name="Normal 13 19 3 4" xfId="11494" xr:uid="{4976ED45-B926-4863-ABA5-650EF44D4582}"/>
    <cellStyle name="Normal 13 19 3 5" xfId="11495" xr:uid="{78450E60-3792-4137-87BC-59059BF09480}"/>
    <cellStyle name="Normal 13 19 4" xfId="11496" xr:uid="{A5898E0B-9908-4E0D-A7AF-CC1F729B17C6}"/>
    <cellStyle name="Normal 13 19 4 2" xfId="11497" xr:uid="{356B7486-7922-4B06-8675-054C3256E9D5}"/>
    <cellStyle name="Normal 13 19 4 2 2" xfId="11498" xr:uid="{C7D63E26-BF59-410B-A7D7-5F06626A37C2}"/>
    <cellStyle name="Normal 13 19 4 3" xfId="11499" xr:uid="{CBF4CD81-8AEB-4E96-97BE-3A17F4915758}"/>
    <cellStyle name="Normal 13 19 5" xfId="11500" xr:uid="{F100777D-C254-47DE-83BE-76A270D4F0BF}"/>
    <cellStyle name="Normal 13 19 5 2" xfId="29473" xr:uid="{8D0F18F4-CC77-42F0-8079-F07D7436D911}"/>
    <cellStyle name="Normal 13 19 6" xfId="11501" xr:uid="{949E120C-2843-4A92-BB3F-AE52A2D9500D}"/>
    <cellStyle name="Normal 13 19 6 2" xfId="11502" xr:uid="{3A6695F5-F14E-47F0-8F39-AE97B8C15793}"/>
    <cellStyle name="Normal 13 19 7" xfId="11503" xr:uid="{02870C18-7CE7-466B-8860-38C6E013CD4A}"/>
    <cellStyle name="Normal 13 19 8" xfId="11504" xr:uid="{A875CC5C-CAE0-4D69-A159-6D1BB0321B91}"/>
    <cellStyle name="Normal 13 19 9" xfId="11468" xr:uid="{CB14A885-32C1-4F41-807E-C6F9CF1F4674}"/>
    <cellStyle name="Normal 13 2" xfId="305" xr:uid="{00000000-0005-0000-0000-000031010000}"/>
    <cellStyle name="Normal 13 2 10" xfId="11505" xr:uid="{93156DDF-166D-4E87-94D3-83ADEC84C3D7}"/>
    <cellStyle name="Normal 13 2 2" xfId="11506" xr:uid="{BF6CBD75-4CDE-4D2E-B8A7-552529A9B179}"/>
    <cellStyle name="Normal 13 2 2 2" xfId="11507" xr:uid="{6474C64E-3F2C-4322-8655-4C1B4C501D40}"/>
    <cellStyle name="Normal 13 2 2 2 2" xfId="11508" xr:uid="{9B64EA6A-C49C-43C8-813C-A48AF30465C5}"/>
    <cellStyle name="Normal 13 2 2 2 2 2" xfId="11509" xr:uid="{BA98674E-8D74-4314-8737-45937ADD89F2}"/>
    <cellStyle name="Normal 13 2 2 2 2 2 2" xfId="11510" xr:uid="{8CF09A86-BCDC-4E29-8F0C-1B6B1CD78FE3}"/>
    <cellStyle name="Normal 13 2 2 2 2 3" xfId="11511" xr:uid="{A3ED376A-20FD-4D0A-B6C6-422E4C7004D8}"/>
    <cellStyle name="Normal 13 2 2 2 3" xfId="11512" xr:uid="{BC48F9F9-EEA2-4897-9CFF-FCC60D952BBD}"/>
    <cellStyle name="Normal 13 2 2 2 3 2" xfId="11513" xr:uid="{CDF69743-1084-446E-92A3-DEF1B60F1133}"/>
    <cellStyle name="Normal 13 2 2 2 4" xfId="11514" xr:uid="{4E93EEA6-CD2B-4301-8E55-4C7A18811CE8}"/>
    <cellStyle name="Normal 13 2 2 2 5" xfId="11515" xr:uid="{DFFD3679-7531-47EE-9878-43B540BEA312}"/>
    <cellStyle name="Normal 13 2 2 3" xfId="11516" xr:uid="{3CFE694D-812E-412E-AF73-3782AE021F4C}"/>
    <cellStyle name="Normal 13 2 2 3 2" xfId="11517" xr:uid="{566466A5-E168-46E9-A69D-6493C33A078B}"/>
    <cellStyle name="Normal 13 2 2 3 2 2" xfId="11518" xr:uid="{41656A3E-11BB-4BE3-B38C-BF14E4FDECD4}"/>
    <cellStyle name="Normal 13 2 2 3 3" xfId="11519" xr:uid="{5A2DAF82-0AF0-4A91-85B7-E62AF1FABD24}"/>
    <cellStyle name="Normal 13 2 2 4" xfId="11520" xr:uid="{6B7FC7F5-DC1E-48B8-A2A0-FA1A4EB571D6}"/>
    <cellStyle name="Normal 13 2 2 4 2" xfId="11521" xr:uid="{F8F1D4DD-021E-4598-851B-DAE51C3891A6}"/>
    <cellStyle name="Normal 13 2 2 5" xfId="11522" xr:uid="{B289BAF4-282B-4CC1-8AA4-A76218825711}"/>
    <cellStyle name="Normal 13 2 2 6" xfId="11523" xr:uid="{C89D2DB6-29AF-4A12-A120-BEB4BC043BBE}"/>
    <cellStyle name="Normal 13 2 3" xfId="11524" xr:uid="{465C4EC4-11E0-4984-9DC4-9CE615CAEC45}"/>
    <cellStyle name="Normal 13 2 3 2" xfId="11525" xr:uid="{B32D17C8-0EB0-4C72-A902-3DCB76BAA409}"/>
    <cellStyle name="Normal 13 2 3 2 2" xfId="11526" xr:uid="{8F4EEABD-AE0A-4BAC-A8DA-045C6DE44E63}"/>
    <cellStyle name="Normal 13 2 3 2 2 2" xfId="11527" xr:uid="{E68A3B0E-DFC7-40E8-824F-D40AB52D2E49}"/>
    <cellStyle name="Normal 13 2 3 2 3" xfId="11528" xr:uid="{37D2547E-8E42-499A-871E-21253DB7FE58}"/>
    <cellStyle name="Normal 13 2 3 3" xfId="11529" xr:uid="{57492B7B-3B6B-4B77-86FA-088D1B99A25F}"/>
    <cellStyle name="Normal 13 2 3 3 2" xfId="11530" xr:uid="{EB7C9A64-CE3C-40A1-B3CA-02EA069E26A9}"/>
    <cellStyle name="Normal 13 2 3 4" xfId="11531" xr:uid="{75F9E130-1B5C-44AD-B4CB-D7F1BF7F3779}"/>
    <cellStyle name="Normal 13 2 3 5" xfId="11532" xr:uid="{2A586B54-BD70-45D5-BE72-26AD5D6462AB}"/>
    <cellStyle name="Normal 13 2 4" xfId="11533" xr:uid="{582E1138-F05A-4D7A-BE05-D065E76E1451}"/>
    <cellStyle name="Normal 13 2 4 2" xfId="11534" xr:uid="{6434B6BA-5BF0-4746-A2F9-1CE0D81B3CDE}"/>
    <cellStyle name="Normal 13 2 4 2 2" xfId="11535" xr:uid="{F33878A7-2E71-4ED1-B9B3-018F75037190}"/>
    <cellStyle name="Normal 13 2 4 3" xfId="11536" xr:uid="{6DDF1743-00E1-4CEB-A23F-76AF95B3B4CD}"/>
    <cellStyle name="Normal 13 2 5" xfId="11537" xr:uid="{00BBBB4A-9AC8-4A71-886C-4809EF63FA0C}"/>
    <cellStyle name="Normal 13 2 5 2" xfId="29474" xr:uid="{339F7D1C-6132-4A13-85BC-B5AC0655174D}"/>
    <cellStyle name="Normal 13 2 6" xfId="11538" xr:uid="{D62D0A4A-FA58-452D-8710-57AD8637B821}"/>
    <cellStyle name="Normal 13 2 6 2" xfId="11539" xr:uid="{42D45B43-B50E-4D9F-BE74-41173EFFD9C8}"/>
    <cellStyle name="Normal 13 2 7" xfId="11540" xr:uid="{8AF1CF83-0A08-4839-8FD8-23D28D9E80C2}"/>
    <cellStyle name="Normal 13 2 8" xfId="11541" xr:uid="{27EFEDB0-D9F3-4FF2-A374-18BD2C474DF6}"/>
    <cellStyle name="Normal 13 2 9" xfId="31123" xr:uid="{E138A774-71A3-4AB7-91C5-97E2C8CF2383}"/>
    <cellStyle name="Normal 13 20" xfId="306" xr:uid="{00000000-0005-0000-0000-000032010000}"/>
    <cellStyle name="Normal 13 20 2" xfId="11543" xr:uid="{2E1C9436-BFDC-43BE-AC2F-2C6A45F13560}"/>
    <cellStyle name="Normal 13 20 2 2" xfId="11544" xr:uid="{AD9512B5-6DCD-4748-883F-6BC7FF79A66E}"/>
    <cellStyle name="Normal 13 20 2 2 2" xfId="11545" xr:uid="{272F70DD-2F89-47F1-864D-A85C88BC8E21}"/>
    <cellStyle name="Normal 13 20 2 2 2 2" xfId="11546" xr:uid="{55B88A50-6128-43F5-8B07-71932E31C2B8}"/>
    <cellStyle name="Normal 13 20 2 2 2 2 2" xfId="11547" xr:uid="{FCF71B4B-B5F5-4CEF-B48D-591F1C774108}"/>
    <cellStyle name="Normal 13 20 2 2 2 3" xfId="11548" xr:uid="{03EDD4D5-1856-4335-97D9-CAED0BA67D55}"/>
    <cellStyle name="Normal 13 20 2 2 3" xfId="11549" xr:uid="{7FE65DE1-8CBB-4640-91DC-5C96B4931F5B}"/>
    <cellStyle name="Normal 13 20 2 2 3 2" xfId="11550" xr:uid="{DF27A8B7-D443-4DF5-9056-272F98B7EC17}"/>
    <cellStyle name="Normal 13 20 2 2 4" xfId="11551" xr:uid="{F9DE06D6-58A6-43A4-826D-E92EF4FD56C1}"/>
    <cellStyle name="Normal 13 20 2 2 5" xfId="11552" xr:uid="{F42A0F6D-F5F5-4D52-95A6-1F292BC68618}"/>
    <cellStyle name="Normal 13 20 2 3" xfId="11553" xr:uid="{B62B0E65-F774-47E1-BB77-730A4E3AE9B5}"/>
    <cellStyle name="Normal 13 20 2 3 2" xfId="11554" xr:uid="{D2F0D153-699C-4BD2-8BED-8E9F22D0B604}"/>
    <cellStyle name="Normal 13 20 2 3 2 2" xfId="11555" xr:uid="{E418FC8D-2410-4242-9AB6-E8AA2F1FF0ED}"/>
    <cellStyle name="Normal 13 20 2 3 3" xfId="11556" xr:uid="{1963D885-96DE-4AF5-8CF3-B49259ACC90F}"/>
    <cellStyle name="Normal 13 20 2 4" xfId="11557" xr:uid="{541554C0-C294-4F36-AF39-A614049F8106}"/>
    <cellStyle name="Normal 13 20 2 4 2" xfId="11558" xr:uid="{E65C0DB6-E1AF-493C-9221-6B2796E77C55}"/>
    <cellStyle name="Normal 13 20 2 5" xfId="11559" xr:uid="{71BB9B34-2484-48F6-AB96-3D3FED0E7A63}"/>
    <cellStyle name="Normal 13 20 2 6" xfId="11560" xr:uid="{BBD7715A-66E6-48D7-A070-CD8AEBF10FB0}"/>
    <cellStyle name="Normal 13 20 3" xfId="11561" xr:uid="{3A59FC8E-B8C2-4B53-8F57-36E26B39B470}"/>
    <cellStyle name="Normal 13 20 3 2" xfId="11562" xr:uid="{B00285A7-DBDD-4C6E-A804-3692A35B0D2D}"/>
    <cellStyle name="Normal 13 20 3 2 2" xfId="11563" xr:uid="{9B726C07-8586-4608-AEEE-F03245BEC70A}"/>
    <cellStyle name="Normal 13 20 3 2 2 2" xfId="11564" xr:uid="{9C3CD7E9-4711-45DE-A6E0-B0FAB23AFE9E}"/>
    <cellStyle name="Normal 13 20 3 2 3" xfId="11565" xr:uid="{678B85B0-525F-4593-8DCC-7E9603E3E5EC}"/>
    <cellStyle name="Normal 13 20 3 3" xfId="11566" xr:uid="{507429A1-C460-44DA-896C-46819320954A}"/>
    <cellStyle name="Normal 13 20 3 3 2" xfId="11567" xr:uid="{37FDD175-248A-40A5-A890-A266BE3C5A7D}"/>
    <cellStyle name="Normal 13 20 3 4" xfId="11568" xr:uid="{9AFEA42C-858D-471A-8F04-E401305C4BC4}"/>
    <cellStyle name="Normal 13 20 3 5" xfId="11569" xr:uid="{69C67352-5BA7-4AA2-A583-3CA8C1FCA1D1}"/>
    <cellStyle name="Normal 13 20 4" xfId="11570" xr:uid="{6CCFB346-7131-4391-AC30-6CFB985236AC}"/>
    <cellStyle name="Normal 13 20 4 2" xfId="11571" xr:uid="{CA70AD91-9820-46A7-AFB5-BC05D975A1EC}"/>
    <cellStyle name="Normal 13 20 4 2 2" xfId="11572" xr:uid="{9924F274-3267-43DA-834C-A6B2933240F6}"/>
    <cellStyle name="Normal 13 20 4 3" xfId="11573" xr:uid="{C92AC771-CB7B-46C1-BB81-A45EDFFB1E74}"/>
    <cellStyle name="Normal 13 20 5" xfId="11574" xr:uid="{4898ECE4-7940-47A0-B675-F48C30FCEC2F}"/>
    <cellStyle name="Normal 13 20 5 2" xfId="29475" xr:uid="{297D3FC3-0D7A-42DC-9059-2F9BCD604300}"/>
    <cellStyle name="Normal 13 20 6" xfId="11575" xr:uid="{AB616EBF-E213-44B9-9AEA-AE60D937F574}"/>
    <cellStyle name="Normal 13 20 6 2" xfId="11576" xr:uid="{A7744A64-127A-4797-931D-5E995D3805C1}"/>
    <cellStyle name="Normal 13 20 7" xfId="11577" xr:uid="{BFA0D610-47C9-4948-A969-3626C9089413}"/>
    <cellStyle name="Normal 13 20 8" xfId="11578" xr:uid="{ED5C6538-8180-4046-8167-BC47A55DDD22}"/>
    <cellStyle name="Normal 13 20 9" xfId="11542" xr:uid="{356C96B3-0E35-46EC-B2BE-FAB21350D087}"/>
    <cellStyle name="Normal 13 21" xfId="307" xr:uid="{00000000-0005-0000-0000-000033010000}"/>
    <cellStyle name="Normal 13 21 2" xfId="11580" xr:uid="{73DB41FB-3DBE-4F36-94CC-5A4F0A57238D}"/>
    <cellStyle name="Normal 13 21 2 2" xfId="11581" xr:uid="{FFA0554F-3B11-4933-B7EF-30CAD535B743}"/>
    <cellStyle name="Normal 13 21 2 2 2" xfId="11582" xr:uid="{12E567AA-0B53-465E-803E-D78B8E9DA0B1}"/>
    <cellStyle name="Normal 13 21 2 2 2 2" xfId="11583" xr:uid="{6E31E998-A988-4E5C-B905-4441BFEAA6CC}"/>
    <cellStyle name="Normal 13 21 2 2 2 2 2" xfId="11584" xr:uid="{74E06330-7C58-483E-B3ED-639D81BB4AA5}"/>
    <cellStyle name="Normal 13 21 2 2 2 3" xfId="11585" xr:uid="{884CE1DD-2F99-4638-A026-80B18248F7F6}"/>
    <cellStyle name="Normal 13 21 2 2 3" xfId="11586" xr:uid="{EB98728E-1FEC-425F-B8F0-08E6456D493F}"/>
    <cellStyle name="Normal 13 21 2 2 3 2" xfId="11587" xr:uid="{7D27C3D5-C3D2-4878-9043-E6E79017DA8F}"/>
    <cellStyle name="Normal 13 21 2 2 4" xfId="11588" xr:uid="{4350C3BD-F42F-4449-8E39-33C78101C87C}"/>
    <cellStyle name="Normal 13 21 2 2 5" xfId="11589" xr:uid="{51EFD7C4-2FF0-4FD0-9E74-FAC939913273}"/>
    <cellStyle name="Normal 13 21 2 3" xfId="11590" xr:uid="{A85C7D98-B080-4A3F-B002-3CC726FF64E6}"/>
    <cellStyle name="Normal 13 21 2 3 2" xfId="11591" xr:uid="{D4DA1FF8-6140-4437-892C-2B50E5797F0C}"/>
    <cellStyle name="Normal 13 21 2 3 2 2" xfId="11592" xr:uid="{1EDBE3D2-6AEA-41E6-898E-8885AFC4BF6E}"/>
    <cellStyle name="Normal 13 21 2 3 3" xfId="11593" xr:uid="{AD315243-49E7-4234-B9D9-88C6517DDA0C}"/>
    <cellStyle name="Normal 13 21 2 4" xfId="11594" xr:uid="{946E16F5-7179-4E78-BB10-F1CA6C97B8B3}"/>
    <cellStyle name="Normal 13 21 2 4 2" xfId="11595" xr:uid="{8E647F76-CFBA-40B1-9F7C-D41B0581326A}"/>
    <cellStyle name="Normal 13 21 2 5" xfId="11596" xr:uid="{3A978C97-65B6-40E2-AD27-8D33EA1C1A42}"/>
    <cellStyle name="Normal 13 21 2 6" xfId="11597" xr:uid="{72F101A0-585E-4B8D-B06B-08425865F124}"/>
    <cellStyle name="Normal 13 21 3" xfId="11598" xr:uid="{E0FF3B13-6E38-409C-A505-0D26E9433F81}"/>
    <cellStyle name="Normal 13 21 3 2" xfId="11599" xr:uid="{097108E7-0B4A-4D3B-B465-C95A21F91BB6}"/>
    <cellStyle name="Normal 13 21 3 2 2" xfId="11600" xr:uid="{F51796EA-3E84-43B2-B1D4-8F711DE7E2A8}"/>
    <cellStyle name="Normal 13 21 3 2 2 2" xfId="11601" xr:uid="{D1093BAD-8B23-4A55-99CD-5C44B73498C8}"/>
    <cellStyle name="Normal 13 21 3 2 3" xfId="11602" xr:uid="{F5D1D6BD-8B8A-4497-A25A-B8BF781BB274}"/>
    <cellStyle name="Normal 13 21 3 3" xfId="11603" xr:uid="{00EDE5F1-6247-4E7F-A9ED-1D463127365D}"/>
    <cellStyle name="Normal 13 21 3 3 2" xfId="11604" xr:uid="{017E2786-0549-48DA-978C-2818B1F12230}"/>
    <cellStyle name="Normal 13 21 3 4" xfId="11605" xr:uid="{E5B8877B-89F1-4569-A6E6-7E34D27804B5}"/>
    <cellStyle name="Normal 13 21 3 5" xfId="11606" xr:uid="{50FEA680-9414-4B37-B016-0FDB45415945}"/>
    <cellStyle name="Normal 13 21 4" xfId="11607" xr:uid="{EA9A53F8-9429-4143-B68D-7742DF3DD9B5}"/>
    <cellStyle name="Normal 13 21 4 2" xfId="11608" xr:uid="{D73FEF0B-0C77-48FE-B569-F578BC8C4268}"/>
    <cellStyle name="Normal 13 21 4 2 2" xfId="11609" xr:uid="{FE8C74C0-92F0-4A40-83BE-11636B0B7F91}"/>
    <cellStyle name="Normal 13 21 4 3" xfId="11610" xr:uid="{6C366613-E8A9-42B2-B01A-461152231DAC}"/>
    <cellStyle name="Normal 13 21 5" xfId="11611" xr:uid="{120DBD99-8AAB-45AA-AEFB-AAE1AE61D58B}"/>
    <cellStyle name="Normal 13 21 5 2" xfId="29476" xr:uid="{AAB7E91F-F4A6-482D-88BB-934B5B584DF0}"/>
    <cellStyle name="Normal 13 21 6" xfId="11612" xr:uid="{EF2952FF-9369-49CE-B119-6B5E1283161E}"/>
    <cellStyle name="Normal 13 21 6 2" xfId="11613" xr:uid="{D69F746B-0EB7-4197-A573-EABD477437F0}"/>
    <cellStyle name="Normal 13 21 7" xfId="11614" xr:uid="{77B7847A-B0C3-4E74-BC92-15A94C09BD59}"/>
    <cellStyle name="Normal 13 21 8" xfId="11615" xr:uid="{3FE54718-8DB3-472B-BCB7-BE5E86D4FE38}"/>
    <cellStyle name="Normal 13 21 9" xfId="11579" xr:uid="{AFB9E3EB-E5E9-44C3-A331-612E1F7689B2}"/>
    <cellStyle name="Normal 13 22" xfId="308" xr:uid="{00000000-0005-0000-0000-000034010000}"/>
    <cellStyle name="Normal 13 22 2" xfId="11617" xr:uid="{1012BB86-9FAB-47C8-9B06-4F31CAA9EA60}"/>
    <cellStyle name="Normal 13 22 2 2" xfId="11618" xr:uid="{99F480EC-DCAD-4DA8-822D-FFB89BCB1BD6}"/>
    <cellStyle name="Normal 13 22 2 2 2" xfId="11619" xr:uid="{AB149C3D-5DAA-490C-922C-DA9141878BEC}"/>
    <cellStyle name="Normal 13 22 2 2 2 2" xfId="11620" xr:uid="{1732E06C-6DBD-4961-BCA3-FD115CB27AFF}"/>
    <cellStyle name="Normal 13 22 2 2 2 2 2" xfId="11621" xr:uid="{F8B2E886-E49D-4ACB-82F4-1AFDC51DA7F0}"/>
    <cellStyle name="Normal 13 22 2 2 2 3" xfId="11622" xr:uid="{D28689C1-E424-4563-A692-F667E9B6E551}"/>
    <cellStyle name="Normal 13 22 2 2 3" xfId="11623" xr:uid="{7DCEF1DF-CC6C-4346-96C3-CA81597EBBE3}"/>
    <cellStyle name="Normal 13 22 2 2 3 2" xfId="11624" xr:uid="{CA5EBFEB-7014-47ED-A4C4-CD1B88AE8B4D}"/>
    <cellStyle name="Normal 13 22 2 2 4" xfId="11625" xr:uid="{81790A9B-98B8-46B2-AA23-787C2BEB17EF}"/>
    <cellStyle name="Normal 13 22 2 2 5" xfId="11626" xr:uid="{8CB291B2-41C6-40AA-9DFD-062E68EE8513}"/>
    <cellStyle name="Normal 13 22 2 3" xfId="11627" xr:uid="{286942FF-6CFA-421E-BFD3-7727162A4244}"/>
    <cellStyle name="Normal 13 22 2 3 2" xfId="11628" xr:uid="{9A6DFD2A-DBDB-4462-9B90-D9576FE2823F}"/>
    <cellStyle name="Normal 13 22 2 3 2 2" xfId="11629" xr:uid="{99F1FF82-4DD4-49D8-981F-2C333B0CA4C9}"/>
    <cellStyle name="Normal 13 22 2 3 3" xfId="11630" xr:uid="{40D14CD9-6E59-4F97-9565-B9B472B1E406}"/>
    <cellStyle name="Normal 13 22 2 4" xfId="11631" xr:uid="{CB06E33D-D3D3-46A5-AF81-8B53628A66C9}"/>
    <cellStyle name="Normal 13 22 2 4 2" xfId="11632" xr:uid="{0D025BE6-1BA4-424C-AEA5-66CBFB10B220}"/>
    <cellStyle name="Normal 13 22 2 5" xfId="11633" xr:uid="{F0032A12-3EB3-47C9-AA56-5C1DDD439718}"/>
    <cellStyle name="Normal 13 22 2 6" xfId="11634" xr:uid="{30E9ABFB-2B9B-4EC9-947D-DDFF3CA5E165}"/>
    <cellStyle name="Normal 13 22 3" xfId="11635" xr:uid="{9D62779A-C3AC-4A87-A8FC-282B474F73B5}"/>
    <cellStyle name="Normal 13 22 3 2" xfId="11636" xr:uid="{0353AE4C-3517-4AE7-883D-E5B82174DDCA}"/>
    <cellStyle name="Normal 13 22 3 2 2" xfId="11637" xr:uid="{DBD0A560-493A-4B94-8385-46C5B1FC7EA3}"/>
    <cellStyle name="Normal 13 22 3 2 2 2" xfId="11638" xr:uid="{50974776-59FD-4034-920E-1AEF6C840B28}"/>
    <cellStyle name="Normal 13 22 3 2 3" xfId="11639" xr:uid="{D3492E49-F542-4453-BD88-E39A16617C24}"/>
    <cellStyle name="Normal 13 22 3 3" xfId="11640" xr:uid="{C6C121A0-6EDC-4232-A8DF-9FC5E7876B3C}"/>
    <cellStyle name="Normal 13 22 3 3 2" xfId="11641" xr:uid="{36EE0513-2B26-4FDA-A8B4-7CA398ABE5A8}"/>
    <cellStyle name="Normal 13 22 3 4" xfId="11642" xr:uid="{DC6FCB47-018B-496D-9A7D-8B75472E7D45}"/>
    <cellStyle name="Normal 13 22 3 5" xfId="11643" xr:uid="{DE25B1E7-EFC3-4D20-9525-159D645BEE90}"/>
    <cellStyle name="Normal 13 22 4" xfId="11644" xr:uid="{3A5D58E7-BF72-4A7C-97BD-E91840FEF6BB}"/>
    <cellStyle name="Normal 13 22 4 2" xfId="11645" xr:uid="{D53FB0A3-9950-4242-8DEC-62AEC5DC0823}"/>
    <cellStyle name="Normal 13 22 4 2 2" xfId="11646" xr:uid="{8CF67EFA-DA1C-4F29-9E14-B5A4FA23288F}"/>
    <cellStyle name="Normal 13 22 4 3" xfId="11647" xr:uid="{F7391707-AF06-4A40-824B-E0BF629D0117}"/>
    <cellStyle name="Normal 13 22 5" xfId="11648" xr:uid="{5356937D-27F4-4F29-BECC-58DC779CB523}"/>
    <cellStyle name="Normal 13 22 5 2" xfId="29477" xr:uid="{BAD3355D-48E8-4324-9752-52AFB133AD39}"/>
    <cellStyle name="Normal 13 22 6" xfId="11649" xr:uid="{B90ED215-E013-4040-8AE5-9B4E5832E1F0}"/>
    <cellStyle name="Normal 13 22 6 2" xfId="11650" xr:uid="{F988DA2F-D90F-4792-9018-C42F1BA25B8E}"/>
    <cellStyle name="Normal 13 22 7" xfId="11651" xr:uid="{AE31FBF1-BFCD-4E52-83D4-E40E9FECCF72}"/>
    <cellStyle name="Normal 13 22 8" xfId="11652" xr:uid="{0DD3FF13-E9B4-4512-926A-FAD7AFC73425}"/>
    <cellStyle name="Normal 13 22 9" xfId="11616" xr:uid="{EEB5C98F-392E-4568-987B-D1E0749D9194}"/>
    <cellStyle name="Normal 13 23" xfId="309" xr:uid="{00000000-0005-0000-0000-000035010000}"/>
    <cellStyle name="Normal 13 23 2" xfId="11654" xr:uid="{11B45132-7332-4F5E-9141-C4C32B36E60F}"/>
    <cellStyle name="Normal 13 23 2 2" xfId="11655" xr:uid="{5FC3DCB2-8FFA-414D-8270-4CB523233D20}"/>
    <cellStyle name="Normal 13 23 2 2 2" xfId="11656" xr:uid="{EB7E0D28-9643-4B07-83A3-6E0AC5788D6C}"/>
    <cellStyle name="Normal 13 23 2 2 2 2" xfId="11657" xr:uid="{E20CBF0D-8B29-413B-AD71-E9571A97143A}"/>
    <cellStyle name="Normal 13 23 2 2 2 2 2" xfId="11658" xr:uid="{F54AEABC-424C-4BBE-8340-256B52D1A299}"/>
    <cellStyle name="Normal 13 23 2 2 2 3" xfId="11659" xr:uid="{CE7F54C9-D50C-4782-BDDA-6A876FA63166}"/>
    <cellStyle name="Normal 13 23 2 2 3" xfId="11660" xr:uid="{B04E587A-51F8-492C-9EF6-18E2E637465E}"/>
    <cellStyle name="Normal 13 23 2 2 3 2" xfId="11661" xr:uid="{E1C73E67-F73D-4E01-8FD2-C292BF48BF3B}"/>
    <cellStyle name="Normal 13 23 2 2 4" xfId="11662" xr:uid="{0DC9913B-85E5-4401-B292-91F05CB944DA}"/>
    <cellStyle name="Normal 13 23 2 2 5" xfId="11663" xr:uid="{927A8D53-B950-4DBD-A044-58CD049F618C}"/>
    <cellStyle name="Normal 13 23 2 3" xfId="11664" xr:uid="{166610DA-5B46-449B-BE41-0C465F309C06}"/>
    <cellStyle name="Normal 13 23 2 3 2" xfId="11665" xr:uid="{D75BE6B8-003A-41D5-A450-F4642296AF2E}"/>
    <cellStyle name="Normal 13 23 2 3 2 2" xfId="11666" xr:uid="{D4CACBDA-5C34-46D8-AB12-4399BC26B619}"/>
    <cellStyle name="Normal 13 23 2 3 3" xfId="11667" xr:uid="{73197DDF-5603-47FC-9A6C-F482C5FCA7A1}"/>
    <cellStyle name="Normal 13 23 2 4" xfId="11668" xr:uid="{4125C46E-F446-49B9-A071-929EEFE32698}"/>
    <cellStyle name="Normal 13 23 2 4 2" xfId="11669" xr:uid="{4563592F-D3DB-456F-A3D9-28240F4D20EE}"/>
    <cellStyle name="Normal 13 23 2 5" xfId="11670" xr:uid="{81B5C296-B67C-42E5-9811-19BCC7158593}"/>
    <cellStyle name="Normal 13 23 2 6" xfId="11671" xr:uid="{F16B6AB9-7904-4434-8386-C7193BE3239A}"/>
    <cellStyle name="Normal 13 23 3" xfId="11672" xr:uid="{452E4DEC-AC1A-4F57-91F2-8927617BBAD5}"/>
    <cellStyle name="Normal 13 23 3 2" xfId="11673" xr:uid="{6960BCBF-F4E6-4E39-A96E-DF896A96AB51}"/>
    <cellStyle name="Normal 13 23 3 2 2" xfId="11674" xr:uid="{906BD02A-3EF8-4E63-9AC4-BE8696A452DC}"/>
    <cellStyle name="Normal 13 23 3 2 2 2" xfId="11675" xr:uid="{5BF19F3C-57A0-4CA0-9587-D3B8C7343015}"/>
    <cellStyle name="Normal 13 23 3 2 3" xfId="11676" xr:uid="{826A8065-4F33-404D-B273-9BBA89DCFBEA}"/>
    <cellStyle name="Normal 13 23 3 3" xfId="11677" xr:uid="{839948AA-4A83-471D-AFC8-8182AB4BDA7A}"/>
    <cellStyle name="Normal 13 23 3 3 2" xfId="11678" xr:uid="{5C2DFF3F-E7BF-4E81-A2CF-A44CFCB14DF4}"/>
    <cellStyle name="Normal 13 23 3 4" xfId="11679" xr:uid="{F9FAD70D-CFD4-4A04-BB21-AF8C68595518}"/>
    <cellStyle name="Normal 13 23 3 5" xfId="11680" xr:uid="{56B2BABD-93E7-4107-9014-697531393108}"/>
    <cellStyle name="Normal 13 23 4" xfId="11681" xr:uid="{6A51864A-2F82-44D5-A2A4-BDE5D55A5D6E}"/>
    <cellStyle name="Normal 13 23 4 2" xfId="11682" xr:uid="{37BBA35D-5104-4D56-A910-FBF359F5ABF1}"/>
    <cellStyle name="Normal 13 23 4 2 2" xfId="11683" xr:uid="{A0F1EA77-6520-49D1-851C-0AC66D08622C}"/>
    <cellStyle name="Normal 13 23 4 3" xfId="11684" xr:uid="{781D9482-03C7-45D4-9B12-765CA99FF5AF}"/>
    <cellStyle name="Normal 13 23 5" xfId="11685" xr:uid="{3951C753-D30C-4553-973C-EF620532BC1C}"/>
    <cellStyle name="Normal 13 23 5 2" xfId="29478" xr:uid="{8381B02E-6D3B-47DD-951E-6A4E96A53339}"/>
    <cellStyle name="Normal 13 23 6" xfId="11686" xr:uid="{E4CA3642-0293-4D52-B1E2-D83BD6EEBDB4}"/>
    <cellStyle name="Normal 13 23 6 2" xfId="11687" xr:uid="{507E3B51-6FCE-42CF-8395-90ADBA7E53FE}"/>
    <cellStyle name="Normal 13 23 7" xfId="11688" xr:uid="{7948855F-F75F-4A90-863E-59084C8870EE}"/>
    <cellStyle name="Normal 13 23 8" xfId="11689" xr:uid="{A75B5FCE-0E0F-4789-A66D-E74D23E824F6}"/>
    <cellStyle name="Normal 13 23 9" xfId="11653" xr:uid="{F847CEDF-D86D-44DC-BEBD-8CD6005727F4}"/>
    <cellStyle name="Normal 13 24" xfId="310" xr:uid="{00000000-0005-0000-0000-000036010000}"/>
    <cellStyle name="Normal 13 24 2" xfId="11691" xr:uid="{BB616C01-BC8C-4D59-9968-492117FF19F0}"/>
    <cellStyle name="Normal 13 24 2 2" xfId="11692" xr:uid="{926E2872-9486-4886-8040-9F34B64069FE}"/>
    <cellStyle name="Normal 13 24 2 2 2" xfId="11693" xr:uid="{5F9F0037-BEB6-452C-A8B9-9083BAB01265}"/>
    <cellStyle name="Normal 13 24 2 2 2 2" xfId="11694" xr:uid="{6783E69A-24A6-40C9-8179-C975FC581FED}"/>
    <cellStyle name="Normal 13 24 2 2 2 2 2" xfId="11695" xr:uid="{CE97C010-D3E1-4C2E-8899-92AAF8C721EB}"/>
    <cellStyle name="Normal 13 24 2 2 2 3" xfId="11696" xr:uid="{6A38D43F-2765-432B-82B1-811867EC46E8}"/>
    <cellStyle name="Normal 13 24 2 2 3" xfId="11697" xr:uid="{8D4AE433-58F1-4526-8100-04E1C4D067B1}"/>
    <cellStyle name="Normal 13 24 2 2 3 2" xfId="11698" xr:uid="{7C3F377B-9BA1-4EF9-A5AC-8377EF66C8D2}"/>
    <cellStyle name="Normal 13 24 2 2 4" xfId="11699" xr:uid="{3DA67D38-DC23-41EA-8F1C-DD620D8F0D06}"/>
    <cellStyle name="Normal 13 24 2 2 5" xfId="11700" xr:uid="{BB961B44-968E-4762-8A89-A904165F1800}"/>
    <cellStyle name="Normal 13 24 2 3" xfId="11701" xr:uid="{02279339-F895-4FBB-9FFD-B915808E1652}"/>
    <cellStyle name="Normal 13 24 2 3 2" xfId="11702" xr:uid="{0E74D8D7-84B7-4DE4-833B-3C596C95545A}"/>
    <cellStyle name="Normal 13 24 2 3 2 2" xfId="11703" xr:uid="{E1E94CCC-2A1F-4D11-A395-97C5ADB140FA}"/>
    <cellStyle name="Normal 13 24 2 3 3" xfId="11704" xr:uid="{87967188-F969-4008-B227-EABB3A8CB9D3}"/>
    <cellStyle name="Normal 13 24 2 4" xfId="11705" xr:uid="{CBFDA106-0546-4D04-B811-76236D448038}"/>
    <cellStyle name="Normal 13 24 2 4 2" xfId="11706" xr:uid="{9D63AAD4-086A-4B80-B8A4-E42DB43DB8BB}"/>
    <cellStyle name="Normal 13 24 2 5" xfId="11707" xr:uid="{06D27E91-BA66-436A-B11F-B91123365039}"/>
    <cellStyle name="Normal 13 24 2 6" xfId="11708" xr:uid="{A1020FD8-E9EF-4247-8529-71A0AF83A7F7}"/>
    <cellStyle name="Normal 13 24 3" xfId="11709" xr:uid="{DCEC65E4-4B02-4757-8C2F-72D18163774A}"/>
    <cellStyle name="Normal 13 24 3 2" xfId="11710" xr:uid="{BA8A7951-01C9-4826-B6D0-6C5325DAFDED}"/>
    <cellStyle name="Normal 13 24 3 2 2" xfId="11711" xr:uid="{52EF07CC-2AD1-4123-A34D-C54C74C8C4BE}"/>
    <cellStyle name="Normal 13 24 3 2 2 2" xfId="11712" xr:uid="{50793739-F11B-4C60-B69E-2A2009FA242E}"/>
    <cellStyle name="Normal 13 24 3 2 3" xfId="11713" xr:uid="{2783101A-BBE6-451C-B281-3157ED261A18}"/>
    <cellStyle name="Normal 13 24 3 3" xfId="11714" xr:uid="{011F9C5E-C805-4B10-BA3F-F6292CFC482D}"/>
    <cellStyle name="Normal 13 24 3 3 2" xfId="11715" xr:uid="{B82965F4-FADF-4723-9D7F-6DC7A4D26E92}"/>
    <cellStyle name="Normal 13 24 3 4" xfId="11716" xr:uid="{197DE118-559E-4295-9CC6-11E7F71BF854}"/>
    <cellStyle name="Normal 13 24 3 5" xfId="11717" xr:uid="{9F565EE3-A431-42E5-BD02-B4BC2A7E0DBC}"/>
    <cellStyle name="Normal 13 24 4" xfId="11718" xr:uid="{F5A048D5-EA74-4567-B812-D7D56B15D84E}"/>
    <cellStyle name="Normal 13 24 4 2" xfId="11719" xr:uid="{477D831B-2198-4FE6-9EB5-575F60721016}"/>
    <cellStyle name="Normal 13 24 4 2 2" xfId="11720" xr:uid="{B4734611-EEC5-4F55-9F8E-E2721158F002}"/>
    <cellStyle name="Normal 13 24 4 3" xfId="11721" xr:uid="{9327AF64-B46D-4E95-9076-0EF875335A48}"/>
    <cellStyle name="Normal 13 24 5" xfId="11722" xr:uid="{88ABEE72-D4C3-4F01-AAAE-4117A44F29E0}"/>
    <cellStyle name="Normal 13 24 5 2" xfId="29479" xr:uid="{409840CC-77A9-42B8-8AEB-14313C997833}"/>
    <cellStyle name="Normal 13 24 6" xfId="11723" xr:uid="{FE12C04B-590A-46DD-81DF-CF1AA8D384B9}"/>
    <cellStyle name="Normal 13 24 6 2" xfId="11724" xr:uid="{51EB4CDF-8911-4005-B7C0-8B1972D6C0C1}"/>
    <cellStyle name="Normal 13 24 7" xfId="11725" xr:uid="{DD6025EC-B78C-48B0-A938-321D869C6418}"/>
    <cellStyle name="Normal 13 24 8" xfId="11726" xr:uid="{6AD586D5-29B2-4F1D-8241-717810254D71}"/>
    <cellStyle name="Normal 13 24 9" xfId="11690" xr:uid="{107A77DE-F791-4C8E-B514-24E2F6C931E3}"/>
    <cellStyle name="Normal 13 25" xfId="311" xr:uid="{00000000-0005-0000-0000-000037010000}"/>
    <cellStyle name="Normal 13 25 2" xfId="11728" xr:uid="{53ADBE1F-11C3-4894-B049-D7FEAC2EF340}"/>
    <cellStyle name="Normal 13 25 2 2" xfId="11729" xr:uid="{978E7D73-75E6-41E7-91FB-C8DED3457F23}"/>
    <cellStyle name="Normal 13 25 2 2 2" xfId="11730" xr:uid="{6D6AE9EB-174C-4B13-A49E-447AFA3079DC}"/>
    <cellStyle name="Normal 13 25 2 2 2 2" xfId="11731" xr:uid="{C39DF240-BE41-4352-A890-950A1FA42023}"/>
    <cellStyle name="Normal 13 25 2 2 2 2 2" xfId="11732" xr:uid="{7EF1C893-19D7-472C-AA05-6542410AD88A}"/>
    <cellStyle name="Normal 13 25 2 2 2 3" xfId="11733" xr:uid="{6364AA92-F7B0-43C3-9FDA-0FDB4C521AF1}"/>
    <cellStyle name="Normal 13 25 2 2 3" xfId="11734" xr:uid="{492C5CE1-700B-4C63-B94E-8B14EB01FBB0}"/>
    <cellStyle name="Normal 13 25 2 2 3 2" xfId="11735" xr:uid="{414BBD3A-3A81-48B8-9CA4-0A06DEF06C36}"/>
    <cellStyle name="Normal 13 25 2 2 4" xfId="11736" xr:uid="{D2CAC0A4-72C4-4DEB-9FED-561998A80051}"/>
    <cellStyle name="Normal 13 25 2 2 5" xfId="11737" xr:uid="{12752673-F536-40EA-B0D4-E6830E668CFE}"/>
    <cellStyle name="Normal 13 25 2 3" xfId="11738" xr:uid="{67E05FCF-33CC-4550-8FEB-6C580C2D323F}"/>
    <cellStyle name="Normal 13 25 2 3 2" xfId="11739" xr:uid="{D662F325-A8D4-4C1D-BE05-049EB3D78E92}"/>
    <cellStyle name="Normal 13 25 2 3 2 2" xfId="11740" xr:uid="{A69C5152-1AA9-4FAD-88FC-63400660C661}"/>
    <cellStyle name="Normal 13 25 2 3 3" xfId="11741" xr:uid="{477F131C-D77C-433E-BC87-C7FCA564DCF7}"/>
    <cellStyle name="Normal 13 25 2 4" xfId="11742" xr:uid="{91673848-3F89-4D82-B048-46710F6849D6}"/>
    <cellStyle name="Normal 13 25 2 4 2" xfId="11743" xr:uid="{6503D1FA-2710-470B-9B51-72556BBA6406}"/>
    <cellStyle name="Normal 13 25 2 5" xfId="11744" xr:uid="{81E9D5C8-AEDC-4E79-9728-B4A3B52473AA}"/>
    <cellStyle name="Normal 13 25 2 6" xfId="11745" xr:uid="{3965C00D-4C8C-42B9-A52D-7EB851E16B9B}"/>
    <cellStyle name="Normal 13 25 3" xfId="11746" xr:uid="{4415E212-4B97-47BF-9855-2EDFA08F3B7E}"/>
    <cellStyle name="Normal 13 25 3 2" xfId="11747" xr:uid="{805EE438-AD29-411B-AB1B-389B180A07E7}"/>
    <cellStyle name="Normal 13 25 3 2 2" xfId="11748" xr:uid="{DD3C6348-B410-48F0-84D0-96372AFC67FB}"/>
    <cellStyle name="Normal 13 25 3 2 2 2" xfId="11749" xr:uid="{4F613478-EDB6-4E4E-B767-37DAE479479D}"/>
    <cellStyle name="Normal 13 25 3 2 3" xfId="11750" xr:uid="{D8AEF631-906C-43E4-823E-ECAB3374D944}"/>
    <cellStyle name="Normal 13 25 3 3" xfId="11751" xr:uid="{3ED5EF7C-269A-46AB-841F-8F21FDD78AEF}"/>
    <cellStyle name="Normal 13 25 3 3 2" xfId="11752" xr:uid="{D709C980-5A6D-4B5B-A7F8-57C1DE9CD259}"/>
    <cellStyle name="Normal 13 25 3 4" xfId="11753" xr:uid="{217225FD-57E9-40D9-98D3-249C3EEFB89A}"/>
    <cellStyle name="Normal 13 25 3 5" xfId="11754" xr:uid="{3B8C48E2-6AFB-4559-8E6E-F55366522609}"/>
    <cellStyle name="Normal 13 25 4" xfId="11755" xr:uid="{F811B61B-ED8F-4AF0-B8D7-A1F01186F3B9}"/>
    <cellStyle name="Normal 13 25 4 2" xfId="11756" xr:uid="{EE8645F4-279B-48CA-BCA9-DAB3CA512DB9}"/>
    <cellStyle name="Normal 13 25 4 2 2" xfId="11757" xr:uid="{F367F9E0-5353-4DF3-B03C-68C2480B1860}"/>
    <cellStyle name="Normal 13 25 4 3" xfId="11758" xr:uid="{63A3FF0F-62E0-4F92-BE7E-096E2238BA25}"/>
    <cellStyle name="Normal 13 25 5" xfId="11759" xr:uid="{91BA99D5-9CCE-4D89-88B5-73E1D634B035}"/>
    <cellStyle name="Normal 13 25 5 2" xfId="29480" xr:uid="{415BE8EA-95A6-4047-A24F-CA5D6557E64C}"/>
    <cellStyle name="Normal 13 25 6" xfId="11760" xr:uid="{BAC0EC69-448D-4F5F-8C3E-41518E211580}"/>
    <cellStyle name="Normal 13 25 6 2" xfId="11761" xr:uid="{B35B0FC9-A6C2-4158-BEB6-A1910BD2E0B3}"/>
    <cellStyle name="Normal 13 25 7" xfId="11762" xr:uid="{D9CCB64B-73C9-431C-A317-4F0C50848953}"/>
    <cellStyle name="Normal 13 25 8" xfId="11763" xr:uid="{9958CF1D-6C0E-4C0D-B1A4-1B97D9184DFF}"/>
    <cellStyle name="Normal 13 25 9" xfId="11727" xr:uid="{DE29CECA-1318-4203-AB5E-B173C9DC378B}"/>
    <cellStyle name="Normal 13 26" xfId="312" xr:uid="{00000000-0005-0000-0000-000038010000}"/>
    <cellStyle name="Normal 13 26 2" xfId="11765" xr:uid="{048871DF-21BF-469F-9FAE-F21F35EC23B8}"/>
    <cellStyle name="Normal 13 26 2 2" xfId="11766" xr:uid="{59CDB8E6-3724-493D-817D-A544FE091C48}"/>
    <cellStyle name="Normal 13 26 2 2 2" xfId="11767" xr:uid="{8CB08D6F-88F3-4742-8637-A7637F86C2B4}"/>
    <cellStyle name="Normal 13 26 2 2 2 2" xfId="11768" xr:uid="{8A20E824-6030-4256-A9FE-6D5233BFCDC5}"/>
    <cellStyle name="Normal 13 26 2 2 2 2 2" xfId="11769" xr:uid="{BCF047C1-576C-483C-B14B-90DDA6B80D01}"/>
    <cellStyle name="Normal 13 26 2 2 2 3" xfId="11770" xr:uid="{1096C825-5ED6-4D03-842D-42453B87E92F}"/>
    <cellStyle name="Normal 13 26 2 2 3" xfId="11771" xr:uid="{571484F3-CA8C-462E-AF3F-73E66E662C6A}"/>
    <cellStyle name="Normal 13 26 2 2 3 2" xfId="11772" xr:uid="{E0AC9F17-83C8-4AE9-B1C1-19F1178084D7}"/>
    <cellStyle name="Normal 13 26 2 2 4" xfId="11773" xr:uid="{3A7DC719-BD54-421E-9616-09D3D7DD10A4}"/>
    <cellStyle name="Normal 13 26 2 2 5" xfId="11774" xr:uid="{BA969B42-97E3-4353-BD96-036F8F57C25E}"/>
    <cellStyle name="Normal 13 26 2 3" xfId="11775" xr:uid="{399AD2EE-90E0-4619-88B2-50F8BEB02E26}"/>
    <cellStyle name="Normal 13 26 2 3 2" xfId="11776" xr:uid="{3BD7D607-8A97-47CB-B198-D56484DC3B64}"/>
    <cellStyle name="Normal 13 26 2 3 2 2" xfId="11777" xr:uid="{1D54FDEC-92EA-4E1D-AEB3-AE37B7549F39}"/>
    <cellStyle name="Normal 13 26 2 3 3" xfId="11778" xr:uid="{D04C867C-E59D-492A-A89E-7721F3840BF8}"/>
    <cellStyle name="Normal 13 26 2 4" xfId="11779" xr:uid="{EE95E38C-FDB9-47EA-BB78-5C60D7D711F5}"/>
    <cellStyle name="Normal 13 26 2 4 2" xfId="11780" xr:uid="{4ACDF590-9598-4E1A-9547-D0A99C63062D}"/>
    <cellStyle name="Normal 13 26 2 5" xfId="11781" xr:uid="{179B55D6-3DCF-4D2B-A10D-F3A25C4CD855}"/>
    <cellStyle name="Normal 13 26 2 6" xfId="11782" xr:uid="{A7CA832D-1D8A-4DC6-8028-73FF51CB0D80}"/>
    <cellStyle name="Normal 13 26 3" xfId="11783" xr:uid="{BEBFF97F-B753-4345-BDC9-EBB44F82CF99}"/>
    <cellStyle name="Normal 13 26 3 2" xfId="11784" xr:uid="{FCE1203E-82A5-496D-ACCD-832562333B19}"/>
    <cellStyle name="Normal 13 26 3 2 2" xfId="11785" xr:uid="{9BAEA2E6-E012-47CA-948D-B056C5B44F97}"/>
    <cellStyle name="Normal 13 26 3 2 2 2" xfId="11786" xr:uid="{47D38EF2-E76F-4140-96C0-C31F89AD83F4}"/>
    <cellStyle name="Normal 13 26 3 2 3" xfId="11787" xr:uid="{D73AEEA6-8C6A-4B1F-99E7-CF97621464F6}"/>
    <cellStyle name="Normal 13 26 3 3" xfId="11788" xr:uid="{161E082A-A979-4495-B181-672C462F4B86}"/>
    <cellStyle name="Normal 13 26 3 3 2" xfId="11789" xr:uid="{060AE0F7-F531-417D-ABA8-3FBA79AC72FF}"/>
    <cellStyle name="Normal 13 26 3 4" xfId="11790" xr:uid="{9834CF8B-BBD9-46F6-9E59-A771BB0CF1AE}"/>
    <cellStyle name="Normal 13 26 3 5" xfId="11791" xr:uid="{F4563F1F-BF0E-4A4D-BBFD-54C96071FAEB}"/>
    <cellStyle name="Normal 13 26 4" xfId="11792" xr:uid="{BD59456B-379B-4507-8CB1-B37BED8B9623}"/>
    <cellStyle name="Normal 13 26 4 2" xfId="11793" xr:uid="{0FA45FC3-0A55-4FB1-8639-248D7CFE7097}"/>
    <cellStyle name="Normal 13 26 4 2 2" xfId="11794" xr:uid="{7CE7C94D-A9E8-4269-AD8E-AD53C195AE20}"/>
    <cellStyle name="Normal 13 26 4 3" xfId="11795" xr:uid="{4E58D42D-C8DF-485C-AFB2-0FB2E54A338D}"/>
    <cellStyle name="Normal 13 26 5" xfId="11796" xr:uid="{D6215AD0-955B-4047-A580-1E5D4C3F70E5}"/>
    <cellStyle name="Normal 13 26 5 2" xfId="29481" xr:uid="{552E2839-C1C8-476A-993E-B71EF845A421}"/>
    <cellStyle name="Normal 13 26 6" xfId="11797" xr:uid="{6ACFCB1F-8F19-4582-BFBB-195833369A80}"/>
    <cellStyle name="Normal 13 26 6 2" xfId="11798" xr:uid="{96683C4E-EA9A-45C1-A59F-2C4547686F07}"/>
    <cellStyle name="Normal 13 26 7" xfId="11799" xr:uid="{515A13D7-EA9D-4B1A-ACEC-AAB6A102DF7E}"/>
    <cellStyle name="Normal 13 26 8" xfId="11800" xr:uid="{0315682D-EFEC-44A5-B4CC-A6E770EA571A}"/>
    <cellStyle name="Normal 13 26 9" xfId="11764" xr:uid="{9C049356-5AFB-46D2-B767-91C4B905E5B2}"/>
    <cellStyle name="Normal 13 27" xfId="313" xr:uid="{00000000-0005-0000-0000-000039010000}"/>
    <cellStyle name="Normal 13 27 2" xfId="11802" xr:uid="{A0236A96-DD47-4698-ACC0-9D63DAF773C1}"/>
    <cellStyle name="Normal 13 27 2 2" xfId="11803" xr:uid="{56378B87-79F9-4222-8A68-139FBCEBB54C}"/>
    <cellStyle name="Normal 13 27 2 2 2" xfId="11804" xr:uid="{C92E5C89-76A4-4C48-A71F-64A1A061603B}"/>
    <cellStyle name="Normal 13 27 2 2 2 2" xfId="11805" xr:uid="{1D15AD86-5584-4EEB-BA5E-C9A218D5C201}"/>
    <cellStyle name="Normal 13 27 2 2 2 2 2" xfId="11806" xr:uid="{BC094C5D-576D-4FE2-BEE1-23516AFDBD7C}"/>
    <cellStyle name="Normal 13 27 2 2 2 3" xfId="11807" xr:uid="{78387BCC-6B70-4E39-8E68-FE18D1C91FA6}"/>
    <cellStyle name="Normal 13 27 2 2 3" xfId="11808" xr:uid="{5C630E6F-71DF-431C-9F7A-66810E6980E6}"/>
    <cellStyle name="Normal 13 27 2 2 3 2" xfId="11809" xr:uid="{BBD79F6F-760F-4AB2-ACCD-D8702BBA3A7B}"/>
    <cellStyle name="Normal 13 27 2 2 4" xfId="11810" xr:uid="{3954F1BC-EF7B-495D-BF5C-60C1C87DB436}"/>
    <cellStyle name="Normal 13 27 2 2 5" xfId="11811" xr:uid="{E58262D2-7889-4F7D-A1AA-3A089883F5B0}"/>
    <cellStyle name="Normal 13 27 2 3" xfId="11812" xr:uid="{7D21F0C1-3216-40DE-9241-0E7C9D9E825A}"/>
    <cellStyle name="Normal 13 27 2 3 2" xfId="11813" xr:uid="{A26E2D3E-8A5E-4A5C-BAC0-C1F4D6E0EB91}"/>
    <cellStyle name="Normal 13 27 2 3 2 2" xfId="11814" xr:uid="{B627AACA-91A9-4856-9B7D-55A2C442CAA9}"/>
    <cellStyle name="Normal 13 27 2 3 3" xfId="11815" xr:uid="{BD98AD1F-DE90-4D53-B2A2-CA7A7EBAD963}"/>
    <cellStyle name="Normal 13 27 2 4" xfId="11816" xr:uid="{267FEA31-1BF3-4C0C-A7CE-56E4C9EEA862}"/>
    <cellStyle name="Normal 13 27 2 4 2" xfId="11817" xr:uid="{925A54C9-BABF-41A3-B0A1-E126DAD59DC9}"/>
    <cellStyle name="Normal 13 27 2 5" xfId="11818" xr:uid="{370C1692-E1C4-4982-BBD6-94FCC07E6FE2}"/>
    <cellStyle name="Normal 13 27 2 6" xfId="11819" xr:uid="{54D4F4CB-DEA1-412C-B356-B3E7CC988FB6}"/>
    <cellStyle name="Normal 13 27 3" xfId="11820" xr:uid="{EEC9B8C8-D382-4B94-A0F6-DEE17B84FF41}"/>
    <cellStyle name="Normal 13 27 3 2" xfId="11821" xr:uid="{BB43BBC7-2770-4B08-A914-048EBEFC2079}"/>
    <cellStyle name="Normal 13 27 3 2 2" xfId="11822" xr:uid="{EC3B322F-A83E-4A78-9BEE-11C6D29BA8A5}"/>
    <cellStyle name="Normal 13 27 3 2 2 2" xfId="11823" xr:uid="{AFE5E894-079B-45D4-84A6-E9F2F0102163}"/>
    <cellStyle name="Normal 13 27 3 2 3" xfId="11824" xr:uid="{F4E9AAA0-D3FB-4402-A623-E342E31AF3A9}"/>
    <cellStyle name="Normal 13 27 3 3" xfId="11825" xr:uid="{1B8B7A2E-8D31-43E5-9DF5-E495F5DEA797}"/>
    <cellStyle name="Normal 13 27 3 3 2" xfId="11826" xr:uid="{8C0086D8-81BA-4A2A-AD4B-C989FF2C6AD0}"/>
    <cellStyle name="Normal 13 27 3 4" xfId="11827" xr:uid="{0D3287D7-0486-484D-8B95-0430B36C1C31}"/>
    <cellStyle name="Normal 13 27 3 5" xfId="11828" xr:uid="{7658EA38-5DC4-48ED-9166-10B0961D4445}"/>
    <cellStyle name="Normal 13 27 4" xfId="11829" xr:uid="{66CB10B1-7A82-41CB-87E8-3ABB242A983B}"/>
    <cellStyle name="Normal 13 27 4 2" xfId="11830" xr:uid="{7557368A-5570-466D-B816-E94E7845DF69}"/>
    <cellStyle name="Normal 13 27 4 2 2" xfId="11831" xr:uid="{BFE21451-A685-4A13-A02F-2981C7BFAA47}"/>
    <cellStyle name="Normal 13 27 4 3" xfId="11832" xr:uid="{2FFA19FB-8CE6-416B-A221-81180C7E65B8}"/>
    <cellStyle name="Normal 13 27 5" xfId="11833" xr:uid="{A5350124-2805-4D0B-808E-51EB7A72FEC5}"/>
    <cellStyle name="Normal 13 27 5 2" xfId="29482" xr:uid="{1732BBDC-339B-4096-9C29-5C6F4FFA42A7}"/>
    <cellStyle name="Normal 13 27 6" xfId="11834" xr:uid="{D8DDDFEB-F420-4C7E-AE14-2B027A244D4D}"/>
    <cellStyle name="Normal 13 27 6 2" xfId="11835" xr:uid="{EE2CE48C-C8C9-4F16-B611-94EC33AD7647}"/>
    <cellStyle name="Normal 13 27 7" xfId="11836" xr:uid="{C5BE3094-F47D-492E-9AB8-41CA68A23469}"/>
    <cellStyle name="Normal 13 27 8" xfId="11837" xr:uid="{8E5F24CC-C51B-43BC-836E-EFDE09A0FC80}"/>
    <cellStyle name="Normal 13 27 9" xfId="11801" xr:uid="{CBB84390-F61C-46A3-801C-4066F67791EF}"/>
    <cellStyle name="Normal 13 28" xfId="314" xr:uid="{00000000-0005-0000-0000-00003A010000}"/>
    <cellStyle name="Normal 13 28 2" xfId="11839" xr:uid="{9D27DEFD-2C69-43C2-9D01-F122E823680B}"/>
    <cellStyle name="Normal 13 28 2 2" xfId="11840" xr:uid="{F621A7C6-028C-445B-9255-F23F37060AB5}"/>
    <cellStyle name="Normal 13 28 2 2 2" xfId="11841" xr:uid="{8E484F74-1F31-44A4-A9DD-59ADA29E5703}"/>
    <cellStyle name="Normal 13 28 2 2 2 2" xfId="11842" xr:uid="{ADE9CDAA-905C-4347-A51B-799D179F81BE}"/>
    <cellStyle name="Normal 13 28 2 2 2 2 2" xfId="11843" xr:uid="{4CC3C43D-8E42-440C-BCB9-2B5BE1A2E7B3}"/>
    <cellStyle name="Normal 13 28 2 2 2 3" xfId="11844" xr:uid="{66A365DA-B8C3-476A-9C44-06DE7D680B9A}"/>
    <cellStyle name="Normal 13 28 2 2 3" xfId="11845" xr:uid="{271FDBA0-D0BF-49D9-9DB2-BFC10B99FAB1}"/>
    <cellStyle name="Normal 13 28 2 2 3 2" xfId="11846" xr:uid="{26DBC3CA-743F-4535-8681-5E82CC185B94}"/>
    <cellStyle name="Normal 13 28 2 2 4" xfId="11847" xr:uid="{22A47504-90DD-4143-90E0-2E537344122E}"/>
    <cellStyle name="Normal 13 28 2 2 5" xfId="11848" xr:uid="{5FE04DEC-E5A9-43DE-A8E2-D208B7E9D1AD}"/>
    <cellStyle name="Normal 13 28 2 3" xfId="11849" xr:uid="{C3C2478E-7AF4-4278-8B4F-5E46809B23E7}"/>
    <cellStyle name="Normal 13 28 2 3 2" xfId="11850" xr:uid="{0BFAF3C2-C75F-45D6-B728-559B75F5742A}"/>
    <cellStyle name="Normal 13 28 2 3 2 2" xfId="11851" xr:uid="{FCB12E96-AA32-4392-B846-ECE3C986C615}"/>
    <cellStyle name="Normal 13 28 2 3 3" xfId="11852" xr:uid="{4659A310-2B3C-46DF-8F88-79B5563EE4F6}"/>
    <cellStyle name="Normal 13 28 2 4" xfId="11853" xr:uid="{34186362-A0C7-4509-A2F7-C445871B8651}"/>
    <cellStyle name="Normal 13 28 2 4 2" xfId="11854" xr:uid="{7954FEC9-A6A6-4BFA-BEEC-775118406F43}"/>
    <cellStyle name="Normal 13 28 2 5" xfId="11855" xr:uid="{00D8EDB5-187F-4F32-88E8-30A3D470A8F6}"/>
    <cellStyle name="Normal 13 28 2 6" xfId="11856" xr:uid="{2B888375-EB9C-4FC7-B037-F45EB111F000}"/>
    <cellStyle name="Normal 13 28 3" xfId="11857" xr:uid="{8845C498-3C7F-4116-B506-ED3694A18E54}"/>
    <cellStyle name="Normal 13 28 3 2" xfId="11858" xr:uid="{5EA8C131-6052-4AD5-AFEC-89EE594D2046}"/>
    <cellStyle name="Normal 13 28 3 2 2" xfId="11859" xr:uid="{D18C225C-8DB3-4ADD-AC90-752F59BC960A}"/>
    <cellStyle name="Normal 13 28 3 2 2 2" xfId="11860" xr:uid="{98B7EA5F-45CC-4B46-A91C-E2A434D16BCD}"/>
    <cellStyle name="Normal 13 28 3 2 3" xfId="11861" xr:uid="{547BE087-5226-434E-BAC3-7122B9952D5E}"/>
    <cellStyle name="Normal 13 28 3 3" xfId="11862" xr:uid="{3382DA6D-F923-47A5-80C6-7439DAF7DFF2}"/>
    <cellStyle name="Normal 13 28 3 3 2" xfId="11863" xr:uid="{1BDA671F-157E-48CC-97A9-0033EEDB1505}"/>
    <cellStyle name="Normal 13 28 3 4" xfId="11864" xr:uid="{7A7EF8DC-AA2B-45A1-B9FD-15BDF0D9E87E}"/>
    <cellStyle name="Normal 13 28 3 5" xfId="11865" xr:uid="{3D6A2077-D470-42DE-BF88-3EF6009046C7}"/>
    <cellStyle name="Normal 13 28 4" xfId="11866" xr:uid="{E218F61F-466C-4693-BB53-F0ED6F53F0B9}"/>
    <cellStyle name="Normal 13 28 4 2" xfId="11867" xr:uid="{692016AD-D62F-45CE-BEBB-131BA36ADE15}"/>
    <cellStyle name="Normal 13 28 4 2 2" xfId="11868" xr:uid="{F685C5E6-EF73-4D35-92CF-9D541488D5E5}"/>
    <cellStyle name="Normal 13 28 4 3" xfId="11869" xr:uid="{BC4A83E1-3093-4103-8934-06DD138E7643}"/>
    <cellStyle name="Normal 13 28 5" xfId="11870" xr:uid="{94D6ED4A-A82C-4B3F-AD61-A8B48F698EA3}"/>
    <cellStyle name="Normal 13 28 5 2" xfId="29483" xr:uid="{191E31A1-AC93-4C42-8C35-8D09F65DDE18}"/>
    <cellStyle name="Normal 13 28 6" xfId="11871" xr:uid="{C3A3A96F-E7A8-4D05-AA6C-28D545CB4954}"/>
    <cellStyle name="Normal 13 28 6 2" xfId="11872" xr:uid="{CC26A885-D3CB-4081-8D79-1C7E6F523346}"/>
    <cellStyle name="Normal 13 28 7" xfId="11873" xr:uid="{ED9FF54D-9229-4368-AFC7-3EB9852195B5}"/>
    <cellStyle name="Normal 13 28 8" xfId="11874" xr:uid="{DF5492AB-CA57-4785-840D-1357F2B5BA36}"/>
    <cellStyle name="Normal 13 28 9" xfId="11838" xr:uid="{8F7A53F5-C004-4A98-8BCA-F15F13AEADB4}"/>
    <cellStyle name="Normal 13 29" xfId="315" xr:uid="{00000000-0005-0000-0000-00003B010000}"/>
    <cellStyle name="Normal 13 29 2" xfId="11876" xr:uid="{7C19F307-15E2-4F71-9BBE-71BB62BC92C6}"/>
    <cellStyle name="Normal 13 29 2 2" xfId="11877" xr:uid="{C0A891C9-FB28-49F2-8725-688481179F32}"/>
    <cellStyle name="Normal 13 29 2 2 2" xfId="11878" xr:uid="{70AD9559-1E3F-4163-BBCD-D74411836EF5}"/>
    <cellStyle name="Normal 13 29 2 2 2 2" xfId="11879" xr:uid="{A1EFCA1F-6D8F-4166-857D-7BCA35E94706}"/>
    <cellStyle name="Normal 13 29 2 2 2 2 2" xfId="11880" xr:uid="{E9621F97-FCBD-462C-A660-E1321E2A3831}"/>
    <cellStyle name="Normal 13 29 2 2 2 3" xfId="11881" xr:uid="{1EC2FF29-D131-452B-8FC0-CC0602AED259}"/>
    <cellStyle name="Normal 13 29 2 2 3" xfId="11882" xr:uid="{285315D1-3F07-4A12-AF51-335F0833AC68}"/>
    <cellStyle name="Normal 13 29 2 2 3 2" xfId="11883" xr:uid="{DA68FC35-F041-42B7-8703-609CC8897723}"/>
    <cellStyle name="Normal 13 29 2 2 4" xfId="11884" xr:uid="{7256DF1F-ED84-48B5-89E3-DD25EF9085C4}"/>
    <cellStyle name="Normal 13 29 2 2 5" xfId="11885" xr:uid="{EA54A4AC-C395-41E4-A1BD-098A8C907BCA}"/>
    <cellStyle name="Normal 13 29 2 3" xfId="11886" xr:uid="{80F4BD22-4A00-471F-B75C-48D5B01F1383}"/>
    <cellStyle name="Normal 13 29 2 3 2" xfId="11887" xr:uid="{8731EC9F-8F9C-447A-8F87-A861356E833B}"/>
    <cellStyle name="Normal 13 29 2 3 2 2" xfId="11888" xr:uid="{FBB5BC38-5E25-45ED-AEFF-306A51C48006}"/>
    <cellStyle name="Normal 13 29 2 3 3" xfId="11889" xr:uid="{161A8BB2-99A4-482A-BC66-5BAB1CB7CAD1}"/>
    <cellStyle name="Normal 13 29 2 4" xfId="11890" xr:uid="{F166B337-EBD8-4A1D-98E8-6CE42E686812}"/>
    <cellStyle name="Normal 13 29 2 4 2" xfId="11891" xr:uid="{D80F8B62-8BFB-4D2E-A45D-D9545AD883EF}"/>
    <cellStyle name="Normal 13 29 2 5" xfId="11892" xr:uid="{414D4560-4A8C-4BCB-A1C4-01AA45BB73CB}"/>
    <cellStyle name="Normal 13 29 2 6" xfId="11893" xr:uid="{23124917-18D0-4BDB-8489-A427361042A2}"/>
    <cellStyle name="Normal 13 29 3" xfId="11894" xr:uid="{5EE2F546-85E3-4F9F-92A5-5ACBFE82A8C9}"/>
    <cellStyle name="Normal 13 29 3 2" xfId="11895" xr:uid="{CAB4C427-47FB-4107-B9C6-16E17575C590}"/>
    <cellStyle name="Normal 13 29 3 2 2" xfId="11896" xr:uid="{FF987611-2ADA-4B97-AD34-037E78F93C89}"/>
    <cellStyle name="Normal 13 29 3 2 2 2" xfId="11897" xr:uid="{40C3A9D0-063E-4CC5-934F-E9E04FE7AEAC}"/>
    <cellStyle name="Normal 13 29 3 2 3" xfId="11898" xr:uid="{F809C874-80CE-4DA3-A934-B42A01389BB1}"/>
    <cellStyle name="Normal 13 29 3 3" xfId="11899" xr:uid="{12B86517-262A-4ED4-8ED1-EAA0AD8307CB}"/>
    <cellStyle name="Normal 13 29 3 3 2" xfId="11900" xr:uid="{1BC9934F-578B-41DE-A118-DF8BED908849}"/>
    <cellStyle name="Normal 13 29 3 4" xfId="11901" xr:uid="{374E1AAB-6E06-4F66-AC00-1C072C6D94BF}"/>
    <cellStyle name="Normal 13 29 3 5" xfId="11902" xr:uid="{7334A9A6-92DE-4135-9CE2-AF6338987030}"/>
    <cellStyle name="Normal 13 29 4" xfId="11903" xr:uid="{8ADA8EEB-E092-404B-8721-FC61FB245445}"/>
    <cellStyle name="Normal 13 29 4 2" xfId="11904" xr:uid="{13B35C03-B6FE-4963-8809-0E88A72073D4}"/>
    <cellStyle name="Normal 13 29 4 2 2" xfId="11905" xr:uid="{6F3A0882-936E-4F8D-AE7E-FF90DA3F1C13}"/>
    <cellStyle name="Normal 13 29 4 3" xfId="11906" xr:uid="{C7868495-CAFD-4A6E-94C1-89A36CBE1A65}"/>
    <cellStyle name="Normal 13 29 5" xfId="11907" xr:uid="{1AAFE130-C7E8-49B0-B7ED-FAD41AAFE9BB}"/>
    <cellStyle name="Normal 13 29 5 2" xfId="29484" xr:uid="{D33C7486-D32F-4593-A9E7-01E9601C6E9A}"/>
    <cellStyle name="Normal 13 29 6" xfId="11908" xr:uid="{F09B0244-EC70-461D-BBD9-F2371D864C72}"/>
    <cellStyle name="Normal 13 29 6 2" xfId="11909" xr:uid="{6B96A927-B15C-410E-B3B5-22C672E72F09}"/>
    <cellStyle name="Normal 13 29 7" xfId="11910" xr:uid="{24172022-3AD0-44E3-AA1A-5F9ADDDA6BC2}"/>
    <cellStyle name="Normal 13 29 8" xfId="11911" xr:uid="{C509B4B9-189A-4258-9E6C-8DAFB68564BE}"/>
    <cellStyle name="Normal 13 29 9" xfId="11875" xr:uid="{8A762D24-10B8-4A8B-AF10-AF663D749F87}"/>
    <cellStyle name="Normal 13 3" xfId="316" xr:uid="{00000000-0005-0000-0000-00003C010000}"/>
    <cellStyle name="Normal 13 3 10" xfId="11912" xr:uid="{71971451-AF87-4E1F-8DE1-8BC948D12CA9}"/>
    <cellStyle name="Normal 13 3 2" xfId="11913" xr:uid="{B4CF0EEC-CFC5-4FDD-A80D-BB740C2FDDE6}"/>
    <cellStyle name="Normal 13 3 2 2" xfId="11914" xr:uid="{0114D6B6-0281-4504-8D32-9180E7344AF4}"/>
    <cellStyle name="Normal 13 3 2 2 2" xfId="11915" xr:uid="{A23A7D24-2D8D-4DC7-AD6C-BFE6CCFB6610}"/>
    <cellStyle name="Normal 13 3 2 2 2 2" xfId="11916" xr:uid="{87A378EF-964A-410A-989F-B56F192989F8}"/>
    <cellStyle name="Normal 13 3 2 2 2 2 2" xfId="11917" xr:uid="{08AC045B-85A4-4326-BBB9-BC96852CC9F8}"/>
    <cellStyle name="Normal 13 3 2 2 2 3" xfId="11918" xr:uid="{516D8858-E9B4-4E1F-BBAE-8E8A80A07C50}"/>
    <cellStyle name="Normal 13 3 2 2 3" xfId="11919" xr:uid="{43187799-65D9-4952-A733-4951252429E7}"/>
    <cellStyle name="Normal 13 3 2 2 3 2" xfId="11920" xr:uid="{5D9C64C3-8507-4B00-BB0A-06A1466D1E6C}"/>
    <cellStyle name="Normal 13 3 2 2 4" xfId="11921" xr:uid="{CFE2665A-B37B-4637-867A-64378ED18D0B}"/>
    <cellStyle name="Normal 13 3 2 2 5" xfId="11922" xr:uid="{7BD0BECC-9952-41A0-8C7D-57A271D59312}"/>
    <cellStyle name="Normal 13 3 2 3" xfId="11923" xr:uid="{439F21E5-36F6-4E88-BFB5-7805B73E86FC}"/>
    <cellStyle name="Normal 13 3 2 3 2" xfId="11924" xr:uid="{0B3C81E3-FA28-46F2-8E19-872BF26752F6}"/>
    <cellStyle name="Normal 13 3 2 3 2 2" xfId="11925" xr:uid="{07F1EF49-DB7D-4067-BE5C-527241A86C61}"/>
    <cellStyle name="Normal 13 3 2 3 3" xfId="11926" xr:uid="{D0325671-432F-4FC1-9F89-408AB42A7253}"/>
    <cellStyle name="Normal 13 3 2 4" xfId="11927" xr:uid="{AAB7D013-8BCE-43D6-86C2-5A0C7F06B4DC}"/>
    <cellStyle name="Normal 13 3 2 4 2" xfId="11928" xr:uid="{CDBE518F-C075-46B2-99C0-3A3C2E69F117}"/>
    <cellStyle name="Normal 13 3 2 5" xfId="11929" xr:uid="{52AE3949-6173-409D-8FEE-7FE08512FE7B}"/>
    <cellStyle name="Normal 13 3 2 6" xfId="11930" xr:uid="{2452F7DA-F9BC-4C3A-9011-E02D97222EE8}"/>
    <cellStyle name="Normal 13 3 3" xfId="11931" xr:uid="{03B755E8-E467-43F5-8895-C8BA6DD8B444}"/>
    <cellStyle name="Normal 13 3 3 2" xfId="11932" xr:uid="{DC8DFFA9-5200-4758-A569-52843EB75573}"/>
    <cellStyle name="Normal 13 3 3 2 2" xfId="11933" xr:uid="{5519B140-9B04-47A8-A993-698246B5E4C8}"/>
    <cellStyle name="Normal 13 3 3 2 2 2" xfId="11934" xr:uid="{3CDCE0B8-A028-42E0-941F-BCA562F56E3A}"/>
    <cellStyle name="Normal 13 3 3 2 3" xfId="11935" xr:uid="{24ACC846-1AA8-4DCA-B1A5-92A2A3AA29C4}"/>
    <cellStyle name="Normal 13 3 3 3" xfId="11936" xr:uid="{E344F5A5-FC60-40CE-8FCD-A048C16DE539}"/>
    <cellStyle name="Normal 13 3 3 3 2" xfId="11937" xr:uid="{51E6ADA2-FBE2-4371-B4A3-C45A36AE8C6A}"/>
    <cellStyle name="Normal 13 3 3 4" xfId="11938" xr:uid="{AF66C409-40BF-4F8A-94E3-AB1D3D7342F0}"/>
    <cellStyle name="Normal 13 3 3 5" xfId="11939" xr:uid="{FC710509-AECE-48E6-9815-BEF822261131}"/>
    <cellStyle name="Normal 13 3 4" xfId="11940" xr:uid="{C20D25D2-AD1A-4A71-9C87-4B2BAC2F482B}"/>
    <cellStyle name="Normal 13 3 4 2" xfId="11941" xr:uid="{11E0E280-2243-40EC-9CF4-6904F7616EEB}"/>
    <cellStyle name="Normal 13 3 4 2 2" xfId="11942" xr:uid="{D5FF1CA1-6187-455E-8512-4D29CF928C4E}"/>
    <cellStyle name="Normal 13 3 4 3" xfId="11943" xr:uid="{E5D301E9-EF70-4A2A-A62B-5E6379D98245}"/>
    <cellStyle name="Normal 13 3 5" xfId="11944" xr:uid="{E8D05DFE-9352-41FD-BC78-7088CD2744DF}"/>
    <cellStyle name="Normal 13 3 5 2" xfId="29485" xr:uid="{71C3426E-1069-4F57-B6DD-E9D286AF7C28}"/>
    <cellStyle name="Normal 13 3 6" xfId="11945" xr:uid="{CE54D4B9-BDD8-41BB-976A-53F072774BEF}"/>
    <cellStyle name="Normal 13 3 6 2" xfId="11946" xr:uid="{F6AF8521-92A8-4B7F-8A0F-E233A934B29C}"/>
    <cellStyle name="Normal 13 3 7" xfId="11947" xr:uid="{87820EFC-718B-489B-998D-890236FCC025}"/>
    <cellStyle name="Normal 13 3 8" xfId="11948" xr:uid="{89C62DD3-0EED-417D-9744-D32CBD6E1C0A}"/>
    <cellStyle name="Normal 13 3 9" xfId="31124" xr:uid="{7E37A705-D6E1-4E95-ACFB-2E41750189AF}"/>
    <cellStyle name="Normal 13 30" xfId="317" xr:uid="{00000000-0005-0000-0000-00003D010000}"/>
    <cellStyle name="Normal 13 30 2" xfId="11950" xr:uid="{36C9197B-BF07-4D01-AF94-C320D4A4B19B}"/>
    <cellStyle name="Normal 13 30 2 2" xfId="11951" xr:uid="{C9B6C878-42D4-4E49-8BAF-E75584EB3974}"/>
    <cellStyle name="Normal 13 30 2 2 2" xfId="11952" xr:uid="{DC5206E8-998A-45BF-931E-CDC8840566B5}"/>
    <cellStyle name="Normal 13 30 2 2 2 2" xfId="11953" xr:uid="{CEC628DD-C6C3-4039-A8A7-5BC6D9B722CF}"/>
    <cellStyle name="Normal 13 30 2 2 2 2 2" xfId="11954" xr:uid="{219A650A-63A2-4707-8049-03B5719A32E9}"/>
    <cellStyle name="Normal 13 30 2 2 2 3" xfId="11955" xr:uid="{0D1EA96A-06C7-4E49-BB45-3546AB183B0C}"/>
    <cellStyle name="Normal 13 30 2 2 3" xfId="11956" xr:uid="{B1DEABDD-AC82-4383-B8CC-E37079F3A175}"/>
    <cellStyle name="Normal 13 30 2 2 3 2" xfId="11957" xr:uid="{4BBFC9CA-A63C-4BCA-8B9F-C7DEF38D4528}"/>
    <cellStyle name="Normal 13 30 2 2 4" xfId="11958" xr:uid="{1A9EA1A4-2ECB-421C-B843-87D942EE3787}"/>
    <cellStyle name="Normal 13 30 2 2 5" xfId="11959" xr:uid="{6D6554A6-79CD-40EA-8404-4D4D53BDC62A}"/>
    <cellStyle name="Normal 13 30 2 3" xfId="11960" xr:uid="{31D679B3-AB91-44DD-A6AB-4BD748D94185}"/>
    <cellStyle name="Normal 13 30 2 3 2" xfId="11961" xr:uid="{0721587B-1743-4044-91A4-0A13BD36B69C}"/>
    <cellStyle name="Normal 13 30 2 3 2 2" xfId="11962" xr:uid="{D88FDE48-DB21-43B8-84CD-886D88F47650}"/>
    <cellStyle name="Normal 13 30 2 3 3" xfId="11963" xr:uid="{6E26CC16-E759-4FF3-9B5A-745CBB352E30}"/>
    <cellStyle name="Normal 13 30 2 4" xfId="11964" xr:uid="{64CC4B93-9D03-4969-90C8-3F7BC4FE6CBE}"/>
    <cellStyle name="Normal 13 30 2 4 2" xfId="11965" xr:uid="{5BACBDAC-1E6B-4415-A75C-787A6707BE1F}"/>
    <cellStyle name="Normal 13 30 2 5" xfId="11966" xr:uid="{40D8CDC1-0CC8-4957-95D4-1DAD5A6E2317}"/>
    <cellStyle name="Normal 13 30 2 6" xfId="11967" xr:uid="{08EC1E28-BB6C-4A23-906D-E228454AE4D3}"/>
    <cellStyle name="Normal 13 30 3" xfId="11968" xr:uid="{69DE0F9E-552F-49AA-84C0-6D6CE6482E53}"/>
    <cellStyle name="Normal 13 30 3 2" xfId="11969" xr:uid="{649D637B-82A2-481A-BCB7-73B0D8C1761D}"/>
    <cellStyle name="Normal 13 30 3 2 2" xfId="11970" xr:uid="{34D85E66-8787-49B3-92FD-3EDFB1AFB7B0}"/>
    <cellStyle name="Normal 13 30 3 2 2 2" xfId="11971" xr:uid="{847E2B09-D644-4581-9334-5E61A0ED2ABA}"/>
    <cellStyle name="Normal 13 30 3 2 3" xfId="11972" xr:uid="{8D207014-A8C4-4A90-BFB1-D3D430DE484E}"/>
    <cellStyle name="Normal 13 30 3 3" xfId="11973" xr:uid="{5A6E9C41-A0A4-4FB7-B725-4AAFBADF9408}"/>
    <cellStyle name="Normal 13 30 3 3 2" xfId="11974" xr:uid="{7644130E-15A6-4171-8CFB-3887B9D93586}"/>
    <cellStyle name="Normal 13 30 3 4" xfId="11975" xr:uid="{A2F090DC-FA0D-4B6E-A36E-3603E0123028}"/>
    <cellStyle name="Normal 13 30 3 5" xfId="11976" xr:uid="{20C421D9-07A9-4057-A3B3-75040059CCB8}"/>
    <cellStyle name="Normal 13 30 4" xfId="11977" xr:uid="{16D48C17-601A-4C77-9725-B273C200B870}"/>
    <cellStyle name="Normal 13 30 4 2" xfId="11978" xr:uid="{D42EEDF8-AFA7-4650-BCA9-CF917E2064B0}"/>
    <cellStyle name="Normal 13 30 4 2 2" xfId="11979" xr:uid="{4B2F97BB-1862-46EB-A347-90BB92AB5708}"/>
    <cellStyle name="Normal 13 30 4 3" xfId="11980" xr:uid="{8EACAC78-C418-4B54-8E55-031BC0517E4C}"/>
    <cellStyle name="Normal 13 30 5" xfId="11981" xr:uid="{3B2065EC-CC38-4141-9467-5D8A5A4245BA}"/>
    <cellStyle name="Normal 13 30 5 2" xfId="29486" xr:uid="{3D57203F-2A47-4CBD-A7DB-D3F93BDB7B8C}"/>
    <cellStyle name="Normal 13 30 6" xfId="11982" xr:uid="{64371F29-DF59-4F05-9948-9FEA006AD0AE}"/>
    <cellStyle name="Normal 13 30 6 2" xfId="11983" xr:uid="{4C467B96-54F6-4901-9076-8F1A66FAF763}"/>
    <cellStyle name="Normal 13 30 7" xfId="11984" xr:uid="{D9536A0C-F091-4058-B8A7-253ED4DE5CC4}"/>
    <cellStyle name="Normal 13 30 8" xfId="11985" xr:uid="{9932A20E-CAD2-4926-8A1F-7A761A322095}"/>
    <cellStyle name="Normal 13 30 9" xfId="11949" xr:uid="{64287D5B-45B1-4B37-B9E9-10F0DD4574F5}"/>
    <cellStyle name="Normal 13 31" xfId="318" xr:uid="{00000000-0005-0000-0000-00003E010000}"/>
    <cellStyle name="Normal 13 31 2" xfId="11987" xr:uid="{1902B4C0-59D8-4301-A9E1-205439A4F26A}"/>
    <cellStyle name="Normal 13 31 2 2" xfId="11988" xr:uid="{091B67FE-C23D-4A40-BA42-8496AE97C1CF}"/>
    <cellStyle name="Normal 13 31 2 2 2" xfId="11989" xr:uid="{E608E783-B3D2-4430-A1DB-111F12C0EA3E}"/>
    <cellStyle name="Normal 13 31 2 2 2 2" xfId="11990" xr:uid="{A580FD28-82D9-4986-9975-028E9D5BFC6D}"/>
    <cellStyle name="Normal 13 31 2 2 2 2 2" xfId="11991" xr:uid="{0DB8417A-CF7E-4D04-811B-CDD979414FDA}"/>
    <cellStyle name="Normal 13 31 2 2 2 3" xfId="11992" xr:uid="{70121BB2-9EED-4464-8582-FC8084FCA167}"/>
    <cellStyle name="Normal 13 31 2 2 3" xfId="11993" xr:uid="{357B437C-307D-4AC0-9788-24A87145A728}"/>
    <cellStyle name="Normal 13 31 2 2 3 2" xfId="11994" xr:uid="{4CAA47F3-E718-4E4D-B640-A0EC1289D8BE}"/>
    <cellStyle name="Normal 13 31 2 2 4" xfId="11995" xr:uid="{C0B09A46-013C-4A1F-8E93-54B7EDDBCC11}"/>
    <cellStyle name="Normal 13 31 2 2 5" xfId="11996" xr:uid="{72CC17A2-B793-4279-9FFB-D9D41C62DFE0}"/>
    <cellStyle name="Normal 13 31 2 3" xfId="11997" xr:uid="{A6B509EC-F0F7-4B60-A64A-E88988E2E030}"/>
    <cellStyle name="Normal 13 31 2 3 2" xfId="11998" xr:uid="{98B13B9F-C11C-49B2-8BFA-A2EBE74D6BCA}"/>
    <cellStyle name="Normal 13 31 2 3 2 2" xfId="11999" xr:uid="{CCA96CAD-FBFD-455E-B476-5B91DF0B3197}"/>
    <cellStyle name="Normal 13 31 2 3 3" xfId="12000" xr:uid="{8744CD11-E887-4CF6-9010-7B25A2323A13}"/>
    <cellStyle name="Normal 13 31 2 4" xfId="12001" xr:uid="{E3738C97-31A0-4D67-B403-94BA16E411F7}"/>
    <cellStyle name="Normal 13 31 2 4 2" xfId="12002" xr:uid="{AA2F29AB-93C0-44C3-8B67-99499BF86206}"/>
    <cellStyle name="Normal 13 31 2 5" xfId="12003" xr:uid="{6E5B8D32-FAC2-4510-8C5D-ABAA6CCAC82E}"/>
    <cellStyle name="Normal 13 31 2 6" xfId="12004" xr:uid="{EFFDC23A-4689-4724-8BF0-EFD2C6713657}"/>
    <cellStyle name="Normal 13 31 3" xfId="12005" xr:uid="{6F3440FA-D570-4C01-8C62-88AFABED6527}"/>
    <cellStyle name="Normal 13 31 3 2" xfId="12006" xr:uid="{BB9BE973-39F9-48D0-94AC-5F1D861873F3}"/>
    <cellStyle name="Normal 13 31 3 2 2" xfId="12007" xr:uid="{C5BBDF71-6457-4D27-A232-8C9353D3505C}"/>
    <cellStyle name="Normal 13 31 3 2 2 2" xfId="12008" xr:uid="{7F34606A-51C6-4F23-A122-D89A8F539BCA}"/>
    <cellStyle name="Normal 13 31 3 2 3" xfId="12009" xr:uid="{3EB39CF0-C87F-446B-A6DB-936CF9248B4D}"/>
    <cellStyle name="Normal 13 31 3 3" xfId="12010" xr:uid="{4EA9906F-9486-4C7A-81FB-41289C740308}"/>
    <cellStyle name="Normal 13 31 3 3 2" xfId="12011" xr:uid="{CC649052-05AF-4945-9D64-D08069077125}"/>
    <cellStyle name="Normal 13 31 3 4" xfId="12012" xr:uid="{AB0F2C69-225B-4F21-90B3-3FE1D1938FC4}"/>
    <cellStyle name="Normal 13 31 3 5" xfId="12013" xr:uid="{6CE4D738-4622-4E00-9C8A-E00EF0ACFB6D}"/>
    <cellStyle name="Normal 13 31 4" xfId="12014" xr:uid="{D8F42987-B12B-4A37-9C3C-3F2663620DBE}"/>
    <cellStyle name="Normal 13 31 4 2" xfId="12015" xr:uid="{3827E208-563A-451D-A11B-3C1150FBCE5E}"/>
    <cellStyle name="Normal 13 31 4 2 2" xfId="12016" xr:uid="{E6998F0D-9F8B-4B3B-A222-80BE2D28C76F}"/>
    <cellStyle name="Normal 13 31 4 3" xfId="12017" xr:uid="{A5CCAFD8-7C4F-443A-9834-121BC08EB6DD}"/>
    <cellStyle name="Normal 13 31 5" xfId="12018" xr:uid="{333DEB1C-5F35-4F58-9796-DB0F8EF1C0A3}"/>
    <cellStyle name="Normal 13 31 5 2" xfId="29487" xr:uid="{6EABF8F2-97E1-431A-A4A9-F74B1E9BD581}"/>
    <cellStyle name="Normal 13 31 6" xfId="12019" xr:uid="{18003BD3-FF54-4E08-92AA-F94D8123D7D3}"/>
    <cellStyle name="Normal 13 31 6 2" xfId="12020" xr:uid="{D180CCCB-473B-4121-8D20-63AAF8B2FC5E}"/>
    <cellStyle name="Normal 13 31 7" xfId="12021" xr:uid="{BA2BB57F-9957-4F81-AEBF-A7F7F0DB2B26}"/>
    <cellStyle name="Normal 13 31 8" xfId="12022" xr:uid="{90CF22F8-65C7-4C2D-BA6C-038E563E4414}"/>
    <cellStyle name="Normal 13 31 9" xfId="11986" xr:uid="{200ACF8C-4A41-40A9-BC8A-723BF4379ED0}"/>
    <cellStyle name="Normal 13 32" xfId="319" xr:uid="{00000000-0005-0000-0000-00003F010000}"/>
    <cellStyle name="Normal 13 32 2" xfId="12024" xr:uid="{0828AD28-8C01-4BED-92D4-E0348E0D5CB1}"/>
    <cellStyle name="Normal 13 32 2 2" xfId="12025" xr:uid="{9B12F3F7-02F9-452F-9F56-039A541FEC0A}"/>
    <cellStyle name="Normal 13 32 2 2 2" xfId="12026" xr:uid="{427DBC4F-F5C3-4570-82B1-A947F7DAD7FD}"/>
    <cellStyle name="Normal 13 32 2 2 2 2" xfId="12027" xr:uid="{8D219619-CB77-4387-B42C-0F55231A952D}"/>
    <cellStyle name="Normal 13 32 2 2 2 2 2" xfId="12028" xr:uid="{B45E2C37-55E2-4CEF-8A3B-247C693374A5}"/>
    <cellStyle name="Normal 13 32 2 2 2 3" xfId="12029" xr:uid="{DF97EC51-C26D-481C-A672-A0BECD6ED992}"/>
    <cellStyle name="Normal 13 32 2 2 3" xfId="12030" xr:uid="{6E96951F-7E0D-4D85-9DAB-C843CA4D4C0C}"/>
    <cellStyle name="Normal 13 32 2 2 3 2" xfId="12031" xr:uid="{78C82D28-6FF3-4401-972D-CB6723B6F00D}"/>
    <cellStyle name="Normal 13 32 2 2 4" xfId="12032" xr:uid="{DBC0B69A-3E51-49F1-BDEE-5F0B704D9597}"/>
    <cellStyle name="Normal 13 32 2 2 5" xfId="12033" xr:uid="{B802EF57-C43A-4EA8-A845-93B518C892ED}"/>
    <cellStyle name="Normal 13 32 2 3" xfId="12034" xr:uid="{664CE35A-F6A4-47AB-98B2-F63B42C9FE0B}"/>
    <cellStyle name="Normal 13 32 2 3 2" xfId="12035" xr:uid="{CF2D8FB3-817F-4BAF-B5A5-667301503D4B}"/>
    <cellStyle name="Normal 13 32 2 3 2 2" xfId="12036" xr:uid="{62DB7381-BF93-4833-AF9E-12E988BDD233}"/>
    <cellStyle name="Normal 13 32 2 3 3" xfId="12037" xr:uid="{097C053C-1E20-438C-9ED0-9725948F5F11}"/>
    <cellStyle name="Normal 13 32 2 4" xfId="12038" xr:uid="{3DB4E474-BE3A-498E-BBC5-36E6F8E2890D}"/>
    <cellStyle name="Normal 13 32 2 4 2" xfId="12039" xr:uid="{E7FA66A6-60ED-49E3-9B31-B3416162964F}"/>
    <cellStyle name="Normal 13 32 2 5" xfId="12040" xr:uid="{C1F4AA63-E48B-401A-8D70-193A2B78CEAA}"/>
    <cellStyle name="Normal 13 32 2 6" xfId="12041" xr:uid="{7DB70A90-4358-46E6-8EFC-3C9269890E2B}"/>
    <cellStyle name="Normal 13 32 3" xfId="12042" xr:uid="{9EB17FE8-B56D-47AD-A1ED-3F65A7624F57}"/>
    <cellStyle name="Normal 13 32 3 2" xfId="12043" xr:uid="{816F0F00-A7A1-410A-A255-37A88AE420E5}"/>
    <cellStyle name="Normal 13 32 3 2 2" xfId="12044" xr:uid="{4F54F35A-54F2-4506-A82A-5DA4F56F59EE}"/>
    <cellStyle name="Normal 13 32 3 2 2 2" xfId="12045" xr:uid="{4749B120-B154-4460-8847-A70C8A8D0D06}"/>
    <cellStyle name="Normal 13 32 3 2 3" xfId="12046" xr:uid="{FE95DA3F-523F-4460-BB96-37208B5ECD43}"/>
    <cellStyle name="Normal 13 32 3 3" xfId="12047" xr:uid="{447ACEF7-1B48-409A-96B2-B31CCC173F3C}"/>
    <cellStyle name="Normal 13 32 3 3 2" xfId="12048" xr:uid="{FCD6D2D7-C17B-475F-AF5A-3DF2E6BEC2B0}"/>
    <cellStyle name="Normal 13 32 3 4" xfId="12049" xr:uid="{52C80C9C-C358-441B-80E2-FC8929354593}"/>
    <cellStyle name="Normal 13 32 3 5" xfId="12050" xr:uid="{C4D96F5A-F7D7-411F-89DC-9D9D67218512}"/>
    <cellStyle name="Normal 13 32 4" xfId="12051" xr:uid="{D592C285-1136-40BB-863F-1B6E52A488BD}"/>
    <cellStyle name="Normal 13 32 4 2" xfId="12052" xr:uid="{EB8E24B4-0F74-44B4-ADAC-9853CF0AB8E0}"/>
    <cellStyle name="Normal 13 32 4 2 2" xfId="12053" xr:uid="{686A2C3A-9488-49EC-BD2B-3057354148C7}"/>
    <cellStyle name="Normal 13 32 4 3" xfId="12054" xr:uid="{019421B6-6992-4287-891A-8F90DF783600}"/>
    <cellStyle name="Normal 13 32 5" xfId="12055" xr:uid="{11C066E2-ACB4-4086-9690-39C4C5BC75C0}"/>
    <cellStyle name="Normal 13 32 5 2" xfId="29488" xr:uid="{489E3284-ED06-4A66-B72F-9C0304D2FADB}"/>
    <cellStyle name="Normal 13 32 6" xfId="12056" xr:uid="{674BE57D-7DDC-4F01-9769-BC254BB12BC8}"/>
    <cellStyle name="Normal 13 32 6 2" xfId="12057" xr:uid="{3CA8976F-42EB-428B-A698-9EC784BE96E0}"/>
    <cellStyle name="Normal 13 32 7" xfId="12058" xr:uid="{FF4818E3-68B9-44C0-9243-E48F87EC6953}"/>
    <cellStyle name="Normal 13 32 8" xfId="12059" xr:uid="{5BC1A36F-9F9B-417F-B5E9-00F279459352}"/>
    <cellStyle name="Normal 13 32 9" xfId="12023" xr:uid="{C69E8769-5F06-4371-85D7-97A900075538}"/>
    <cellStyle name="Normal 13 33" xfId="320" xr:uid="{00000000-0005-0000-0000-000040010000}"/>
    <cellStyle name="Normal 13 33 2" xfId="12061" xr:uid="{E6832662-3A2B-447F-BA10-5F24653B6880}"/>
    <cellStyle name="Normal 13 33 2 2" xfId="12062" xr:uid="{69A0800E-EF9C-4D2E-A962-C51A3A376D8E}"/>
    <cellStyle name="Normal 13 33 2 2 2" xfId="12063" xr:uid="{DBD7C5CF-3CFE-411F-9E44-6475B3470A6D}"/>
    <cellStyle name="Normal 13 33 2 2 2 2" xfId="12064" xr:uid="{6E162E00-8277-4075-A96B-D10235C93B43}"/>
    <cellStyle name="Normal 13 33 2 2 2 2 2" xfId="12065" xr:uid="{CD9F3E3F-739E-40B1-8A8B-5E98C8C0B267}"/>
    <cellStyle name="Normal 13 33 2 2 2 3" xfId="12066" xr:uid="{64BE9178-1A15-4FF8-991B-37E6A98EA2EF}"/>
    <cellStyle name="Normal 13 33 2 2 3" xfId="12067" xr:uid="{1ABFB800-CBFD-4EB0-951A-F07B39619A5F}"/>
    <cellStyle name="Normal 13 33 2 2 3 2" xfId="12068" xr:uid="{A161C760-C50D-400C-B65D-3880E4EB227C}"/>
    <cellStyle name="Normal 13 33 2 2 4" xfId="12069" xr:uid="{8B6EBA0B-3DEA-4852-A68D-44B1DE51C3C3}"/>
    <cellStyle name="Normal 13 33 2 2 5" xfId="12070" xr:uid="{CE4ACBF6-3851-4A19-A459-ADCCB341C576}"/>
    <cellStyle name="Normal 13 33 2 3" xfId="12071" xr:uid="{2FC8CC2E-579E-492C-A93D-1A0DE7568A31}"/>
    <cellStyle name="Normal 13 33 2 3 2" xfId="12072" xr:uid="{E81A5087-2E70-434D-A4BA-6311F17BAA49}"/>
    <cellStyle name="Normal 13 33 2 3 2 2" xfId="12073" xr:uid="{FB4BF633-6353-433D-921E-4FA70317E071}"/>
    <cellStyle name="Normal 13 33 2 3 3" xfId="12074" xr:uid="{1751416D-EF32-4EE1-AA6F-89E0239393D9}"/>
    <cellStyle name="Normal 13 33 2 4" xfId="12075" xr:uid="{2A116832-C069-4C5E-92FD-4137C27BA30E}"/>
    <cellStyle name="Normal 13 33 2 4 2" xfId="12076" xr:uid="{E3B4E2AC-617C-4BE0-ADFF-9A0C6E90F3A6}"/>
    <cellStyle name="Normal 13 33 2 5" xfId="12077" xr:uid="{7CF1F617-397F-4980-9913-D76CD7FAF941}"/>
    <cellStyle name="Normal 13 33 2 6" xfId="12078" xr:uid="{DD51B05C-9077-440B-9732-C672781323B8}"/>
    <cellStyle name="Normal 13 33 3" xfId="12079" xr:uid="{FEE58372-7F65-4834-B572-CE14F714FE9F}"/>
    <cellStyle name="Normal 13 33 3 2" xfId="12080" xr:uid="{BBA09C41-D75A-4C74-8658-54D2F18B7E89}"/>
    <cellStyle name="Normal 13 33 3 2 2" xfId="12081" xr:uid="{B0F2315B-2C7E-4EFC-905A-C8B4EAB04118}"/>
    <cellStyle name="Normal 13 33 3 2 2 2" xfId="12082" xr:uid="{9C3AAF2D-9451-4F22-8662-7F17F4867397}"/>
    <cellStyle name="Normal 13 33 3 2 3" xfId="12083" xr:uid="{B327DFB8-2884-4206-8434-4962DDF49648}"/>
    <cellStyle name="Normal 13 33 3 3" xfId="12084" xr:uid="{3826DFD8-7705-449B-A654-2315458083BC}"/>
    <cellStyle name="Normal 13 33 3 3 2" xfId="12085" xr:uid="{6AA3E828-81F8-48BD-B326-6764B24C0F42}"/>
    <cellStyle name="Normal 13 33 3 4" xfId="12086" xr:uid="{0737CD55-5B44-4907-93A1-73D25F8180C9}"/>
    <cellStyle name="Normal 13 33 3 5" xfId="12087" xr:uid="{8628898E-C3EE-4749-93A8-E2B70AD58BB7}"/>
    <cellStyle name="Normal 13 33 4" xfId="12088" xr:uid="{B6CE650C-71F3-43DA-993F-BA36659468DF}"/>
    <cellStyle name="Normal 13 33 4 2" xfId="12089" xr:uid="{4BDA2984-8488-47E7-8870-08BE7B9ABE66}"/>
    <cellStyle name="Normal 13 33 4 2 2" xfId="12090" xr:uid="{D7BF9517-E783-4E67-A40B-17CA29653A83}"/>
    <cellStyle name="Normal 13 33 4 3" xfId="12091" xr:uid="{65685BA5-C76C-496E-B88C-38CD65597EC2}"/>
    <cellStyle name="Normal 13 33 5" xfId="12092" xr:uid="{7B9D5697-A1D0-400E-A145-D921163FA43C}"/>
    <cellStyle name="Normal 13 33 5 2" xfId="29489" xr:uid="{CDBD7BF2-9A46-4C41-845A-2DDB4961779A}"/>
    <cellStyle name="Normal 13 33 6" xfId="12093" xr:uid="{28F6D316-5CA2-4845-AE09-6AE658B313FA}"/>
    <cellStyle name="Normal 13 33 6 2" xfId="12094" xr:uid="{D8296B7D-EA36-42EB-A93D-CEA2AB8703E3}"/>
    <cellStyle name="Normal 13 33 7" xfId="12095" xr:uid="{7806C6AF-26A4-4F43-88FC-D1DA44DF0F76}"/>
    <cellStyle name="Normal 13 33 8" xfId="12096" xr:uid="{503BA126-CB62-46E7-87CD-ACD469277204}"/>
    <cellStyle name="Normal 13 33 9" xfId="12060" xr:uid="{CADD9109-BDE1-4FFF-92AA-51D67F3AFD54}"/>
    <cellStyle name="Normal 13 34" xfId="321" xr:uid="{00000000-0005-0000-0000-000041010000}"/>
    <cellStyle name="Normal 13 34 2" xfId="12098" xr:uid="{CBC70235-3ED5-41F6-8EBE-5FE37337A9D2}"/>
    <cellStyle name="Normal 13 34 2 2" xfId="12099" xr:uid="{27F9B510-EEC1-4AE4-B55F-5D279E4DF75A}"/>
    <cellStyle name="Normal 13 34 2 2 2" xfId="12100" xr:uid="{2D557E03-7712-45A3-8468-285E38C0484E}"/>
    <cellStyle name="Normal 13 34 2 2 2 2" xfId="12101" xr:uid="{E79800B7-6F40-4950-BCB8-3743809AE1ED}"/>
    <cellStyle name="Normal 13 34 2 2 2 2 2" xfId="12102" xr:uid="{DD0C8FB3-8253-438C-91DE-854CF50FE761}"/>
    <cellStyle name="Normal 13 34 2 2 2 3" xfId="12103" xr:uid="{B5DEA882-1B37-45E9-BB48-64022E020716}"/>
    <cellStyle name="Normal 13 34 2 2 3" xfId="12104" xr:uid="{71934366-E94D-4B60-B9E0-84E22B7A0A9D}"/>
    <cellStyle name="Normal 13 34 2 2 3 2" xfId="12105" xr:uid="{DDE67205-376E-46DB-A642-BBAD7E728B6E}"/>
    <cellStyle name="Normal 13 34 2 2 4" xfId="12106" xr:uid="{3D1A63EC-2E64-437A-A3A6-6D7ED48BD334}"/>
    <cellStyle name="Normal 13 34 2 2 5" xfId="12107" xr:uid="{4D77DF31-968B-404C-AA73-B7CC2C83F38F}"/>
    <cellStyle name="Normal 13 34 2 3" xfId="12108" xr:uid="{05C17976-E483-43E2-8C2F-100B076023F8}"/>
    <cellStyle name="Normal 13 34 2 3 2" xfId="12109" xr:uid="{CB75E2FF-DC97-4976-94E3-46FA73FD00B8}"/>
    <cellStyle name="Normal 13 34 2 3 2 2" xfId="12110" xr:uid="{887C512E-B15E-4D93-BE18-FFB0DE6FCE09}"/>
    <cellStyle name="Normal 13 34 2 3 3" xfId="12111" xr:uid="{8F68A7D6-FA0D-4CD2-AAE3-A4DBD0345546}"/>
    <cellStyle name="Normal 13 34 2 4" xfId="12112" xr:uid="{460DDE32-1946-4ED2-98E8-69493356EBFC}"/>
    <cellStyle name="Normal 13 34 2 4 2" xfId="12113" xr:uid="{5892BCB5-6AB8-48C1-BF00-3A8B8140ACBF}"/>
    <cellStyle name="Normal 13 34 2 5" xfId="12114" xr:uid="{62BE8A0C-417D-4C36-B1EA-A97FE70E05F0}"/>
    <cellStyle name="Normal 13 34 2 6" xfId="12115" xr:uid="{1741B0B3-13E2-4E19-B4A8-990E3D1DCDF7}"/>
    <cellStyle name="Normal 13 34 3" xfId="12116" xr:uid="{E1D3109D-9911-4F31-B4FC-351C5A97A80B}"/>
    <cellStyle name="Normal 13 34 3 2" xfId="12117" xr:uid="{9A3F8377-3291-4AB6-8375-B56EC3112E9B}"/>
    <cellStyle name="Normal 13 34 3 2 2" xfId="12118" xr:uid="{BE7937A2-6EA3-4753-BD10-8D56578992C6}"/>
    <cellStyle name="Normal 13 34 3 2 2 2" xfId="12119" xr:uid="{E91E11CA-1DD5-479B-BA06-91B1DA6B95D6}"/>
    <cellStyle name="Normal 13 34 3 2 3" xfId="12120" xr:uid="{98B0B74C-C1C3-4CE2-81BB-F58FEA0A374E}"/>
    <cellStyle name="Normal 13 34 3 3" xfId="12121" xr:uid="{FA69454A-9F3B-408F-A31F-4B51156E7AAA}"/>
    <cellStyle name="Normal 13 34 3 3 2" xfId="12122" xr:uid="{2900E0BB-262E-4AD0-8772-625333885BC1}"/>
    <cellStyle name="Normal 13 34 3 4" xfId="12123" xr:uid="{F9C9CDBE-495E-48A8-92C8-24557F872B24}"/>
    <cellStyle name="Normal 13 34 3 5" xfId="12124" xr:uid="{883BD2BF-46B6-4DD3-A12B-B7A084A60675}"/>
    <cellStyle name="Normal 13 34 4" xfId="12125" xr:uid="{9CDE0A32-A557-473A-9356-F317E60D7618}"/>
    <cellStyle name="Normal 13 34 4 2" xfId="12126" xr:uid="{956FAB49-15EB-4895-AAF4-9F55C4E0AC4E}"/>
    <cellStyle name="Normal 13 34 4 2 2" xfId="12127" xr:uid="{3EB5EF98-F96D-487A-9CBB-FDD454B1403C}"/>
    <cellStyle name="Normal 13 34 4 3" xfId="12128" xr:uid="{4AC14F79-AD0C-4FA1-B9AE-F20B0DB6DA01}"/>
    <cellStyle name="Normal 13 34 5" xfId="12129" xr:uid="{9BBBCBA7-AF3F-497B-BEEA-7244ADD03FBE}"/>
    <cellStyle name="Normal 13 34 5 2" xfId="29490" xr:uid="{01046034-6C9B-4CB8-9D59-DD605155960A}"/>
    <cellStyle name="Normal 13 34 6" xfId="12130" xr:uid="{BE23C36F-5FDF-47AC-BC26-3A2563FF4914}"/>
    <cellStyle name="Normal 13 34 6 2" xfId="12131" xr:uid="{E4D80C8B-C562-4FA0-9C3D-17E9F80B2B2E}"/>
    <cellStyle name="Normal 13 34 7" xfId="12132" xr:uid="{ACA3394C-C298-4972-984A-009001A5F553}"/>
    <cellStyle name="Normal 13 34 8" xfId="12133" xr:uid="{3A9F5BDA-23E9-4F1C-890C-0CBCF8FADBEF}"/>
    <cellStyle name="Normal 13 34 9" xfId="12097" xr:uid="{07D5E7F1-842B-4E74-A491-3912503252C0}"/>
    <cellStyle name="Normal 13 35" xfId="322" xr:uid="{00000000-0005-0000-0000-000042010000}"/>
    <cellStyle name="Normal 13 35 2" xfId="12135" xr:uid="{E4470745-1A38-4858-9CB5-8BECC4D2938F}"/>
    <cellStyle name="Normal 13 35 2 2" xfId="12136" xr:uid="{D6E779CE-C1A2-4CFF-A9A0-627F66340E31}"/>
    <cellStyle name="Normal 13 35 2 2 2" xfId="12137" xr:uid="{5F0EFC1D-35F2-439D-9BF7-24FA1861DC82}"/>
    <cellStyle name="Normal 13 35 2 2 2 2" xfId="12138" xr:uid="{A8545FA1-B85C-468B-AF6E-9CC8115D4719}"/>
    <cellStyle name="Normal 13 35 2 2 2 2 2" xfId="12139" xr:uid="{84D471DB-D9ED-45D0-9570-BBB4D9DFEC75}"/>
    <cellStyle name="Normal 13 35 2 2 2 3" xfId="12140" xr:uid="{F1109BB4-CF1C-4CEB-AAA3-1D30693F7D8C}"/>
    <cellStyle name="Normal 13 35 2 2 3" xfId="12141" xr:uid="{B6C362D0-B8A5-4089-8CAE-9EC24905A580}"/>
    <cellStyle name="Normal 13 35 2 2 3 2" xfId="12142" xr:uid="{7118601F-BF68-45FF-BF9E-F310653E3E17}"/>
    <cellStyle name="Normal 13 35 2 2 4" xfId="12143" xr:uid="{A63052C9-D2A5-47DD-9BA5-C4E267FC5B90}"/>
    <cellStyle name="Normal 13 35 2 2 5" xfId="12144" xr:uid="{C4955FDE-4158-4AD6-A69E-B572F0D24ACD}"/>
    <cellStyle name="Normal 13 35 2 3" xfId="12145" xr:uid="{F85CF285-578E-4D55-AF2D-07A31379A837}"/>
    <cellStyle name="Normal 13 35 2 3 2" xfId="12146" xr:uid="{C2515562-7A27-4B1C-8337-1349005D3BA6}"/>
    <cellStyle name="Normal 13 35 2 3 2 2" xfId="12147" xr:uid="{23E8F58B-3487-48AB-96BA-7F7016CBB20C}"/>
    <cellStyle name="Normal 13 35 2 3 3" xfId="12148" xr:uid="{1760E740-9194-4C6F-A641-0D1B027F9D8B}"/>
    <cellStyle name="Normal 13 35 2 4" xfId="12149" xr:uid="{B7CBBC66-138F-45EB-8B74-E4DA9D83B38F}"/>
    <cellStyle name="Normal 13 35 2 4 2" xfId="12150" xr:uid="{6F429EBE-40BA-4005-913B-F09E34668C52}"/>
    <cellStyle name="Normal 13 35 2 5" xfId="12151" xr:uid="{C41E22BD-8BE0-4B59-83C9-25CCB8CD8C2F}"/>
    <cellStyle name="Normal 13 35 2 6" xfId="12152" xr:uid="{F4D23003-4EC8-4C3D-8921-AA76E19027C0}"/>
    <cellStyle name="Normal 13 35 3" xfId="12153" xr:uid="{4E2290A3-EAB9-4B40-8E86-584B312C2474}"/>
    <cellStyle name="Normal 13 35 3 2" xfId="12154" xr:uid="{5E60BD16-F992-4DC8-B2D2-C3C54B063F04}"/>
    <cellStyle name="Normal 13 35 3 2 2" xfId="12155" xr:uid="{1C2474DE-B3DE-498D-B930-E15E149A3C46}"/>
    <cellStyle name="Normal 13 35 3 2 2 2" xfId="12156" xr:uid="{076AAF79-1785-4958-8801-32EE7B9AAF29}"/>
    <cellStyle name="Normal 13 35 3 2 3" xfId="12157" xr:uid="{AF47436A-E383-4A89-B69D-FDAD42B7A1B7}"/>
    <cellStyle name="Normal 13 35 3 3" xfId="12158" xr:uid="{543C8455-2196-412D-8CDF-E9D0DC80554E}"/>
    <cellStyle name="Normal 13 35 3 3 2" xfId="12159" xr:uid="{1E03E95F-82CD-4329-9BCD-836D6F5D9550}"/>
    <cellStyle name="Normal 13 35 3 4" xfId="12160" xr:uid="{81B14C37-A533-41AC-848E-46841937F9B0}"/>
    <cellStyle name="Normal 13 35 3 5" xfId="12161" xr:uid="{25943557-D7AE-497A-8E98-F342B2BF5428}"/>
    <cellStyle name="Normal 13 35 4" xfId="12162" xr:uid="{CE982679-A53D-42D1-AB87-FF1B95F3E01E}"/>
    <cellStyle name="Normal 13 35 4 2" xfId="12163" xr:uid="{90F4472F-1D23-478B-929C-CD335F8DFAE0}"/>
    <cellStyle name="Normal 13 35 4 2 2" xfId="12164" xr:uid="{94D3BE0C-E4DE-4637-98EC-707514A52A0A}"/>
    <cellStyle name="Normal 13 35 4 3" xfId="12165" xr:uid="{3177B18D-4AF0-49A2-894E-D0F499CAB63C}"/>
    <cellStyle name="Normal 13 35 5" xfId="12166" xr:uid="{309071F1-DE4E-4909-9237-02E78EC3E1E7}"/>
    <cellStyle name="Normal 13 35 5 2" xfId="29491" xr:uid="{E4EFBFD0-67A4-42EA-8001-5B3E49D2889F}"/>
    <cellStyle name="Normal 13 35 6" xfId="12167" xr:uid="{37F22A45-95E5-4084-92E2-67A5264C2F11}"/>
    <cellStyle name="Normal 13 35 6 2" xfId="12168" xr:uid="{E397209A-1D57-4774-BE7E-F4413A37CB11}"/>
    <cellStyle name="Normal 13 35 7" xfId="12169" xr:uid="{6190BCC0-E781-47B4-8AD9-FA5C08CDEDDA}"/>
    <cellStyle name="Normal 13 35 8" xfId="12170" xr:uid="{75C5AD0B-0F16-4FCA-BCE8-C63ABC964B43}"/>
    <cellStyle name="Normal 13 35 9" xfId="12134" xr:uid="{A0092751-A558-44ED-8580-32804B8E01A0}"/>
    <cellStyle name="Normal 13 36" xfId="323" xr:uid="{00000000-0005-0000-0000-000043010000}"/>
    <cellStyle name="Normal 13 36 2" xfId="12172" xr:uid="{FEC0FD63-65C5-46A1-9CBC-AB2E828C0D86}"/>
    <cellStyle name="Normal 13 36 2 2" xfId="12173" xr:uid="{F3210CBB-F075-4CDD-9F1B-3859D12DA9C5}"/>
    <cellStyle name="Normal 13 36 2 2 2" xfId="12174" xr:uid="{05A8425C-A0BB-43C0-BB84-E14DE3C09EEE}"/>
    <cellStyle name="Normal 13 36 2 2 2 2" xfId="12175" xr:uid="{5AF91BF2-D7B8-439C-B3BB-10FEEC5D47CE}"/>
    <cellStyle name="Normal 13 36 2 2 2 2 2" xfId="12176" xr:uid="{8743B1B4-0ABF-428F-8DB7-D32C70ABF095}"/>
    <cellStyle name="Normal 13 36 2 2 2 3" xfId="12177" xr:uid="{5A645ADE-5DA7-483B-B770-DD883F6D65F5}"/>
    <cellStyle name="Normal 13 36 2 2 3" xfId="12178" xr:uid="{96728EA2-2074-4D0A-9B93-BDCE4A7E66D1}"/>
    <cellStyle name="Normal 13 36 2 2 3 2" xfId="12179" xr:uid="{564E03E9-7505-4C2B-8D0F-78CEA5CBC166}"/>
    <cellStyle name="Normal 13 36 2 2 4" xfId="12180" xr:uid="{97564861-BF1A-409C-AAC0-929BFF905C8B}"/>
    <cellStyle name="Normal 13 36 2 2 5" xfId="12181" xr:uid="{041756D7-0B88-4229-99F1-C5C146F809B2}"/>
    <cellStyle name="Normal 13 36 2 3" xfId="12182" xr:uid="{1520BBE4-3037-4F8F-9687-4E064D001B90}"/>
    <cellStyle name="Normal 13 36 2 3 2" xfId="12183" xr:uid="{4AE22680-4162-475B-A732-453DFF913EB5}"/>
    <cellStyle name="Normal 13 36 2 3 2 2" xfId="12184" xr:uid="{66D1BFBC-F376-4B3C-8728-88B91828E528}"/>
    <cellStyle name="Normal 13 36 2 3 3" xfId="12185" xr:uid="{29F67955-5D2A-4F29-AEAF-5C626C98D46E}"/>
    <cellStyle name="Normal 13 36 2 4" xfId="12186" xr:uid="{D2258964-052B-46B6-AC82-F5D8F0278EEE}"/>
    <cellStyle name="Normal 13 36 2 4 2" xfId="12187" xr:uid="{B14D9185-B3E9-44B2-831E-C851509CEAA0}"/>
    <cellStyle name="Normal 13 36 2 5" xfId="12188" xr:uid="{07CBAF2A-DE95-4BE6-B4E6-C1DC4AAA803F}"/>
    <cellStyle name="Normal 13 36 2 6" xfId="12189" xr:uid="{BADECEC8-9D80-4EB7-914A-F0DF6EB6C571}"/>
    <cellStyle name="Normal 13 36 3" xfId="12190" xr:uid="{0E925ECB-DAA4-480D-A113-5615B3E7AC5D}"/>
    <cellStyle name="Normal 13 36 3 2" xfId="12191" xr:uid="{13D0787A-85AF-4C48-9ED3-C09AE2336936}"/>
    <cellStyle name="Normal 13 36 3 2 2" xfId="12192" xr:uid="{7CBFD08D-3146-4E9C-9C05-1469DF04D7D2}"/>
    <cellStyle name="Normal 13 36 3 2 2 2" xfId="12193" xr:uid="{A6DF792C-EBC1-4935-9F61-A86E3AE67224}"/>
    <cellStyle name="Normal 13 36 3 2 3" xfId="12194" xr:uid="{D58CA5D5-0E0E-41FB-BAF1-2F9EA59EE301}"/>
    <cellStyle name="Normal 13 36 3 3" xfId="12195" xr:uid="{2E31493C-1289-467A-A928-FF2F6546AB14}"/>
    <cellStyle name="Normal 13 36 3 3 2" xfId="12196" xr:uid="{66138025-21B0-4E39-AF8C-73D63D49E1BE}"/>
    <cellStyle name="Normal 13 36 3 4" xfId="12197" xr:uid="{55C07CED-99D7-4EE6-93E8-BADDA1C7FCC8}"/>
    <cellStyle name="Normal 13 36 3 5" xfId="12198" xr:uid="{B544D56A-753D-40C4-9E24-A7DF9ACAADE3}"/>
    <cellStyle name="Normal 13 36 4" xfId="12199" xr:uid="{8AF26F6A-7F84-44D4-B510-423341294ABC}"/>
    <cellStyle name="Normal 13 36 4 2" xfId="12200" xr:uid="{29EE04D6-747F-4F73-AE63-21DBA21A25E1}"/>
    <cellStyle name="Normal 13 36 4 2 2" xfId="12201" xr:uid="{EB10E94C-B59D-4580-A0CC-2C6394A3AD60}"/>
    <cellStyle name="Normal 13 36 4 3" xfId="12202" xr:uid="{FAC94BE1-F7DC-4F84-AE28-EFCF066A6032}"/>
    <cellStyle name="Normal 13 36 5" xfId="12203" xr:uid="{4401A2D4-7C14-4E48-AE76-2A0BA6E729DE}"/>
    <cellStyle name="Normal 13 36 5 2" xfId="29492" xr:uid="{025E0F85-FD8E-40EE-9765-72CFFDA2D7B8}"/>
    <cellStyle name="Normal 13 36 6" xfId="12204" xr:uid="{ABC8C74E-EDB6-41A5-9D71-64F2EA53FE13}"/>
    <cellStyle name="Normal 13 36 6 2" xfId="12205" xr:uid="{08AF01FC-E9F9-4A4E-8F8E-7B5B1726A075}"/>
    <cellStyle name="Normal 13 36 7" xfId="12206" xr:uid="{62F32B4F-4645-4263-AB93-F50117CB42DC}"/>
    <cellStyle name="Normal 13 36 8" xfId="12207" xr:uid="{DB07279A-C40D-4CA2-9EFA-7017F1BB6E84}"/>
    <cellStyle name="Normal 13 36 9" xfId="12171" xr:uid="{97963A73-1517-4D5C-B3A3-7A5BFD53B911}"/>
    <cellStyle name="Normal 13 37" xfId="324" xr:uid="{00000000-0005-0000-0000-000044010000}"/>
    <cellStyle name="Normal 13 37 2" xfId="12209" xr:uid="{D1AD197A-3119-451F-8695-41484F182850}"/>
    <cellStyle name="Normal 13 37 2 2" xfId="12210" xr:uid="{6F354552-A497-42AB-B320-E35C32AD66D4}"/>
    <cellStyle name="Normal 13 37 2 2 2" xfId="12211" xr:uid="{22AEBBC2-F99F-4705-BB88-3ECD5350B7D9}"/>
    <cellStyle name="Normal 13 37 2 2 2 2" xfId="12212" xr:uid="{9AC0E593-5E03-4C75-B34D-B6FE8AD7A107}"/>
    <cellStyle name="Normal 13 37 2 2 2 2 2" xfId="12213" xr:uid="{61B6F9E8-D3D7-4181-9FEB-D1BEFDA33797}"/>
    <cellStyle name="Normal 13 37 2 2 2 3" xfId="12214" xr:uid="{AA50B31D-C59A-467C-9142-4D2258FB28B3}"/>
    <cellStyle name="Normal 13 37 2 2 3" xfId="12215" xr:uid="{4408C31C-89D1-48B2-AB01-D0CB6E4AE9FC}"/>
    <cellStyle name="Normal 13 37 2 2 3 2" xfId="12216" xr:uid="{42021435-0254-42B5-B076-49B3A1474FBB}"/>
    <cellStyle name="Normal 13 37 2 2 4" xfId="12217" xr:uid="{9EEF9891-0DC2-478D-B7BB-DD19732B2AF8}"/>
    <cellStyle name="Normal 13 37 2 2 5" xfId="12218" xr:uid="{8C23D5BD-B4F0-4545-B10A-C06A2AC35ACE}"/>
    <cellStyle name="Normal 13 37 2 3" xfId="12219" xr:uid="{FC161573-9700-4A03-8A44-260780E97E10}"/>
    <cellStyle name="Normal 13 37 2 3 2" xfId="12220" xr:uid="{2B9E964A-2639-4AA6-BE79-36FA14DC3DCA}"/>
    <cellStyle name="Normal 13 37 2 3 2 2" xfId="12221" xr:uid="{F1C85D4E-1A4D-49C9-B5BD-F88CEE1D9926}"/>
    <cellStyle name="Normal 13 37 2 3 3" xfId="12222" xr:uid="{317D38D2-20E5-4F31-A869-008C13509992}"/>
    <cellStyle name="Normal 13 37 2 4" xfId="12223" xr:uid="{F37D88A7-7DC5-454D-B037-A0C7BE3C6436}"/>
    <cellStyle name="Normal 13 37 2 4 2" xfId="12224" xr:uid="{17598769-1853-4D0C-83A5-3F0ABEFB6DBA}"/>
    <cellStyle name="Normal 13 37 2 5" xfId="12225" xr:uid="{CD29AD4B-5362-46BC-89C9-119BEA6C2DF2}"/>
    <cellStyle name="Normal 13 37 2 6" xfId="12226" xr:uid="{88979C64-34AC-4112-BC60-2EA3A9F608D8}"/>
    <cellStyle name="Normal 13 37 3" xfId="12227" xr:uid="{4688F773-8FC4-4A99-9B81-C9836AAB12A0}"/>
    <cellStyle name="Normal 13 37 3 2" xfId="12228" xr:uid="{97DFE23A-AE1A-44C4-B3A7-3F313C891879}"/>
    <cellStyle name="Normal 13 37 3 2 2" xfId="12229" xr:uid="{2C07D9A0-19E8-4810-B994-0BCADD330228}"/>
    <cellStyle name="Normal 13 37 3 2 2 2" xfId="12230" xr:uid="{F06187E5-DF28-4203-9688-651C29EA9E03}"/>
    <cellStyle name="Normal 13 37 3 2 3" xfId="12231" xr:uid="{A066B887-E8A2-450D-AF4F-0E3AB61C4C43}"/>
    <cellStyle name="Normal 13 37 3 3" xfId="12232" xr:uid="{5B3A1C61-5CF2-401D-9114-BBC7DD144C49}"/>
    <cellStyle name="Normal 13 37 3 3 2" xfId="12233" xr:uid="{CC10C1DA-EB86-476C-9ED8-4734C5C726EA}"/>
    <cellStyle name="Normal 13 37 3 4" xfId="12234" xr:uid="{DCCCBBCB-4059-4308-9EC6-6B8E0B16DC33}"/>
    <cellStyle name="Normal 13 37 3 5" xfId="12235" xr:uid="{C1A83180-9F90-4555-BAB3-3F0CA9BBE48C}"/>
    <cellStyle name="Normal 13 37 4" xfId="12236" xr:uid="{66EB1E0B-11E7-4090-8CC7-0E30FD341609}"/>
    <cellStyle name="Normal 13 37 4 2" xfId="12237" xr:uid="{1403FF6A-28AD-4C16-ADB7-57239D568329}"/>
    <cellStyle name="Normal 13 37 4 2 2" xfId="12238" xr:uid="{740B2104-A85A-4FF7-BC75-B47F5AC16B4C}"/>
    <cellStyle name="Normal 13 37 4 3" xfId="12239" xr:uid="{495083F5-B6C3-4C45-9831-AEE51CB8B3C8}"/>
    <cellStyle name="Normal 13 37 5" xfId="12240" xr:uid="{39C83FDE-EF1A-4355-A115-02A983E0304B}"/>
    <cellStyle name="Normal 13 37 5 2" xfId="29493" xr:uid="{5CB54872-ABD0-4B8D-A2A2-9DCA2551D387}"/>
    <cellStyle name="Normal 13 37 6" xfId="12241" xr:uid="{DCA38950-8539-4D15-BDC4-65466C83F226}"/>
    <cellStyle name="Normal 13 37 6 2" xfId="12242" xr:uid="{2EB4E3F6-2595-4EA1-ADB7-B27E390EAD2A}"/>
    <cellStyle name="Normal 13 37 7" xfId="12243" xr:uid="{5CD2AC1E-FA32-40DA-800D-9705DAC2F57F}"/>
    <cellStyle name="Normal 13 37 8" xfId="12244" xr:uid="{A2AC655F-97CF-4FF8-8090-6F2C826093EA}"/>
    <cellStyle name="Normal 13 37 9" xfId="12208" xr:uid="{CBDD7A26-FFD2-4F83-BAF0-1BED1B82FB64}"/>
    <cellStyle name="Normal 13 38" xfId="325" xr:uid="{00000000-0005-0000-0000-000045010000}"/>
    <cellStyle name="Normal 13 38 2" xfId="12246" xr:uid="{816D7D5E-2E33-4D79-BE9B-3FBEF59108D4}"/>
    <cellStyle name="Normal 13 38 2 2" xfId="12247" xr:uid="{2077E0A0-B7E3-4B28-B378-0053CEE4691C}"/>
    <cellStyle name="Normal 13 38 2 2 2" xfId="12248" xr:uid="{D9214E75-00D9-4585-AE63-ACA7F44F719C}"/>
    <cellStyle name="Normal 13 38 2 2 2 2" xfId="12249" xr:uid="{689B1B4B-063D-4B83-80FD-3F349C92580B}"/>
    <cellStyle name="Normal 13 38 2 2 2 2 2" xfId="12250" xr:uid="{E8956C27-ECB5-4950-92CD-4637240B0526}"/>
    <cellStyle name="Normal 13 38 2 2 2 3" xfId="12251" xr:uid="{965569CB-A144-4F30-920F-0B0C389D9AD3}"/>
    <cellStyle name="Normal 13 38 2 2 3" xfId="12252" xr:uid="{E71A2F4E-5C33-4BC2-A46B-AD0A7E46D9ED}"/>
    <cellStyle name="Normal 13 38 2 2 3 2" xfId="12253" xr:uid="{028A9B4D-439A-4B45-ABB5-3F4050223EE7}"/>
    <cellStyle name="Normal 13 38 2 2 4" xfId="12254" xr:uid="{F3F0981E-D80F-42E2-AC03-B630B3EEC7AF}"/>
    <cellStyle name="Normal 13 38 2 2 5" xfId="12255" xr:uid="{F2797232-AFA2-44F6-8C68-5BDD22A1D328}"/>
    <cellStyle name="Normal 13 38 2 3" xfId="12256" xr:uid="{4C394021-E6F5-4AC8-B4F0-C16D0645BA7E}"/>
    <cellStyle name="Normal 13 38 2 3 2" xfId="12257" xr:uid="{C754516D-CF05-4105-A873-FBBE16B0CABA}"/>
    <cellStyle name="Normal 13 38 2 3 2 2" xfId="12258" xr:uid="{895FF81F-4C22-426D-A977-1F32A3FA4FBE}"/>
    <cellStyle name="Normal 13 38 2 3 3" xfId="12259" xr:uid="{79DF2295-44E0-4AA2-A51C-A7D8329427F1}"/>
    <cellStyle name="Normal 13 38 2 4" xfId="12260" xr:uid="{50334B62-B622-4193-9052-7EF5F0C9E4BE}"/>
    <cellStyle name="Normal 13 38 2 4 2" xfId="12261" xr:uid="{79DD3E22-03A2-48E3-9907-3C1A35A8452E}"/>
    <cellStyle name="Normal 13 38 2 5" xfId="12262" xr:uid="{9904069C-3E17-4556-B145-D5DA1C2B8A6E}"/>
    <cellStyle name="Normal 13 38 2 6" xfId="12263" xr:uid="{AB83272D-3576-46C9-8818-3C6000D97F13}"/>
    <cellStyle name="Normal 13 38 3" xfId="12264" xr:uid="{ED0530C2-3D8D-40C8-9B06-4A682CBB756C}"/>
    <cellStyle name="Normal 13 38 3 2" xfId="12265" xr:uid="{DF9CA7CB-2302-48EB-9B46-A3586D5B5D7A}"/>
    <cellStyle name="Normal 13 38 3 2 2" xfId="12266" xr:uid="{CEA66650-428D-43B6-8A01-A9B44EEC6F9B}"/>
    <cellStyle name="Normal 13 38 3 2 2 2" xfId="12267" xr:uid="{125B44A0-EB45-4971-A9C2-FBE39687306C}"/>
    <cellStyle name="Normal 13 38 3 2 3" xfId="12268" xr:uid="{C47747B5-76B8-4003-8163-28943509C257}"/>
    <cellStyle name="Normal 13 38 3 3" xfId="12269" xr:uid="{0869273B-FB88-4F2E-9E74-DE22D943E613}"/>
    <cellStyle name="Normal 13 38 3 3 2" xfId="12270" xr:uid="{E6566FFC-9972-45D9-A2CE-F6454B3E1A47}"/>
    <cellStyle name="Normal 13 38 3 4" xfId="12271" xr:uid="{A0D76A36-52E8-4577-A806-F0ED2C259123}"/>
    <cellStyle name="Normal 13 38 3 5" xfId="12272" xr:uid="{9E2CFC3F-5A44-4CB4-B1BD-1BCF9B14B9B4}"/>
    <cellStyle name="Normal 13 38 4" xfId="12273" xr:uid="{6995F113-C685-4166-8799-01C5B33724C5}"/>
    <cellStyle name="Normal 13 38 4 2" xfId="12274" xr:uid="{10A968D1-6291-4A29-BFD5-9F5809C1B07A}"/>
    <cellStyle name="Normal 13 38 4 2 2" xfId="12275" xr:uid="{78E3951B-099C-4C62-A02C-92D99942214E}"/>
    <cellStyle name="Normal 13 38 4 3" xfId="12276" xr:uid="{8B6D28F3-CE8D-4156-AE78-99CAD4ADF75F}"/>
    <cellStyle name="Normal 13 38 5" xfId="12277" xr:uid="{BA30E4C0-7BD4-4119-8B3E-3F0CA551C90D}"/>
    <cellStyle name="Normal 13 38 5 2" xfId="29494" xr:uid="{385EF856-6E2F-4F39-A3B3-28B1CAE2C224}"/>
    <cellStyle name="Normal 13 38 6" xfId="12278" xr:uid="{F142C294-23D0-474F-9A97-D3D0EFA8FE5D}"/>
    <cellStyle name="Normal 13 38 6 2" xfId="12279" xr:uid="{1EFB4A4A-33C4-4CC3-98DB-AECDFDCBAA0A}"/>
    <cellStyle name="Normal 13 38 7" xfId="12280" xr:uid="{5ABB548F-C3FA-4C52-B617-DEF7A6B86592}"/>
    <cellStyle name="Normal 13 38 8" xfId="12281" xr:uid="{D289A5BE-CFF1-49F4-9E8C-043944B868C5}"/>
    <cellStyle name="Normal 13 38 9" xfId="12245" xr:uid="{9A2CEE39-51F3-4DC9-92FE-1AAAEBA59E30}"/>
    <cellStyle name="Normal 13 39" xfId="326" xr:uid="{00000000-0005-0000-0000-000046010000}"/>
    <cellStyle name="Normal 13 39 2" xfId="12283" xr:uid="{EB1063CC-EDB1-4011-966A-8199DE59C341}"/>
    <cellStyle name="Normal 13 39 2 2" xfId="12284" xr:uid="{AE126871-44C7-4999-8A78-9D015AB6744D}"/>
    <cellStyle name="Normal 13 39 2 2 2" xfId="12285" xr:uid="{505AD7B5-5F92-46D6-9EA2-560C533F8D2A}"/>
    <cellStyle name="Normal 13 39 2 2 2 2" xfId="12286" xr:uid="{4B931E5E-08E7-44A4-96B3-91CEE9EF9E95}"/>
    <cellStyle name="Normal 13 39 2 2 2 2 2" xfId="12287" xr:uid="{4B4A78C0-8227-4955-8ACD-5A9BEE31D13B}"/>
    <cellStyle name="Normal 13 39 2 2 2 3" xfId="12288" xr:uid="{DBD8BF82-4EF8-4339-9ADB-5E9B53F4EA7A}"/>
    <cellStyle name="Normal 13 39 2 2 3" xfId="12289" xr:uid="{06D9EB93-1635-4DF6-AE37-7FDE48268685}"/>
    <cellStyle name="Normal 13 39 2 2 3 2" xfId="12290" xr:uid="{0CAE46BA-BBBD-440C-B6DE-B55E71BBA50B}"/>
    <cellStyle name="Normal 13 39 2 2 4" xfId="12291" xr:uid="{D6ED60E6-6584-410E-B06E-79B5A3621144}"/>
    <cellStyle name="Normal 13 39 2 2 5" xfId="12292" xr:uid="{86F5401D-8C1C-48FA-B53E-94E8D04A803F}"/>
    <cellStyle name="Normal 13 39 2 3" xfId="12293" xr:uid="{22619672-9355-4968-959C-98FE862C1D30}"/>
    <cellStyle name="Normal 13 39 2 3 2" xfId="12294" xr:uid="{8039B981-BDFA-4041-9581-F75B6A3DB218}"/>
    <cellStyle name="Normal 13 39 2 3 2 2" xfId="12295" xr:uid="{8D42A301-19DB-4D32-A40C-AA2AB2AA7CDE}"/>
    <cellStyle name="Normal 13 39 2 3 3" xfId="12296" xr:uid="{7539FCA1-56CC-4AC2-A041-CDFB83DB002D}"/>
    <cellStyle name="Normal 13 39 2 4" xfId="12297" xr:uid="{E70FD318-E9D9-465A-BEF9-A6A4B034534D}"/>
    <cellStyle name="Normal 13 39 2 4 2" xfId="12298" xr:uid="{A13AD332-6B35-4BFA-9D6D-132AB5C762B8}"/>
    <cellStyle name="Normal 13 39 2 5" xfId="12299" xr:uid="{1EA86EC3-4711-49D0-B3FE-C6FF360CCA44}"/>
    <cellStyle name="Normal 13 39 2 6" xfId="12300" xr:uid="{C0802DF0-E314-4C69-975E-6EF9773A40EF}"/>
    <cellStyle name="Normal 13 39 3" xfId="12301" xr:uid="{D858E020-982A-4B5B-85AB-ABFBAFABDD1E}"/>
    <cellStyle name="Normal 13 39 3 2" xfId="12302" xr:uid="{5CC79A21-EC40-42D4-A8FE-C23B4E55B4F9}"/>
    <cellStyle name="Normal 13 39 3 2 2" xfId="12303" xr:uid="{9896EFAC-67E5-4CCE-A935-D435E91B9D0F}"/>
    <cellStyle name="Normal 13 39 3 2 2 2" xfId="12304" xr:uid="{F42EE6B1-EF11-4B10-B968-D9AB472BA7D5}"/>
    <cellStyle name="Normal 13 39 3 2 3" xfId="12305" xr:uid="{9348F32D-F371-4CBF-A68F-677876062D28}"/>
    <cellStyle name="Normal 13 39 3 3" xfId="12306" xr:uid="{CB8CEE2F-B7DE-495A-9365-51BD7E6A65F5}"/>
    <cellStyle name="Normal 13 39 3 3 2" xfId="12307" xr:uid="{051FD8E2-4A85-479D-B720-61DAE2F52F13}"/>
    <cellStyle name="Normal 13 39 3 4" xfId="12308" xr:uid="{C94036FA-6C04-4E7C-AEF7-7E6CDDF862A8}"/>
    <cellStyle name="Normal 13 39 3 5" xfId="12309" xr:uid="{00C87AEA-9AEC-4D58-A9DB-B2BF408AB928}"/>
    <cellStyle name="Normal 13 39 4" xfId="12310" xr:uid="{C43AA822-D5D6-46F6-9055-869045D708BD}"/>
    <cellStyle name="Normal 13 39 4 2" xfId="12311" xr:uid="{7104F2CF-6AD6-44EA-8E9E-0F2192F602C2}"/>
    <cellStyle name="Normal 13 39 4 2 2" xfId="12312" xr:uid="{9A214655-CE59-4BA2-8FC0-DDD607C58A74}"/>
    <cellStyle name="Normal 13 39 4 3" xfId="12313" xr:uid="{680AC7F8-057B-46C5-BA65-C9BA2AD51005}"/>
    <cellStyle name="Normal 13 39 5" xfId="12314" xr:uid="{1C51495B-C12A-40A9-98FF-CD9CAB2395F8}"/>
    <cellStyle name="Normal 13 39 5 2" xfId="29495" xr:uid="{F7F73F7F-4946-4336-A4E6-D0136E8A4B44}"/>
    <cellStyle name="Normal 13 39 6" xfId="12315" xr:uid="{D6EDA6DB-C41A-4145-A298-63A320D8ABB2}"/>
    <cellStyle name="Normal 13 39 6 2" xfId="12316" xr:uid="{1AC0565A-1C28-4E17-B459-47B30795BC56}"/>
    <cellStyle name="Normal 13 39 7" xfId="12317" xr:uid="{CC6F361A-5E5B-4B4E-A4A1-0A8DFC9510DB}"/>
    <cellStyle name="Normal 13 39 8" xfId="12318" xr:uid="{E031175A-9389-47A1-8716-F1A224D8E672}"/>
    <cellStyle name="Normal 13 39 9" xfId="12282" xr:uid="{439C4E9C-CB59-4458-B21F-E0B5955A3AE3}"/>
    <cellStyle name="Normal 13 4" xfId="327" xr:uid="{00000000-0005-0000-0000-000047010000}"/>
    <cellStyle name="Normal 13 4 10" xfId="12319" xr:uid="{4DAFD8CA-B04C-4E64-AE19-812547C22E9A}"/>
    <cellStyle name="Normal 13 4 2" xfId="12320" xr:uid="{8A891A89-3E91-49EA-8933-DBBA8A906E60}"/>
    <cellStyle name="Normal 13 4 2 2" xfId="12321" xr:uid="{8767EC66-A526-48FC-B03F-36EFD3EC4F7B}"/>
    <cellStyle name="Normal 13 4 2 2 2" xfId="12322" xr:uid="{EFDFC735-4DC3-4DCD-BBF8-DC97125C444A}"/>
    <cellStyle name="Normal 13 4 2 2 2 2" xfId="12323" xr:uid="{576D995D-B233-48A7-9182-02B5FFDB945C}"/>
    <cellStyle name="Normal 13 4 2 2 2 2 2" xfId="12324" xr:uid="{E2B1FBFC-B845-4440-8706-67B5CCDCB080}"/>
    <cellStyle name="Normal 13 4 2 2 2 3" xfId="12325" xr:uid="{58C4CE64-6CF7-47A7-928D-7B930B95E355}"/>
    <cellStyle name="Normal 13 4 2 2 3" xfId="12326" xr:uid="{C697289E-0F2D-40BA-9E36-C034377DBB73}"/>
    <cellStyle name="Normal 13 4 2 2 3 2" xfId="12327" xr:uid="{42BEEDF8-8D8B-4469-BD36-081A3A7E8661}"/>
    <cellStyle name="Normal 13 4 2 2 4" xfId="12328" xr:uid="{0BC52DCB-A245-4C62-BC5C-0120E00F7043}"/>
    <cellStyle name="Normal 13 4 2 2 5" xfId="12329" xr:uid="{A6EF9F98-A9BE-4854-B53F-C34A07DB0D84}"/>
    <cellStyle name="Normal 13 4 2 3" xfId="12330" xr:uid="{3F623E28-C958-47FB-93F4-8ACF2CD875C2}"/>
    <cellStyle name="Normal 13 4 2 3 2" xfId="12331" xr:uid="{B48B241A-5AD7-4A97-A413-7947B9402DCD}"/>
    <cellStyle name="Normal 13 4 2 3 2 2" xfId="12332" xr:uid="{A04BB335-EED5-4CC8-B999-42616FB65C2A}"/>
    <cellStyle name="Normal 13 4 2 3 3" xfId="12333" xr:uid="{1E6D0258-47C2-479C-99B8-FA01A2B2757E}"/>
    <cellStyle name="Normal 13 4 2 4" xfId="12334" xr:uid="{F1C2FAF4-C6CC-4869-81F6-E0B7D0DB64F0}"/>
    <cellStyle name="Normal 13 4 2 4 2" xfId="12335" xr:uid="{347E0B44-DE00-444E-AEFB-C7747B87FD23}"/>
    <cellStyle name="Normal 13 4 2 5" xfId="12336" xr:uid="{D55B2236-9272-4147-984D-E5A8602D78C2}"/>
    <cellStyle name="Normal 13 4 2 6" xfId="12337" xr:uid="{B896503A-19C3-4C6A-ACC4-FC9D0855465C}"/>
    <cellStyle name="Normal 13 4 3" xfId="12338" xr:uid="{4147682C-B4D4-4CD5-B6F5-B23D6BE7E77C}"/>
    <cellStyle name="Normal 13 4 3 2" xfId="12339" xr:uid="{0901A5AD-0339-4D01-AF26-3CED5027CDF9}"/>
    <cellStyle name="Normal 13 4 3 2 2" xfId="12340" xr:uid="{CF157034-86AD-49A9-80D1-CF5A0C26F625}"/>
    <cellStyle name="Normal 13 4 3 2 2 2" xfId="12341" xr:uid="{FB3E6610-9D97-4765-82B2-0C13C759CB6B}"/>
    <cellStyle name="Normal 13 4 3 2 3" xfId="12342" xr:uid="{269AE3C2-44F2-4A3E-8645-16369E7FA5D8}"/>
    <cellStyle name="Normal 13 4 3 3" xfId="12343" xr:uid="{ACD53A7A-F272-47CC-8271-BBAA85BB52DD}"/>
    <cellStyle name="Normal 13 4 3 3 2" xfId="12344" xr:uid="{050C4993-6441-4EB7-AC0A-6B26FF6345F7}"/>
    <cellStyle name="Normal 13 4 3 4" xfId="12345" xr:uid="{57D95887-213C-4C90-94F4-64D428B69A3F}"/>
    <cellStyle name="Normal 13 4 3 5" xfId="12346" xr:uid="{E7481705-930D-4BA5-87D2-4D7EF9F3D5C1}"/>
    <cellStyle name="Normal 13 4 4" xfId="12347" xr:uid="{4EA423D8-170E-4317-BB91-45A3DCEB9EC9}"/>
    <cellStyle name="Normal 13 4 4 2" xfId="12348" xr:uid="{4AAA4B0C-A2B0-4E77-8F0B-5734A33E4E66}"/>
    <cellStyle name="Normal 13 4 4 2 2" xfId="12349" xr:uid="{7A7DB954-423A-4DD0-8538-82D0B5C737E5}"/>
    <cellStyle name="Normal 13 4 4 3" xfId="12350" xr:uid="{1A468528-7607-4DD7-B391-AFF422BCB061}"/>
    <cellStyle name="Normal 13 4 5" xfId="12351" xr:uid="{D489896E-657B-44E3-85C0-E37D490BFFCC}"/>
    <cellStyle name="Normal 13 4 5 2" xfId="29496" xr:uid="{54A069DA-B460-43EE-B7F1-00EC2FA9AFDB}"/>
    <cellStyle name="Normal 13 4 6" xfId="12352" xr:uid="{2766F67F-009A-4517-BE5B-AC17FF15F2BD}"/>
    <cellStyle name="Normal 13 4 6 2" xfId="12353" xr:uid="{C165458C-BA7F-4E08-A52C-0B3ADBE3D2DC}"/>
    <cellStyle name="Normal 13 4 7" xfId="12354" xr:uid="{571858FD-FFA8-42E4-836E-E9AA0A749FBB}"/>
    <cellStyle name="Normal 13 4 8" xfId="12355" xr:uid="{8D603920-F153-440B-8DE5-73246E67FD4B}"/>
    <cellStyle name="Normal 13 4 9" xfId="31125" xr:uid="{BC2999F2-6049-4586-8860-DA29DD8F7707}"/>
    <cellStyle name="Normal 13 40" xfId="328" xr:uid="{00000000-0005-0000-0000-000048010000}"/>
    <cellStyle name="Normal 13 40 2" xfId="12357" xr:uid="{78BD215E-C4A6-4117-AD6E-C76ED4E3B63F}"/>
    <cellStyle name="Normal 13 40 2 2" xfId="12358" xr:uid="{A6BA9B1C-99BD-42B4-ACC5-BEF938FFAF0F}"/>
    <cellStyle name="Normal 13 40 2 2 2" xfId="12359" xr:uid="{CB8A9F25-CA2A-4853-8A74-048D25C5BCD7}"/>
    <cellStyle name="Normal 13 40 2 2 2 2" xfId="12360" xr:uid="{F19C835F-B8CF-454E-956F-77BFA8CF761A}"/>
    <cellStyle name="Normal 13 40 2 2 2 2 2" xfId="12361" xr:uid="{79DF07E0-8A06-498D-A4EE-7CA439691FAA}"/>
    <cellStyle name="Normal 13 40 2 2 2 3" xfId="12362" xr:uid="{27C5C68A-CCA0-4636-A674-856E8E753A5D}"/>
    <cellStyle name="Normal 13 40 2 2 3" xfId="12363" xr:uid="{D3266B1F-8564-45EE-90FB-584574791588}"/>
    <cellStyle name="Normal 13 40 2 2 3 2" xfId="12364" xr:uid="{AF5EE8E7-FCE8-4225-86A7-01B918030E6D}"/>
    <cellStyle name="Normal 13 40 2 2 4" xfId="12365" xr:uid="{69E316E3-506D-4931-8B2B-7E947954EB08}"/>
    <cellStyle name="Normal 13 40 2 2 5" xfId="12366" xr:uid="{602F47C1-2C60-4162-85A4-58384FA427AA}"/>
    <cellStyle name="Normal 13 40 2 3" xfId="12367" xr:uid="{E007C5C8-E8F5-408B-8B86-CE1D8E91A602}"/>
    <cellStyle name="Normal 13 40 2 3 2" xfId="12368" xr:uid="{9E2DF518-156E-455A-9C74-84E7EF358635}"/>
    <cellStyle name="Normal 13 40 2 3 2 2" xfId="12369" xr:uid="{2F6D2679-498F-4960-872C-DB3F0EE7EF6E}"/>
    <cellStyle name="Normal 13 40 2 3 3" xfId="12370" xr:uid="{2C86AE19-1452-4BF3-8FB0-4B2FD2C94AC3}"/>
    <cellStyle name="Normal 13 40 2 4" xfId="12371" xr:uid="{0F43F9A2-DF5D-4796-982C-F28252D5FD10}"/>
    <cellStyle name="Normal 13 40 2 4 2" xfId="12372" xr:uid="{144DF4E2-DA1E-4FC3-9742-09C92C260AD4}"/>
    <cellStyle name="Normal 13 40 2 5" xfId="12373" xr:uid="{D7171725-4D90-41D6-8B0E-DEFDD07D1D95}"/>
    <cellStyle name="Normal 13 40 2 6" xfId="12374" xr:uid="{CF615BB2-6FEF-4B44-BC6F-4DFEB33FC810}"/>
    <cellStyle name="Normal 13 40 3" xfId="12375" xr:uid="{5424D27B-42A3-4264-A20C-AB452A546FF5}"/>
    <cellStyle name="Normal 13 40 3 2" xfId="12376" xr:uid="{CD100B47-0513-4FF8-87C1-B7BB890EFE3E}"/>
    <cellStyle name="Normal 13 40 3 2 2" xfId="12377" xr:uid="{BAEA4673-E83D-4B30-957A-A39BA883AABD}"/>
    <cellStyle name="Normal 13 40 3 2 2 2" xfId="12378" xr:uid="{05D9EB0E-B778-45A8-B7BD-5E2BE7587B10}"/>
    <cellStyle name="Normal 13 40 3 2 3" xfId="12379" xr:uid="{E94CF023-54F6-40DD-8D31-F73EE0A90BD0}"/>
    <cellStyle name="Normal 13 40 3 3" xfId="12380" xr:uid="{AAF63C1A-E7A1-4141-A9E3-B582D65090C8}"/>
    <cellStyle name="Normal 13 40 3 3 2" xfId="12381" xr:uid="{8F8254BE-B441-4369-B403-91801E10E1D0}"/>
    <cellStyle name="Normal 13 40 3 4" xfId="12382" xr:uid="{DA936890-7990-4305-AD96-D6203EF44A21}"/>
    <cellStyle name="Normal 13 40 3 5" xfId="12383" xr:uid="{B9EABC67-67DC-4F56-B708-CCB3C663B3BF}"/>
    <cellStyle name="Normal 13 40 4" xfId="12384" xr:uid="{BC6F1B57-7DC2-43BA-B4D0-5502ADD83876}"/>
    <cellStyle name="Normal 13 40 4 2" xfId="12385" xr:uid="{E88B0DFA-ECCB-4FFF-AD88-0234D5902DD3}"/>
    <cellStyle name="Normal 13 40 4 2 2" xfId="12386" xr:uid="{80D57567-36CD-4324-933D-89EB8DFEC418}"/>
    <cellStyle name="Normal 13 40 4 3" xfId="12387" xr:uid="{B50BE720-8D5F-4A9F-B206-971FBAE634BC}"/>
    <cellStyle name="Normal 13 40 5" xfId="12388" xr:uid="{D750DA48-17BF-4F75-BC1F-849DED3D09B1}"/>
    <cellStyle name="Normal 13 40 5 2" xfId="29497" xr:uid="{81843E1B-5DF0-4B3B-9C2C-C063F1C47879}"/>
    <cellStyle name="Normal 13 40 6" xfId="12389" xr:uid="{346FA74D-E473-4D21-BE0E-58613FB772DF}"/>
    <cellStyle name="Normal 13 40 6 2" xfId="12390" xr:uid="{90714EC4-FC2D-43A8-8865-8EFDC0D5705B}"/>
    <cellStyle name="Normal 13 40 7" xfId="12391" xr:uid="{30F54A17-8CAA-47EF-8295-24F158DC7398}"/>
    <cellStyle name="Normal 13 40 8" xfId="12392" xr:uid="{DDD4891E-DB9B-470B-A960-A6618C8CDB80}"/>
    <cellStyle name="Normal 13 40 9" xfId="12356" xr:uid="{E1023537-2C1A-4488-920D-191752F74127}"/>
    <cellStyle name="Normal 13 41" xfId="329" xr:uid="{00000000-0005-0000-0000-000049010000}"/>
    <cellStyle name="Normal 13 41 2" xfId="12394" xr:uid="{8DBC10FC-79A2-4EFB-870D-ED166E41F718}"/>
    <cellStyle name="Normal 13 41 2 2" xfId="12395" xr:uid="{FB863386-F2F9-4F58-931D-1088300A9326}"/>
    <cellStyle name="Normal 13 41 2 2 2" xfId="12396" xr:uid="{D6B78405-5417-4A57-903E-27EF80888C81}"/>
    <cellStyle name="Normal 13 41 2 2 2 2" xfId="12397" xr:uid="{7C32E37F-842A-44F0-8BC8-4D97F86FAF9A}"/>
    <cellStyle name="Normal 13 41 2 2 2 2 2" xfId="12398" xr:uid="{D7A5A59B-5413-4CE8-B512-2D1FEB1F484A}"/>
    <cellStyle name="Normal 13 41 2 2 2 3" xfId="12399" xr:uid="{C642181C-FF7F-40AF-890C-379AFF21019A}"/>
    <cellStyle name="Normal 13 41 2 2 3" xfId="12400" xr:uid="{B3D45B19-7891-42A8-AAD9-203A94FD8DA3}"/>
    <cellStyle name="Normal 13 41 2 2 3 2" xfId="12401" xr:uid="{03537799-C2C1-461D-90F8-9A214913B1C1}"/>
    <cellStyle name="Normal 13 41 2 2 4" xfId="12402" xr:uid="{1F3C75B7-AD3D-451F-A11C-5CEE8DAC1F9C}"/>
    <cellStyle name="Normal 13 41 2 2 5" xfId="12403" xr:uid="{A9A52B98-3C38-4A4E-BA20-738B7024670A}"/>
    <cellStyle name="Normal 13 41 2 3" xfId="12404" xr:uid="{9DC88BC7-7DE9-493A-BAB4-E0F2FA73CDB8}"/>
    <cellStyle name="Normal 13 41 2 3 2" xfId="12405" xr:uid="{FD4F6548-60F5-4884-B469-55C75E1652AB}"/>
    <cellStyle name="Normal 13 41 2 3 2 2" xfId="12406" xr:uid="{1953D4B9-2E85-4A6A-B9CD-816D6C90953D}"/>
    <cellStyle name="Normal 13 41 2 3 3" xfId="12407" xr:uid="{2F4A454D-85B9-47A3-8B6D-56065CC84AC2}"/>
    <cellStyle name="Normal 13 41 2 4" xfId="12408" xr:uid="{4786DD0B-655B-43D7-B416-D40A6C66D371}"/>
    <cellStyle name="Normal 13 41 2 4 2" xfId="12409" xr:uid="{DAEBC632-AC5A-48AC-9D46-D40995309FA2}"/>
    <cellStyle name="Normal 13 41 2 5" xfId="12410" xr:uid="{C9B96FE9-A69A-473C-B33A-444EC99614A6}"/>
    <cellStyle name="Normal 13 41 2 6" xfId="12411" xr:uid="{0B6E260F-31C3-46CE-9961-11532C68CF8D}"/>
    <cellStyle name="Normal 13 41 3" xfId="12412" xr:uid="{69265F3F-326A-43DB-B74A-23578DB0EACB}"/>
    <cellStyle name="Normal 13 41 3 2" xfId="12413" xr:uid="{CB88F156-F43C-4B6C-86B0-699D84D7BF53}"/>
    <cellStyle name="Normal 13 41 3 2 2" xfId="12414" xr:uid="{0D9642BB-BBC6-4801-8683-90D0053DFA48}"/>
    <cellStyle name="Normal 13 41 3 2 2 2" xfId="12415" xr:uid="{5EBDCE6F-63E4-4E5F-8592-7E021C331999}"/>
    <cellStyle name="Normal 13 41 3 2 3" xfId="12416" xr:uid="{272B2DCA-89D5-45E5-BEAB-D013D6F44480}"/>
    <cellStyle name="Normal 13 41 3 3" xfId="12417" xr:uid="{C0D2EFB9-CB61-4E05-8985-01B36C3EA30E}"/>
    <cellStyle name="Normal 13 41 3 3 2" xfId="12418" xr:uid="{B77C7A12-A83E-44A9-B7B2-468156B11908}"/>
    <cellStyle name="Normal 13 41 3 4" xfId="12419" xr:uid="{43764AC4-765D-45CF-B6E0-B91F2C720D8B}"/>
    <cellStyle name="Normal 13 41 3 5" xfId="12420" xr:uid="{40CECDE6-90E9-4C41-9CC8-01554ACEA582}"/>
    <cellStyle name="Normal 13 41 4" xfId="12421" xr:uid="{23D8D066-7625-464B-B74C-4CBA7C752833}"/>
    <cellStyle name="Normal 13 41 4 2" xfId="12422" xr:uid="{3BCA830D-F621-4814-B1CD-B494DD2B7F7C}"/>
    <cellStyle name="Normal 13 41 4 2 2" xfId="12423" xr:uid="{D7FD1F3C-D515-4B68-BA59-4017F05C0906}"/>
    <cellStyle name="Normal 13 41 4 3" xfId="12424" xr:uid="{995FE344-09BC-4F8A-ADF0-29A0CFEACCC0}"/>
    <cellStyle name="Normal 13 41 5" xfId="12425" xr:uid="{3ED124C9-C312-4ABB-9947-44D66E63EA7E}"/>
    <cellStyle name="Normal 13 41 5 2" xfId="29498" xr:uid="{87D552EB-556A-4395-A46C-C24F8D858E2E}"/>
    <cellStyle name="Normal 13 41 6" xfId="12426" xr:uid="{DA101EB4-5B7D-4CFA-8E79-6A1081C43CB6}"/>
    <cellStyle name="Normal 13 41 6 2" xfId="12427" xr:uid="{F215DF00-B99F-4F5C-AB3B-A59B188FAB0C}"/>
    <cellStyle name="Normal 13 41 7" xfId="12428" xr:uid="{EC9EB082-8DCC-405C-9302-3B35B0026394}"/>
    <cellStyle name="Normal 13 41 8" xfId="12429" xr:uid="{E6B18C60-59EB-4024-AFAF-BBE7632389A1}"/>
    <cellStyle name="Normal 13 41 9" xfId="12393" xr:uid="{DC05DB51-849C-42D9-AC42-F4734E47A690}"/>
    <cellStyle name="Normal 13 42" xfId="330" xr:uid="{00000000-0005-0000-0000-00004A010000}"/>
    <cellStyle name="Normal 13 42 2" xfId="12431" xr:uid="{1301E9F2-8D8E-4E18-96AB-F1BBD0F73360}"/>
    <cellStyle name="Normal 13 42 2 2" xfId="12432" xr:uid="{4D17633E-EC38-408E-8B22-D76F1F3E8AA4}"/>
    <cellStyle name="Normal 13 42 2 2 2" xfId="12433" xr:uid="{9F29D9CA-4C2F-40EE-A4DF-5DF391C04383}"/>
    <cellStyle name="Normal 13 42 2 2 2 2" xfId="12434" xr:uid="{5678ACC5-11B1-4240-8773-FC61CE984DC3}"/>
    <cellStyle name="Normal 13 42 2 2 2 2 2" xfId="12435" xr:uid="{B6CFCA22-C36F-490C-80E2-1E0ED42767B1}"/>
    <cellStyle name="Normal 13 42 2 2 2 3" xfId="12436" xr:uid="{565F761A-5EDB-48C9-B552-51713F4B2CD9}"/>
    <cellStyle name="Normal 13 42 2 2 3" xfId="12437" xr:uid="{7B3E1457-6749-409D-B8A7-54146A5BDB15}"/>
    <cellStyle name="Normal 13 42 2 2 3 2" xfId="12438" xr:uid="{D5A22C2F-B9A6-4623-A647-9E36D7351C93}"/>
    <cellStyle name="Normal 13 42 2 2 4" xfId="12439" xr:uid="{CE7D6736-0A76-46B7-92F4-1AAE9CAD0C53}"/>
    <cellStyle name="Normal 13 42 2 2 5" xfId="12440" xr:uid="{F38CEDF8-D10D-41A9-84BA-71E53C1FB41D}"/>
    <cellStyle name="Normal 13 42 2 3" xfId="12441" xr:uid="{6FE34A58-E0AB-4294-83BD-19CB5FAA1613}"/>
    <cellStyle name="Normal 13 42 2 3 2" xfId="12442" xr:uid="{76DC3928-88DD-4DD6-9691-E74BA7DF5E1D}"/>
    <cellStyle name="Normal 13 42 2 3 2 2" xfId="12443" xr:uid="{0465D62B-EA14-4EAD-96FE-9D6E3B28BA12}"/>
    <cellStyle name="Normal 13 42 2 3 3" xfId="12444" xr:uid="{B49F51D6-0705-4113-9AC1-156041EFE23E}"/>
    <cellStyle name="Normal 13 42 2 4" xfId="12445" xr:uid="{22A84B5E-0445-435F-AFD7-F999A7B7D4C1}"/>
    <cellStyle name="Normal 13 42 2 4 2" xfId="12446" xr:uid="{CFC7C18D-A74E-43FA-BA60-212576C3E0B6}"/>
    <cellStyle name="Normal 13 42 2 5" xfId="12447" xr:uid="{DC26AB03-5A03-414A-8F2C-B829EE3BCE3D}"/>
    <cellStyle name="Normal 13 42 2 6" xfId="12448" xr:uid="{ED6DE4E8-7FE8-45D3-999F-7E3C8A841BDA}"/>
    <cellStyle name="Normal 13 42 3" xfId="12449" xr:uid="{954ABB39-2697-48BF-A6C6-5FE2C3FF9355}"/>
    <cellStyle name="Normal 13 42 3 2" xfId="12450" xr:uid="{6790289E-5187-4C32-8B4A-9D793577A9F1}"/>
    <cellStyle name="Normal 13 42 3 2 2" xfId="12451" xr:uid="{D79ED66D-9685-413F-B09B-F8A1CC4E3081}"/>
    <cellStyle name="Normal 13 42 3 2 2 2" xfId="12452" xr:uid="{1FF23663-33D0-49F9-A0F4-593F55FB2090}"/>
    <cellStyle name="Normal 13 42 3 2 3" xfId="12453" xr:uid="{A9EB7631-5B8B-4ED2-8051-D61C4EC57E3E}"/>
    <cellStyle name="Normal 13 42 3 3" xfId="12454" xr:uid="{6807F361-E70A-4E0C-93D1-454B1C3C85AF}"/>
    <cellStyle name="Normal 13 42 3 3 2" xfId="12455" xr:uid="{6D185B8C-B61B-44B3-840A-AA5AF4F9804E}"/>
    <cellStyle name="Normal 13 42 3 4" xfId="12456" xr:uid="{A2B227B9-976F-45D9-85CC-C6C97A3AB962}"/>
    <cellStyle name="Normal 13 42 3 5" xfId="12457" xr:uid="{3A3BE913-E0FA-4164-B30B-45EADFF11211}"/>
    <cellStyle name="Normal 13 42 4" xfId="12458" xr:uid="{DF83046C-59BC-475E-8E7C-FB21E5CD7518}"/>
    <cellStyle name="Normal 13 42 4 2" xfId="12459" xr:uid="{32B61DC1-989F-4CAB-B9B4-57B1A6BC66E8}"/>
    <cellStyle name="Normal 13 42 4 2 2" xfId="12460" xr:uid="{44872BD0-747D-4FF5-91BA-1199BCCA8D91}"/>
    <cellStyle name="Normal 13 42 4 3" xfId="12461" xr:uid="{B124B560-9B91-490F-A2C3-AD2A83A41952}"/>
    <cellStyle name="Normal 13 42 5" xfId="12462" xr:uid="{61BE25D3-CB33-4C0F-BED2-7A77B9AAE30C}"/>
    <cellStyle name="Normal 13 42 5 2" xfId="29499" xr:uid="{5D989CD5-2815-4E9D-82DB-EF749A9DC1D0}"/>
    <cellStyle name="Normal 13 42 6" xfId="12463" xr:uid="{A5855A35-296B-404D-876D-9D2C4C48B4D1}"/>
    <cellStyle name="Normal 13 42 6 2" xfId="12464" xr:uid="{CE9A800F-2879-470E-A15D-326CC32D1A4F}"/>
    <cellStyle name="Normal 13 42 7" xfId="12465" xr:uid="{5590FAE7-B5E3-4540-967E-E5007B00ABE7}"/>
    <cellStyle name="Normal 13 42 8" xfId="12466" xr:uid="{B8457D76-E138-4D25-BD45-9E68CE44E57F}"/>
    <cellStyle name="Normal 13 42 9" xfId="12430" xr:uid="{36C4889C-2ACA-4CB8-9994-66A61C5AD667}"/>
    <cellStyle name="Normal 13 43" xfId="331" xr:uid="{00000000-0005-0000-0000-00004B010000}"/>
    <cellStyle name="Normal 13 43 2" xfId="12468" xr:uid="{379E09E6-02F9-4114-97BE-6D45EBF13126}"/>
    <cellStyle name="Normal 13 43 2 2" xfId="12469" xr:uid="{E0C610AF-8DA0-404F-9299-6FB55ECCE687}"/>
    <cellStyle name="Normal 13 43 2 2 2" xfId="12470" xr:uid="{56F7AE22-CEBA-4A45-93EA-C564D873FC58}"/>
    <cellStyle name="Normal 13 43 2 2 2 2" xfId="12471" xr:uid="{7BA25C0C-0006-4482-A7D3-CB30F2900665}"/>
    <cellStyle name="Normal 13 43 2 2 2 2 2" xfId="12472" xr:uid="{FD8F4C12-F4DD-4320-91A3-5C9258DDDF16}"/>
    <cellStyle name="Normal 13 43 2 2 2 3" xfId="12473" xr:uid="{72E27307-DA8E-443E-B1D9-E4EB5DC83C30}"/>
    <cellStyle name="Normal 13 43 2 2 3" xfId="12474" xr:uid="{6A4CD188-DD08-400C-8271-1DD1E8B09762}"/>
    <cellStyle name="Normal 13 43 2 2 3 2" xfId="12475" xr:uid="{ED53D82E-7FF7-4341-8EC3-9B3FCD7F4CF4}"/>
    <cellStyle name="Normal 13 43 2 2 4" xfId="12476" xr:uid="{9ABAB48C-877E-4FA9-B72A-783789771B33}"/>
    <cellStyle name="Normal 13 43 2 2 5" xfId="12477" xr:uid="{C02A01ED-07C4-4049-8C5D-8DBE2F7F0548}"/>
    <cellStyle name="Normal 13 43 2 3" xfId="12478" xr:uid="{207C718C-AAD0-4468-A5A0-B69F33B465EC}"/>
    <cellStyle name="Normal 13 43 2 3 2" xfId="12479" xr:uid="{6B74C1FD-8784-4AEA-9F2D-EA14D0E08F47}"/>
    <cellStyle name="Normal 13 43 2 3 2 2" xfId="12480" xr:uid="{7BD0BB36-528F-40D1-825B-58EECE8E5B09}"/>
    <cellStyle name="Normal 13 43 2 3 3" xfId="12481" xr:uid="{BA60BD4B-9A03-4B81-A9E6-EAA08BEDB53C}"/>
    <cellStyle name="Normal 13 43 2 4" xfId="12482" xr:uid="{46BC5625-C39D-47C8-843C-58FE7392DEE0}"/>
    <cellStyle name="Normal 13 43 2 4 2" xfId="12483" xr:uid="{BA6F028D-685B-4ABD-8C50-7E994838BAC1}"/>
    <cellStyle name="Normal 13 43 2 5" xfId="12484" xr:uid="{D9722F0E-8880-46DD-8963-631A6019B5DC}"/>
    <cellStyle name="Normal 13 43 2 6" xfId="12485" xr:uid="{320F0AD1-E540-488C-B6A3-52C82C3E5B6E}"/>
    <cellStyle name="Normal 13 43 3" xfId="12486" xr:uid="{D42AEC98-2B62-4213-B199-0A3D9D61AB12}"/>
    <cellStyle name="Normal 13 43 3 2" xfId="12487" xr:uid="{2F51D2D7-69B0-42BB-8A16-DDECEAB74DD3}"/>
    <cellStyle name="Normal 13 43 3 2 2" xfId="12488" xr:uid="{BCF33CE8-1F93-4D0B-8553-6165889CEF2D}"/>
    <cellStyle name="Normal 13 43 3 2 2 2" xfId="12489" xr:uid="{A91D909C-D22D-4FCE-9DEF-415C6A3EADCC}"/>
    <cellStyle name="Normal 13 43 3 2 3" xfId="12490" xr:uid="{7569C063-46FC-46A2-858A-5943D8667461}"/>
    <cellStyle name="Normal 13 43 3 3" xfId="12491" xr:uid="{878A8A50-628C-4BAE-8BA5-2659B142E04C}"/>
    <cellStyle name="Normal 13 43 3 3 2" xfId="12492" xr:uid="{AC4BEA8B-C7C8-4206-9B53-7C6A9BDE7C35}"/>
    <cellStyle name="Normal 13 43 3 4" xfId="12493" xr:uid="{71AF5FA3-FD79-4CA3-9636-760A8AA99DB3}"/>
    <cellStyle name="Normal 13 43 3 5" xfId="12494" xr:uid="{99077A48-2948-4C49-AFF1-E4BA4DC9FFA3}"/>
    <cellStyle name="Normal 13 43 4" xfId="12495" xr:uid="{F1516FC5-586B-48DF-974D-F3D226149D34}"/>
    <cellStyle name="Normal 13 43 4 2" xfId="12496" xr:uid="{9731825E-18B2-4E5B-8044-139A43D40A04}"/>
    <cellStyle name="Normal 13 43 4 2 2" xfId="12497" xr:uid="{CB65FA6A-9BB4-4610-8B6D-4F08D06E2780}"/>
    <cellStyle name="Normal 13 43 4 3" xfId="12498" xr:uid="{A9686ABB-EBE7-42EF-BE45-D2B467A875F7}"/>
    <cellStyle name="Normal 13 43 5" xfId="12499" xr:uid="{7A16BAED-37B2-4885-A9E0-C7B43DD2852A}"/>
    <cellStyle name="Normal 13 43 5 2" xfId="29500" xr:uid="{5E10CBD6-F9A4-4E8E-A619-DB86ECCD8829}"/>
    <cellStyle name="Normal 13 43 6" xfId="12500" xr:uid="{DDA6BE67-42FB-4975-9191-C6CD2113F0D8}"/>
    <cellStyle name="Normal 13 43 6 2" xfId="12501" xr:uid="{28F65CC3-03E0-477A-B687-0784845FC16A}"/>
    <cellStyle name="Normal 13 43 7" xfId="12502" xr:uid="{D8AD708E-0963-4DBC-87A6-BC72C8EAA020}"/>
    <cellStyle name="Normal 13 43 8" xfId="12503" xr:uid="{900C22D5-30B2-407B-9045-C8047AE21DE4}"/>
    <cellStyle name="Normal 13 43 9" xfId="12467" xr:uid="{8CE129CD-26BE-4CF8-B669-DB7851D45A4F}"/>
    <cellStyle name="Normal 13 44" xfId="332" xr:uid="{00000000-0005-0000-0000-00004C010000}"/>
    <cellStyle name="Normal 13 44 2" xfId="12505" xr:uid="{E9016D0D-96D5-49FB-8D30-9B680F51706D}"/>
    <cellStyle name="Normal 13 44 2 2" xfId="12506" xr:uid="{2C139EF6-A5CF-4E00-80B1-97004CE23DEA}"/>
    <cellStyle name="Normal 13 44 2 2 2" xfId="12507" xr:uid="{B98A697F-290F-40CD-86E2-F82D32C1659B}"/>
    <cellStyle name="Normal 13 44 2 2 2 2" xfId="12508" xr:uid="{AD853AB2-97A5-4C88-99CB-5300C768DFA2}"/>
    <cellStyle name="Normal 13 44 2 2 2 2 2" xfId="12509" xr:uid="{DCD67E01-7CDA-47F7-BAAE-80D9AEDBA0F2}"/>
    <cellStyle name="Normal 13 44 2 2 2 3" xfId="12510" xr:uid="{BFE76F77-AB2A-4393-874A-6A46E2E0B07F}"/>
    <cellStyle name="Normal 13 44 2 2 3" xfId="12511" xr:uid="{644EB84A-8808-4EC1-B30E-4D67D0816928}"/>
    <cellStyle name="Normal 13 44 2 2 3 2" xfId="12512" xr:uid="{4529CB25-0A17-47E5-8885-5ADBFA3DF5EB}"/>
    <cellStyle name="Normal 13 44 2 2 4" xfId="12513" xr:uid="{3198B886-4468-468A-BF73-C0897C74794D}"/>
    <cellStyle name="Normal 13 44 2 2 5" xfId="12514" xr:uid="{DFBD078F-2201-42CF-80B8-C03B7BFC1BD3}"/>
    <cellStyle name="Normal 13 44 2 3" xfId="12515" xr:uid="{76EA5F87-A841-4E96-B167-334D1149CEF5}"/>
    <cellStyle name="Normal 13 44 2 3 2" xfId="12516" xr:uid="{4C650657-D85B-4E86-A5CB-E2F2396DA470}"/>
    <cellStyle name="Normal 13 44 2 3 2 2" xfId="12517" xr:uid="{E8395839-1008-4B22-938C-6AC41A7BD9D5}"/>
    <cellStyle name="Normal 13 44 2 3 3" xfId="12518" xr:uid="{33C2BF3E-C5CF-4094-B93E-422EB76C629D}"/>
    <cellStyle name="Normal 13 44 2 4" xfId="12519" xr:uid="{E8DA4211-E670-43EE-9325-8AB5BA3DC130}"/>
    <cellStyle name="Normal 13 44 2 4 2" xfId="12520" xr:uid="{A984B65F-3946-40D6-91F7-FC02845AABB7}"/>
    <cellStyle name="Normal 13 44 2 5" xfId="12521" xr:uid="{FE4DCC15-B1B5-46B7-91E4-91B0C2797054}"/>
    <cellStyle name="Normal 13 44 2 6" xfId="12522" xr:uid="{EB6BB947-8BB1-4D78-9224-2864AFBC9DDB}"/>
    <cellStyle name="Normal 13 44 3" xfId="12523" xr:uid="{F695A2E9-CD88-4EEC-955B-455BF1011A5E}"/>
    <cellStyle name="Normal 13 44 3 2" xfId="12524" xr:uid="{ADFD176A-CA7A-4735-A38B-80EABEE6539E}"/>
    <cellStyle name="Normal 13 44 3 2 2" xfId="12525" xr:uid="{2A11F919-20E3-44B8-95D6-324EEA673BBC}"/>
    <cellStyle name="Normal 13 44 3 2 2 2" xfId="12526" xr:uid="{2519A698-148D-449A-9660-1E4F292A6737}"/>
    <cellStyle name="Normal 13 44 3 2 3" xfId="12527" xr:uid="{F6599856-9778-40E1-81B4-C7B060B24E3F}"/>
    <cellStyle name="Normal 13 44 3 3" xfId="12528" xr:uid="{79B218B2-7206-4906-BCAA-5DB4B80676BB}"/>
    <cellStyle name="Normal 13 44 3 3 2" xfId="12529" xr:uid="{87428836-3C85-4DD9-91D1-ADF34F1F77AF}"/>
    <cellStyle name="Normal 13 44 3 4" xfId="12530" xr:uid="{29E0F33A-C5AE-4E83-85AB-CE6E00C7C216}"/>
    <cellStyle name="Normal 13 44 3 5" xfId="12531" xr:uid="{A2921691-3A69-4C42-8D68-7A07084677BB}"/>
    <cellStyle name="Normal 13 44 4" xfId="12532" xr:uid="{40E43D5C-F494-4326-A06C-87CF8726CAF9}"/>
    <cellStyle name="Normal 13 44 4 2" xfId="12533" xr:uid="{D4C25B66-9AE5-4BC4-9255-786FF2BEFF5A}"/>
    <cellStyle name="Normal 13 44 4 2 2" xfId="12534" xr:uid="{E4F80F47-151B-4F2E-83F0-A5395C858773}"/>
    <cellStyle name="Normal 13 44 4 3" xfId="12535" xr:uid="{337C0C2B-70A7-470F-BBE8-D65EBEFF97AB}"/>
    <cellStyle name="Normal 13 44 5" xfId="12536" xr:uid="{8C11C907-C18E-4BE1-87BC-DC99B7F247E1}"/>
    <cellStyle name="Normal 13 44 5 2" xfId="29501" xr:uid="{1248FCE1-8BC7-4AC4-98AA-521BB51280EA}"/>
    <cellStyle name="Normal 13 44 6" xfId="12537" xr:uid="{605249B9-3CAA-4B7C-9506-AF4B40BCF206}"/>
    <cellStyle name="Normal 13 44 6 2" xfId="12538" xr:uid="{0677FF0A-BFBA-4852-A543-88FEBDB204AA}"/>
    <cellStyle name="Normal 13 44 7" xfId="12539" xr:uid="{0EA8C3BD-27CD-4FD5-8B47-35BC4CB516CE}"/>
    <cellStyle name="Normal 13 44 8" xfId="12540" xr:uid="{F3BFAD65-FF29-4719-885F-EC929C5A10E8}"/>
    <cellStyle name="Normal 13 44 9" xfId="12504" xr:uid="{097428BB-4DEA-4C2C-8DF2-9ED2B404FA76}"/>
    <cellStyle name="Normal 13 45" xfId="333" xr:uid="{00000000-0005-0000-0000-00004D010000}"/>
    <cellStyle name="Normal 13 45 2" xfId="12542" xr:uid="{8B613424-73BB-4A24-BA87-315180E747BC}"/>
    <cellStyle name="Normal 13 45 2 2" xfId="12543" xr:uid="{BD250E7E-94B5-4484-84FD-0D67444A2B50}"/>
    <cellStyle name="Normal 13 45 2 2 2" xfId="12544" xr:uid="{6A754BE0-0576-4DFC-AE0C-89DDDE8AA00D}"/>
    <cellStyle name="Normal 13 45 2 2 2 2" xfId="12545" xr:uid="{161AA072-CE25-4DD4-AD3A-EDD5C76A0284}"/>
    <cellStyle name="Normal 13 45 2 2 2 2 2" xfId="12546" xr:uid="{C57BEE89-7341-47B0-954B-D2F63473ED9A}"/>
    <cellStyle name="Normal 13 45 2 2 2 3" xfId="12547" xr:uid="{436A75CB-BAF1-4445-B1AE-4C24EC5C7FDD}"/>
    <cellStyle name="Normal 13 45 2 2 3" xfId="12548" xr:uid="{1281C584-F0F1-45EB-9D0C-004A1373774F}"/>
    <cellStyle name="Normal 13 45 2 2 3 2" xfId="12549" xr:uid="{8D8EC9BC-D65E-41F5-91F8-0993DECD4015}"/>
    <cellStyle name="Normal 13 45 2 2 4" xfId="12550" xr:uid="{F2F4553D-61EB-4C7F-A286-5EDCC9BE802E}"/>
    <cellStyle name="Normal 13 45 2 2 5" xfId="12551" xr:uid="{4409A748-0F4C-48FC-BF1E-62870C82371F}"/>
    <cellStyle name="Normal 13 45 2 3" xfId="12552" xr:uid="{6566451B-5121-40D9-90ED-47D1EE70A593}"/>
    <cellStyle name="Normal 13 45 2 3 2" xfId="12553" xr:uid="{D5BABE7F-354B-490A-908A-33848240A087}"/>
    <cellStyle name="Normal 13 45 2 3 2 2" xfId="12554" xr:uid="{DB6EBF91-054C-4CBC-A829-BACBBDCAD2D8}"/>
    <cellStyle name="Normal 13 45 2 3 3" xfId="12555" xr:uid="{38DB5AE2-281D-474D-A615-2A0E27E9FF50}"/>
    <cellStyle name="Normal 13 45 2 4" xfId="12556" xr:uid="{39B12BC2-B8B4-4FF0-8CF3-A27AC724ADF1}"/>
    <cellStyle name="Normal 13 45 2 4 2" xfId="12557" xr:uid="{3CCB19EC-4CE6-43C7-B793-D7AB5725C0DC}"/>
    <cellStyle name="Normal 13 45 2 5" xfId="12558" xr:uid="{80938BDE-33D4-4A43-88D8-23A1D48EC23D}"/>
    <cellStyle name="Normal 13 45 2 6" xfId="12559" xr:uid="{E2D47DD3-E14C-48BD-8F40-408F4E4AE459}"/>
    <cellStyle name="Normal 13 45 3" xfId="12560" xr:uid="{98EFAE67-2DAC-41B1-9EFB-7AF7162973D8}"/>
    <cellStyle name="Normal 13 45 3 2" xfId="12561" xr:uid="{3F461C3B-6E0F-4ECB-A30A-9BF59B414DAF}"/>
    <cellStyle name="Normal 13 45 3 2 2" xfId="12562" xr:uid="{10815F5A-A494-4CC9-992D-6DABDCAB57C4}"/>
    <cellStyle name="Normal 13 45 3 2 2 2" xfId="12563" xr:uid="{5968ECFC-C0EE-4E1E-A5B7-EEE7D42F3423}"/>
    <cellStyle name="Normal 13 45 3 2 3" xfId="12564" xr:uid="{CE3D1C6C-FD2F-476D-A732-3ECF98E74A27}"/>
    <cellStyle name="Normal 13 45 3 3" xfId="12565" xr:uid="{F7D71E48-89EC-45CB-B4E9-63A8CA1724EB}"/>
    <cellStyle name="Normal 13 45 3 3 2" xfId="12566" xr:uid="{56519DAB-8438-45DD-9823-B19DA11EA69A}"/>
    <cellStyle name="Normal 13 45 3 4" xfId="12567" xr:uid="{91BDEDCE-2EC1-41F0-87AF-39364A109B93}"/>
    <cellStyle name="Normal 13 45 3 5" xfId="12568" xr:uid="{76EB6613-1584-4A49-8994-E4BC0A15D1CF}"/>
    <cellStyle name="Normal 13 45 4" xfId="12569" xr:uid="{BB8053A7-0A2A-4030-8220-88FB770C3414}"/>
    <cellStyle name="Normal 13 45 4 2" xfId="12570" xr:uid="{02939FDB-BD9E-4A42-B67B-757EA5FB80ED}"/>
    <cellStyle name="Normal 13 45 4 2 2" xfId="12571" xr:uid="{AC4D075E-2350-47C8-B0C0-9CFC146BD48A}"/>
    <cellStyle name="Normal 13 45 4 3" xfId="12572" xr:uid="{75CF6A2B-B6FD-41A8-86E0-D845A905E65E}"/>
    <cellStyle name="Normal 13 45 5" xfId="12573" xr:uid="{90A9ED58-1C88-4493-89EB-CEF908870B44}"/>
    <cellStyle name="Normal 13 45 5 2" xfId="29502" xr:uid="{69ED93C0-2D70-4DB4-95AB-4DF24BDFF449}"/>
    <cellStyle name="Normal 13 45 6" xfId="12574" xr:uid="{4A796A1B-E65B-4876-A59D-0F09CCBA067C}"/>
    <cellStyle name="Normal 13 45 6 2" xfId="12575" xr:uid="{3216F709-A705-4196-8D33-B4ED55EAC79F}"/>
    <cellStyle name="Normal 13 45 7" xfId="12576" xr:uid="{6AF449DB-0C24-45FF-9F7C-2A2F1F80C894}"/>
    <cellStyle name="Normal 13 45 8" xfId="12577" xr:uid="{4D753E58-BF3C-42FD-9935-56B6D03F64DA}"/>
    <cellStyle name="Normal 13 45 9" xfId="12541" xr:uid="{920B07E6-819A-4119-A949-C56344E87A3A}"/>
    <cellStyle name="Normal 13 46" xfId="334" xr:uid="{00000000-0005-0000-0000-00004E010000}"/>
    <cellStyle name="Normal 13 46 2" xfId="12579" xr:uid="{4D83149A-BF11-4536-ACC3-14B3A05DDECE}"/>
    <cellStyle name="Normal 13 46 2 2" xfId="12580" xr:uid="{21CC5059-6740-403C-AD02-6E8AA2E223D4}"/>
    <cellStyle name="Normal 13 46 2 2 2" xfId="12581" xr:uid="{5E1CBDE0-71CB-48A6-B760-03A2EF674AA8}"/>
    <cellStyle name="Normal 13 46 2 2 2 2" xfId="12582" xr:uid="{D3575305-BD83-4A70-AD9B-682F184B7955}"/>
    <cellStyle name="Normal 13 46 2 2 2 2 2" xfId="12583" xr:uid="{AC1E4C7E-22AA-4766-993C-A0586C7BA37D}"/>
    <cellStyle name="Normal 13 46 2 2 2 3" xfId="12584" xr:uid="{1A6F9030-ACEE-4178-8AAF-756DCCC85581}"/>
    <cellStyle name="Normal 13 46 2 2 3" xfId="12585" xr:uid="{94276722-BAC0-400B-AE67-376B48282C09}"/>
    <cellStyle name="Normal 13 46 2 2 3 2" xfId="12586" xr:uid="{76894DAF-E7A7-4BFA-A852-50BE3C0A7E78}"/>
    <cellStyle name="Normal 13 46 2 2 4" xfId="12587" xr:uid="{C883DDF2-9093-4DE0-AF62-E0824C604887}"/>
    <cellStyle name="Normal 13 46 2 2 5" xfId="12588" xr:uid="{E63E9164-1F02-412E-AA96-95402C7B27F8}"/>
    <cellStyle name="Normal 13 46 2 3" xfId="12589" xr:uid="{6F3E3964-1F09-4D57-8202-C5366020F843}"/>
    <cellStyle name="Normal 13 46 2 3 2" xfId="12590" xr:uid="{2EDB8B80-01B2-4F6E-B640-2B222293CC93}"/>
    <cellStyle name="Normal 13 46 2 3 2 2" xfId="12591" xr:uid="{AAF612C2-4E8B-4F6A-9B04-B2F4E01B4AAE}"/>
    <cellStyle name="Normal 13 46 2 3 3" xfId="12592" xr:uid="{4019AA7D-48AA-4481-A038-7ADC9334A2D2}"/>
    <cellStyle name="Normal 13 46 2 4" xfId="12593" xr:uid="{FC27CA2F-8A04-4982-A960-C305CE178929}"/>
    <cellStyle name="Normal 13 46 2 4 2" xfId="12594" xr:uid="{04094B21-A536-47D1-BAB2-0874707C8E7F}"/>
    <cellStyle name="Normal 13 46 2 5" xfId="12595" xr:uid="{68470955-6D22-481F-844F-48844B5B2A9D}"/>
    <cellStyle name="Normal 13 46 2 6" xfId="12596" xr:uid="{F34550C2-B282-4774-978F-F400CF63FD5F}"/>
    <cellStyle name="Normal 13 46 3" xfId="12597" xr:uid="{7912B750-32A3-4D8A-A659-BD24F6046DAE}"/>
    <cellStyle name="Normal 13 46 3 2" xfId="12598" xr:uid="{0211BE51-40FD-4BA1-9069-E386B4B8D5D9}"/>
    <cellStyle name="Normal 13 46 3 2 2" xfId="12599" xr:uid="{4BFD5C19-376E-49B8-93C7-4CD622AF645D}"/>
    <cellStyle name="Normal 13 46 3 2 2 2" xfId="12600" xr:uid="{B37B4963-ACEB-48C0-B4E4-0A929475AA18}"/>
    <cellStyle name="Normal 13 46 3 2 3" xfId="12601" xr:uid="{E78DB962-5440-41FE-9115-685A7FCA78B9}"/>
    <cellStyle name="Normal 13 46 3 3" xfId="12602" xr:uid="{B537C591-22E9-4CDD-B68F-F361CC810A4A}"/>
    <cellStyle name="Normal 13 46 3 3 2" xfId="12603" xr:uid="{CD50A393-47CB-4520-B545-6DC81953D9EE}"/>
    <cellStyle name="Normal 13 46 3 4" xfId="12604" xr:uid="{B96F5123-30CD-4A66-B163-73897BE1EB0B}"/>
    <cellStyle name="Normal 13 46 3 5" xfId="12605" xr:uid="{1EE18A82-5400-4794-8EC9-1F0FDDA79AA3}"/>
    <cellStyle name="Normal 13 46 4" xfId="12606" xr:uid="{ACEA56F7-44D0-4709-8364-8E3BD5192A11}"/>
    <cellStyle name="Normal 13 46 4 2" xfId="12607" xr:uid="{6697A017-0BC1-4934-B659-D57AF00D1E82}"/>
    <cellStyle name="Normal 13 46 4 2 2" xfId="12608" xr:uid="{487C4D1E-1025-4EC0-A1BC-0605B2F3D234}"/>
    <cellStyle name="Normal 13 46 4 3" xfId="12609" xr:uid="{155CDBB4-4936-4AE3-B8CD-99C1AD2FE70F}"/>
    <cellStyle name="Normal 13 46 5" xfId="12610" xr:uid="{EABF28F1-CB19-4EAC-8410-940F92421CAA}"/>
    <cellStyle name="Normal 13 46 5 2" xfId="29503" xr:uid="{C28A68C7-5308-45D1-8D71-DEEA5BA5CB69}"/>
    <cellStyle name="Normal 13 46 6" xfId="12611" xr:uid="{BAC4727F-61D6-4934-AAD8-C81FAA9624E5}"/>
    <cellStyle name="Normal 13 46 6 2" xfId="12612" xr:uid="{D3AA5C72-7CB6-4E65-B0C1-CD6FA46AC806}"/>
    <cellStyle name="Normal 13 46 7" xfId="12613" xr:uid="{A0B862E7-828F-4253-842B-FADAA70286C9}"/>
    <cellStyle name="Normal 13 46 8" xfId="12614" xr:uid="{C5B528F9-AC34-443A-801B-A576E5295054}"/>
    <cellStyle name="Normal 13 46 9" xfId="12578" xr:uid="{64C026B7-F746-457C-AA9A-EFF9D5F08302}"/>
    <cellStyle name="Normal 13 47" xfId="335" xr:uid="{00000000-0005-0000-0000-00004F010000}"/>
    <cellStyle name="Normal 13 47 2" xfId="12616" xr:uid="{B6EFC573-ED96-4629-8C94-52DE29B390C8}"/>
    <cellStyle name="Normal 13 47 2 2" xfId="12617" xr:uid="{6B513828-B008-417F-A562-14C730538E39}"/>
    <cellStyle name="Normal 13 47 2 2 2" xfId="12618" xr:uid="{249078F9-2F0B-4C6C-B88F-796DC4800F95}"/>
    <cellStyle name="Normal 13 47 2 2 2 2" xfId="12619" xr:uid="{621776A0-A748-4F9A-B11E-9EF6C26D582C}"/>
    <cellStyle name="Normal 13 47 2 2 2 2 2" xfId="12620" xr:uid="{E43778DE-BF0D-48E7-8A26-739C6E06F502}"/>
    <cellStyle name="Normal 13 47 2 2 2 3" xfId="12621" xr:uid="{DC6F9A67-009E-43C6-AFC2-9F5D2CE0B6DD}"/>
    <cellStyle name="Normal 13 47 2 2 3" xfId="12622" xr:uid="{1B4FB3D4-3063-4597-B9A6-A06E4BEE4E33}"/>
    <cellStyle name="Normal 13 47 2 2 3 2" xfId="12623" xr:uid="{C3BBD00A-9E33-4FC9-ABCD-CC639694E0D7}"/>
    <cellStyle name="Normal 13 47 2 2 4" xfId="12624" xr:uid="{65F07866-80F8-4EC2-91F4-FC10B8344EB0}"/>
    <cellStyle name="Normal 13 47 2 2 5" xfId="12625" xr:uid="{9CD0A2B6-84EA-467F-9D21-3B64102428FC}"/>
    <cellStyle name="Normal 13 47 2 3" xfId="12626" xr:uid="{2D4E8DB1-2DCE-4134-A6A8-73CC9BDBF106}"/>
    <cellStyle name="Normal 13 47 2 3 2" xfId="12627" xr:uid="{3EB4F7F5-A0B1-4EA2-A2D9-A180CB4A469E}"/>
    <cellStyle name="Normal 13 47 2 3 2 2" xfId="12628" xr:uid="{FB56FC5B-864D-4E61-93FD-392906618D57}"/>
    <cellStyle name="Normal 13 47 2 3 3" xfId="12629" xr:uid="{86F73165-DA29-4185-8EFE-C83050719E03}"/>
    <cellStyle name="Normal 13 47 2 4" xfId="12630" xr:uid="{599ED636-3CA9-419B-A567-C7CCB6BB56E5}"/>
    <cellStyle name="Normal 13 47 2 4 2" xfId="12631" xr:uid="{DF42FC40-823D-45FF-B90A-CCE629BB2001}"/>
    <cellStyle name="Normal 13 47 2 5" xfId="12632" xr:uid="{64D4AE78-3CF9-42E7-B737-AE92094BE6AE}"/>
    <cellStyle name="Normal 13 47 2 6" xfId="12633" xr:uid="{C49667E0-D3A6-4ABF-A67B-54A6C505CF56}"/>
    <cellStyle name="Normal 13 47 3" xfId="12634" xr:uid="{036EF5E8-5583-402C-92B0-34C0308965AD}"/>
    <cellStyle name="Normal 13 47 3 2" xfId="12635" xr:uid="{2039F98A-E6BA-43A0-BC9C-C7B8749E03EB}"/>
    <cellStyle name="Normal 13 47 3 2 2" xfId="12636" xr:uid="{DA74B118-967C-4427-94F3-173F2A997588}"/>
    <cellStyle name="Normal 13 47 3 2 2 2" xfId="12637" xr:uid="{1D67F125-791E-4C3C-8938-8B477EA9BF88}"/>
    <cellStyle name="Normal 13 47 3 2 3" xfId="12638" xr:uid="{EA248DC2-421E-4AFD-83E0-FF819FC70AEF}"/>
    <cellStyle name="Normal 13 47 3 3" xfId="12639" xr:uid="{7B8CC2AB-AD39-4203-A7EA-44BE7547668C}"/>
    <cellStyle name="Normal 13 47 3 3 2" xfId="12640" xr:uid="{CA9139B0-52EE-4E06-9E47-A816C02A0FF1}"/>
    <cellStyle name="Normal 13 47 3 4" xfId="12641" xr:uid="{9B9A50C4-997F-4BF0-ADF1-63F2C3F01292}"/>
    <cellStyle name="Normal 13 47 3 5" xfId="12642" xr:uid="{12B7A31E-A1CB-4E54-8C5C-455ADF00E732}"/>
    <cellStyle name="Normal 13 47 4" xfId="12643" xr:uid="{0D18B930-E2F2-43DB-A6A1-5C5B6A603459}"/>
    <cellStyle name="Normal 13 47 4 2" xfId="12644" xr:uid="{A94205E7-3529-4B21-BE53-4ED76D8360E2}"/>
    <cellStyle name="Normal 13 47 4 2 2" xfId="12645" xr:uid="{3D70C8B9-CB64-41AF-BDD3-F9926E5B5C32}"/>
    <cellStyle name="Normal 13 47 4 3" xfId="12646" xr:uid="{11DFC7E7-E665-4D1F-9994-2AB947F33E1B}"/>
    <cellStyle name="Normal 13 47 5" xfId="12647" xr:uid="{45A2209B-A76E-46B0-97C2-96C0093F8441}"/>
    <cellStyle name="Normal 13 47 5 2" xfId="29504" xr:uid="{B1F7BADC-A2BE-4347-BA65-89B3379FC8F8}"/>
    <cellStyle name="Normal 13 47 6" xfId="12648" xr:uid="{91BFE2B4-3000-419A-9195-A00A70607C86}"/>
    <cellStyle name="Normal 13 47 6 2" xfId="12649" xr:uid="{12A51FBF-2429-44C4-B546-F01EF940ABD8}"/>
    <cellStyle name="Normal 13 47 7" xfId="12650" xr:uid="{DC488540-6736-4430-B9CF-3182E34482AA}"/>
    <cellStyle name="Normal 13 47 8" xfId="12651" xr:uid="{47CF80CA-53FD-4656-882B-F153962A7968}"/>
    <cellStyle name="Normal 13 47 9" xfId="12615" xr:uid="{BFB57F77-45E1-4882-8CE3-FB293757F6A6}"/>
    <cellStyle name="Normal 13 48" xfId="336" xr:uid="{00000000-0005-0000-0000-000050010000}"/>
    <cellStyle name="Normal 13 48 2" xfId="12653" xr:uid="{40C6ABB0-8B76-489C-ABA2-1139867B5937}"/>
    <cellStyle name="Normal 13 48 2 2" xfId="12654" xr:uid="{0AF8F778-3573-418E-93E2-654A73F87D7E}"/>
    <cellStyle name="Normal 13 48 2 2 2" xfId="12655" xr:uid="{08ACC2AE-2753-442E-BFDE-40AADBFAB6B4}"/>
    <cellStyle name="Normal 13 48 2 2 2 2" xfId="12656" xr:uid="{B6FB3FB1-F4A4-4859-BF4A-C44AD618DF5E}"/>
    <cellStyle name="Normal 13 48 2 2 2 2 2" xfId="12657" xr:uid="{650FFBEE-70A8-4915-AE80-F1893DF7529D}"/>
    <cellStyle name="Normal 13 48 2 2 2 3" xfId="12658" xr:uid="{3EE2BF12-EE1F-46F8-A472-D4D9F8010420}"/>
    <cellStyle name="Normal 13 48 2 2 3" xfId="12659" xr:uid="{67485A70-08B5-4E9A-B1CE-F27FC67F90E9}"/>
    <cellStyle name="Normal 13 48 2 2 3 2" xfId="12660" xr:uid="{59B03150-5DC3-477F-B174-31FFB7A92D96}"/>
    <cellStyle name="Normal 13 48 2 2 4" xfId="12661" xr:uid="{9AA2D49C-5B3D-4C51-9F83-575DC423BFB5}"/>
    <cellStyle name="Normal 13 48 2 2 5" xfId="12662" xr:uid="{7914E2C0-5E6E-421F-AE67-410006FDD2AD}"/>
    <cellStyle name="Normal 13 48 2 3" xfId="12663" xr:uid="{A68DCB67-D30F-49AE-B58D-EC48C151475E}"/>
    <cellStyle name="Normal 13 48 2 3 2" xfId="12664" xr:uid="{EAC0ACDB-490E-4559-B8C9-2484889E3166}"/>
    <cellStyle name="Normal 13 48 2 3 2 2" xfId="12665" xr:uid="{8C924395-6A76-47DC-91B4-EEA34A227524}"/>
    <cellStyle name="Normal 13 48 2 3 3" xfId="12666" xr:uid="{8796EB01-B2B1-4F6F-B64F-0CFFEFD406DC}"/>
    <cellStyle name="Normal 13 48 2 4" xfId="12667" xr:uid="{64A6465E-75AB-4D8D-8AA2-D205857D61E6}"/>
    <cellStyle name="Normal 13 48 2 4 2" xfId="12668" xr:uid="{F8FC334D-74F2-4C56-B28A-344C764B3FCF}"/>
    <cellStyle name="Normal 13 48 2 5" xfId="12669" xr:uid="{1B65ABFF-702B-4D8F-B397-9B8E04F83BA8}"/>
    <cellStyle name="Normal 13 48 2 6" xfId="12670" xr:uid="{7993D726-B226-47DE-9B5B-BC2E0C4D0615}"/>
    <cellStyle name="Normal 13 48 3" xfId="12671" xr:uid="{B426A0A5-EAC2-4254-9D73-64A341E15470}"/>
    <cellStyle name="Normal 13 48 3 2" xfId="12672" xr:uid="{E3352AA4-6997-4BD7-8526-3144A9484635}"/>
    <cellStyle name="Normal 13 48 3 2 2" xfId="12673" xr:uid="{85E375DD-1A4A-4F94-A266-9AA5E9F312A0}"/>
    <cellStyle name="Normal 13 48 3 2 2 2" xfId="12674" xr:uid="{C1927FD0-D945-4FE0-82AA-15449D5F424C}"/>
    <cellStyle name="Normal 13 48 3 2 3" xfId="12675" xr:uid="{B2141FD8-CC5A-4153-904D-A83347B5329D}"/>
    <cellStyle name="Normal 13 48 3 3" xfId="12676" xr:uid="{FE60CCC7-C863-4A0D-B534-E3A14FF5100E}"/>
    <cellStyle name="Normal 13 48 3 3 2" xfId="12677" xr:uid="{E2EA1455-86A9-41A1-B3BA-5E0924E28F97}"/>
    <cellStyle name="Normal 13 48 3 4" xfId="12678" xr:uid="{DA835E44-5716-4087-BBE7-F708E146FC02}"/>
    <cellStyle name="Normal 13 48 3 5" xfId="12679" xr:uid="{730D720F-686F-40BF-A121-9754B9BA7363}"/>
    <cellStyle name="Normal 13 48 4" xfId="12680" xr:uid="{BFACE945-6FCB-4703-86BB-93F446C71B92}"/>
    <cellStyle name="Normal 13 48 4 2" xfId="12681" xr:uid="{7EEA6798-6B85-4D6D-A57C-4D81D7DAC1B3}"/>
    <cellStyle name="Normal 13 48 4 2 2" xfId="12682" xr:uid="{D03F55F9-19E2-48C5-A785-86F291381234}"/>
    <cellStyle name="Normal 13 48 4 3" xfId="12683" xr:uid="{EB10DD7F-EB4C-44DC-BD6E-8222022EC380}"/>
    <cellStyle name="Normal 13 48 5" xfId="12684" xr:uid="{1D9AF097-152A-4EA4-B38B-C321CC90BCF5}"/>
    <cellStyle name="Normal 13 48 5 2" xfId="29505" xr:uid="{6D20785F-4C24-48A6-BC60-8E6A0551EE38}"/>
    <cellStyle name="Normal 13 48 6" xfId="12685" xr:uid="{6D2688A2-A6CC-47D9-9530-6BB54C27F97A}"/>
    <cellStyle name="Normal 13 48 6 2" xfId="12686" xr:uid="{01B2F573-E53B-4458-ABAA-C65FFEB9DCA1}"/>
    <cellStyle name="Normal 13 48 7" xfId="12687" xr:uid="{EF93AAB2-AF44-44D1-88F2-930F74A2B91E}"/>
    <cellStyle name="Normal 13 48 8" xfId="12688" xr:uid="{C0262806-AA48-427D-BDE0-068F4926FC49}"/>
    <cellStyle name="Normal 13 48 9" xfId="12652" xr:uid="{6B93AED6-923A-4866-9B51-3890F2510AFB}"/>
    <cellStyle name="Normal 13 49" xfId="337" xr:uid="{00000000-0005-0000-0000-000051010000}"/>
    <cellStyle name="Normal 13 49 2" xfId="12690" xr:uid="{6442D210-FE11-4319-AAA4-9E80946B259E}"/>
    <cellStyle name="Normal 13 49 2 2" xfId="12691" xr:uid="{4594A902-BA80-43F3-A22D-97C0B7E26654}"/>
    <cellStyle name="Normal 13 49 2 2 2" xfId="12692" xr:uid="{3655BAB7-42AA-4C82-A24E-9CCC016DAA1F}"/>
    <cellStyle name="Normal 13 49 2 2 2 2" xfId="12693" xr:uid="{98FE4573-749F-4045-9355-E25FAAE56269}"/>
    <cellStyle name="Normal 13 49 2 2 2 2 2" xfId="12694" xr:uid="{F1A0BEF4-9A46-43F6-A59C-73A93943AF76}"/>
    <cellStyle name="Normal 13 49 2 2 2 3" xfId="12695" xr:uid="{7B8186F3-F34D-4FCB-8AA1-51B09918B3B4}"/>
    <cellStyle name="Normal 13 49 2 2 3" xfId="12696" xr:uid="{E0BA1FB5-051C-4A8C-90BD-6ED203628338}"/>
    <cellStyle name="Normal 13 49 2 2 3 2" xfId="12697" xr:uid="{F7B63B5A-52B9-4AEC-BBF5-EC6D2909BD45}"/>
    <cellStyle name="Normal 13 49 2 2 4" xfId="12698" xr:uid="{9A889E4F-81C9-4904-AC53-6CEB1F9D993C}"/>
    <cellStyle name="Normal 13 49 2 2 5" xfId="12699" xr:uid="{93C6F0BF-C08D-4E3D-AC58-1949DC0FF874}"/>
    <cellStyle name="Normal 13 49 2 3" xfId="12700" xr:uid="{053AFBEF-737A-4FCF-9383-6D9A3D9A955A}"/>
    <cellStyle name="Normal 13 49 2 3 2" xfId="12701" xr:uid="{AB75A1AA-AA1C-4410-9A6B-C05739755097}"/>
    <cellStyle name="Normal 13 49 2 3 2 2" xfId="12702" xr:uid="{FAF66AA3-62C9-4D3A-8E54-832A00410061}"/>
    <cellStyle name="Normal 13 49 2 3 3" xfId="12703" xr:uid="{B439885D-79F8-453B-A86D-D842DE76AD1B}"/>
    <cellStyle name="Normal 13 49 2 4" xfId="12704" xr:uid="{47C75448-C0E3-4193-81B6-D2AFF83D1604}"/>
    <cellStyle name="Normal 13 49 2 4 2" xfId="12705" xr:uid="{63367976-EF6A-4FCC-A6F6-3DC73B5EDFD3}"/>
    <cellStyle name="Normal 13 49 2 5" xfId="12706" xr:uid="{D901C473-1DA8-4B4C-A3DC-C121027FA410}"/>
    <cellStyle name="Normal 13 49 2 6" xfId="12707" xr:uid="{174C941C-EC22-44C3-BA74-ACFCD478A004}"/>
    <cellStyle name="Normal 13 49 3" xfId="12708" xr:uid="{F7A25210-6681-40D2-8989-9D2B74C16725}"/>
    <cellStyle name="Normal 13 49 3 2" xfId="12709" xr:uid="{4D763B64-4F2C-47A7-A202-44F0A0235435}"/>
    <cellStyle name="Normal 13 49 3 2 2" xfId="12710" xr:uid="{DDA79055-0AE6-4B37-AE91-76A08B507172}"/>
    <cellStyle name="Normal 13 49 3 2 2 2" xfId="12711" xr:uid="{A5AD9055-4263-4665-8CE2-D2FB982E1858}"/>
    <cellStyle name="Normal 13 49 3 2 3" xfId="12712" xr:uid="{DD1217CF-EF0C-464B-82B6-144FEDE74DB2}"/>
    <cellStyle name="Normal 13 49 3 3" xfId="12713" xr:uid="{85E899AE-D307-4964-9932-D935B52F1B74}"/>
    <cellStyle name="Normal 13 49 3 3 2" xfId="12714" xr:uid="{4DBFCC5C-D5EA-4BFF-B758-DD7C475E79C7}"/>
    <cellStyle name="Normal 13 49 3 4" xfId="12715" xr:uid="{EC4EFD8C-DFEC-4EDE-BD24-21C058D7AA44}"/>
    <cellStyle name="Normal 13 49 3 5" xfId="12716" xr:uid="{45F394BC-40F9-42EC-B681-48B8703A037D}"/>
    <cellStyle name="Normal 13 49 4" xfId="12717" xr:uid="{AE7C8E7E-18F0-46F2-89AB-15999A54A046}"/>
    <cellStyle name="Normal 13 49 4 2" xfId="12718" xr:uid="{9EF8C215-D9AD-4580-911B-8B4503B7BD80}"/>
    <cellStyle name="Normal 13 49 4 2 2" xfId="12719" xr:uid="{1B033172-08D1-4828-AEA8-CD3F7DB6C264}"/>
    <cellStyle name="Normal 13 49 4 3" xfId="12720" xr:uid="{804B8757-E32A-40A4-AB5E-AAFC64429E8E}"/>
    <cellStyle name="Normal 13 49 5" xfId="12721" xr:uid="{504649E3-1AE6-45FE-8070-7E414CEEC444}"/>
    <cellStyle name="Normal 13 49 5 2" xfId="29506" xr:uid="{7FB44DF4-B6A9-4B1B-98C0-161E9B4B4AB6}"/>
    <cellStyle name="Normal 13 49 6" xfId="12722" xr:uid="{C1E92616-C127-4B12-81D4-21AA3B8C14BD}"/>
    <cellStyle name="Normal 13 49 6 2" xfId="12723" xr:uid="{93681B69-7305-4A2A-9C3C-A8AF3A222D8F}"/>
    <cellStyle name="Normal 13 49 7" xfId="12724" xr:uid="{268D0A2D-6662-4EC1-8F25-723EA1D7B2A3}"/>
    <cellStyle name="Normal 13 49 8" xfId="12725" xr:uid="{85D5B398-CA71-42B4-817F-2E800CE067E0}"/>
    <cellStyle name="Normal 13 49 9" xfId="12689" xr:uid="{771E658D-E012-4B10-8831-35D50C36EF20}"/>
    <cellStyle name="Normal 13 5" xfId="338" xr:uid="{00000000-0005-0000-0000-000052010000}"/>
    <cellStyle name="Normal 13 5 10" xfId="12726" xr:uid="{5CCFA8AE-073E-482D-9C5A-ED79F99613B8}"/>
    <cellStyle name="Normal 13 5 2" xfId="12727" xr:uid="{F11ABBBF-B0B5-4A49-A307-83A04B5FE3AB}"/>
    <cellStyle name="Normal 13 5 2 2" xfId="12728" xr:uid="{EBC6E5AF-742D-472F-9BFC-0C83192A59BC}"/>
    <cellStyle name="Normal 13 5 2 2 2" xfId="12729" xr:uid="{CC56BDF6-2B2B-4F3D-ACA0-D57965E7B60F}"/>
    <cellStyle name="Normal 13 5 2 2 2 2" xfId="12730" xr:uid="{3945717E-E412-45E7-AA66-103E0982EEF2}"/>
    <cellStyle name="Normal 13 5 2 2 2 2 2" xfId="12731" xr:uid="{BD2B9EF9-4C0A-4BA6-A12B-014E613F769D}"/>
    <cellStyle name="Normal 13 5 2 2 2 3" xfId="12732" xr:uid="{AE501B6F-2AB9-45C1-A538-4FAB06D545F8}"/>
    <cellStyle name="Normal 13 5 2 2 3" xfId="12733" xr:uid="{23AD966C-CB99-4ACF-93C4-9AE341448657}"/>
    <cellStyle name="Normal 13 5 2 2 3 2" xfId="12734" xr:uid="{E3D8AECC-9013-44E4-B56C-D00F0D2F86EE}"/>
    <cellStyle name="Normal 13 5 2 2 4" xfId="12735" xr:uid="{C0D95263-D0E3-4F77-8C18-798E9DBF1207}"/>
    <cellStyle name="Normal 13 5 2 2 5" xfId="12736" xr:uid="{7E35A6E6-F6E7-4E2C-BDE8-521619860AC5}"/>
    <cellStyle name="Normal 13 5 2 3" xfId="12737" xr:uid="{1830E440-5073-479B-8C48-AEB1F0299329}"/>
    <cellStyle name="Normal 13 5 2 3 2" xfId="12738" xr:uid="{E1A9D998-D213-458E-8ADF-D451E033E06F}"/>
    <cellStyle name="Normal 13 5 2 3 2 2" xfId="12739" xr:uid="{F8EA3E32-626F-48CE-B7E8-79E5A9402BA2}"/>
    <cellStyle name="Normal 13 5 2 3 3" xfId="12740" xr:uid="{695CEFDB-765E-4351-81A8-29389F52BC03}"/>
    <cellStyle name="Normal 13 5 2 4" xfId="12741" xr:uid="{FE79DEB8-928D-4FDD-9340-B84E72F7C7F8}"/>
    <cellStyle name="Normal 13 5 2 4 2" xfId="12742" xr:uid="{6228132F-FE16-4ED5-B426-2E44F3D69A67}"/>
    <cellStyle name="Normal 13 5 2 5" xfId="12743" xr:uid="{D3B4857E-09FF-42B0-B9DA-14168DECC305}"/>
    <cellStyle name="Normal 13 5 2 6" xfId="12744" xr:uid="{F460DCEB-C109-47CF-90B2-D11D5F78AC68}"/>
    <cellStyle name="Normal 13 5 3" xfId="12745" xr:uid="{EB2D66AD-ED61-459B-9C18-B6CC6C392A5A}"/>
    <cellStyle name="Normal 13 5 3 2" xfId="12746" xr:uid="{2CAB11BA-B366-4068-9DD4-562F435A5B01}"/>
    <cellStyle name="Normal 13 5 3 2 2" xfId="12747" xr:uid="{FF5C997F-1DD8-43B8-8E4D-06446D2D1434}"/>
    <cellStyle name="Normal 13 5 3 2 2 2" xfId="12748" xr:uid="{A30D0A97-799D-437D-8B06-3B122EA5A9DF}"/>
    <cellStyle name="Normal 13 5 3 2 3" xfId="12749" xr:uid="{F3BD0A34-44F0-415D-8530-4A70F0359442}"/>
    <cellStyle name="Normal 13 5 3 3" xfId="12750" xr:uid="{0A65253C-6038-4200-B29D-747C034EDE06}"/>
    <cellStyle name="Normal 13 5 3 3 2" xfId="12751" xr:uid="{69B82C9F-CE2C-46D1-81D2-17BD3CB1FCB0}"/>
    <cellStyle name="Normal 13 5 3 4" xfId="12752" xr:uid="{47D0E2C4-9F50-4CDD-8DB9-D899CB6AB246}"/>
    <cellStyle name="Normal 13 5 3 5" xfId="12753" xr:uid="{8DF1F341-4C6F-437B-8241-E6172B168C30}"/>
    <cellStyle name="Normal 13 5 4" xfId="12754" xr:uid="{A7F04A94-EFA5-40FC-B598-ACA567E1B5ED}"/>
    <cellStyle name="Normal 13 5 4 2" xfId="12755" xr:uid="{22887D26-6A67-45EF-8965-6C64BAB6A07E}"/>
    <cellStyle name="Normal 13 5 4 2 2" xfId="12756" xr:uid="{9F171EA8-D8A7-4C63-B85C-F95A1090A683}"/>
    <cellStyle name="Normal 13 5 4 3" xfId="12757" xr:uid="{D03344BB-1752-456C-B53C-4CB264577190}"/>
    <cellStyle name="Normal 13 5 5" xfId="12758" xr:uid="{26B86C84-1540-4A1E-8BB8-110F15C7C07C}"/>
    <cellStyle name="Normal 13 5 5 2" xfId="29507" xr:uid="{65F44047-E19B-4284-ACCC-4C52930159F8}"/>
    <cellStyle name="Normal 13 5 6" xfId="12759" xr:uid="{ECE7F39C-0C6F-4E8B-A133-698C46DC6A0D}"/>
    <cellStyle name="Normal 13 5 6 2" xfId="12760" xr:uid="{E1863F68-4C80-41E2-BB89-2D5B37C25C06}"/>
    <cellStyle name="Normal 13 5 7" xfId="12761" xr:uid="{45912A78-C037-49FF-94B8-EED44DC8FDA2}"/>
    <cellStyle name="Normal 13 5 8" xfId="12762" xr:uid="{C4A171BF-414B-4DC1-98B3-C4B1E9FB8E08}"/>
    <cellStyle name="Normal 13 5 9" xfId="31126" xr:uid="{851E350F-165E-4667-AFD3-B82F63D9D0BD}"/>
    <cellStyle name="Normal 13 50" xfId="12763" xr:uid="{98078AF7-DA45-44D3-B094-42CB29BFEF19}"/>
    <cellStyle name="Normal 13 51" xfId="30197" xr:uid="{9786C527-6FEF-420A-ACCF-C71F7EF220EC}"/>
    <cellStyle name="Normal 13 6" xfId="339" xr:uid="{00000000-0005-0000-0000-000053010000}"/>
    <cellStyle name="Normal 13 6 10" xfId="12764" xr:uid="{413E91E7-57D9-40DD-94CC-4FDEB67773F7}"/>
    <cellStyle name="Normal 13 6 2" xfId="12765" xr:uid="{DB434796-0AB2-4F8B-9564-9CA6A61A5B97}"/>
    <cellStyle name="Normal 13 6 2 2" xfId="12766" xr:uid="{2E8FA9FF-C4EF-4890-9919-B62D3281AF89}"/>
    <cellStyle name="Normal 13 6 2 2 2" xfId="12767" xr:uid="{E4D68556-36C8-4343-806A-E7B9CEE28F6C}"/>
    <cellStyle name="Normal 13 6 2 2 2 2" xfId="12768" xr:uid="{8CCFAC43-01F8-46F6-A7A1-B7703B67C131}"/>
    <cellStyle name="Normal 13 6 2 2 2 2 2" xfId="12769" xr:uid="{CFD5A8C1-B10E-42A5-A26D-9640F7948398}"/>
    <cellStyle name="Normal 13 6 2 2 2 3" xfId="12770" xr:uid="{3C5295B9-DE33-4FF1-B19D-3935887A2455}"/>
    <cellStyle name="Normal 13 6 2 2 3" xfId="12771" xr:uid="{08857596-1482-421A-94AF-F46AC22CCA97}"/>
    <cellStyle name="Normal 13 6 2 2 3 2" xfId="12772" xr:uid="{8C93C5BD-238A-4656-A0C8-0D39A14C8D12}"/>
    <cellStyle name="Normal 13 6 2 2 4" xfId="12773" xr:uid="{E0AC4016-D703-4153-AC0B-9A8011083103}"/>
    <cellStyle name="Normal 13 6 2 2 5" xfId="12774" xr:uid="{C9D6D56A-A630-4332-B34B-E4CE8DD3E99A}"/>
    <cellStyle name="Normal 13 6 2 3" xfId="12775" xr:uid="{3D0A3A74-AFD1-4443-B311-DCC8F3C8895C}"/>
    <cellStyle name="Normal 13 6 2 3 2" xfId="12776" xr:uid="{EFCD007E-8126-44A5-A4CD-04C22956DCC1}"/>
    <cellStyle name="Normal 13 6 2 3 2 2" xfId="12777" xr:uid="{B91780FD-651D-4AE2-9A61-8F1113EE5FFF}"/>
    <cellStyle name="Normal 13 6 2 3 3" xfId="12778" xr:uid="{4B19E069-2D23-4CBD-84B0-FA04137453EC}"/>
    <cellStyle name="Normal 13 6 2 4" xfId="12779" xr:uid="{8AC3CAB0-0A44-4BAC-98C4-263EDCFAFE92}"/>
    <cellStyle name="Normal 13 6 2 4 2" xfId="12780" xr:uid="{766AFB80-8AE9-4F74-B3BB-8663B707DAA0}"/>
    <cellStyle name="Normal 13 6 2 5" xfId="12781" xr:uid="{53194F46-379F-46D5-9263-08C13BE42941}"/>
    <cellStyle name="Normal 13 6 2 6" xfId="12782" xr:uid="{133474F7-0384-4011-A311-70F9E3987650}"/>
    <cellStyle name="Normal 13 6 3" xfId="12783" xr:uid="{FF9F38B4-776F-4D83-9FD5-133A6DEBD84E}"/>
    <cellStyle name="Normal 13 6 3 2" xfId="12784" xr:uid="{272C380D-2930-499F-9CF9-6C230FBE9DFD}"/>
    <cellStyle name="Normal 13 6 3 2 2" xfId="12785" xr:uid="{98697B87-C883-4AF4-A736-8B7C6E1025A0}"/>
    <cellStyle name="Normal 13 6 3 2 2 2" xfId="12786" xr:uid="{3846D209-491C-426B-8CF4-B3B27C2EEB64}"/>
    <cellStyle name="Normal 13 6 3 2 3" xfId="12787" xr:uid="{A9083F89-EF7E-4B31-AA37-C97559CE9786}"/>
    <cellStyle name="Normal 13 6 3 3" xfId="12788" xr:uid="{524ADE91-F3D7-49A4-B071-879140481F4A}"/>
    <cellStyle name="Normal 13 6 3 3 2" xfId="12789" xr:uid="{5570B445-C52F-4FA9-A806-FABAC6D42ACA}"/>
    <cellStyle name="Normal 13 6 3 4" xfId="12790" xr:uid="{E34375AA-DD87-4509-86F7-E470F968B725}"/>
    <cellStyle name="Normal 13 6 3 5" xfId="12791" xr:uid="{02B5CFC6-132E-4858-9A58-351F7AFF995B}"/>
    <cellStyle name="Normal 13 6 4" xfId="12792" xr:uid="{D5E6293F-7E0C-49EC-8976-7FA4E4FF6643}"/>
    <cellStyle name="Normal 13 6 4 2" xfId="12793" xr:uid="{EA255AB7-43FE-4794-9F07-E4444CB8D06D}"/>
    <cellStyle name="Normal 13 6 4 2 2" xfId="12794" xr:uid="{EF1440E3-991F-4330-B5E2-8C13CFF5A17E}"/>
    <cellStyle name="Normal 13 6 4 3" xfId="12795" xr:uid="{79727AE2-E50B-4294-9596-F2B0FD3B438C}"/>
    <cellStyle name="Normal 13 6 5" xfId="12796" xr:uid="{D2FD9A7C-9694-4BA4-B645-DD1DA264F9FC}"/>
    <cellStyle name="Normal 13 6 5 2" xfId="29508" xr:uid="{D2986040-DE51-444A-8C0C-832C62ACE40E}"/>
    <cellStyle name="Normal 13 6 6" xfId="12797" xr:uid="{32C431DC-2AFA-4318-95AE-193D1F337EFE}"/>
    <cellStyle name="Normal 13 6 6 2" xfId="12798" xr:uid="{321E465C-D2C5-4655-BD8D-B88F2AE24C71}"/>
    <cellStyle name="Normal 13 6 7" xfId="12799" xr:uid="{1A0A83E7-4564-4601-A67F-4EDAB9174D6F}"/>
    <cellStyle name="Normal 13 6 8" xfId="12800" xr:uid="{BEE82C17-5261-4B46-9D87-8BEDE4256950}"/>
    <cellStyle name="Normal 13 6 9" xfId="31127" xr:uid="{4A4FD42D-7147-4C24-9665-9CC4F890D9E1}"/>
    <cellStyle name="Normal 13 7" xfId="340" xr:uid="{00000000-0005-0000-0000-000054010000}"/>
    <cellStyle name="Normal 13 7 10" xfId="12801" xr:uid="{E0E46815-CED8-440D-B393-ABE50B97CB43}"/>
    <cellStyle name="Normal 13 7 2" xfId="12802" xr:uid="{F5BA4CD4-693B-476E-AD83-25B3EB69AB1A}"/>
    <cellStyle name="Normal 13 7 2 2" xfId="12803" xr:uid="{4AD6A6E5-EBB0-4687-8B11-F3AECA25C9AC}"/>
    <cellStyle name="Normal 13 7 2 2 2" xfId="12804" xr:uid="{FCD6B9A2-ED90-4947-B6DD-E064615B0B12}"/>
    <cellStyle name="Normal 13 7 2 2 2 2" xfId="12805" xr:uid="{43556DD9-9279-411D-AE0C-29E199CE1C2A}"/>
    <cellStyle name="Normal 13 7 2 2 2 2 2" xfId="12806" xr:uid="{46AD01B7-9283-44A2-95CC-800B18FF2634}"/>
    <cellStyle name="Normal 13 7 2 2 2 3" xfId="12807" xr:uid="{852761AA-5568-4D62-AAAA-0C7126D36EE4}"/>
    <cellStyle name="Normal 13 7 2 2 3" xfId="12808" xr:uid="{0CDDFC35-2498-4383-BB48-50E5B1286C7B}"/>
    <cellStyle name="Normal 13 7 2 2 3 2" xfId="12809" xr:uid="{F5620632-0BC9-4785-B4F7-189D783B7701}"/>
    <cellStyle name="Normal 13 7 2 2 4" xfId="12810" xr:uid="{B8926BC2-E6EC-43E8-8CAF-3FAF23F0B110}"/>
    <cellStyle name="Normal 13 7 2 2 5" xfId="12811" xr:uid="{3777A8F4-E2E3-4211-8842-5196198DCEEE}"/>
    <cellStyle name="Normal 13 7 2 3" xfId="12812" xr:uid="{6EFA4A51-73B9-493B-984B-8BD19E007593}"/>
    <cellStyle name="Normal 13 7 2 3 2" xfId="12813" xr:uid="{4DC09E1F-71D3-4D37-AB02-EF412F18100E}"/>
    <cellStyle name="Normal 13 7 2 3 2 2" xfId="12814" xr:uid="{BFA31E00-025A-40DD-BD9E-49DE535341B8}"/>
    <cellStyle name="Normal 13 7 2 3 3" xfId="12815" xr:uid="{92B16929-8B2A-4AB0-990C-A5F7A04E767A}"/>
    <cellStyle name="Normal 13 7 2 4" xfId="12816" xr:uid="{32CDF3B7-D568-4884-90FE-FF4875A175A1}"/>
    <cellStyle name="Normal 13 7 2 4 2" xfId="12817" xr:uid="{2120A510-B000-4D90-A1FE-B6F7DF12954E}"/>
    <cellStyle name="Normal 13 7 2 5" xfId="12818" xr:uid="{8A109CF1-71AD-4286-B59E-0D65FDB81440}"/>
    <cellStyle name="Normal 13 7 2 6" xfId="12819" xr:uid="{B0E8BA36-DFA6-4A7F-B38D-DE5E3CAF5A0E}"/>
    <cellStyle name="Normal 13 7 3" xfId="12820" xr:uid="{98DA6575-5C15-4F62-8593-8821732062DC}"/>
    <cellStyle name="Normal 13 7 3 2" xfId="12821" xr:uid="{6803B9FE-EE66-4862-96DE-6F6B482C1BC1}"/>
    <cellStyle name="Normal 13 7 3 2 2" xfId="12822" xr:uid="{F1F970D5-4AD5-4667-B362-CEB7E23DEF42}"/>
    <cellStyle name="Normal 13 7 3 2 2 2" xfId="12823" xr:uid="{FA3784B2-D54C-4C2C-A2C5-AEFAB0EFD077}"/>
    <cellStyle name="Normal 13 7 3 2 3" xfId="12824" xr:uid="{2E1E33C5-F9D6-470B-B930-128862D4F24A}"/>
    <cellStyle name="Normal 13 7 3 3" xfId="12825" xr:uid="{CD8EB7DD-9154-4CCD-894D-759BCFF6387B}"/>
    <cellStyle name="Normal 13 7 3 3 2" xfId="12826" xr:uid="{AFF633F1-6BF9-430B-AECD-4FD538469B8F}"/>
    <cellStyle name="Normal 13 7 3 4" xfId="12827" xr:uid="{EE5F30DE-C18D-49AB-80EC-5330BFB60E25}"/>
    <cellStyle name="Normal 13 7 3 5" xfId="12828" xr:uid="{8A967337-8ED3-48AA-B1A4-7DE4E314C5A4}"/>
    <cellStyle name="Normal 13 7 4" xfId="12829" xr:uid="{3B8CB792-9DA0-42C0-AAE1-837FEF3B5366}"/>
    <cellStyle name="Normal 13 7 4 2" xfId="12830" xr:uid="{672ECA86-BBB8-4411-A75F-08010C641F25}"/>
    <cellStyle name="Normal 13 7 4 2 2" xfId="12831" xr:uid="{32B0BDD3-FC39-40D0-9C35-98E11BEC1874}"/>
    <cellStyle name="Normal 13 7 4 3" xfId="12832" xr:uid="{378FC90F-76CA-49F3-B6B7-342F2939806E}"/>
    <cellStyle name="Normal 13 7 5" xfId="12833" xr:uid="{617843C3-EC64-47F4-9211-774E23D18F58}"/>
    <cellStyle name="Normal 13 7 5 2" xfId="29509" xr:uid="{CA25AE09-841D-4D98-9A63-F1D55FB1FEC5}"/>
    <cellStyle name="Normal 13 7 6" xfId="12834" xr:uid="{EAF31F74-DCBA-40B1-A03C-1A863A0BC515}"/>
    <cellStyle name="Normal 13 7 6 2" xfId="12835" xr:uid="{2F0B2F0C-C4CE-4A9B-B69E-287D3ECA22EC}"/>
    <cellStyle name="Normal 13 7 7" xfId="12836" xr:uid="{F4607604-77EE-4A3E-B096-600A96343E4A}"/>
    <cellStyle name="Normal 13 7 8" xfId="12837" xr:uid="{2136910E-086F-45F4-8131-807925D43484}"/>
    <cellStyle name="Normal 13 7 9" xfId="31128" xr:uid="{DF2C1FDE-03B2-4D15-8875-5912A9536B51}"/>
    <cellStyle name="Normal 13 8" xfId="341" xr:uid="{00000000-0005-0000-0000-000055010000}"/>
    <cellStyle name="Normal 13 8 10" xfId="12838" xr:uid="{A68309F0-8008-48EA-A3AC-C258D0570C53}"/>
    <cellStyle name="Normal 13 8 2" xfId="12839" xr:uid="{74C1D8FC-6156-4986-8254-9400946E6DE8}"/>
    <cellStyle name="Normal 13 8 2 2" xfId="12840" xr:uid="{9428BE0C-C919-4AE7-8D94-86AFEA52D22D}"/>
    <cellStyle name="Normal 13 8 2 2 2" xfId="12841" xr:uid="{9D8AC4C5-6FF6-4DF4-A1C2-092FEEA8D100}"/>
    <cellStyle name="Normal 13 8 2 2 2 2" xfId="12842" xr:uid="{C4074A92-3B1B-4502-BA7C-69FE6231D8C9}"/>
    <cellStyle name="Normal 13 8 2 2 2 2 2" xfId="12843" xr:uid="{4F9EA211-7C0D-4FCF-A897-898ABA2CECCF}"/>
    <cellStyle name="Normal 13 8 2 2 2 3" xfId="12844" xr:uid="{2A585618-242D-49CC-8914-7487E30225D8}"/>
    <cellStyle name="Normal 13 8 2 2 3" xfId="12845" xr:uid="{95AA01FF-98A8-4F00-B7DC-CE0DE76C1C78}"/>
    <cellStyle name="Normal 13 8 2 2 3 2" xfId="12846" xr:uid="{27919E6D-5CA3-4E97-9A79-22D70EB96789}"/>
    <cellStyle name="Normal 13 8 2 2 4" xfId="12847" xr:uid="{9A217305-93D4-4061-A93E-3E638F165C02}"/>
    <cellStyle name="Normal 13 8 2 2 5" xfId="12848" xr:uid="{9553B4A4-E288-483D-B135-22840E79D0A8}"/>
    <cellStyle name="Normal 13 8 2 3" xfId="12849" xr:uid="{ED88C987-F8BC-4167-808E-043F0650ED43}"/>
    <cellStyle name="Normal 13 8 2 3 2" xfId="12850" xr:uid="{0EE7BB0B-0669-43BE-B982-C93E6ADFF09A}"/>
    <cellStyle name="Normal 13 8 2 3 2 2" xfId="12851" xr:uid="{86CF646A-21D2-491A-8C61-B45A12122D1B}"/>
    <cellStyle name="Normal 13 8 2 3 3" xfId="12852" xr:uid="{C64FE57C-6235-48E8-BA32-68CB537342B9}"/>
    <cellStyle name="Normal 13 8 2 4" xfId="12853" xr:uid="{CA20000F-978C-4702-ADD7-DB3D68E1F515}"/>
    <cellStyle name="Normal 13 8 2 4 2" xfId="12854" xr:uid="{89B9F2B2-BA27-4B72-80C1-A73C9CBCB6EF}"/>
    <cellStyle name="Normal 13 8 2 5" xfId="12855" xr:uid="{738BDE4A-B4C9-48A4-81C7-839423A20E14}"/>
    <cellStyle name="Normal 13 8 2 6" xfId="12856" xr:uid="{6D7615B2-101B-496F-9F9C-E4343A8C6BD9}"/>
    <cellStyle name="Normal 13 8 3" xfId="12857" xr:uid="{EA256E4C-E994-40E7-9442-208A3F5CD383}"/>
    <cellStyle name="Normal 13 8 3 2" xfId="12858" xr:uid="{CDFCDDC9-7C84-4C6F-85D0-E3A1281DA2CD}"/>
    <cellStyle name="Normal 13 8 3 2 2" xfId="12859" xr:uid="{BCACF814-6E72-4E57-B0F3-407DA484EB5A}"/>
    <cellStyle name="Normal 13 8 3 2 2 2" xfId="12860" xr:uid="{6BFFAEC9-AC53-4135-8C8A-82D8BEB8CCCC}"/>
    <cellStyle name="Normal 13 8 3 2 3" xfId="12861" xr:uid="{A8BA8C23-0826-445B-9C68-8C6165116C16}"/>
    <cellStyle name="Normal 13 8 3 3" xfId="12862" xr:uid="{4AEEA42F-8F7D-45EA-868F-486BF4E696B0}"/>
    <cellStyle name="Normal 13 8 3 3 2" xfId="12863" xr:uid="{ACEA4E29-79FC-4377-B25B-34149F456512}"/>
    <cellStyle name="Normal 13 8 3 4" xfId="12864" xr:uid="{97577470-56C1-4BCE-A9DC-3B4A0BA041D1}"/>
    <cellStyle name="Normal 13 8 3 5" xfId="12865" xr:uid="{AE38A3AF-D5E2-4F50-A97B-80A4B05E92A6}"/>
    <cellStyle name="Normal 13 8 4" xfId="12866" xr:uid="{D913FDF8-2E79-4538-95DC-A53C03E5A4CA}"/>
    <cellStyle name="Normal 13 8 4 2" xfId="12867" xr:uid="{6BFD4D2A-C824-41D6-8320-B6C1B033AB59}"/>
    <cellStyle name="Normal 13 8 4 2 2" xfId="12868" xr:uid="{DF378C95-CB1E-4276-B9AC-9CA230A099D6}"/>
    <cellStyle name="Normal 13 8 4 3" xfId="12869" xr:uid="{0DC8B5AF-8F5D-4BC3-A0E2-85BA09D3992F}"/>
    <cellStyle name="Normal 13 8 5" xfId="12870" xr:uid="{50539279-5F9F-4192-B8DA-F9E232844A0B}"/>
    <cellStyle name="Normal 13 8 5 2" xfId="29510" xr:uid="{DEB271EF-A35F-4A2A-86D1-CA8C91F6D683}"/>
    <cellStyle name="Normal 13 8 6" xfId="12871" xr:uid="{9A20366C-4D2A-4AB5-B25E-DEF296849455}"/>
    <cellStyle name="Normal 13 8 6 2" xfId="12872" xr:uid="{D67115AE-1F21-430A-8F13-4F935910BD43}"/>
    <cellStyle name="Normal 13 8 7" xfId="12873" xr:uid="{CB08465E-84A5-4FF7-A0B3-7230DCB3195B}"/>
    <cellStyle name="Normal 13 8 8" xfId="12874" xr:uid="{440CAF47-321B-4793-9D38-68A54C91C4AF}"/>
    <cellStyle name="Normal 13 8 9" xfId="31129" xr:uid="{FA1D5811-8294-41AE-BB98-46347FF60641}"/>
    <cellStyle name="Normal 13 9" xfId="342" xr:uid="{00000000-0005-0000-0000-000056010000}"/>
    <cellStyle name="Normal 13 9 10" xfId="12875" xr:uid="{FFA0B675-ACDD-4786-8835-023F8A3C02BC}"/>
    <cellStyle name="Normal 13 9 2" xfId="12876" xr:uid="{C3715F10-1522-4EB4-96E9-6A86D4BBA866}"/>
    <cellStyle name="Normal 13 9 2 2" xfId="12877" xr:uid="{285B20CD-55C4-4B4F-9B66-E3672826698A}"/>
    <cellStyle name="Normal 13 9 2 2 2" xfId="12878" xr:uid="{108E8E9E-B417-44E0-BD17-D2C87A74C57E}"/>
    <cellStyle name="Normal 13 9 2 2 2 2" xfId="12879" xr:uid="{855B0080-656F-41CD-AD1D-66361062C112}"/>
    <cellStyle name="Normal 13 9 2 2 2 2 2" xfId="12880" xr:uid="{1A4617F5-92E1-4021-8A13-95A769E4C849}"/>
    <cellStyle name="Normal 13 9 2 2 2 3" xfId="12881" xr:uid="{1CA542C1-251C-4B5E-BB19-81C1CB18E83D}"/>
    <cellStyle name="Normal 13 9 2 2 3" xfId="12882" xr:uid="{0DBC6B5C-80DD-4C85-B88D-FCF5CBBCB314}"/>
    <cellStyle name="Normal 13 9 2 2 3 2" xfId="12883" xr:uid="{E29E2844-01BF-4A18-9B31-464CEC6FA111}"/>
    <cellStyle name="Normal 13 9 2 2 4" xfId="12884" xr:uid="{07D454C4-ABFF-4C53-9067-8A069129C1EB}"/>
    <cellStyle name="Normal 13 9 2 2 5" xfId="12885" xr:uid="{A8978E9C-2A16-42F8-84F1-172BACDADDFB}"/>
    <cellStyle name="Normal 13 9 2 3" xfId="12886" xr:uid="{6B8AD57B-B15D-4798-A8FB-5CE530C91CCE}"/>
    <cellStyle name="Normal 13 9 2 3 2" xfId="12887" xr:uid="{F2FECCE5-3550-4BA9-AAFD-A702D810BE26}"/>
    <cellStyle name="Normal 13 9 2 3 2 2" xfId="12888" xr:uid="{786F8D41-1BEC-4FFF-AAD7-C569FA52D7C1}"/>
    <cellStyle name="Normal 13 9 2 3 3" xfId="12889" xr:uid="{104041EF-B533-40CE-940B-2DB8A598C84C}"/>
    <cellStyle name="Normal 13 9 2 4" xfId="12890" xr:uid="{A8518792-BABC-49F8-85B4-1A5E8601FEA6}"/>
    <cellStyle name="Normal 13 9 2 4 2" xfId="12891" xr:uid="{C5F5072E-71A1-4FB1-A527-7E406DB3F661}"/>
    <cellStyle name="Normal 13 9 2 5" xfId="12892" xr:uid="{F742F501-0382-4279-955A-3681A7FC0B07}"/>
    <cellStyle name="Normal 13 9 2 6" xfId="12893" xr:uid="{3B64E589-C35C-41C7-B06D-DAAA91C5BB32}"/>
    <cellStyle name="Normal 13 9 3" xfId="12894" xr:uid="{93B74058-92CC-45FF-B02B-BDC93FAC15D8}"/>
    <cellStyle name="Normal 13 9 3 2" xfId="12895" xr:uid="{B26BAF76-2EF4-449B-98FB-DCF4E74C4F6D}"/>
    <cellStyle name="Normal 13 9 3 2 2" xfId="12896" xr:uid="{C749F169-015E-4542-96B1-391AB646B436}"/>
    <cellStyle name="Normal 13 9 3 2 2 2" xfId="12897" xr:uid="{59974F6F-13E3-43EF-A10C-51F9E0142C9C}"/>
    <cellStyle name="Normal 13 9 3 2 3" xfId="12898" xr:uid="{D546B085-B937-4C13-9F86-78CA18E134BE}"/>
    <cellStyle name="Normal 13 9 3 3" xfId="12899" xr:uid="{898259D8-4D4D-445B-AF72-93238E6D7C42}"/>
    <cellStyle name="Normal 13 9 3 3 2" xfId="12900" xr:uid="{3A43DDF2-32DD-4077-9136-38C3E42A86E3}"/>
    <cellStyle name="Normal 13 9 3 4" xfId="12901" xr:uid="{96D3E929-1E98-4A34-A63C-95DBC5235210}"/>
    <cellStyle name="Normal 13 9 3 5" xfId="12902" xr:uid="{9D877E62-0370-4268-95C5-B48F3F776021}"/>
    <cellStyle name="Normal 13 9 4" xfId="12903" xr:uid="{BCE00641-B4E3-4734-8134-E7D8366C291B}"/>
    <cellStyle name="Normal 13 9 4 2" xfId="12904" xr:uid="{BF62D539-6D1F-420A-9A66-5499CF204B29}"/>
    <cellStyle name="Normal 13 9 4 2 2" xfId="12905" xr:uid="{F5084B61-4546-4B17-BC7C-D8270F292863}"/>
    <cellStyle name="Normal 13 9 4 3" xfId="12906" xr:uid="{C03A9464-8983-472F-9365-0BEAC319D724}"/>
    <cellStyle name="Normal 13 9 5" xfId="12907" xr:uid="{E7B2B064-3B66-46AA-9584-2849955DC8F5}"/>
    <cellStyle name="Normal 13 9 5 2" xfId="29511" xr:uid="{40DC5AD7-CBC8-40AA-9D85-57F8E68AA7BB}"/>
    <cellStyle name="Normal 13 9 6" xfId="12908" xr:uid="{98E9BDFF-3584-4D11-9112-39B47BD750A7}"/>
    <cellStyle name="Normal 13 9 6 2" xfId="12909" xr:uid="{B094CACF-6984-4674-96DD-350FD499AEDA}"/>
    <cellStyle name="Normal 13 9 7" xfId="12910" xr:uid="{730FD911-24B9-4122-90B8-FE6AD4521049}"/>
    <cellStyle name="Normal 13 9 8" xfId="12911" xr:uid="{F8C5BBAA-7A4A-4A25-8E7D-26D6D5970C1D}"/>
    <cellStyle name="Normal 13 9 9" xfId="31130" xr:uid="{856B5600-75AC-44D2-BB29-40B8CC898F92}"/>
    <cellStyle name="Normal 130" xfId="32514" xr:uid="{0131C3E4-6F63-4AF3-942E-376329B508C7}"/>
    <cellStyle name="Normal 130 2" xfId="32525" xr:uid="{8992D187-A341-4744-B671-98B80100C149}"/>
    <cellStyle name="Normal 131" xfId="958" xr:uid="{18AD0DB8-488F-4F45-8366-FB54E232B85E}"/>
    <cellStyle name="Normal 132" xfId="32537" xr:uid="{8B94B5EB-420E-43AB-AA91-99A7E9E14ABB}"/>
    <cellStyle name="Normal 133" xfId="32547" xr:uid="{6BB3651B-173A-4ACB-8AD3-D229F014C8E2}"/>
    <cellStyle name="Normal 134" xfId="32549" xr:uid="{CF622BE5-0C48-4F41-901D-5A0BB6E34F8C}"/>
    <cellStyle name="Normal 135" xfId="807" xr:uid="{71779D99-097E-4B77-8BF6-F93A13338C45}"/>
    <cellStyle name="Normal 14" xfId="12912" xr:uid="{B3E20DC8-FA86-4178-A55D-6A377E059E56}"/>
    <cellStyle name="Normal 14 10" xfId="343" xr:uid="{00000000-0005-0000-0000-000057010000}"/>
    <cellStyle name="Normal 14 10 2" xfId="12914" xr:uid="{CEC56091-A9A8-4B20-AE0C-16727DC4F7C3}"/>
    <cellStyle name="Normal 14 10 2 2" xfId="12915" xr:uid="{0D5AACE6-DE14-42BF-AE64-83132D9BE3C2}"/>
    <cellStyle name="Normal 14 10 2 2 2" xfId="12916" xr:uid="{539CAE2A-3029-40E7-9F77-AE0D3E518E06}"/>
    <cellStyle name="Normal 14 10 2 2 2 2" xfId="12917" xr:uid="{E7B977AA-7F0A-4C08-8AC0-3648B8FA229A}"/>
    <cellStyle name="Normal 14 10 2 2 2 2 2" xfId="12918" xr:uid="{753F884C-A026-4A2E-AE65-597832A9F303}"/>
    <cellStyle name="Normal 14 10 2 2 2 3" xfId="12919" xr:uid="{1CD2B906-A489-4684-B24D-DEF199842544}"/>
    <cellStyle name="Normal 14 10 2 2 3" xfId="12920" xr:uid="{BCA97372-B27B-489D-B31F-B26FBF0B784B}"/>
    <cellStyle name="Normal 14 10 2 2 3 2" xfId="12921" xr:uid="{CEB66B9E-75D5-4787-B79E-CA76CB03C2AD}"/>
    <cellStyle name="Normal 14 10 2 2 4" xfId="12922" xr:uid="{9BF59DC8-1B3D-4470-AEC9-699309CB1473}"/>
    <cellStyle name="Normal 14 10 2 2 5" xfId="12923" xr:uid="{353BB848-61A3-4852-A234-341B37758AF3}"/>
    <cellStyle name="Normal 14 10 2 3" xfId="12924" xr:uid="{7D4D404D-D15C-4ECA-B779-D048B730DA97}"/>
    <cellStyle name="Normal 14 10 2 3 2" xfId="12925" xr:uid="{CC62C7E5-5D11-4997-B213-87D1C49C5EA9}"/>
    <cellStyle name="Normal 14 10 2 3 2 2" xfId="12926" xr:uid="{3BB829B9-9566-4878-B203-24AF557C5159}"/>
    <cellStyle name="Normal 14 10 2 3 3" xfId="12927" xr:uid="{F996F203-DD5A-44AB-8E31-50F4A1391EFA}"/>
    <cellStyle name="Normal 14 10 2 4" xfId="12928" xr:uid="{A6FE3064-5077-438D-97BC-A91278436E3E}"/>
    <cellStyle name="Normal 14 10 2 4 2" xfId="12929" xr:uid="{3698AD92-B680-46EE-B3F7-CFDA8D9A6668}"/>
    <cellStyle name="Normal 14 10 2 5" xfId="12930" xr:uid="{FBA96291-2010-416F-9D78-6FFD53D67789}"/>
    <cellStyle name="Normal 14 10 2 6" xfId="12931" xr:uid="{C76BBED4-BEE2-4023-979F-338B2B69502A}"/>
    <cellStyle name="Normal 14 10 3" xfId="12932" xr:uid="{6192C6A5-39FA-47A7-BD89-1440DF213EF7}"/>
    <cellStyle name="Normal 14 10 3 2" xfId="12933" xr:uid="{577470AB-02EB-4CC1-BC67-EC0E5B623B8B}"/>
    <cellStyle name="Normal 14 10 3 2 2" xfId="12934" xr:uid="{05553F65-35D1-408A-8320-D967B290BD94}"/>
    <cellStyle name="Normal 14 10 3 2 2 2" xfId="12935" xr:uid="{BE440069-63A5-4CAA-A61C-ACE91E849B1C}"/>
    <cellStyle name="Normal 14 10 3 2 3" xfId="12936" xr:uid="{778EEDFD-9717-4776-89BB-5B864C7CDB07}"/>
    <cellStyle name="Normal 14 10 3 3" xfId="12937" xr:uid="{91AE56CF-DA1A-4C1F-90D5-29F13DE2B552}"/>
    <cellStyle name="Normal 14 10 3 3 2" xfId="12938" xr:uid="{78B496E0-ED8F-4229-A509-3138CF41B6EF}"/>
    <cellStyle name="Normal 14 10 3 4" xfId="12939" xr:uid="{87FFF260-077E-43B0-9119-A53664AC2B2C}"/>
    <cellStyle name="Normal 14 10 3 5" xfId="12940" xr:uid="{BF7BB3C4-C39D-41DE-B121-082A4832C31F}"/>
    <cellStyle name="Normal 14 10 4" xfId="12941" xr:uid="{2161334E-F7A2-4AFB-89AF-81F1169E875F}"/>
    <cellStyle name="Normal 14 10 4 2" xfId="12942" xr:uid="{8FC7ABF3-26EB-4B0E-844A-55FAD308F484}"/>
    <cellStyle name="Normal 14 10 4 2 2" xfId="12943" xr:uid="{7981B3E0-53E3-4E46-A73D-40FBD2CDCBB0}"/>
    <cellStyle name="Normal 14 10 4 3" xfId="12944" xr:uid="{68B37DC7-4B74-4146-BE7C-81F59F44FAE5}"/>
    <cellStyle name="Normal 14 10 5" xfId="12945" xr:uid="{148CD1BB-7108-4E9D-9AD7-A5FB2D6DCFD4}"/>
    <cellStyle name="Normal 14 10 5 2" xfId="29512" xr:uid="{1151222E-AE5C-4770-8FAA-7ACBB9AE031D}"/>
    <cellStyle name="Normal 14 10 6" xfId="12946" xr:uid="{B8928AB6-14F7-410C-A413-6813D77F655E}"/>
    <cellStyle name="Normal 14 10 6 2" xfId="12947" xr:uid="{0A8196AA-4E85-4903-BEBA-A0E698A1D086}"/>
    <cellStyle name="Normal 14 10 7" xfId="12948" xr:uid="{81C51FB0-FAB2-4F79-AA79-6B412E3A800B}"/>
    <cellStyle name="Normal 14 10 8" xfId="12949" xr:uid="{FF6E1438-9203-46A8-98A5-A62B99781E68}"/>
    <cellStyle name="Normal 14 10 9" xfId="12913" xr:uid="{BD9D4685-8E77-4AEF-A903-9D932CC17172}"/>
    <cellStyle name="Normal 14 11" xfId="344" xr:uid="{00000000-0005-0000-0000-000058010000}"/>
    <cellStyle name="Normal 14 11 2" xfId="12951" xr:uid="{64B792E7-C170-4FCD-A658-51D0DE60CDC3}"/>
    <cellStyle name="Normal 14 11 2 2" xfId="12952" xr:uid="{302C97EF-6B96-4C3E-9D3D-4100FA588369}"/>
    <cellStyle name="Normal 14 11 2 2 2" xfId="12953" xr:uid="{94F1AE4C-641B-436F-91BE-240C83B683F8}"/>
    <cellStyle name="Normal 14 11 2 2 2 2" xfId="12954" xr:uid="{AA2E6232-351E-4968-9E2E-31DC7C9CEFA5}"/>
    <cellStyle name="Normal 14 11 2 2 2 2 2" xfId="12955" xr:uid="{FA71C135-EFE2-4CE7-963C-062446691EF9}"/>
    <cellStyle name="Normal 14 11 2 2 2 3" xfId="12956" xr:uid="{F77BD13F-ECE9-46BF-BADC-8F86D8E80B6C}"/>
    <cellStyle name="Normal 14 11 2 2 3" xfId="12957" xr:uid="{556AFC5D-89E7-4EF4-893D-670D899DE8C4}"/>
    <cellStyle name="Normal 14 11 2 2 3 2" xfId="12958" xr:uid="{DF2EFAD0-BE71-4021-9FD5-744428BB3343}"/>
    <cellStyle name="Normal 14 11 2 2 4" xfId="12959" xr:uid="{4CA9135C-99F1-4C75-B895-C56ACD3362C9}"/>
    <cellStyle name="Normal 14 11 2 2 5" xfId="12960" xr:uid="{F806F82C-7389-4955-9377-D00CCC52955C}"/>
    <cellStyle name="Normal 14 11 2 3" xfId="12961" xr:uid="{52C30C00-2158-4749-820A-ACD4E24BF97E}"/>
    <cellStyle name="Normal 14 11 2 3 2" xfId="12962" xr:uid="{84A7C2AD-62D5-4322-8971-786C7BBABAF2}"/>
    <cellStyle name="Normal 14 11 2 3 2 2" xfId="12963" xr:uid="{96B4FCC5-EBE9-486E-BD7A-85C2FC462AC0}"/>
    <cellStyle name="Normal 14 11 2 3 3" xfId="12964" xr:uid="{BB808816-18F8-480A-90CA-8202E995062E}"/>
    <cellStyle name="Normal 14 11 2 4" xfId="12965" xr:uid="{24E24B60-2B72-4EA9-B486-E390272DC489}"/>
    <cellStyle name="Normal 14 11 2 4 2" xfId="12966" xr:uid="{ECCFF601-60FF-40F4-A340-635536A874C0}"/>
    <cellStyle name="Normal 14 11 2 5" xfId="12967" xr:uid="{D38666FE-B099-44F6-BD15-5EC24653B8E2}"/>
    <cellStyle name="Normal 14 11 2 6" xfId="12968" xr:uid="{50E129FD-F1C3-4176-9881-6BAF719F2EB0}"/>
    <cellStyle name="Normal 14 11 3" xfId="12969" xr:uid="{4403D01A-276B-4CF9-B0C1-507A07A8AA8C}"/>
    <cellStyle name="Normal 14 11 3 2" xfId="12970" xr:uid="{91026BFD-D47E-413F-855B-C3EA2ADC4121}"/>
    <cellStyle name="Normal 14 11 3 2 2" xfId="12971" xr:uid="{DAE46A9F-AB04-4AB9-8BEC-4052D8D0B876}"/>
    <cellStyle name="Normal 14 11 3 2 2 2" xfId="12972" xr:uid="{18B15CE7-0D8D-4273-9310-C264CAA6057D}"/>
    <cellStyle name="Normal 14 11 3 2 3" xfId="12973" xr:uid="{18A87AF0-AD51-4C63-9D98-331F99E31C7F}"/>
    <cellStyle name="Normal 14 11 3 3" xfId="12974" xr:uid="{9F1D14F0-5757-4E2E-98BD-86ADF2B528AA}"/>
    <cellStyle name="Normal 14 11 3 3 2" xfId="12975" xr:uid="{C4D1B165-5E6A-4EC6-95C3-ECF6D06266A1}"/>
    <cellStyle name="Normal 14 11 3 4" xfId="12976" xr:uid="{52313924-D26C-4277-AA5E-489E29E76C46}"/>
    <cellStyle name="Normal 14 11 3 5" xfId="12977" xr:uid="{4A863713-3751-4DDD-AC98-8065F21E4111}"/>
    <cellStyle name="Normal 14 11 4" xfId="12978" xr:uid="{DC8465A9-6E08-44FE-8FD8-98F9335D01F6}"/>
    <cellStyle name="Normal 14 11 4 2" xfId="12979" xr:uid="{FF5531C5-7FEE-4F42-A58D-9A4291723C98}"/>
    <cellStyle name="Normal 14 11 4 2 2" xfId="12980" xr:uid="{85B19F7B-CA3C-46DC-9902-1D4753240074}"/>
    <cellStyle name="Normal 14 11 4 3" xfId="12981" xr:uid="{CE969A91-7A54-4568-B168-1FAD22ECB12C}"/>
    <cellStyle name="Normal 14 11 5" xfId="12982" xr:uid="{57EC5F58-1123-4991-A96C-461083D0A56D}"/>
    <cellStyle name="Normal 14 11 5 2" xfId="29513" xr:uid="{15B089FD-35DD-492D-A112-9A9540D0DC97}"/>
    <cellStyle name="Normal 14 11 6" xfId="12983" xr:uid="{CDE32E5A-A1CF-4C96-BF83-7E96062D992B}"/>
    <cellStyle name="Normal 14 11 6 2" xfId="12984" xr:uid="{B65DEC9D-C546-4F50-AACC-CA849ABF2404}"/>
    <cellStyle name="Normal 14 11 7" xfId="12985" xr:uid="{55242024-30EC-4E28-AE65-EB7FD278CB5E}"/>
    <cellStyle name="Normal 14 11 8" xfId="12986" xr:uid="{5E7A1190-8A83-41D6-837C-79F128A7E4B4}"/>
    <cellStyle name="Normal 14 11 9" xfId="12950" xr:uid="{422E7B73-2376-498D-A42E-2532EC79DCA7}"/>
    <cellStyle name="Normal 14 12" xfId="345" xr:uid="{00000000-0005-0000-0000-000059010000}"/>
    <cellStyle name="Normal 14 12 2" xfId="12988" xr:uid="{4E12FD6E-82B7-4EB2-8CFC-601835DCC8D1}"/>
    <cellStyle name="Normal 14 12 2 2" xfId="12989" xr:uid="{6696E3BD-82FA-49EF-A19E-1C3B84BE50DB}"/>
    <cellStyle name="Normal 14 12 2 2 2" xfId="12990" xr:uid="{C514A81D-2976-4E8F-BC00-696BD67682CC}"/>
    <cellStyle name="Normal 14 12 2 2 2 2" xfId="12991" xr:uid="{D953F18F-AC22-4D2F-ADEA-2A3FCC2C0131}"/>
    <cellStyle name="Normal 14 12 2 2 2 2 2" xfId="12992" xr:uid="{DABE196F-D353-47A3-AC17-C28D0F132C14}"/>
    <cellStyle name="Normal 14 12 2 2 2 3" xfId="12993" xr:uid="{CBB4594A-8DB3-400B-9C35-F3D51D4CA7F3}"/>
    <cellStyle name="Normal 14 12 2 2 3" xfId="12994" xr:uid="{A4EA3439-91AF-4CDC-9CAB-E3C18B577F23}"/>
    <cellStyle name="Normal 14 12 2 2 3 2" xfId="12995" xr:uid="{BFA83F93-73D9-4357-ABA3-EBC37B037480}"/>
    <cellStyle name="Normal 14 12 2 2 4" xfId="12996" xr:uid="{592F0967-ED80-45C7-9BAB-7D0D7F348C12}"/>
    <cellStyle name="Normal 14 12 2 2 5" xfId="12997" xr:uid="{A4B0900E-1FA1-44CB-A164-6E3C0EEFC02E}"/>
    <cellStyle name="Normal 14 12 2 3" xfId="12998" xr:uid="{3EF1A8A5-9794-483A-A585-5B51EF173613}"/>
    <cellStyle name="Normal 14 12 2 3 2" xfId="12999" xr:uid="{8D50BDF3-1621-437A-BC6F-AE1890BE3D30}"/>
    <cellStyle name="Normal 14 12 2 3 2 2" xfId="13000" xr:uid="{124CBCA6-1915-40EC-BA9D-8489743401E6}"/>
    <cellStyle name="Normal 14 12 2 3 3" xfId="13001" xr:uid="{25DD3F19-AE33-4B01-B977-32C53386D3C5}"/>
    <cellStyle name="Normal 14 12 2 4" xfId="13002" xr:uid="{8A3F68D2-83CD-46A6-8761-C6941C93E859}"/>
    <cellStyle name="Normal 14 12 2 4 2" xfId="13003" xr:uid="{F521A9A9-158B-419B-A02D-BBBA9DD3E416}"/>
    <cellStyle name="Normal 14 12 2 5" xfId="13004" xr:uid="{5516E8E8-0A51-4EEF-9053-97289297FB02}"/>
    <cellStyle name="Normal 14 12 2 6" xfId="13005" xr:uid="{7A3672C3-DBBE-4E55-B396-6F63F3702849}"/>
    <cellStyle name="Normal 14 12 3" xfId="13006" xr:uid="{EAEF97B2-E7EF-4032-8819-BBB52B47053E}"/>
    <cellStyle name="Normal 14 12 3 2" xfId="13007" xr:uid="{B587CBE2-DFBF-43A3-92F3-A13AF4763BE9}"/>
    <cellStyle name="Normal 14 12 3 2 2" xfId="13008" xr:uid="{D0EE90F5-B32D-4C1B-A6E3-722B5C200110}"/>
    <cellStyle name="Normal 14 12 3 2 2 2" xfId="13009" xr:uid="{E053B36F-84FF-4A22-B03A-5FD273F996E2}"/>
    <cellStyle name="Normal 14 12 3 2 3" xfId="13010" xr:uid="{161971C4-5192-486F-89EA-FFEB3F0BCD10}"/>
    <cellStyle name="Normal 14 12 3 3" xfId="13011" xr:uid="{4626E9F3-E582-4184-9948-45F55D47C55F}"/>
    <cellStyle name="Normal 14 12 3 3 2" xfId="13012" xr:uid="{AB198134-D082-4F61-A297-9BE27F819658}"/>
    <cellStyle name="Normal 14 12 3 4" xfId="13013" xr:uid="{730E4B54-23B7-4EE1-853F-5AD6C14A5352}"/>
    <cellStyle name="Normal 14 12 3 5" xfId="13014" xr:uid="{A800DFA1-C0B5-421B-AA2A-7A220DE503C4}"/>
    <cellStyle name="Normal 14 12 4" xfId="13015" xr:uid="{33E81CA2-7AFE-4373-96B6-55816A65C71B}"/>
    <cellStyle name="Normal 14 12 4 2" xfId="13016" xr:uid="{51C2C86E-0190-4E6B-8ECF-EC9B1C5B24A4}"/>
    <cellStyle name="Normal 14 12 4 2 2" xfId="13017" xr:uid="{537DB243-73AF-4525-903D-0118E1F2301A}"/>
    <cellStyle name="Normal 14 12 4 3" xfId="13018" xr:uid="{EB6E58F8-7463-4E2E-878A-38B6D0E03CD1}"/>
    <cellStyle name="Normal 14 12 5" xfId="13019" xr:uid="{DB3059CF-EBCB-4B35-9B17-F9A3BE2ECE2C}"/>
    <cellStyle name="Normal 14 12 5 2" xfId="29514" xr:uid="{7DC892B0-D107-47A0-A9C9-80607EAAD168}"/>
    <cellStyle name="Normal 14 12 6" xfId="13020" xr:uid="{06AE7D41-DCEF-4D81-A01E-FFF0C79D32EE}"/>
    <cellStyle name="Normal 14 12 6 2" xfId="13021" xr:uid="{D52A337D-DA45-47B7-A9C2-83880B6C8FF2}"/>
    <cellStyle name="Normal 14 12 7" xfId="13022" xr:uid="{291730CE-1079-40AF-9E9A-EEF101B9E94D}"/>
    <cellStyle name="Normal 14 12 8" xfId="13023" xr:uid="{3DDB5F28-4999-42D3-AD4A-0E144E093AEC}"/>
    <cellStyle name="Normal 14 12 9" xfId="12987" xr:uid="{2E2184E5-E100-4818-85DE-7CA4BD8950DB}"/>
    <cellStyle name="Normal 14 13" xfId="346" xr:uid="{00000000-0005-0000-0000-00005A010000}"/>
    <cellStyle name="Normal 14 13 2" xfId="13025" xr:uid="{89D20A48-1E38-4923-9273-74FE754E478E}"/>
    <cellStyle name="Normal 14 13 2 2" xfId="13026" xr:uid="{D6D1F03A-59D9-46D9-B4FA-25E3C7BEE426}"/>
    <cellStyle name="Normal 14 13 2 2 2" xfId="13027" xr:uid="{DE1912A4-A622-4B33-B8FE-0943616FDADF}"/>
    <cellStyle name="Normal 14 13 2 2 2 2" xfId="13028" xr:uid="{24F05AA9-8A83-4C60-9888-BC57FF175331}"/>
    <cellStyle name="Normal 14 13 2 2 2 2 2" xfId="13029" xr:uid="{237983FB-F081-4770-BD4B-AB34BC35674D}"/>
    <cellStyle name="Normal 14 13 2 2 2 3" xfId="13030" xr:uid="{6FA23DA7-040E-4E9D-84DB-BDB6524732CD}"/>
    <cellStyle name="Normal 14 13 2 2 3" xfId="13031" xr:uid="{3812FF6B-68C5-41B4-BD0A-4D176CF139AE}"/>
    <cellStyle name="Normal 14 13 2 2 3 2" xfId="13032" xr:uid="{59E922BA-AA8D-42A3-B64D-71547A988581}"/>
    <cellStyle name="Normal 14 13 2 2 4" xfId="13033" xr:uid="{E2D35643-A4D3-46AA-B9F8-F4D5B04BEE66}"/>
    <cellStyle name="Normal 14 13 2 2 5" xfId="13034" xr:uid="{60ACFAA8-21C3-44CE-B880-7252B316A4FD}"/>
    <cellStyle name="Normal 14 13 2 3" xfId="13035" xr:uid="{12F47F19-EC0F-4E1A-A898-D1955233E416}"/>
    <cellStyle name="Normal 14 13 2 3 2" xfId="13036" xr:uid="{45E44C54-2EFE-4CB5-B9B1-F7452389B6FA}"/>
    <cellStyle name="Normal 14 13 2 3 2 2" xfId="13037" xr:uid="{BB669DCA-6BEB-46B6-A51B-4D5A8360A1EE}"/>
    <cellStyle name="Normal 14 13 2 3 3" xfId="13038" xr:uid="{17A3ACC8-55E9-4298-A796-D1E7B6890E1B}"/>
    <cellStyle name="Normal 14 13 2 4" xfId="13039" xr:uid="{426EF7DC-D2E5-4968-BB5A-EAF592D30C3F}"/>
    <cellStyle name="Normal 14 13 2 4 2" xfId="13040" xr:uid="{05680B58-B613-4897-A002-2C8A303F9A6B}"/>
    <cellStyle name="Normal 14 13 2 5" xfId="13041" xr:uid="{DD1E1607-4D9D-4BE2-8418-E7FB084C1640}"/>
    <cellStyle name="Normal 14 13 2 6" xfId="13042" xr:uid="{7196DBC3-B8AE-4661-8FA4-DD9A23C4134D}"/>
    <cellStyle name="Normal 14 13 3" xfId="13043" xr:uid="{9CBDD4AC-8391-40EC-9358-B41462C88BF8}"/>
    <cellStyle name="Normal 14 13 3 2" xfId="13044" xr:uid="{B48F127C-7925-4960-834E-CF4DE014196B}"/>
    <cellStyle name="Normal 14 13 3 2 2" xfId="13045" xr:uid="{1F296F95-323C-4ED1-A175-AD472F37D3DE}"/>
    <cellStyle name="Normal 14 13 3 2 2 2" xfId="13046" xr:uid="{DF3C6E9E-F3E2-4967-A561-EEAEF2B7AAFC}"/>
    <cellStyle name="Normal 14 13 3 2 3" xfId="13047" xr:uid="{AF2A70B9-AC6A-4025-A02B-8147E1135AEE}"/>
    <cellStyle name="Normal 14 13 3 3" xfId="13048" xr:uid="{D00F55BB-25EE-4D10-8882-1D768A5922EA}"/>
    <cellStyle name="Normal 14 13 3 3 2" xfId="13049" xr:uid="{5D83D8F0-7AF9-41CF-AACA-875031106268}"/>
    <cellStyle name="Normal 14 13 3 4" xfId="13050" xr:uid="{45B7B741-2D32-415D-BC79-8B0AF556998A}"/>
    <cellStyle name="Normal 14 13 3 5" xfId="13051" xr:uid="{C1454354-6CDF-46AE-8EF2-AA6B115A5EC5}"/>
    <cellStyle name="Normal 14 13 4" xfId="13052" xr:uid="{1F21385C-A037-4322-AC1E-AA61D5E9B383}"/>
    <cellStyle name="Normal 14 13 4 2" xfId="13053" xr:uid="{8B6B4C28-E275-472A-86AD-97E86E06479C}"/>
    <cellStyle name="Normal 14 13 4 2 2" xfId="13054" xr:uid="{2000B3D0-7592-4813-B93D-405B585DBE1C}"/>
    <cellStyle name="Normal 14 13 4 3" xfId="13055" xr:uid="{1DE44941-C110-4C50-9F9A-F4A7569F9E81}"/>
    <cellStyle name="Normal 14 13 5" xfId="13056" xr:uid="{7DEE2564-3E2E-4224-B36F-DCDC8A023AF7}"/>
    <cellStyle name="Normal 14 13 5 2" xfId="29515" xr:uid="{C2D11CA9-2D20-4BA3-B8A3-BC3436AAA5C3}"/>
    <cellStyle name="Normal 14 13 6" xfId="13057" xr:uid="{908ECC25-9F55-4D21-A6A9-C4E8B4F56DF0}"/>
    <cellStyle name="Normal 14 13 6 2" xfId="13058" xr:uid="{52FBF0E9-A419-43F9-B2D0-9B6F82D1FD71}"/>
    <cellStyle name="Normal 14 13 7" xfId="13059" xr:uid="{A3998E5B-31E6-48B2-9D81-82D7A965BFCD}"/>
    <cellStyle name="Normal 14 13 8" xfId="13060" xr:uid="{EEC1D89B-A153-4660-B97E-BACC8055F1A4}"/>
    <cellStyle name="Normal 14 13 9" xfId="13024" xr:uid="{B7A3C031-9D63-452A-8CDD-2F87660D0A2F}"/>
    <cellStyle name="Normal 14 14" xfId="347" xr:uid="{00000000-0005-0000-0000-00005B010000}"/>
    <cellStyle name="Normal 14 14 2" xfId="13062" xr:uid="{0DFA14C3-F2C0-4C6A-8239-59F3D7DED28D}"/>
    <cellStyle name="Normal 14 14 2 2" xfId="13063" xr:uid="{677DB113-C7A6-4EAE-8A2E-883957815016}"/>
    <cellStyle name="Normal 14 14 2 2 2" xfId="13064" xr:uid="{080EF9D9-9F53-4BCC-BA5C-7E65586ABE39}"/>
    <cellStyle name="Normal 14 14 2 2 2 2" xfId="13065" xr:uid="{E3D29A42-A37D-4A07-B50F-5BB7EFD4E712}"/>
    <cellStyle name="Normal 14 14 2 2 2 2 2" xfId="13066" xr:uid="{8ECCAAE2-47DA-45F0-B9FD-D18B13433484}"/>
    <cellStyle name="Normal 14 14 2 2 2 3" xfId="13067" xr:uid="{9A188795-BF5B-494E-B3C0-1FD5E64A29B0}"/>
    <cellStyle name="Normal 14 14 2 2 3" xfId="13068" xr:uid="{0508C9A9-B977-4AE7-9743-BEA377246A22}"/>
    <cellStyle name="Normal 14 14 2 2 3 2" xfId="13069" xr:uid="{89DA8F1A-B1F0-480A-99E7-A372710352D9}"/>
    <cellStyle name="Normal 14 14 2 2 4" xfId="13070" xr:uid="{D5662BF5-82D3-41CF-8D12-6AB1D6C71CC3}"/>
    <cellStyle name="Normal 14 14 2 2 5" xfId="13071" xr:uid="{4B98E5FC-4687-4C52-A6EF-43EC141917C2}"/>
    <cellStyle name="Normal 14 14 2 3" xfId="13072" xr:uid="{C7FCFBBD-A7DE-4C81-A4C9-6AC609CA61DE}"/>
    <cellStyle name="Normal 14 14 2 3 2" xfId="13073" xr:uid="{D31AB8D3-F73E-44AF-AD81-E27CE897D8A9}"/>
    <cellStyle name="Normal 14 14 2 3 2 2" xfId="13074" xr:uid="{0F52AEDF-9E37-4A0E-87D8-9591791C6C93}"/>
    <cellStyle name="Normal 14 14 2 3 3" xfId="13075" xr:uid="{652B945D-E7E0-446D-BDCF-5381B3BD557A}"/>
    <cellStyle name="Normal 14 14 2 4" xfId="13076" xr:uid="{988242A6-2A9C-47F9-A227-498514F84C23}"/>
    <cellStyle name="Normal 14 14 2 4 2" xfId="13077" xr:uid="{6D9AE6E6-398A-4D28-B815-678B7268B545}"/>
    <cellStyle name="Normal 14 14 2 5" xfId="13078" xr:uid="{838B3DAA-DF62-42C9-9659-D00E5005223F}"/>
    <cellStyle name="Normal 14 14 2 6" xfId="13079" xr:uid="{991EB40B-6C3F-48FF-9E0F-ADCDE597FB9B}"/>
    <cellStyle name="Normal 14 14 3" xfId="13080" xr:uid="{4C791173-7758-4892-8B2A-D3D2E3CED9DA}"/>
    <cellStyle name="Normal 14 14 3 2" xfId="13081" xr:uid="{740F4D36-2C33-4767-9565-2508B9E404B0}"/>
    <cellStyle name="Normal 14 14 3 2 2" xfId="13082" xr:uid="{FF94972B-EBE1-47A4-8249-CA1C8453CABC}"/>
    <cellStyle name="Normal 14 14 3 2 2 2" xfId="13083" xr:uid="{5761296F-75C1-4E25-A28D-D829CA8AE3F1}"/>
    <cellStyle name="Normal 14 14 3 2 3" xfId="13084" xr:uid="{7322926C-2439-40E7-83A1-83F4BF7960F4}"/>
    <cellStyle name="Normal 14 14 3 3" xfId="13085" xr:uid="{C3D77947-A206-4C6E-B129-04DAE3FE710E}"/>
    <cellStyle name="Normal 14 14 3 3 2" xfId="13086" xr:uid="{2D333520-D7D2-46E1-BEF6-193D55596F09}"/>
    <cellStyle name="Normal 14 14 3 4" xfId="13087" xr:uid="{CAA2A0BE-642A-4EF2-90DF-4E5C272BC815}"/>
    <cellStyle name="Normal 14 14 3 5" xfId="13088" xr:uid="{D0A892A2-0B42-432B-8ADF-49B37316B248}"/>
    <cellStyle name="Normal 14 14 4" xfId="13089" xr:uid="{7A5CF408-1559-4C6C-ACDA-7ACE807365C9}"/>
    <cellStyle name="Normal 14 14 4 2" xfId="13090" xr:uid="{DD3D1C26-FD6C-4F54-993F-1FC5B2B0D839}"/>
    <cellStyle name="Normal 14 14 4 2 2" xfId="13091" xr:uid="{F1443715-2800-4445-9135-C9D169528DE9}"/>
    <cellStyle name="Normal 14 14 4 3" xfId="13092" xr:uid="{668DCB1F-BEAA-4FFB-9F5B-CDD05D0899F5}"/>
    <cellStyle name="Normal 14 14 5" xfId="13093" xr:uid="{0D832A2F-9C0B-44CC-A4E0-C2F30CB16C95}"/>
    <cellStyle name="Normal 14 14 5 2" xfId="29516" xr:uid="{8C79D3B4-6A34-4D9C-8C6B-4E8EFBF4600E}"/>
    <cellStyle name="Normal 14 14 6" xfId="13094" xr:uid="{E846D897-2AA9-44BD-B58A-8F8BAA3464C6}"/>
    <cellStyle name="Normal 14 14 6 2" xfId="13095" xr:uid="{96F405C5-9E09-404C-91B6-D9E515CBD12D}"/>
    <cellStyle name="Normal 14 14 7" xfId="13096" xr:uid="{698C0272-845C-4F32-A9A1-C78D819BBEFD}"/>
    <cellStyle name="Normal 14 14 8" xfId="13097" xr:uid="{014EE677-04D5-486B-B5FC-BB88DF05222A}"/>
    <cellStyle name="Normal 14 14 9" xfId="13061" xr:uid="{5F748B45-A97E-4DDD-8565-0AF38E542284}"/>
    <cellStyle name="Normal 14 15" xfId="348" xr:uid="{00000000-0005-0000-0000-00005C010000}"/>
    <cellStyle name="Normal 14 15 2" xfId="13099" xr:uid="{BB2F5695-7BEE-4B7C-9FDB-93998723531A}"/>
    <cellStyle name="Normal 14 15 2 2" xfId="13100" xr:uid="{C7D90BBD-F22F-462F-9E72-001BB7E8E65F}"/>
    <cellStyle name="Normal 14 15 2 2 2" xfId="13101" xr:uid="{5D5CF19B-FC1D-427B-B207-079BDDF7898E}"/>
    <cellStyle name="Normal 14 15 2 2 2 2" xfId="13102" xr:uid="{6016CD60-3D85-4762-AEFA-5E98373650FC}"/>
    <cellStyle name="Normal 14 15 2 2 2 2 2" xfId="13103" xr:uid="{86DAA479-4645-4C71-ABA8-DF1A8CE2AD5F}"/>
    <cellStyle name="Normal 14 15 2 2 2 3" xfId="13104" xr:uid="{19B25A6C-C822-4585-878C-253FDDADBDE6}"/>
    <cellStyle name="Normal 14 15 2 2 3" xfId="13105" xr:uid="{D85EF6DE-538A-4B70-9D53-0EC1DDB92815}"/>
    <cellStyle name="Normal 14 15 2 2 3 2" xfId="13106" xr:uid="{F5CA3B1E-154F-4D56-8250-115D3B341165}"/>
    <cellStyle name="Normal 14 15 2 2 4" xfId="13107" xr:uid="{7413923F-0F8C-4010-8698-F465B49565C9}"/>
    <cellStyle name="Normal 14 15 2 2 5" xfId="13108" xr:uid="{9DC31451-6388-4659-B9B7-BF0DAC108D0B}"/>
    <cellStyle name="Normal 14 15 2 3" xfId="13109" xr:uid="{DC0157DE-4FF8-4D88-82A5-568FDC23146C}"/>
    <cellStyle name="Normal 14 15 2 3 2" xfId="13110" xr:uid="{F9C0E1BE-23E7-47B2-8164-2E3967207A3D}"/>
    <cellStyle name="Normal 14 15 2 3 2 2" xfId="13111" xr:uid="{73F6537B-00E4-42EA-B85A-EBB30D00E772}"/>
    <cellStyle name="Normal 14 15 2 3 3" xfId="13112" xr:uid="{D6776F6F-5B7C-4AED-B17A-AA57DB33AEBF}"/>
    <cellStyle name="Normal 14 15 2 4" xfId="13113" xr:uid="{69CE17C8-9E3C-4E38-A0A0-FD20CD59F879}"/>
    <cellStyle name="Normal 14 15 2 4 2" xfId="13114" xr:uid="{B896BEA9-66BC-4FCE-A9E3-F1F1C23ED6E9}"/>
    <cellStyle name="Normal 14 15 2 5" xfId="13115" xr:uid="{65BB2813-AF89-49F2-B500-FF90E8611498}"/>
    <cellStyle name="Normal 14 15 2 6" xfId="13116" xr:uid="{AFDDCB51-D331-4FDC-A09D-0D60C5C55CBD}"/>
    <cellStyle name="Normal 14 15 3" xfId="13117" xr:uid="{EF41DC92-215F-446B-834A-141B6CD0C04E}"/>
    <cellStyle name="Normal 14 15 3 2" xfId="13118" xr:uid="{2C07A15D-6BAD-47A1-9DF7-F32DB7BF100D}"/>
    <cellStyle name="Normal 14 15 3 2 2" xfId="13119" xr:uid="{19169898-2825-480B-9796-13CD5A14B371}"/>
    <cellStyle name="Normal 14 15 3 2 2 2" xfId="13120" xr:uid="{DE3F69E6-B09C-4156-AEC9-0E99351E7426}"/>
    <cellStyle name="Normal 14 15 3 2 3" xfId="13121" xr:uid="{DF88FF3A-4CC8-4163-8ACA-C9B02CF91D04}"/>
    <cellStyle name="Normal 14 15 3 3" xfId="13122" xr:uid="{88C55683-F5E9-41A2-8F55-848CCA947772}"/>
    <cellStyle name="Normal 14 15 3 3 2" xfId="13123" xr:uid="{22F81819-79B0-473A-BC27-AE4C591B773A}"/>
    <cellStyle name="Normal 14 15 3 4" xfId="13124" xr:uid="{8AD4D3CE-A852-4B30-A98B-DA593BACBF9D}"/>
    <cellStyle name="Normal 14 15 3 5" xfId="13125" xr:uid="{7C7BC9FD-6ABC-4506-A705-79140CA6914C}"/>
    <cellStyle name="Normal 14 15 4" xfId="13126" xr:uid="{0124770F-9993-43CA-AAAB-3D1A8647AEB1}"/>
    <cellStyle name="Normal 14 15 4 2" xfId="13127" xr:uid="{C17892BB-706E-4D22-AC92-230775C210BC}"/>
    <cellStyle name="Normal 14 15 4 2 2" xfId="13128" xr:uid="{BD7BBBFD-AA3E-4079-A9E5-1774053855D2}"/>
    <cellStyle name="Normal 14 15 4 3" xfId="13129" xr:uid="{8A635F76-DE8C-4566-88F3-FBE381E89627}"/>
    <cellStyle name="Normal 14 15 5" xfId="13130" xr:uid="{BD6F4C6B-9F2D-42F2-BE7B-8B6A49B4DEF1}"/>
    <cellStyle name="Normal 14 15 5 2" xfId="29517" xr:uid="{886DA0B7-735C-4FCD-832C-886E217DD5AD}"/>
    <cellStyle name="Normal 14 15 6" xfId="13131" xr:uid="{0F9FA0B0-76DF-4A41-A8A0-0E7D9A3A9470}"/>
    <cellStyle name="Normal 14 15 6 2" xfId="13132" xr:uid="{166C92C9-0512-4600-B3C0-3E432158836B}"/>
    <cellStyle name="Normal 14 15 7" xfId="13133" xr:uid="{20CF5183-86CD-41CB-ADE0-88E4FD501F77}"/>
    <cellStyle name="Normal 14 15 8" xfId="13134" xr:uid="{11893564-BEA6-4A07-8B7C-5CF54F041CAD}"/>
    <cellStyle name="Normal 14 15 9" xfId="13098" xr:uid="{CBB8C48D-F8AE-465E-BC47-F25935444A3F}"/>
    <cellStyle name="Normal 14 16" xfId="349" xr:uid="{00000000-0005-0000-0000-00005D010000}"/>
    <cellStyle name="Normal 14 16 2" xfId="13136" xr:uid="{99D85C82-0B94-42E1-9FFA-6DC090D31A3D}"/>
    <cellStyle name="Normal 14 16 2 2" xfId="13137" xr:uid="{0965CE6C-2BDE-49A1-9A8B-3F52296C1A27}"/>
    <cellStyle name="Normal 14 16 2 2 2" xfId="13138" xr:uid="{C7C6E86B-4C25-48AE-8487-5404CB96AFC6}"/>
    <cellStyle name="Normal 14 16 2 2 2 2" xfId="13139" xr:uid="{93FD17DE-8E04-4AC8-AD4D-AA11D76D3314}"/>
    <cellStyle name="Normal 14 16 2 2 2 2 2" xfId="13140" xr:uid="{D0B8F2DC-D176-47CC-9C6F-7478BE919F89}"/>
    <cellStyle name="Normal 14 16 2 2 2 3" xfId="13141" xr:uid="{2DAFE516-8054-4951-BC78-BF255AC5D943}"/>
    <cellStyle name="Normal 14 16 2 2 3" xfId="13142" xr:uid="{38BE2651-5EF4-4CEB-9FD7-C9A3266405C0}"/>
    <cellStyle name="Normal 14 16 2 2 3 2" xfId="13143" xr:uid="{2D2F8C56-68D5-4184-A71F-A7C154DB09B2}"/>
    <cellStyle name="Normal 14 16 2 2 4" xfId="13144" xr:uid="{B4CB83AD-1CF5-4AFE-A7F3-861299474A48}"/>
    <cellStyle name="Normal 14 16 2 2 5" xfId="13145" xr:uid="{99D5DFDA-A307-4DEB-8B7E-7E9DB8D81201}"/>
    <cellStyle name="Normal 14 16 2 3" xfId="13146" xr:uid="{51828300-4B49-4AB7-9E27-CD323F3FD233}"/>
    <cellStyle name="Normal 14 16 2 3 2" xfId="13147" xr:uid="{58C87B77-048F-4EE5-9EDD-5154AAFA4C5B}"/>
    <cellStyle name="Normal 14 16 2 3 2 2" xfId="13148" xr:uid="{057E105D-51BB-43DE-8EBE-125BFB77CE98}"/>
    <cellStyle name="Normal 14 16 2 3 3" xfId="13149" xr:uid="{A22F5A96-2455-4DB1-A0FF-16D85CC10636}"/>
    <cellStyle name="Normal 14 16 2 4" xfId="13150" xr:uid="{7396966C-029A-4AC6-9DD0-A8884A909503}"/>
    <cellStyle name="Normal 14 16 2 4 2" xfId="13151" xr:uid="{AEED04E8-593D-4C0B-9A77-245122DDD86D}"/>
    <cellStyle name="Normal 14 16 2 5" xfId="13152" xr:uid="{0B31BC57-77FA-4111-B45D-E032967D6F3E}"/>
    <cellStyle name="Normal 14 16 2 6" xfId="13153" xr:uid="{202B35E9-7940-4B62-98F0-9401D21C13CB}"/>
    <cellStyle name="Normal 14 16 3" xfId="13154" xr:uid="{D40D67F1-8268-4699-868C-C8DEA121EAF3}"/>
    <cellStyle name="Normal 14 16 3 2" xfId="13155" xr:uid="{0852245A-5AEA-47F7-81E5-F197C3E99C20}"/>
    <cellStyle name="Normal 14 16 3 2 2" xfId="13156" xr:uid="{4B208249-A884-42DC-92EE-AA31C23BF8FC}"/>
    <cellStyle name="Normal 14 16 3 2 2 2" xfId="13157" xr:uid="{3FFF050C-AC6D-48F0-9D3C-DBC01F8EA744}"/>
    <cellStyle name="Normal 14 16 3 2 3" xfId="13158" xr:uid="{3290D153-25E3-4F6C-86F4-3BDF11CBEE6B}"/>
    <cellStyle name="Normal 14 16 3 3" xfId="13159" xr:uid="{8A2E73E8-D225-4039-B211-B0F829BA12AC}"/>
    <cellStyle name="Normal 14 16 3 3 2" xfId="13160" xr:uid="{1C97199C-5A24-4365-BEF7-62C5239114A2}"/>
    <cellStyle name="Normal 14 16 3 4" xfId="13161" xr:uid="{7B66E77C-746A-4AC1-A84C-10F3922C772D}"/>
    <cellStyle name="Normal 14 16 3 5" xfId="13162" xr:uid="{AEDFB248-F8EB-4210-97E0-2C1958221F34}"/>
    <cellStyle name="Normal 14 16 4" xfId="13163" xr:uid="{139E1FD3-36A5-4101-A0ED-B6569F37DBDA}"/>
    <cellStyle name="Normal 14 16 4 2" xfId="13164" xr:uid="{5B6B5DA2-AEB8-4BB4-8161-D2482A15F73E}"/>
    <cellStyle name="Normal 14 16 4 2 2" xfId="13165" xr:uid="{8C0EEDCC-184F-4FB3-B723-FDF151175593}"/>
    <cellStyle name="Normal 14 16 4 3" xfId="13166" xr:uid="{57198A14-DC4F-455E-A5A1-3A8A30CAFB19}"/>
    <cellStyle name="Normal 14 16 5" xfId="13167" xr:uid="{2C2F36AD-2D6A-466F-9088-2ED329A1A7FE}"/>
    <cellStyle name="Normal 14 16 5 2" xfId="29518" xr:uid="{6701446E-37B2-4A96-BB35-67CADC5C3BA9}"/>
    <cellStyle name="Normal 14 16 6" xfId="13168" xr:uid="{7C7C9748-D6E6-4F23-850A-9682B5EEEA02}"/>
    <cellStyle name="Normal 14 16 6 2" xfId="13169" xr:uid="{444AC3E8-FE1E-4F40-B60C-FF426D13FD3A}"/>
    <cellStyle name="Normal 14 16 7" xfId="13170" xr:uid="{6172A880-F946-4BA0-AD27-33420F95BF63}"/>
    <cellStyle name="Normal 14 16 8" xfId="13171" xr:uid="{ACD7C072-5218-4752-B83D-6132352A9B3B}"/>
    <cellStyle name="Normal 14 16 9" xfId="13135" xr:uid="{A51BA717-0569-4E1E-B9DF-0AA67260CFEB}"/>
    <cellStyle name="Normal 14 17" xfId="350" xr:uid="{00000000-0005-0000-0000-00005E010000}"/>
    <cellStyle name="Normal 14 17 2" xfId="13173" xr:uid="{7E7E13F0-2412-4E32-ADF8-ACDD6DA1D07B}"/>
    <cellStyle name="Normal 14 17 2 2" xfId="13174" xr:uid="{50737478-9409-4111-A3D2-65D4F2BE067A}"/>
    <cellStyle name="Normal 14 17 2 2 2" xfId="13175" xr:uid="{22AA61AF-5D0E-476E-BA35-8A5FE99EB373}"/>
    <cellStyle name="Normal 14 17 2 2 2 2" xfId="13176" xr:uid="{78910E2C-CC63-4208-8D9B-FB791B19F9D4}"/>
    <cellStyle name="Normal 14 17 2 2 2 2 2" xfId="13177" xr:uid="{60BB02BF-6870-43D9-848A-613A3FB4376B}"/>
    <cellStyle name="Normal 14 17 2 2 2 3" xfId="13178" xr:uid="{93522424-55BF-4A9E-B422-F65B99D524F9}"/>
    <cellStyle name="Normal 14 17 2 2 3" xfId="13179" xr:uid="{A124784F-C8C3-4011-AD92-89573BEC5DB2}"/>
    <cellStyle name="Normal 14 17 2 2 3 2" xfId="13180" xr:uid="{26405B54-AF83-4BD3-A8EE-9EA097490CDA}"/>
    <cellStyle name="Normal 14 17 2 2 4" xfId="13181" xr:uid="{6F0A975E-71E2-4A6A-8C5B-F0240B631FFA}"/>
    <cellStyle name="Normal 14 17 2 2 5" xfId="13182" xr:uid="{9D33EAF9-1A6F-4AC0-B222-166A17F0CAE1}"/>
    <cellStyle name="Normal 14 17 2 3" xfId="13183" xr:uid="{A27D78D6-B4C2-4E23-BFE7-0DD4DE2D066D}"/>
    <cellStyle name="Normal 14 17 2 3 2" xfId="13184" xr:uid="{DD4C856E-00F8-44C5-B650-CFDF8DA760BC}"/>
    <cellStyle name="Normal 14 17 2 3 2 2" xfId="13185" xr:uid="{9FFD0C30-8A25-4209-B378-6EC965642EAA}"/>
    <cellStyle name="Normal 14 17 2 3 3" xfId="13186" xr:uid="{F9334AD9-4EEF-4143-9692-F610BE5A8412}"/>
    <cellStyle name="Normal 14 17 2 4" xfId="13187" xr:uid="{AC6D59A7-6721-4BF7-9C64-4F0AC8BE1CAE}"/>
    <cellStyle name="Normal 14 17 2 4 2" xfId="13188" xr:uid="{F7D530DD-8284-414F-9A4E-59D2BF29D261}"/>
    <cellStyle name="Normal 14 17 2 5" xfId="13189" xr:uid="{307F8DB6-B004-43E2-A46A-7D264B0AD1EA}"/>
    <cellStyle name="Normal 14 17 2 6" xfId="13190" xr:uid="{4A663A1E-BFC6-4D59-9832-E556B753D7A8}"/>
    <cellStyle name="Normal 14 17 3" xfId="13191" xr:uid="{8A0570D4-9A3D-482B-9A86-14C45F3657BF}"/>
    <cellStyle name="Normal 14 17 3 2" xfId="13192" xr:uid="{BF3F309B-939B-4455-B1D8-FB1DE8FFE108}"/>
    <cellStyle name="Normal 14 17 3 2 2" xfId="13193" xr:uid="{2F326718-1DB0-4290-8A28-0E5C9954E493}"/>
    <cellStyle name="Normal 14 17 3 2 2 2" xfId="13194" xr:uid="{F1A9A698-4170-4AF0-A4B1-FFCBEAE6854D}"/>
    <cellStyle name="Normal 14 17 3 2 3" xfId="13195" xr:uid="{7ED8537B-8D81-47D0-88DF-5108D878B04E}"/>
    <cellStyle name="Normal 14 17 3 3" xfId="13196" xr:uid="{4E57722B-EAD1-4704-A09A-720A16DC991A}"/>
    <cellStyle name="Normal 14 17 3 3 2" xfId="13197" xr:uid="{2FF30A04-D501-4FDA-B5F6-4B2867D8BBA8}"/>
    <cellStyle name="Normal 14 17 3 4" xfId="13198" xr:uid="{BB130552-0260-4F17-AD40-2F7D60957548}"/>
    <cellStyle name="Normal 14 17 3 5" xfId="13199" xr:uid="{1DA7B12E-6513-42C2-993E-F152A049E36A}"/>
    <cellStyle name="Normal 14 17 4" xfId="13200" xr:uid="{B1AC87E9-A343-4247-9CE5-90D8D9F48B79}"/>
    <cellStyle name="Normal 14 17 4 2" xfId="13201" xr:uid="{6981D5B2-F556-4306-A1E6-C55A509C126F}"/>
    <cellStyle name="Normal 14 17 4 2 2" xfId="13202" xr:uid="{A7E2E06E-BBD3-4127-9B57-0AE5E06D1DD2}"/>
    <cellStyle name="Normal 14 17 4 3" xfId="13203" xr:uid="{7B3C24FB-98EB-4C44-BB05-FB4886514C11}"/>
    <cellStyle name="Normal 14 17 5" xfId="13204" xr:uid="{D4D3E512-9169-40DC-9FE8-1C3B244BA8AA}"/>
    <cellStyle name="Normal 14 17 5 2" xfId="29519" xr:uid="{AFFDE07E-06F4-4715-9134-B6F590DB4308}"/>
    <cellStyle name="Normal 14 17 6" xfId="13205" xr:uid="{58D103D0-49D8-443D-AE44-1C557D4A8339}"/>
    <cellStyle name="Normal 14 17 6 2" xfId="13206" xr:uid="{A5375BCB-F23B-43AA-ADDA-08C6BC02D148}"/>
    <cellStyle name="Normal 14 17 7" xfId="13207" xr:uid="{2771F71F-8C0A-4737-9F6C-90D1652DE993}"/>
    <cellStyle name="Normal 14 17 8" xfId="13208" xr:uid="{58C1CDDC-E3A7-410E-8B83-0D12E643DE78}"/>
    <cellStyle name="Normal 14 17 9" xfId="13172" xr:uid="{758C06C8-E1BC-4B63-919F-F334A1FE4DC1}"/>
    <cellStyle name="Normal 14 18" xfId="351" xr:uid="{00000000-0005-0000-0000-00005F010000}"/>
    <cellStyle name="Normal 14 18 2" xfId="13210" xr:uid="{01518008-6354-4D2C-9B86-1529E61F9225}"/>
    <cellStyle name="Normal 14 18 2 2" xfId="13211" xr:uid="{ED188591-CFEC-46B9-8048-6038F653025D}"/>
    <cellStyle name="Normal 14 18 2 2 2" xfId="13212" xr:uid="{4DC47CDE-31E0-4568-BF1F-E6233EF18A87}"/>
    <cellStyle name="Normal 14 18 2 2 2 2" xfId="13213" xr:uid="{E95F1AC4-78FB-46F7-9102-7CDD5F6D9812}"/>
    <cellStyle name="Normal 14 18 2 2 2 2 2" xfId="13214" xr:uid="{D32687EE-30D4-4A32-A4B3-8EF1DEE59BDE}"/>
    <cellStyle name="Normal 14 18 2 2 2 3" xfId="13215" xr:uid="{76495D07-E1EE-47F6-AF7A-3CAC3E37A656}"/>
    <cellStyle name="Normal 14 18 2 2 3" xfId="13216" xr:uid="{3B9DCF6D-39D9-4DAE-BDD2-715205CE9BA0}"/>
    <cellStyle name="Normal 14 18 2 2 3 2" xfId="13217" xr:uid="{DB7EFD5C-6975-4E28-A108-B00269B97909}"/>
    <cellStyle name="Normal 14 18 2 2 4" xfId="13218" xr:uid="{C94553E2-059A-4B31-973B-8ACE07F66D19}"/>
    <cellStyle name="Normal 14 18 2 2 5" xfId="13219" xr:uid="{1C2A392E-5115-4D27-86FE-F90145D61763}"/>
    <cellStyle name="Normal 14 18 2 3" xfId="13220" xr:uid="{2C986797-65E2-4822-8C2C-B9E578772F3B}"/>
    <cellStyle name="Normal 14 18 2 3 2" xfId="13221" xr:uid="{530A3A1F-B7F5-4B57-A295-C8983F0A367B}"/>
    <cellStyle name="Normal 14 18 2 3 2 2" xfId="13222" xr:uid="{8A538747-51BF-456D-80E0-3551529B9BE9}"/>
    <cellStyle name="Normal 14 18 2 3 3" xfId="13223" xr:uid="{3B13B05C-A851-4E4C-B9F2-DA1C5EEA03EE}"/>
    <cellStyle name="Normal 14 18 2 4" xfId="13224" xr:uid="{32FDC885-D0F3-48F5-959E-02A8779339DE}"/>
    <cellStyle name="Normal 14 18 2 4 2" xfId="13225" xr:uid="{E2D3C4F8-EE45-4BA0-A159-7618220638DB}"/>
    <cellStyle name="Normal 14 18 2 5" xfId="13226" xr:uid="{BED4E4A9-9592-4982-87FF-3AC59CE6E5EA}"/>
    <cellStyle name="Normal 14 18 2 6" xfId="13227" xr:uid="{4466918C-435A-43CC-AA62-7B737B320EA4}"/>
    <cellStyle name="Normal 14 18 3" xfId="13228" xr:uid="{FBC53AFE-19F5-435E-9091-DFDFBC971AF1}"/>
    <cellStyle name="Normal 14 18 3 2" xfId="13229" xr:uid="{669B9253-5890-45E5-8E05-06816577F74E}"/>
    <cellStyle name="Normal 14 18 3 2 2" xfId="13230" xr:uid="{2709E2CB-3CB3-44DC-A9B5-AE9DFE28F18D}"/>
    <cellStyle name="Normal 14 18 3 2 2 2" xfId="13231" xr:uid="{662B7F7A-1C5F-4958-8673-A85214AFB05B}"/>
    <cellStyle name="Normal 14 18 3 2 3" xfId="13232" xr:uid="{AAE0A4FE-1EC1-4C7E-A379-2D5F06C5B705}"/>
    <cellStyle name="Normal 14 18 3 3" xfId="13233" xr:uid="{3B816C3A-4ACD-461E-9338-F59FC65C4297}"/>
    <cellStyle name="Normal 14 18 3 3 2" xfId="13234" xr:uid="{B121AB12-299D-4E98-88F9-E259F49D0008}"/>
    <cellStyle name="Normal 14 18 3 4" xfId="13235" xr:uid="{587AC509-C727-47EE-9C4B-62C3A694FEBC}"/>
    <cellStyle name="Normal 14 18 3 5" xfId="13236" xr:uid="{32223A92-3848-4042-B7EA-A130D63EC72F}"/>
    <cellStyle name="Normal 14 18 4" xfId="13237" xr:uid="{8A0D936F-8F41-4676-B198-166C2DE1D438}"/>
    <cellStyle name="Normal 14 18 4 2" xfId="13238" xr:uid="{854D9DDD-F5AF-4467-B5C1-DC6BCA09B712}"/>
    <cellStyle name="Normal 14 18 4 2 2" xfId="13239" xr:uid="{9D6B240C-2E52-433A-9AEF-8DD2CC372E96}"/>
    <cellStyle name="Normal 14 18 4 3" xfId="13240" xr:uid="{8AC6FD47-CE29-468B-935C-65C9F27CD8C1}"/>
    <cellStyle name="Normal 14 18 5" xfId="13241" xr:uid="{E74A6BB0-5C35-4969-8DE0-5499BA62834B}"/>
    <cellStyle name="Normal 14 18 5 2" xfId="29520" xr:uid="{19BBA069-7998-49A4-ABDC-4ECDF5FE6C89}"/>
    <cellStyle name="Normal 14 18 6" xfId="13242" xr:uid="{D81036DE-B4D2-4077-B7FB-594152A18E48}"/>
    <cellStyle name="Normal 14 18 6 2" xfId="13243" xr:uid="{708AF4A4-EA82-41D8-A233-53A38C470443}"/>
    <cellStyle name="Normal 14 18 7" xfId="13244" xr:uid="{79CC2CE3-8241-4CEC-818A-70B33631A294}"/>
    <cellStyle name="Normal 14 18 8" xfId="13245" xr:uid="{369FF55C-9086-49C0-9818-A5D1C683D9EF}"/>
    <cellStyle name="Normal 14 18 9" xfId="13209" xr:uid="{8C49E116-90DD-4F2E-B44C-7A18FC872685}"/>
    <cellStyle name="Normal 14 19" xfId="352" xr:uid="{00000000-0005-0000-0000-000060010000}"/>
    <cellStyle name="Normal 14 19 2" xfId="13247" xr:uid="{3808EFAF-4320-404D-9DD1-48C7094D117C}"/>
    <cellStyle name="Normal 14 19 2 2" xfId="13248" xr:uid="{B3713CA5-ABB3-484C-954A-A4D5B4077EE8}"/>
    <cellStyle name="Normal 14 19 2 2 2" xfId="13249" xr:uid="{7F3EEDBF-2A39-4D9E-A291-B356F97D4239}"/>
    <cellStyle name="Normal 14 19 2 2 2 2" xfId="13250" xr:uid="{2C771DB7-3AE9-4457-BFFC-70932E21523D}"/>
    <cellStyle name="Normal 14 19 2 2 2 2 2" xfId="13251" xr:uid="{338C849C-6DB1-4CD8-81B3-FCCF18CDFBC0}"/>
    <cellStyle name="Normal 14 19 2 2 2 3" xfId="13252" xr:uid="{67CA12DD-2902-4DE1-903B-8E561993E054}"/>
    <cellStyle name="Normal 14 19 2 2 3" xfId="13253" xr:uid="{CEB1E022-74F7-43D1-B97E-2AF4A74BE2E3}"/>
    <cellStyle name="Normal 14 19 2 2 3 2" xfId="13254" xr:uid="{5480E6AD-A4F2-4634-A371-9AFB5BD77E97}"/>
    <cellStyle name="Normal 14 19 2 2 4" xfId="13255" xr:uid="{7F1811F5-43DA-492A-8198-A43FD62D8BF2}"/>
    <cellStyle name="Normal 14 19 2 2 5" xfId="13256" xr:uid="{B607B851-9AD3-46FF-B17C-56B25FB96D97}"/>
    <cellStyle name="Normal 14 19 2 3" xfId="13257" xr:uid="{720E7C67-599F-4313-9CFA-F7DA1B2ED4ED}"/>
    <cellStyle name="Normal 14 19 2 3 2" xfId="13258" xr:uid="{F2401C94-F2A2-4601-9FBE-836CDB597D95}"/>
    <cellStyle name="Normal 14 19 2 3 2 2" xfId="13259" xr:uid="{BDA421D9-B73D-4D38-96B5-7C7718AC3698}"/>
    <cellStyle name="Normal 14 19 2 3 3" xfId="13260" xr:uid="{83476EA4-69FA-48DD-AAAB-78AFF8413207}"/>
    <cellStyle name="Normal 14 19 2 4" xfId="13261" xr:uid="{25A4584E-D9FB-4836-B034-E35A9F0F3FB2}"/>
    <cellStyle name="Normal 14 19 2 4 2" xfId="13262" xr:uid="{0AEF6BFA-1AEB-47EA-A651-8BECAA5AAAC3}"/>
    <cellStyle name="Normal 14 19 2 5" xfId="13263" xr:uid="{B64E1C36-F378-495C-9AB9-BC65952D276F}"/>
    <cellStyle name="Normal 14 19 2 6" xfId="13264" xr:uid="{B54C5BE3-AD85-4BC1-83EA-9624A70EE955}"/>
    <cellStyle name="Normal 14 19 3" xfId="13265" xr:uid="{7F324452-8CA6-484F-9C49-831D585F83A1}"/>
    <cellStyle name="Normal 14 19 3 2" xfId="13266" xr:uid="{99A8BA51-297A-4FB3-9CC4-8EE0DD2859DE}"/>
    <cellStyle name="Normal 14 19 3 2 2" xfId="13267" xr:uid="{07D709DB-698B-493F-BF88-E5FE4F1A1DF3}"/>
    <cellStyle name="Normal 14 19 3 2 2 2" xfId="13268" xr:uid="{7F8D771E-F736-40E2-B7F0-99AA87B6A794}"/>
    <cellStyle name="Normal 14 19 3 2 3" xfId="13269" xr:uid="{A9734FAA-5B73-4D12-BA9D-2F576D70974D}"/>
    <cellStyle name="Normal 14 19 3 3" xfId="13270" xr:uid="{1C827622-0440-4665-B4F7-A0A84267ACFE}"/>
    <cellStyle name="Normal 14 19 3 3 2" xfId="13271" xr:uid="{023913D2-DBC0-4811-AF7A-A556ECCF1FCD}"/>
    <cellStyle name="Normal 14 19 3 4" xfId="13272" xr:uid="{8B69EDF8-4B73-4A24-B9AC-D3DF37FBCAFE}"/>
    <cellStyle name="Normal 14 19 3 5" xfId="13273" xr:uid="{5C305B68-5B5E-47F1-8E7C-BAA3B0A875F9}"/>
    <cellStyle name="Normal 14 19 4" xfId="13274" xr:uid="{1B1BB98E-52CD-4B12-B419-8ADE56FA8824}"/>
    <cellStyle name="Normal 14 19 4 2" xfId="13275" xr:uid="{C235584C-948D-49A8-809A-1E8D3C21568E}"/>
    <cellStyle name="Normal 14 19 4 2 2" xfId="13276" xr:uid="{401430B2-0AD3-4996-9BD5-37A81F3A8E6F}"/>
    <cellStyle name="Normal 14 19 4 3" xfId="13277" xr:uid="{01B23226-0822-474C-96FB-43F02559BD96}"/>
    <cellStyle name="Normal 14 19 5" xfId="13278" xr:uid="{3EEE9D5F-DCA5-4BBF-9642-F9C85F73856C}"/>
    <cellStyle name="Normal 14 19 5 2" xfId="29521" xr:uid="{819FB596-0F7B-4F26-BA81-DCC9FCDED173}"/>
    <cellStyle name="Normal 14 19 6" xfId="13279" xr:uid="{48234C87-0BC5-43CD-9895-C017195AD5D3}"/>
    <cellStyle name="Normal 14 19 6 2" xfId="13280" xr:uid="{2650BC2B-CD49-4E6B-A541-D4C0847B4565}"/>
    <cellStyle name="Normal 14 19 7" xfId="13281" xr:uid="{12EEB341-41EB-4CD7-828B-FD9E4725FFC1}"/>
    <cellStyle name="Normal 14 19 8" xfId="13282" xr:uid="{52FDB927-2157-45A9-9418-96CC9B693053}"/>
    <cellStyle name="Normal 14 19 9" xfId="13246" xr:uid="{D76C3E49-72CB-4DAF-804C-A49E8A15B34E}"/>
    <cellStyle name="Normal 14 2" xfId="353" xr:uid="{00000000-0005-0000-0000-000061010000}"/>
    <cellStyle name="Normal 14 2 2" xfId="29983" xr:uid="{05E0E21C-E5FE-4CDE-8060-B7D8AE2661C4}"/>
    <cellStyle name="Normal 14 2 2 2" xfId="29984" xr:uid="{B39EB691-B293-4300-857E-8B2225EE7F61}"/>
    <cellStyle name="Normal 14 2 3" xfId="29982" xr:uid="{9C87AA06-6AFB-453C-931D-6CF4B5D913B0}"/>
    <cellStyle name="Normal 14 2 4" xfId="13283" xr:uid="{F20ED2F4-D32C-40B4-AFA0-7B7CDF81435E}"/>
    <cellStyle name="Normal 14 20" xfId="354" xr:uid="{00000000-0005-0000-0000-000062010000}"/>
    <cellStyle name="Normal 14 20 2" xfId="13285" xr:uid="{BE9B6560-9F1D-4A0F-A2A8-42707BAE1E6B}"/>
    <cellStyle name="Normal 14 20 2 2" xfId="13286" xr:uid="{CBE15F7C-5D3E-422A-9CAF-45CC95AE4E5D}"/>
    <cellStyle name="Normal 14 20 2 2 2" xfId="13287" xr:uid="{B80972ED-51AE-4FB2-B18C-341420CD8EC4}"/>
    <cellStyle name="Normal 14 20 2 2 2 2" xfId="13288" xr:uid="{CA0BF02F-2B47-4E2B-9471-A08921715487}"/>
    <cellStyle name="Normal 14 20 2 2 2 2 2" xfId="13289" xr:uid="{56C95B8C-211F-4D54-9B45-00F40C3923D1}"/>
    <cellStyle name="Normal 14 20 2 2 2 3" xfId="13290" xr:uid="{5067F428-8B86-4E94-BD05-A974968F1057}"/>
    <cellStyle name="Normal 14 20 2 2 3" xfId="13291" xr:uid="{927F5F65-8BA8-47CE-B42F-2B3805052DC4}"/>
    <cellStyle name="Normal 14 20 2 2 3 2" xfId="13292" xr:uid="{90831A12-A03D-4EC0-9398-7BC698D41C9B}"/>
    <cellStyle name="Normal 14 20 2 2 4" xfId="13293" xr:uid="{55B8D380-1BFF-498D-B003-415EB182E650}"/>
    <cellStyle name="Normal 14 20 2 2 5" xfId="13294" xr:uid="{F35722C6-E9B7-4F4A-A085-EAEB7A11CAB1}"/>
    <cellStyle name="Normal 14 20 2 3" xfId="13295" xr:uid="{A92FB773-B166-42D0-89DC-7028802B97A5}"/>
    <cellStyle name="Normal 14 20 2 3 2" xfId="13296" xr:uid="{3E0EC9FA-0359-46F3-B402-E5583DAEE7BF}"/>
    <cellStyle name="Normal 14 20 2 3 2 2" xfId="13297" xr:uid="{054612EF-603C-4BE8-88EE-54A2DA86464F}"/>
    <cellStyle name="Normal 14 20 2 3 3" xfId="13298" xr:uid="{A0780182-EA15-4C21-9BF4-DD63E811A134}"/>
    <cellStyle name="Normal 14 20 2 4" xfId="13299" xr:uid="{42012C39-764E-4D09-A91C-767F94BE20F8}"/>
    <cellStyle name="Normal 14 20 2 4 2" xfId="13300" xr:uid="{98BC1738-0495-4096-953E-DD5867226D2E}"/>
    <cellStyle name="Normal 14 20 2 5" xfId="13301" xr:uid="{2FF4BE85-9B73-4AC8-B629-D7268D0726D0}"/>
    <cellStyle name="Normal 14 20 2 6" xfId="13302" xr:uid="{1671DC1A-C8B9-473D-BC5B-89ADA1C44A7E}"/>
    <cellStyle name="Normal 14 20 3" xfId="13303" xr:uid="{7372A23D-AB39-4775-920C-61C54327FAFC}"/>
    <cellStyle name="Normal 14 20 3 2" xfId="13304" xr:uid="{2A9C463C-B6A9-4538-B4A6-C0610D1B462E}"/>
    <cellStyle name="Normal 14 20 3 2 2" xfId="13305" xr:uid="{6BA17A63-521F-4AB4-B0CC-A58B62157D5D}"/>
    <cellStyle name="Normal 14 20 3 2 2 2" xfId="13306" xr:uid="{51BECA7C-2B39-48FD-A772-B1D263D1B9CE}"/>
    <cellStyle name="Normal 14 20 3 2 3" xfId="13307" xr:uid="{CC249BB7-ABEE-4D35-B6F2-DB8E77E15429}"/>
    <cellStyle name="Normal 14 20 3 3" xfId="13308" xr:uid="{4543AE66-1EF9-40E2-8C08-92214F3FC78A}"/>
    <cellStyle name="Normal 14 20 3 3 2" xfId="13309" xr:uid="{5A2D255E-4F4E-486D-91C1-73C854A2BA69}"/>
    <cellStyle name="Normal 14 20 3 4" xfId="13310" xr:uid="{A647F756-8229-431B-A0FD-5C7CA698173A}"/>
    <cellStyle name="Normal 14 20 3 5" xfId="13311" xr:uid="{B71EBBDA-63EC-4BCC-8ED8-76B6D4809688}"/>
    <cellStyle name="Normal 14 20 4" xfId="13312" xr:uid="{A1A659BD-9825-4C9C-837C-ECCC82543801}"/>
    <cellStyle name="Normal 14 20 4 2" xfId="13313" xr:uid="{28C57934-04A7-4B5E-83A5-0FEEBF522D66}"/>
    <cellStyle name="Normal 14 20 4 2 2" xfId="13314" xr:uid="{39DC90F8-8BD6-439F-9DC2-E88566243D78}"/>
    <cellStyle name="Normal 14 20 4 3" xfId="13315" xr:uid="{231CEB1A-4798-4980-8886-AD2A7AC2CFC7}"/>
    <cellStyle name="Normal 14 20 5" xfId="13316" xr:uid="{D5D69D31-139F-4E1A-8D03-7E93481F4B4F}"/>
    <cellStyle name="Normal 14 20 5 2" xfId="29522" xr:uid="{3C72D958-8B0E-47B2-ABBE-8306A0125652}"/>
    <cellStyle name="Normal 14 20 6" xfId="13317" xr:uid="{5F6D2411-828B-458C-9BA3-CDB1ADD50EBD}"/>
    <cellStyle name="Normal 14 20 6 2" xfId="13318" xr:uid="{C512286C-92F5-4359-A03A-EC66669AD837}"/>
    <cellStyle name="Normal 14 20 7" xfId="13319" xr:uid="{DF89E631-53F4-4A20-BE38-EC5BB7393ADB}"/>
    <cellStyle name="Normal 14 20 8" xfId="13320" xr:uid="{E6ED69DA-3C38-49C6-A828-526D42623147}"/>
    <cellStyle name="Normal 14 20 9" xfId="13284" xr:uid="{0C36D2EE-1D0F-468D-AB35-FD9136A490F9}"/>
    <cellStyle name="Normal 14 21" xfId="355" xr:uid="{00000000-0005-0000-0000-000063010000}"/>
    <cellStyle name="Normal 14 21 2" xfId="13322" xr:uid="{386C1C18-D176-4B08-8666-AD201EEAE5A7}"/>
    <cellStyle name="Normal 14 21 2 2" xfId="13323" xr:uid="{C696F67C-47A3-4651-A2A9-880371D7EA6D}"/>
    <cellStyle name="Normal 14 21 2 2 2" xfId="13324" xr:uid="{B1923E3C-78B7-470D-A37F-E1F2B3AEC0BD}"/>
    <cellStyle name="Normal 14 21 2 2 2 2" xfId="13325" xr:uid="{6B8D0DB5-B5A9-4243-8062-DF85B435BA28}"/>
    <cellStyle name="Normal 14 21 2 2 2 2 2" xfId="13326" xr:uid="{33DD194E-09C7-4D9F-AA6F-FA1BB44BA0B1}"/>
    <cellStyle name="Normal 14 21 2 2 2 3" xfId="13327" xr:uid="{4EEB17CB-879A-4A05-93AB-25295306822C}"/>
    <cellStyle name="Normal 14 21 2 2 3" xfId="13328" xr:uid="{EAAFC045-0509-45C3-8EC9-1A55AD290D5F}"/>
    <cellStyle name="Normal 14 21 2 2 3 2" xfId="13329" xr:uid="{696D9481-E9B9-4488-9058-A374BE0D7379}"/>
    <cellStyle name="Normal 14 21 2 2 4" xfId="13330" xr:uid="{AEAC23CB-7E79-4FEF-AECD-D46EBC5DD8FC}"/>
    <cellStyle name="Normal 14 21 2 2 5" xfId="13331" xr:uid="{72961C9D-1141-44AF-9E0F-F4314E019169}"/>
    <cellStyle name="Normal 14 21 2 3" xfId="13332" xr:uid="{A9DC7F71-7226-4994-A295-88D38C7C9183}"/>
    <cellStyle name="Normal 14 21 2 3 2" xfId="13333" xr:uid="{5ABC5AD1-67BF-457D-9CAF-719B54438117}"/>
    <cellStyle name="Normal 14 21 2 3 2 2" xfId="13334" xr:uid="{88F67B00-A912-4768-9A5E-95D2C9A29E07}"/>
    <cellStyle name="Normal 14 21 2 3 3" xfId="13335" xr:uid="{47932AAB-2560-46F3-8A2C-86FE22508730}"/>
    <cellStyle name="Normal 14 21 2 4" xfId="13336" xr:uid="{69FE9581-A3D0-4180-A2D6-2A3385966CBD}"/>
    <cellStyle name="Normal 14 21 2 4 2" xfId="13337" xr:uid="{CC699B2E-5CA0-42FD-9220-5EF6CDD9B8C9}"/>
    <cellStyle name="Normal 14 21 2 5" xfId="13338" xr:uid="{237DCBA9-D890-486E-B4A6-6F936DEB6F7D}"/>
    <cellStyle name="Normal 14 21 2 6" xfId="13339" xr:uid="{EE8EEB02-3D79-4530-AA4E-5550D9ABE611}"/>
    <cellStyle name="Normal 14 21 3" xfId="13340" xr:uid="{154F8068-6429-4523-9E00-5BE5692759D0}"/>
    <cellStyle name="Normal 14 21 3 2" xfId="13341" xr:uid="{B4966901-8DE6-4A67-A494-210981A6B783}"/>
    <cellStyle name="Normal 14 21 3 2 2" xfId="13342" xr:uid="{04D94316-C743-4EAC-A954-BC0C04AB7A0F}"/>
    <cellStyle name="Normal 14 21 3 2 2 2" xfId="13343" xr:uid="{B3E49A72-C3B3-44A2-9FA6-FA610DAAA278}"/>
    <cellStyle name="Normal 14 21 3 2 3" xfId="13344" xr:uid="{DA5C09C7-444A-4C71-B06E-9343F33D42F5}"/>
    <cellStyle name="Normal 14 21 3 3" xfId="13345" xr:uid="{F0BEC229-7E69-45CF-B9DF-587A9909B263}"/>
    <cellStyle name="Normal 14 21 3 3 2" xfId="13346" xr:uid="{9B955CC9-7A2C-4658-B713-0CF02CD55EC6}"/>
    <cellStyle name="Normal 14 21 3 4" xfId="13347" xr:uid="{2C46DB95-7334-4550-8BCC-56032CB34DA6}"/>
    <cellStyle name="Normal 14 21 3 5" xfId="13348" xr:uid="{0B3B2356-8858-4560-A25B-4F8B9B558D11}"/>
    <cellStyle name="Normal 14 21 4" xfId="13349" xr:uid="{D5CD588C-1C58-46CB-A677-46053B894767}"/>
    <cellStyle name="Normal 14 21 4 2" xfId="13350" xr:uid="{4773C686-1397-4AA9-A02F-D1ABBB5CD8A7}"/>
    <cellStyle name="Normal 14 21 4 2 2" xfId="13351" xr:uid="{3CFE2735-B494-4882-A419-191DAC13FF6D}"/>
    <cellStyle name="Normal 14 21 4 3" xfId="13352" xr:uid="{266F9D79-8AAC-4608-B39A-841CD9700ED3}"/>
    <cellStyle name="Normal 14 21 5" xfId="13353" xr:uid="{760036B6-B8FD-4FC2-B6CE-EC8A35B25EC7}"/>
    <cellStyle name="Normal 14 21 5 2" xfId="29523" xr:uid="{4E6686D0-A072-4C1D-9C3A-EEE14EF3B3C9}"/>
    <cellStyle name="Normal 14 21 6" xfId="13354" xr:uid="{DCEE33E1-0DEC-4AF7-BAAB-D1E105F009B2}"/>
    <cellStyle name="Normal 14 21 6 2" xfId="13355" xr:uid="{1AD7FF19-1028-43DD-8C99-E02465C9D43F}"/>
    <cellStyle name="Normal 14 21 7" xfId="13356" xr:uid="{CE4553DE-AA8D-40AA-9D80-E8BC23B85C00}"/>
    <cellStyle name="Normal 14 21 8" xfId="13357" xr:uid="{31FD768C-97E2-4BE5-88BF-CF5F6ADEA4D1}"/>
    <cellStyle name="Normal 14 21 9" xfId="13321" xr:uid="{0A30730B-738D-4DB6-8BAA-C5D35FB168E9}"/>
    <cellStyle name="Normal 14 22" xfId="356" xr:uid="{00000000-0005-0000-0000-000064010000}"/>
    <cellStyle name="Normal 14 22 2" xfId="13359" xr:uid="{BA65216C-B72F-4A51-8578-B396BD00E3F3}"/>
    <cellStyle name="Normal 14 22 2 2" xfId="13360" xr:uid="{05D9EBC2-546D-4129-A850-8F311B657637}"/>
    <cellStyle name="Normal 14 22 2 2 2" xfId="13361" xr:uid="{ADA69D80-CED0-45AD-8FAE-E8AB98D9FF0A}"/>
    <cellStyle name="Normal 14 22 2 2 2 2" xfId="13362" xr:uid="{0F224973-8F05-430C-9E86-E9BCDC34475E}"/>
    <cellStyle name="Normal 14 22 2 2 2 2 2" xfId="13363" xr:uid="{FA244DD9-576D-4210-8332-0ACDF0C32E9F}"/>
    <cellStyle name="Normal 14 22 2 2 2 3" xfId="13364" xr:uid="{CC30BE3D-BF5C-44A4-A15E-129DFC589D09}"/>
    <cellStyle name="Normal 14 22 2 2 3" xfId="13365" xr:uid="{E34CEDBA-F8E3-4E1E-A73B-2F1B22392364}"/>
    <cellStyle name="Normal 14 22 2 2 3 2" xfId="13366" xr:uid="{1F5F821E-C6A3-4C99-97C2-EAF89895247E}"/>
    <cellStyle name="Normal 14 22 2 2 4" xfId="13367" xr:uid="{9B9DC8B4-796F-4930-8FD6-7C77988F790C}"/>
    <cellStyle name="Normal 14 22 2 2 5" xfId="13368" xr:uid="{5180D237-C42C-464B-8A41-E01DBDDAADDC}"/>
    <cellStyle name="Normal 14 22 2 3" xfId="13369" xr:uid="{DF8E29AC-45E1-410D-9582-F37409A0911A}"/>
    <cellStyle name="Normal 14 22 2 3 2" xfId="13370" xr:uid="{4A139F86-0B2E-45F3-B719-11633B610685}"/>
    <cellStyle name="Normal 14 22 2 3 2 2" xfId="13371" xr:uid="{3822E365-299B-4F7A-A4A2-A2733E618FDF}"/>
    <cellStyle name="Normal 14 22 2 3 3" xfId="13372" xr:uid="{A8BC7CE6-1F9D-400F-9ADF-8F80FA10DDE5}"/>
    <cellStyle name="Normal 14 22 2 4" xfId="13373" xr:uid="{A65A34AD-E8DD-4314-B3E7-0F2B3FBEEA5E}"/>
    <cellStyle name="Normal 14 22 2 4 2" xfId="13374" xr:uid="{AD517AFD-7013-4403-8E2C-6BFFCA93D452}"/>
    <cellStyle name="Normal 14 22 2 5" xfId="13375" xr:uid="{D4694E1D-24A6-4457-9796-06FC5CC5F5C7}"/>
    <cellStyle name="Normal 14 22 2 6" xfId="13376" xr:uid="{2E0B4000-E309-451F-B382-691B92A157AB}"/>
    <cellStyle name="Normal 14 22 3" xfId="13377" xr:uid="{33367E05-A293-460D-B204-934123D60B33}"/>
    <cellStyle name="Normal 14 22 3 2" xfId="13378" xr:uid="{4E5BD8FC-CA03-4D74-B956-E5700D1D745D}"/>
    <cellStyle name="Normal 14 22 3 2 2" xfId="13379" xr:uid="{35512F99-E1C0-4079-A0A8-C376B8E58120}"/>
    <cellStyle name="Normal 14 22 3 2 2 2" xfId="13380" xr:uid="{E532F6C2-4C0A-4ADD-9FD5-5027E89F384B}"/>
    <cellStyle name="Normal 14 22 3 2 3" xfId="13381" xr:uid="{935BB518-7027-4FBE-93EE-75E07A5C3421}"/>
    <cellStyle name="Normal 14 22 3 3" xfId="13382" xr:uid="{DE042D1F-6784-42B8-8E5C-2C70B864439B}"/>
    <cellStyle name="Normal 14 22 3 3 2" xfId="13383" xr:uid="{50702199-F7AB-4A03-BEF9-85D6FCB83DF1}"/>
    <cellStyle name="Normal 14 22 3 4" xfId="13384" xr:uid="{FFDF1221-3E7D-48A9-8B8E-DB58A2B071B7}"/>
    <cellStyle name="Normal 14 22 3 5" xfId="13385" xr:uid="{A159D444-22F1-49A1-B4DE-05651B92D2B5}"/>
    <cellStyle name="Normal 14 22 4" xfId="13386" xr:uid="{0473266A-FF02-46DA-8C30-BF83506E2838}"/>
    <cellStyle name="Normal 14 22 4 2" xfId="13387" xr:uid="{77FE2351-DE98-4F98-ADA0-5DAFAAB7D711}"/>
    <cellStyle name="Normal 14 22 4 2 2" xfId="13388" xr:uid="{E0FE6295-8539-4164-949B-01F1727DCF2E}"/>
    <cellStyle name="Normal 14 22 4 3" xfId="13389" xr:uid="{C24C91DF-89A5-440D-AD8D-DA51E4D5DF87}"/>
    <cellStyle name="Normal 14 22 5" xfId="13390" xr:uid="{0992BA41-95EF-403E-89A7-615546D48E1B}"/>
    <cellStyle name="Normal 14 22 5 2" xfId="29524" xr:uid="{07FA9864-02A2-469A-8EC2-0CE8AC9B4078}"/>
    <cellStyle name="Normal 14 22 6" xfId="13391" xr:uid="{063DD390-F553-4012-8E50-BA9ECFA5B492}"/>
    <cellStyle name="Normal 14 22 6 2" xfId="13392" xr:uid="{1E802AD3-C21D-4973-A9E5-D4F73D21E956}"/>
    <cellStyle name="Normal 14 22 7" xfId="13393" xr:uid="{121B635F-7394-4834-9EF2-EAF4E6F15396}"/>
    <cellStyle name="Normal 14 22 8" xfId="13394" xr:uid="{4D4882B0-D830-43A2-B2EC-7352F3ABE3AF}"/>
    <cellStyle name="Normal 14 22 9" xfId="13358" xr:uid="{12A5687B-60AF-48EA-A563-37FBFD29DA02}"/>
    <cellStyle name="Normal 14 23" xfId="357" xr:uid="{00000000-0005-0000-0000-000065010000}"/>
    <cellStyle name="Normal 14 23 2" xfId="13396" xr:uid="{5179F6F5-5939-463B-97A7-1A7C5650FC27}"/>
    <cellStyle name="Normal 14 23 2 2" xfId="13397" xr:uid="{D49538C4-204A-4B0A-A38C-89337A96B368}"/>
    <cellStyle name="Normal 14 23 2 2 2" xfId="13398" xr:uid="{56AB561B-042F-4E46-8408-729A3EFC3546}"/>
    <cellStyle name="Normal 14 23 2 2 2 2" xfId="13399" xr:uid="{7ECF5297-CEBD-4B8C-AC6C-E996DF0830B6}"/>
    <cellStyle name="Normal 14 23 2 2 2 2 2" xfId="13400" xr:uid="{48002B50-68AB-4757-93E7-5C10E7E1E532}"/>
    <cellStyle name="Normal 14 23 2 2 2 3" xfId="13401" xr:uid="{E5D00122-4835-4D1B-A848-8F696DFD4A24}"/>
    <cellStyle name="Normal 14 23 2 2 3" xfId="13402" xr:uid="{CE16A103-9D08-400F-BE29-EA23750129FF}"/>
    <cellStyle name="Normal 14 23 2 2 3 2" xfId="13403" xr:uid="{B2E5893A-E6C0-43F2-B54E-78451FEEAFB0}"/>
    <cellStyle name="Normal 14 23 2 2 4" xfId="13404" xr:uid="{6255D953-85D1-415C-B137-C60648D17D06}"/>
    <cellStyle name="Normal 14 23 2 2 5" xfId="13405" xr:uid="{7F001E34-A0EC-401B-A504-54C14450D4DA}"/>
    <cellStyle name="Normal 14 23 2 3" xfId="13406" xr:uid="{CCC3BEA5-F5E8-4128-B09E-28998D47292F}"/>
    <cellStyle name="Normal 14 23 2 3 2" xfId="13407" xr:uid="{B3D87ADF-3F82-49FF-9829-7FB3F2849695}"/>
    <cellStyle name="Normal 14 23 2 3 2 2" xfId="13408" xr:uid="{78A25EB0-31F0-4036-B746-CD1594779914}"/>
    <cellStyle name="Normal 14 23 2 3 3" xfId="13409" xr:uid="{F1DB2CC3-310F-4B93-8F6C-27731399A1ED}"/>
    <cellStyle name="Normal 14 23 2 4" xfId="13410" xr:uid="{B839BACE-AAD5-46C2-A026-BAC8F03E1B25}"/>
    <cellStyle name="Normal 14 23 2 4 2" xfId="13411" xr:uid="{ED1C99E8-B42E-4035-B95B-D82493A4093D}"/>
    <cellStyle name="Normal 14 23 2 5" xfId="13412" xr:uid="{4374FFAB-CA2B-4996-AC7F-E050847C5553}"/>
    <cellStyle name="Normal 14 23 2 6" xfId="13413" xr:uid="{DDC3BF3F-6680-4BB4-8846-826870BE8704}"/>
    <cellStyle name="Normal 14 23 3" xfId="13414" xr:uid="{1965F75A-523C-4596-9033-8246256443B2}"/>
    <cellStyle name="Normal 14 23 3 2" xfId="13415" xr:uid="{20FF1EDA-6CDD-4D1E-9914-F8D5B9D549A4}"/>
    <cellStyle name="Normal 14 23 3 2 2" xfId="13416" xr:uid="{D1BD291E-0F2D-4626-B9A5-551D4AD765C7}"/>
    <cellStyle name="Normal 14 23 3 2 2 2" xfId="13417" xr:uid="{F0497648-6BFA-4ACB-BCF0-FEE6B01EF25D}"/>
    <cellStyle name="Normal 14 23 3 2 3" xfId="13418" xr:uid="{A8D9FDF8-D6E6-4CE4-B148-3BA82D5DC319}"/>
    <cellStyle name="Normal 14 23 3 3" xfId="13419" xr:uid="{4188F7F0-BAAC-409E-8974-14C4A74E5933}"/>
    <cellStyle name="Normal 14 23 3 3 2" xfId="13420" xr:uid="{2959C28B-9A75-4145-9398-A38915E28488}"/>
    <cellStyle name="Normal 14 23 3 4" xfId="13421" xr:uid="{369A3182-CD29-4395-B0E0-20F99E8BFCF9}"/>
    <cellStyle name="Normal 14 23 3 5" xfId="13422" xr:uid="{55A09886-F5A6-46B8-953A-B327B76C4268}"/>
    <cellStyle name="Normal 14 23 4" xfId="13423" xr:uid="{A5F118D7-7272-4420-A8D1-86DDAF40DAB8}"/>
    <cellStyle name="Normal 14 23 4 2" xfId="13424" xr:uid="{8FA67A41-FC53-4F3F-9134-7AF139325363}"/>
    <cellStyle name="Normal 14 23 4 2 2" xfId="13425" xr:uid="{9E5BF380-19E4-4215-9723-C1815AAA2D07}"/>
    <cellStyle name="Normal 14 23 4 3" xfId="13426" xr:uid="{4D6B935D-1FFF-42F4-AB9D-80FAA68D3058}"/>
    <cellStyle name="Normal 14 23 5" xfId="13427" xr:uid="{BFA20710-4837-4D2F-86F0-DB296A4879D1}"/>
    <cellStyle name="Normal 14 23 5 2" xfId="29525" xr:uid="{7E484404-BC83-41FB-9A3F-719D9B10CA0E}"/>
    <cellStyle name="Normal 14 23 6" xfId="13428" xr:uid="{6516EBDB-0E55-4896-B0DD-C05AB843C57B}"/>
    <cellStyle name="Normal 14 23 6 2" xfId="13429" xr:uid="{5BD8DAFF-659E-40DE-A558-59B3FD856457}"/>
    <cellStyle name="Normal 14 23 7" xfId="13430" xr:uid="{712203B9-FC22-4225-AA04-8787CC5B5E45}"/>
    <cellStyle name="Normal 14 23 8" xfId="13431" xr:uid="{C19DAA76-3F94-4E98-86D1-938F42057ED5}"/>
    <cellStyle name="Normal 14 23 9" xfId="13395" xr:uid="{57195636-2AD2-45AA-BE64-1134C86B5251}"/>
    <cellStyle name="Normal 14 24" xfId="358" xr:uid="{00000000-0005-0000-0000-000066010000}"/>
    <cellStyle name="Normal 14 24 2" xfId="13433" xr:uid="{F268EC4D-BC78-4CB4-BD86-A978D2149ADE}"/>
    <cellStyle name="Normal 14 24 2 2" xfId="13434" xr:uid="{8700361B-1C1E-4835-BC96-85D4F5AA532D}"/>
    <cellStyle name="Normal 14 24 2 2 2" xfId="13435" xr:uid="{3052C669-EE76-422B-BE44-C34BC43F019D}"/>
    <cellStyle name="Normal 14 24 2 2 2 2" xfId="13436" xr:uid="{9A9F9119-F3CE-4815-8207-884A49516B1B}"/>
    <cellStyle name="Normal 14 24 2 2 2 2 2" xfId="13437" xr:uid="{D8FBB57D-9361-429F-B9EC-4EB012F801BC}"/>
    <cellStyle name="Normal 14 24 2 2 2 3" xfId="13438" xr:uid="{C6E959C2-B592-4103-A703-179B94C76074}"/>
    <cellStyle name="Normal 14 24 2 2 3" xfId="13439" xr:uid="{7567563E-9035-45C6-A032-A07FBCC6E6D4}"/>
    <cellStyle name="Normal 14 24 2 2 3 2" xfId="13440" xr:uid="{1EA980D1-5264-4E86-A0B6-79A7DCD40130}"/>
    <cellStyle name="Normal 14 24 2 2 4" xfId="13441" xr:uid="{CCAF0B4C-06F2-4E9E-A264-A2EF00607A85}"/>
    <cellStyle name="Normal 14 24 2 2 5" xfId="13442" xr:uid="{428AA01C-1337-4920-B921-525FABC60F75}"/>
    <cellStyle name="Normal 14 24 2 3" xfId="13443" xr:uid="{4FFE9133-4A18-40C5-8CFA-DDC664235A82}"/>
    <cellStyle name="Normal 14 24 2 3 2" xfId="13444" xr:uid="{DF32FE2C-593A-44ED-86C6-952A4D0AE23B}"/>
    <cellStyle name="Normal 14 24 2 3 2 2" xfId="13445" xr:uid="{0AA4D70B-C354-48FF-97E7-9062591166F4}"/>
    <cellStyle name="Normal 14 24 2 3 3" xfId="13446" xr:uid="{47745C86-B9D2-4467-A411-3D4BB80ED5EB}"/>
    <cellStyle name="Normal 14 24 2 4" xfId="13447" xr:uid="{BE67C1C6-286A-45B8-BF72-824023B1DBA8}"/>
    <cellStyle name="Normal 14 24 2 4 2" xfId="13448" xr:uid="{82585D88-5D80-450B-8F25-8A8FBA7893CE}"/>
    <cellStyle name="Normal 14 24 2 5" xfId="13449" xr:uid="{816BC315-8D39-4D77-B244-0932847B8672}"/>
    <cellStyle name="Normal 14 24 2 6" xfId="13450" xr:uid="{89FA55E2-7B96-4802-9518-D4544F6D44F7}"/>
    <cellStyle name="Normal 14 24 3" xfId="13451" xr:uid="{966A7B64-A66B-4967-AC0D-57E7EADA2878}"/>
    <cellStyle name="Normal 14 24 3 2" xfId="13452" xr:uid="{352435C2-B5AD-48A6-AFCE-D759B8597BEF}"/>
    <cellStyle name="Normal 14 24 3 2 2" xfId="13453" xr:uid="{11EA379C-3B2A-4694-A404-5D8C4A2092B8}"/>
    <cellStyle name="Normal 14 24 3 2 2 2" xfId="13454" xr:uid="{B1808B1F-C9EC-436D-9BAE-608DA07AB0F9}"/>
    <cellStyle name="Normal 14 24 3 2 3" xfId="13455" xr:uid="{D91CF3D7-1704-4FDC-ADC3-1AB77B1C519C}"/>
    <cellStyle name="Normal 14 24 3 3" xfId="13456" xr:uid="{5354EF58-0288-45D4-AD9F-5037789C400F}"/>
    <cellStyle name="Normal 14 24 3 3 2" xfId="13457" xr:uid="{92E6AFE5-696D-464E-8225-582E378EBE19}"/>
    <cellStyle name="Normal 14 24 3 4" xfId="13458" xr:uid="{77AFEE9F-54B8-4078-85FF-21D27F96C8A6}"/>
    <cellStyle name="Normal 14 24 3 5" xfId="13459" xr:uid="{7C27CEE1-0C9F-47F6-B258-76AF8FCA5880}"/>
    <cellStyle name="Normal 14 24 4" xfId="13460" xr:uid="{FB71FF22-7282-4702-AB49-9950BEC224F6}"/>
    <cellStyle name="Normal 14 24 4 2" xfId="13461" xr:uid="{B9C0EA6B-8D00-45EE-A2A2-EFCC615E5C58}"/>
    <cellStyle name="Normal 14 24 4 2 2" xfId="13462" xr:uid="{8AF3671D-3814-4D74-995D-6829C4EC62FD}"/>
    <cellStyle name="Normal 14 24 4 3" xfId="13463" xr:uid="{E4D46CD8-FB1C-40EA-BFDF-5CBA2340FA1E}"/>
    <cellStyle name="Normal 14 24 5" xfId="13464" xr:uid="{762AEDEC-2B8F-4F97-A1D9-81F4889E70D1}"/>
    <cellStyle name="Normal 14 24 5 2" xfId="29526" xr:uid="{B400512E-B4C8-40C6-B8F5-60EAE676A3BD}"/>
    <cellStyle name="Normal 14 24 6" xfId="13465" xr:uid="{B8A30727-D39D-4186-BDB7-276F3C85B6E9}"/>
    <cellStyle name="Normal 14 24 6 2" xfId="13466" xr:uid="{AB967E1D-C2E4-4168-97A2-1E395C49CF77}"/>
    <cellStyle name="Normal 14 24 7" xfId="13467" xr:uid="{94A04A54-D6B5-4A19-8776-96C3B95A2DCA}"/>
    <cellStyle name="Normal 14 24 8" xfId="13468" xr:uid="{54BD3C62-9669-4910-8325-E016D27CB4D1}"/>
    <cellStyle name="Normal 14 24 9" xfId="13432" xr:uid="{81350EE6-2B93-4807-86D7-0DA7A7060DD5}"/>
    <cellStyle name="Normal 14 25" xfId="359" xr:uid="{00000000-0005-0000-0000-000067010000}"/>
    <cellStyle name="Normal 14 25 2" xfId="13470" xr:uid="{20054AB9-1905-44BA-83D4-D7F565B35AB6}"/>
    <cellStyle name="Normal 14 25 2 2" xfId="13471" xr:uid="{697705DC-318B-4422-BF0B-13FE13D23E44}"/>
    <cellStyle name="Normal 14 25 2 2 2" xfId="13472" xr:uid="{4B6113CB-B0CF-4DDF-ABDB-F48A4147A412}"/>
    <cellStyle name="Normal 14 25 2 2 2 2" xfId="13473" xr:uid="{09141645-8060-4C0B-887B-78FB67B89B56}"/>
    <cellStyle name="Normal 14 25 2 2 2 2 2" xfId="13474" xr:uid="{A4F1087F-5588-4276-B14A-74A809DE90C2}"/>
    <cellStyle name="Normal 14 25 2 2 2 3" xfId="13475" xr:uid="{738C0644-1EDD-44BC-890B-4A4ABD841CE3}"/>
    <cellStyle name="Normal 14 25 2 2 3" xfId="13476" xr:uid="{708EDE2B-C167-40E4-B656-4A973A0A46D1}"/>
    <cellStyle name="Normal 14 25 2 2 3 2" xfId="13477" xr:uid="{F3C433EA-8B98-4281-A605-69611F1DBD7E}"/>
    <cellStyle name="Normal 14 25 2 2 4" xfId="13478" xr:uid="{E284FFD7-A5D0-4FAA-9A52-382C7DEE282E}"/>
    <cellStyle name="Normal 14 25 2 2 5" xfId="13479" xr:uid="{F12B3B1A-2694-4D61-A8E0-3ED7686821AF}"/>
    <cellStyle name="Normal 14 25 2 3" xfId="13480" xr:uid="{1282C8B8-2AA8-45D5-B68E-C29CE3E0DE85}"/>
    <cellStyle name="Normal 14 25 2 3 2" xfId="13481" xr:uid="{09780A74-BB80-4620-A131-38AF3839D130}"/>
    <cellStyle name="Normal 14 25 2 3 2 2" xfId="13482" xr:uid="{0E7164E5-EEC9-4E49-B4D6-5213E5438FE5}"/>
    <cellStyle name="Normal 14 25 2 3 3" xfId="13483" xr:uid="{2A18A943-1EFF-4FBB-85AD-13C9C7586C79}"/>
    <cellStyle name="Normal 14 25 2 4" xfId="13484" xr:uid="{FAF7394F-64A8-49BF-B3C1-895D8785B2DD}"/>
    <cellStyle name="Normal 14 25 2 4 2" xfId="13485" xr:uid="{6724EF90-636D-47F2-B016-B3611F0F8353}"/>
    <cellStyle name="Normal 14 25 2 5" xfId="13486" xr:uid="{5600108A-DB90-4E12-84FC-C86D6F357332}"/>
    <cellStyle name="Normal 14 25 2 6" xfId="13487" xr:uid="{70B59A4D-1F6B-4D96-937E-DABB2F01F818}"/>
    <cellStyle name="Normal 14 25 3" xfId="13488" xr:uid="{6F83ACC6-ECE9-4EAF-8484-E07BBEFDFCB0}"/>
    <cellStyle name="Normal 14 25 3 2" xfId="13489" xr:uid="{4AECBC99-676E-469A-B4B1-DAB011DAE459}"/>
    <cellStyle name="Normal 14 25 3 2 2" xfId="13490" xr:uid="{6EBCBC53-8AC6-497B-A532-E8939D4EA700}"/>
    <cellStyle name="Normal 14 25 3 2 2 2" xfId="13491" xr:uid="{0DDE0B57-CE6A-4BF1-8A38-11411C621663}"/>
    <cellStyle name="Normal 14 25 3 2 3" xfId="13492" xr:uid="{A737991F-28C8-4475-A999-855AB18C3C77}"/>
    <cellStyle name="Normal 14 25 3 3" xfId="13493" xr:uid="{0A39617C-90EA-42AA-AFF8-D56EE83E699F}"/>
    <cellStyle name="Normal 14 25 3 3 2" xfId="13494" xr:uid="{CD6E270A-18DE-4B77-8BCD-C323D61C8B45}"/>
    <cellStyle name="Normal 14 25 3 4" xfId="13495" xr:uid="{491E8A11-9F39-4BCE-80DE-D92222A7B63E}"/>
    <cellStyle name="Normal 14 25 3 5" xfId="13496" xr:uid="{327EBD53-8C13-40CF-9C95-26397B160302}"/>
    <cellStyle name="Normal 14 25 4" xfId="13497" xr:uid="{A52F7251-6A4F-4C33-ACC3-9EFA99616599}"/>
    <cellStyle name="Normal 14 25 4 2" xfId="13498" xr:uid="{5E6EF646-60A6-4171-BE76-F17A56016CC4}"/>
    <cellStyle name="Normal 14 25 4 2 2" xfId="13499" xr:uid="{1DC045AE-5AF9-45A3-B904-8DB9F12DD9AE}"/>
    <cellStyle name="Normal 14 25 4 3" xfId="13500" xr:uid="{1555F379-CEF2-4327-8E08-4809CDBFFD31}"/>
    <cellStyle name="Normal 14 25 5" xfId="13501" xr:uid="{5DEBF814-97B0-4DC9-99BA-CF6DD2022745}"/>
    <cellStyle name="Normal 14 25 5 2" xfId="29527" xr:uid="{4983767A-26FA-4E96-A4FE-40DD5E7298AC}"/>
    <cellStyle name="Normal 14 25 6" xfId="13502" xr:uid="{5F375585-17CE-4A34-A96E-875094531BE3}"/>
    <cellStyle name="Normal 14 25 6 2" xfId="13503" xr:uid="{BBC255CA-ADCE-4A48-B9C8-AD2B71FB5CA7}"/>
    <cellStyle name="Normal 14 25 7" xfId="13504" xr:uid="{990DAC32-FC3D-4A72-99EA-9B8A7434DAB5}"/>
    <cellStyle name="Normal 14 25 8" xfId="13505" xr:uid="{49BFEB84-82D0-4741-A003-FA0610E2437F}"/>
    <cellStyle name="Normal 14 25 9" xfId="13469" xr:uid="{D05FDE11-E3D7-43EC-82A5-C01ED304612E}"/>
    <cellStyle name="Normal 14 26" xfId="360" xr:uid="{00000000-0005-0000-0000-000068010000}"/>
    <cellStyle name="Normal 14 26 2" xfId="13507" xr:uid="{91A77B48-67CC-4541-BC72-E9865C237B71}"/>
    <cellStyle name="Normal 14 26 2 2" xfId="13508" xr:uid="{66D3B2B2-E63D-4B94-B12C-E94368083C8A}"/>
    <cellStyle name="Normal 14 26 2 2 2" xfId="13509" xr:uid="{DB9F3430-0850-4A07-9B39-3772B54BF1CD}"/>
    <cellStyle name="Normal 14 26 2 2 2 2" xfId="13510" xr:uid="{D110E29C-78D1-4B9B-9E4B-8DFB570CCE59}"/>
    <cellStyle name="Normal 14 26 2 2 2 2 2" xfId="13511" xr:uid="{BAE97AEA-AC72-4021-8802-38D885AD5E6B}"/>
    <cellStyle name="Normal 14 26 2 2 2 3" xfId="13512" xr:uid="{94F7CDB8-1B87-4860-95C5-FCBC953E10F6}"/>
    <cellStyle name="Normal 14 26 2 2 3" xfId="13513" xr:uid="{57A2006E-D104-4594-924C-440AD4FAFF60}"/>
    <cellStyle name="Normal 14 26 2 2 3 2" xfId="13514" xr:uid="{5CD805D9-CC09-4104-BEBA-8299F37A2300}"/>
    <cellStyle name="Normal 14 26 2 2 4" xfId="13515" xr:uid="{20BACCD7-271A-4440-8479-378B4516DAF6}"/>
    <cellStyle name="Normal 14 26 2 2 5" xfId="13516" xr:uid="{F2E69843-3EF4-4662-A7EB-AFFCCE7D2675}"/>
    <cellStyle name="Normal 14 26 2 3" xfId="13517" xr:uid="{582667F0-FF1B-4BBE-83BA-341E7CB2D53B}"/>
    <cellStyle name="Normal 14 26 2 3 2" xfId="13518" xr:uid="{6D8A85C8-293F-4959-8E9F-C6FA3C86B1D7}"/>
    <cellStyle name="Normal 14 26 2 3 2 2" xfId="13519" xr:uid="{D406E89C-E804-4C61-9736-C8B875F95B20}"/>
    <cellStyle name="Normal 14 26 2 3 3" xfId="13520" xr:uid="{3EDA273B-4EB3-492E-971D-855D6CE33429}"/>
    <cellStyle name="Normal 14 26 2 4" xfId="13521" xr:uid="{C853F843-E421-4769-98FF-38DC666628A9}"/>
    <cellStyle name="Normal 14 26 2 4 2" xfId="13522" xr:uid="{01A4C9CC-6B36-4456-B583-DEA2869B4643}"/>
    <cellStyle name="Normal 14 26 2 5" xfId="13523" xr:uid="{D5031E4D-2FDA-4BA8-B519-9372FCFDBF19}"/>
    <cellStyle name="Normal 14 26 2 6" xfId="13524" xr:uid="{82C38A7F-5838-4218-89DB-F787562F6627}"/>
    <cellStyle name="Normal 14 26 3" xfId="13525" xr:uid="{DC6BD19D-D9E9-41F9-84D7-220AAF94BD0A}"/>
    <cellStyle name="Normal 14 26 3 2" xfId="13526" xr:uid="{4DDDE0A3-A9C0-4DB9-8281-80AD738A2F56}"/>
    <cellStyle name="Normal 14 26 3 2 2" xfId="13527" xr:uid="{00A58148-B0C7-44E5-9825-FCBC8AE34F2A}"/>
    <cellStyle name="Normal 14 26 3 2 2 2" xfId="13528" xr:uid="{55D69BF8-D22F-4515-8A4E-0C9F688AC0EB}"/>
    <cellStyle name="Normal 14 26 3 2 3" xfId="13529" xr:uid="{2BA0BD4E-D5EC-4404-A304-4C3553EA8C4F}"/>
    <cellStyle name="Normal 14 26 3 3" xfId="13530" xr:uid="{9A1AE536-BF6C-4C62-9457-A51319D10EE0}"/>
    <cellStyle name="Normal 14 26 3 3 2" xfId="13531" xr:uid="{68C5946C-9A80-411C-A10C-2D7F5E8B0767}"/>
    <cellStyle name="Normal 14 26 3 4" xfId="13532" xr:uid="{2FFB7CF5-16D6-4DF6-85B7-728B5A443E84}"/>
    <cellStyle name="Normal 14 26 3 5" xfId="13533" xr:uid="{1931CC63-632C-4FD6-B1E3-EE8948210998}"/>
    <cellStyle name="Normal 14 26 4" xfId="13534" xr:uid="{C5BDF4EB-DC4B-4269-A68E-AC7DE6E69972}"/>
    <cellStyle name="Normal 14 26 4 2" xfId="13535" xr:uid="{5E6D2387-D327-4B26-AF98-A1719EC583CA}"/>
    <cellStyle name="Normal 14 26 4 2 2" xfId="13536" xr:uid="{0B1AFA62-2839-4EFA-95DA-11CEB3FCEDB3}"/>
    <cellStyle name="Normal 14 26 4 3" xfId="13537" xr:uid="{50DFFAD2-DB9C-4EB9-96DA-0F8B4F8EA018}"/>
    <cellStyle name="Normal 14 26 5" xfId="13538" xr:uid="{46E81C9C-8181-4D62-9E06-0761FCE0D2A8}"/>
    <cellStyle name="Normal 14 26 5 2" xfId="29528" xr:uid="{BCA5B516-11AA-4888-9F9A-183B6B236EAD}"/>
    <cellStyle name="Normal 14 26 6" xfId="13539" xr:uid="{65EE7E38-BC78-4CF2-AFCF-3C58677AC616}"/>
    <cellStyle name="Normal 14 26 6 2" xfId="13540" xr:uid="{D4649D14-7E2D-487C-8366-83417797363E}"/>
    <cellStyle name="Normal 14 26 7" xfId="13541" xr:uid="{337E5312-9512-4142-8E88-59E9AD9AE780}"/>
    <cellStyle name="Normal 14 26 8" xfId="13542" xr:uid="{610BE443-EE7B-4AEE-B7E2-7B402CF858CF}"/>
    <cellStyle name="Normal 14 26 9" xfId="13506" xr:uid="{225A4084-596E-4A38-B202-386595A4253C}"/>
    <cellStyle name="Normal 14 27" xfId="361" xr:uid="{00000000-0005-0000-0000-000069010000}"/>
    <cellStyle name="Normal 14 27 2" xfId="13544" xr:uid="{B7C5C6A5-848C-4B35-B469-BE9C3D3D961E}"/>
    <cellStyle name="Normal 14 27 2 2" xfId="13545" xr:uid="{AAFF5351-B05D-41E3-A533-22ECCA19F80B}"/>
    <cellStyle name="Normal 14 27 2 2 2" xfId="13546" xr:uid="{8EB08A6C-AAEB-42DD-8C1B-D7EDD0CC5D51}"/>
    <cellStyle name="Normal 14 27 2 2 2 2" xfId="13547" xr:uid="{A4A362E0-6863-4948-8EF8-D89B13784257}"/>
    <cellStyle name="Normal 14 27 2 2 2 2 2" xfId="13548" xr:uid="{46B17AC0-305E-4D89-816D-9DD79EF0EDC4}"/>
    <cellStyle name="Normal 14 27 2 2 2 3" xfId="13549" xr:uid="{81F92AE3-7668-4051-934E-DFFEC1E28EFD}"/>
    <cellStyle name="Normal 14 27 2 2 3" xfId="13550" xr:uid="{8E33763E-1C48-437E-B8D4-AE3F8F0FFDBE}"/>
    <cellStyle name="Normal 14 27 2 2 3 2" xfId="13551" xr:uid="{F8A23592-99C9-42DF-9BB1-88DBAEEDBCA2}"/>
    <cellStyle name="Normal 14 27 2 2 4" xfId="13552" xr:uid="{76E1FEB7-8563-4C24-AA6A-D26005F16193}"/>
    <cellStyle name="Normal 14 27 2 2 5" xfId="13553" xr:uid="{EA265ED1-2203-4D54-9983-F7F7C025EA9E}"/>
    <cellStyle name="Normal 14 27 2 3" xfId="13554" xr:uid="{144C8ADC-F206-4317-8175-0616776E575D}"/>
    <cellStyle name="Normal 14 27 2 3 2" xfId="13555" xr:uid="{DA8055D1-12CE-4F65-85B4-2CEF67B98039}"/>
    <cellStyle name="Normal 14 27 2 3 2 2" xfId="13556" xr:uid="{676C2340-4109-4B37-9F0B-E9F4F1FC8DDF}"/>
    <cellStyle name="Normal 14 27 2 3 3" xfId="13557" xr:uid="{0B237660-6006-48E8-8B20-B2C024A5E378}"/>
    <cellStyle name="Normal 14 27 2 4" xfId="13558" xr:uid="{0C7F401E-6764-4819-8770-35B7A00411ED}"/>
    <cellStyle name="Normal 14 27 2 4 2" xfId="13559" xr:uid="{646978A3-6836-4870-A979-1BB43D17B423}"/>
    <cellStyle name="Normal 14 27 2 5" xfId="13560" xr:uid="{A1B2D174-5A62-4CDA-AC40-603A86382C63}"/>
    <cellStyle name="Normal 14 27 2 6" xfId="13561" xr:uid="{FEBF0390-788F-4AD1-BCE0-E652B45C95C4}"/>
    <cellStyle name="Normal 14 27 3" xfId="13562" xr:uid="{BE0975C4-5B16-4590-995D-3B75759EB5D0}"/>
    <cellStyle name="Normal 14 27 3 2" xfId="13563" xr:uid="{E3E62E07-FFD7-406B-8E87-ABC75CC8E3D3}"/>
    <cellStyle name="Normal 14 27 3 2 2" xfId="13564" xr:uid="{77C9F871-63CF-46E2-B606-4E0BEAABC9A3}"/>
    <cellStyle name="Normal 14 27 3 2 2 2" xfId="13565" xr:uid="{6121CC38-FB90-43A7-946E-F22787A66A5F}"/>
    <cellStyle name="Normal 14 27 3 2 3" xfId="13566" xr:uid="{E4F2F8D1-8C0B-45E4-855B-4E71BA4A54C4}"/>
    <cellStyle name="Normal 14 27 3 3" xfId="13567" xr:uid="{4534475A-7D58-4425-AB75-0F3B3AE32FC6}"/>
    <cellStyle name="Normal 14 27 3 3 2" xfId="13568" xr:uid="{12579B1D-D35B-4AC2-A5B6-0769A7D5FA60}"/>
    <cellStyle name="Normal 14 27 3 4" xfId="13569" xr:uid="{BC4BE0E4-A66C-41CF-94A7-5FC61DE04300}"/>
    <cellStyle name="Normal 14 27 3 5" xfId="13570" xr:uid="{E44B776B-B00A-4DD3-8238-D5BC227E1D5E}"/>
    <cellStyle name="Normal 14 27 4" xfId="13571" xr:uid="{34018633-08DC-42EC-A86A-866385DCE766}"/>
    <cellStyle name="Normal 14 27 4 2" xfId="13572" xr:uid="{3055681D-54DC-438A-A7CC-6F19374C8A60}"/>
    <cellStyle name="Normal 14 27 4 2 2" xfId="13573" xr:uid="{FF8450B7-857D-472B-8551-DAA69179866B}"/>
    <cellStyle name="Normal 14 27 4 3" xfId="13574" xr:uid="{D7FAE86F-1F37-42B0-8163-A386D31521E8}"/>
    <cellStyle name="Normal 14 27 5" xfId="13575" xr:uid="{44509648-1DA8-479A-BBFD-746FA60E8071}"/>
    <cellStyle name="Normal 14 27 5 2" xfId="29529" xr:uid="{06871567-8CE4-4C09-8498-CC636BA8AEE4}"/>
    <cellStyle name="Normal 14 27 6" xfId="13576" xr:uid="{4C706D34-894F-49E1-A509-3ECEB639989E}"/>
    <cellStyle name="Normal 14 27 6 2" xfId="13577" xr:uid="{B2D9E072-6102-4612-B8F7-1B6687A31519}"/>
    <cellStyle name="Normal 14 27 7" xfId="13578" xr:uid="{D46CB0C5-0358-41AA-A31C-1F7861719E40}"/>
    <cellStyle name="Normal 14 27 8" xfId="13579" xr:uid="{5F44FF36-D1C0-4E64-8C0C-A2D7EA17F913}"/>
    <cellStyle name="Normal 14 27 9" xfId="13543" xr:uid="{075DD1DA-129F-41ED-BCD1-9999B63F9D09}"/>
    <cellStyle name="Normal 14 28" xfId="362" xr:uid="{00000000-0005-0000-0000-00006A010000}"/>
    <cellStyle name="Normal 14 28 2" xfId="13581" xr:uid="{1F1B6A83-31D0-46BC-8591-5B789F91DD5E}"/>
    <cellStyle name="Normal 14 28 2 2" xfId="13582" xr:uid="{E58BCC28-41F0-4742-934C-A621644695DD}"/>
    <cellStyle name="Normal 14 28 2 2 2" xfId="13583" xr:uid="{D19C103C-7F2F-4131-A978-052851DF199C}"/>
    <cellStyle name="Normal 14 28 2 2 2 2" xfId="13584" xr:uid="{D1EC0EB9-47A0-476D-81D8-16848BDDD00B}"/>
    <cellStyle name="Normal 14 28 2 2 2 2 2" xfId="13585" xr:uid="{72AF1647-27BE-4291-8ACA-68120D73B36D}"/>
    <cellStyle name="Normal 14 28 2 2 2 3" xfId="13586" xr:uid="{6FBA46DA-12CB-47E0-B33D-E03BD30D9F7E}"/>
    <cellStyle name="Normal 14 28 2 2 3" xfId="13587" xr:uid="{594DE432-F129-40B7-83A6-17AE6459C140}"/>
    <cellStyle name="Normal 14 28 2 2 3 2" xfId="13588" xr:uid="{12173788-F242-46BC-9764-7F4C68F61C18}"/>
    <cellStyle name="Normal 14 28 2 2 4" xfId="13589" xr:uid="{98EB30A3-C0C2-43FF-ADD2-93025B7960D6}"/>
    <cellStyle name="Normal 14 28 2 2 5" xfId="13590" xr:uid="{CACBDAC0-E24B-42E7-8A32-9D0B7A342975}"/>
    <cellStyle name="Normal 14 28 2 3" xfId="13591" xr:uid="{437A350A-59A0-4A7F-BBD8-208987F15E64}"/>
    <cellStyle name="Normal 14 28 2 3 2" xfId="13592" xr:uid="{9CD95B2E-A81D-4EF8-85DA-0EE006D1145C}"/>
    <cellStyle name="Normal 14 28 2 3 2 2" xfId="13593" xr:uid="{621C58FD-D69C-49F9-8251-E2FCF4B6B617}"/>
    <cellStyle name="Normal 14 28 2 3 3" xfId="13594" xr:uid="{5BF4EC90-8EF8-4F91-97BA-61245BC86BAD}"/>
    <cellStyle name="Normal 14 28 2 4" xfId="13595" xr:uid="{39F1F1A2-5A17-4FD9-BA7E-3B0A1CBAFA36}"/>
    <cellStyle name="Normal 14 28 2 4 2" xfId="13596" xr:uid="{766B8818-7610-4802-9ED1-FF4AC63E0D06}"/>
    <cellStyle name="Normal 14 28 2 5" xfId="13597" xr:uid="{51116183-D668-47D7-A0CE-0265E885AFBD}"/>
    <cellStyle name="Normal 14 28 2 6" xfId="13598" xr:uid="{7845E899-1CEE-4B30-8337-DACCC2897BD6}"/>
    <cellStyle name="Normal 14 28 3" xfId="13599" xr:uid="{3AB272C9-B44F-47EF-826C-AE8F254A19B2}"/>
    <cellStyle name="Normal 14 28 3 2" xfId="13600" xr:uid="{17344102-DDEA-4431-B539-63FC1A53EBD7}"/>
    <cellStyle name="Normal 14 28 3 2 2" xfId="13601" xr:uid="{DFFE52B1-5CFF-470F-A521-7D4937DFE554}"/>
    <cellStyle name="Normal 14 28 3 2 2 2" xfId="13602" xr:uid="{5D22FB52-E71B-46F9-AFBB-5BEE92DF5A4E}"/>
    <cellStyle name="Normal 14 28 3 2 3" xfId="13603" xr:uid="{8BD27EC8-2767-4116-A42B-971C5F9F8C96}"/>
    <cellStyle name="Normal 14 28 3 3" xfId="13604" xr:uid="{C9C79831-B6E3-4D64-8612-D751333C9031}"/>
    <cellStyle name="Normal 14 28 3 3 2" xfId="13605" xr:uid="{9D69E24C-B1F3-4B0F-ACE2-F906393FABFC}"/>
    <cellStyle name="Normal 14 28 3 4" xfId="13606" xr:uid="{A33E03B8-8118-4565-B641-7389250535D4}"/>
    <cellStyle name="Normal 14 28 3 5" xfId="13607" xr:uid="{2F726694-3FA1-4DF3-B580-912D5A56877A}"/>
    <cellStyle name="Normal 14 28 4" xfId="13608" xr:uid="{C6A4C5AD-3F03-4D7D-9095-A6BB82E0AEBD}"/>
    <cellStyle name="Normal 14 28 4 2" xfId="13609" xr:uid="{33B67CEA-6AF8-4042-A368-E1AC64345309}"/>
    <cellStyle name="Normal 14 28 4 2 2" xfId="13610" xr:uid="{A4A82005-3066-4EE8-A035-3C562A622400}"/>
    <cellStyle name="Normal 14 28 4 3" xfId="13611" xr:uid="{081CE43A-0168-490F-828F-CC8C807B34B4}"/>
    <cellStyle name="Normal 14 28 5" xfId="13612" xr:uid="{839CC9DB-6951-469A-AB48-1D7C09963ACB}"/>
    <cellStyle name="Normal 14 28 5 2" xfId="29530" xr:uid="{B5B0DD65-C23D-4D88-AA38-4D6BE8792D80}"/>
    <cellStyle name="Normal 14 28 6" xfId="13613" xr:uid="{B9CC9334-0B74-4F0C-B680-D29D0B2CEE12}"/>
    <cellStyle name="Normal 14 28 6 2" xfId="13614" xr:uid="{39C40BBA-0EB0-4CD7-9652-6A6B00CBD543}"/>
    <cellStyle name="Normal 14 28 7" xfId="13615" xr:uid="{085FADE7-BFB1-46BE-A1B3-DBCAB6B45CE9}"/>
    <cellStyle name="Normal 14 28 8" xfId="13616" xr:uid="{13DF5B16-45EC-4198-8C21-A79F7A1A456E}"/>
    <cellStyle name="Normal 14 28 9" xfId="13580" xr:uid="{F5A78AFC-EA26-4AD1-A14F-DBFE5A2BDA63}"/>
    <cellStyle name="Normal 14 29" xfId="363" xr:uid="{00000000-0005-0000-0000-00006B010000}"/>
    <cellStyle name="Normal 14 29 2" xfId="13618" xr:uid="{17A2C6C3-1E93-40D8-817C-DA2F90CB0C3B}"/>
    <cellStyle name="Normal 14 29 2 2" xfId="13619" xr:uid="{682FC850-8A8A-4455-ABF3-E99AE1940185}"/>
    <cellStyle name="Normal 14 29 2 2 2" xfId="13620" xr:uid="{BDF9A61A-B3C8-436F-9E43-C5AB9901D43D}"/>
    <cellStyle name="Normal 14 29 2 2 2 2" xfId="13621" xr:uid="{ACF24D14-CC69-4D5B-BE52-FC41A8003B13}"/>
    <cellStyle name="Normal 14 29 2 2 2 2 2" xfId="13622" xr:uid="{73F0C6BF-A2BC-4C97-A44A-2AFF123E24E7}"/>
    <cellStyle name="Normal 14 29 2 2 2 3" xfId="13623" xr:uid="{34D8E68C-471B-4221-8289-454D7DF8DFFB}"/>
    <cellStyle name="Normal 14 29 2 2 3" xfId="13624" xr:uid="{55032BA7-0ADA-482F-A68F-34288980A858}"/>
    <cellStyle name="Normal 14 29 2 2 3 2" xfId="13625" xr:uid="{BD9830CB-727E-4C98-A44A-AE1BE404939D}"/>
    <cellStyle name="Normal 14 29 2 2 4" xfId="13626" xr:uid="{DE52E352-B805-4570-9269-36E0D87668B9}"/>
    <cellStyle name="Normal 14 29 2 2 5" xfId="13627" xr:uid="{E68AECFE-E83F-4865-92A7-2905C42DD6A4}"/>
    <cellStyle name="Normal 14 29 2 3" xfId="13628" xr:uid="{E8F8BDE0-098D-4CD9-9467-511128F0BF68}"/>
    <cellStyle name="Normal 14 29 2 3 2" xfId="13629" xr:uid="{7F1ED2FF-C5B7-4BAD-AED3-41D82A1808B8}"/>
    <cellStyle name="Normal 14 29 2 3 2 2" xfId="13630" xr:uid="{04115905-3012-4664-8A61-55A62D34B8ED}"/>
    <cellStyle name="Normal 14 29 2 3 3" xfId="13631" xr:uid="{5F737452-2666-43BD-8767-54801088C812}"/>
    <cellStyle name="Normal 14 29 2 4" xfId="13632" xr:uid="{12805B03-5A0F-4437-A64A-AC3FD1474842}"/>
    <cellStyle name="Normal 14 29 2 4 2" xfId="13633" xr:uid="{47F85389-821E-430C-89CB-A9047ADE47A3}"/>
    <cellStyle name="Normal 14 29 2 5" xfId="13634" xr:uid="{D5FE0B2B-14B9-43CC-9786-0CE8D67FB675}"/>
    <cellStyle name="Normal 14 29 2 6" xfId="13635" xr:uid="{2F0EAD30-D1A6-4C8C-8851-12A55AB01590}"/>
    <cellStyle name="Normal 14 29 3" xfId="13636" xr:uid="{82CF01F1-1851-4486-98AF-3A68E80E6627}"/>
    <cellStyle name="Normal 14 29 3 2" xfId="13637" xr:uid="{394E045D-77C1-4B12-910F-DBD8D05068FD}"/>
    <cellStyle name="Normal 14 29 3 2 2" xfId="13638" xr:uid="{2F2488B0-E941-4313-AD1F-8D6575088D57}"/>
    <cellStyle name="Normal 14 29 3 2 2 2" xfId="13639" xr:uid="{308442C6-DB3F-4592-A904-ADFAF3A1AB98}"/>
    <cellStyle name="Normal 14 29 3 2 3" xfId="13640" xr:uid="{349B35AA-C430-4EB0-A372-CF6BC54A6CA0}"/>
    <cellStyle name="Normal 14 29 3 3" xfId="13641" xr:uid="{3A47870E-F481-4A68-BF2F-32115F9F39E9}"/>
    <cellStyle name="Normal 14 29 3 3 2" xfId="13642" xr:uid="{BD785F04-78FD-4C2B-B49F-735C767D9AEF}"/>
    <cellStyle name="Normal 14 29 3 4" xfId="13643" xr:uid="{94AB943D-F613-41F0-B540-0521B1A5102F}"/>
    <cellStyle name="Normal 14 29 3 5" xfId="13644" xr:uid="{C2A03CBE-78E9-42F0-8682-D213A7EFBB67}"/>
    <cellStyle name="Normal 14 29 4" xfId="13645" xr:uid="{B544D00A-AA62-44BA-8404-BCE4D1E67ACE}"/>
    <cellStyle name="Normal 14 29 4 2" xfId="13646" xr:uid="{6B0411EA-B6B7-40B5-9744-C6369F2E9995}"/>
    <cellStyle name="Normal 14 29 4 2 2" xfId="13647" xr:uid="{F445C26E-44B4-4E1A-9265-271D73F944CF}"/>
    <cellStyle name="Normal 14 29 4 3" xfId="13648" xr:uid="{D5F30627-85DD-40D0-86D9-0A8F5B595E21}"/>
    <cellStyle name="Normal 14 29 5" xfId="13649" xr:uid="{47498D6D-41F9-44BB-9488-C8D2F926D4D7}"/>
    <cellStyle name="Normal 14 29 5 2" xfId="29531" xr:uid="{3811FDB5-6112-4EA9-AEEC-22323A04DF8B}"/>
    <cellStyle name="Normal 14 29 6" xfId="13650" xr:uid="{4C930BED-A4CC-4959-A218-1F0E20E2FAD9}"/>
    <cellStyle name="Normal 14 29 6 2" xfId="13651" xr:uid="{C432DBFD-4264-4470-93CC-E919417DF6B8}"/>
    <cellStyle name="Normal 14 29 7" xfId="13652" xr:uid="{526CF101-C688-45C9-B8C5-F56D5226A0A9}"/>
    <cellStyle name="Normal 14 29 8" xfId="13653" xr:uid="{A862BBCF-9F84-4DC1-851A-CDDDEBF1C645}"/>
    <cellStyle name="Normal 14 29 9" xfId="13617" xr:uid="{22329F53-7205-48DD-9521-F551282EEF63}"/>
    <cellStyle name="Normal 14 3" xfId="364" xr:uid="{00000000-0005-0000-0000-00006C010000}"/>
    <cellStyle name="Normal 14 3 10" xfId="13654" xr:uid="{9D54E72F-2A61-49D1-AC53-DD148B152CEB}"/>
    <cellStyle name="Normal 14 3 2" xfId="13655" xr:uid="{4FE1CC88-D434-4431-A2DE-6650B7F36F6B}"/>
    <cellStyle name="Normal 14 3 2 2" xfId="13656" xr:uid="{216A1C44-E2FD-4546-98FA-E84976E8DDB9}"/>
    <cellStyle name="Normal 14 3 2 2 2" xfId="13657" xr:uid="{FF441630-B708-45A5-BC67-44C59D123E3D}"/>
    <cellStyle name="Normal 14 3 2 2 2 2" xfId="13658" xr:uid="{5C85032C-1FBF-48A3-B39F-96704E238808}"/>
    <cellStyle name="Normal 14 3 2 2 2 2 2" xfId="13659" xr:uid="{E43D3951-D1D2-47E9-A6E3-83D836070E85}"/>
    <cellStyle name="Normal 14 3 2 2 2 3" xfId="13660" xr:uid="{49F68694-E015-4EA8-96D4-E74D4465F5B3}"/>
    <cellStyle name="Normal 14 3 2 2 3" xfId="13661" xr:uid="{2CA311FC-C2A3-42C4-93B9-2082D879584C}"/>
    <cellStyle name="Normal 14 3 2 2 3 2" xfId="13662" xr:uid="{6D7EFB30-72C9-4B83-A397-701254EFB15B}"/>
    <cellStyle name="Normal 14 3 2 2 4" xfId="13663" xr:uid="{BE947EEF-FB46-4711-A899-E8494E10FE30}"/>
    <cellStyle name="Normal 14 3 2 2 5" xfId="13664" xr:uid="{BE8CB746-1A72-4064-9CB6-99798E72C00F}"/>
    <cellStyle name="Normal 14 3 2 3" xfId="13665" xr:uid="{391B6163-B055-4E23-929F-964281BC3353}"/>
    <cellStyle name="Normal 14 3 2 3 2" xfId="13666" xr:uid="{3093CEE8-7800-4E05-8F56-1CE340E942BF}"/>
    <cellStyle name="Normal 14 3 2 3 2 2" xfId="13667" xr:uid="{7E95854B-B41F-4115-9A33-2828C0C56D33}"/>
    <cellStyle name="Normal 14 3 2 3 3" xfId="13668" xr:uid="{E09BB963-92C7-4B28-A6EE-5F1CF0B3FB52}"/>
    <cellStyle name="Normal 14 3 2 4" xfId="13669" xr:uid="{1B752B9C-B835-40DE-B933-A99195D77181}"/>
    <cellStyle name="Normal 14 3 2 4 2" xfId="13670" xr:uid="{13516DD5-69D6-4A55-A0B5-A4F5B6398F8B}"/>
    <cellStyle name="Normal 14 3 2 5" xfId="13671" xr:uid="{AD224ADF-A89C-414B-9F27-AFCB3BD10CF1}"/>
    <cellStyle name="Normal 14 3 2 6" xfId="13672" xr:uid="{CFA5535A-D900-4BD8-AD48-BD602B107A75}"/>
    <cellStyle name="Normal 14 3 3" xfId="13673" xr:uid="{6181FB90-C364-47A5-A0B1-15B761853DE1}"/>
    <cellStyle name="Normal 14 3 3 2" xfId="13674" xr:uid="{A1564B2C-320F-49CB-A82E-E6F8382F451C}"/>
    <cellStyle name="Normal 14 3 3 2 2" xfId="13675" xr:uid="{9AB4C31A-ED61-4A47-B21C-EAC46DBC670D}"/>
    <cellStyle name="Normal 14 3 3 2 2 2" xfId="13676" xr:uid="{92E7799E-2D3A-44CB-94CA-8161686964E1}"/>
    <cellStyle name="Normal 14 3 3 2 3" xfId="13677" xr:uid="{5D5CD552-67F3-475E-9F4E-8BAEFF3B3EF1}"/>
    <cellStyle name="Normal 14 3 3 3" xfId="13678" xr:uid="{D2415DEB-0E92-4E75-84D3-EA2470332BEC}"/>
    <cellStyle name="Normal 14 3 3 3 2" xfId="13679" xr:uid="{7C9256F1-07F8-4F5A-8669-652D796562AE}"/>
    <cellStyle name="Normal 14 3 3 4" xfId="13680" xr:uid="{9B2F5DFD-4EC8-44D0-986B-4A4D408AB653}"/>
    <cellStyle name="Normal 14 3 3 5" xfId="13681" xr:uid="{47032E20-B8FA-4C38-95A2-85A722F66C00}"/>
    <cellStyle name="Normal 14 3 4" xfId="13682" xr:uid="{60C363E3-D66C-4760-9E49-AA67FD4A8126}"/>
    <cellStyle name="Normal 14 3 4 2" xfId="13683" xr:uid="{3DD71FF0-B0E0-4CA3-B800-8CCA5B65FA40}"/>
    <cellStyle name="Normal 14 3 4 2 2" xfId="13684" xr:uid="{F7D6CF02-6F32-4243-9226-9ADDC53F11B0}"/>
    <cellStyle name="Normal 14 3 4 3" xfId="13685" xr:uid="{B30B9D8D-5876-499F-A7E5-E94EA0F68880}"/>
    <cellStyle name="Normal 14 3 5" xfId="13686" xr:uid="{A9AC039A-E8FA-4E68-AB87-BFF1BB78E6D5}"/>
    <cellStyle name="Normal 14 3 5 2" xfId="29532" xr:uid="{65773ED5-800A-492C-8733-ED8F26A68D8F}"/>
    <cellStyle name="Normal 14 3 6" xfId="13687" xr:uid="{EA192FDB-CBEB-4789-B938-E94C880B2423}"/>
    <cellStyle name="Normal 14 3 6 2" xfId="13688" xr:uid="{A2F62A9F-BE24-4EDB-9111-17E95330C642}"/>
    <cellStyle name="Normal 14 3 7" xfId="13689" xr:uid="{19C3CE24-E1AD-4C36-8FEC-85BBAED10D35}"/>
    <cellStyle name="Normal 14 3 8" xfId="13690" xr:uid="{F8031676-FD22-462B-B560-447274D800FB}"/>
    <cellStyle name="Normal 14 3 9" xfId="31640" xr:uid="{A90E3D99-8AA6-434D-8F40-8884049B2CB8}"/>
    <cellStyle name="Normal 14 30" xfId="365" xr:uid="{00000000-0005-0000-0000-00006D010000}"/>
    <cellStyle name="Normal 14 30 2" xfId="13692" xr:uid="{08CA786D-CC9B-4F5D-94CA-464CCAB03CE3}"/>
    <cellStyle name="Normal 14 30 2 2" xfId="13693" xr:uid="{B007B67D-5228-4533-9B13-2EC3D1976137}"/>
    <cellStyle name="Normal 14 30 2 2 2" xfId="13694" xr:uid="{C5581FB0-E60E-44E6-9E64-3962F39964C4}"/>
    <cellStyle name="Normal 14 30 2 2 2 2" xfId="13695" xr:uid="{89F3E7B6-DF54-471A-AA19-8011E10B948D}"/>
    <cellStyle name="Normal 14 30 2 2 2 2 2" xfId="13696" xr:uid="{BAC768C0-7324-475A-AF7B-E8D09F7BB3BF}"/>
    <cellStyle name="Normal 14 30 2 2 2 3" xfId="13697" xr:uid="{A5051B87-2AA8-400B-8C0D-95E12261F18E}"/>
    <cellStyle name="Normal 14 30 2 2 3" xfId="13698" xr:uid="{E622F7F2-6B7A-4856-9358-EA01C8E55DF7}"/>
    <cellStyle name="Normal 14 30 2 2 3 2" xfId="13699" xr:uid="{F65C043F-FCAF-452D-ABE5-98D342F28BC9}"/>
    <cellStyle name="Normal 14 30 2 2 4" xfId="13700" xr:uid="{386B5B53-8030-426B-8062-8E8EE697708C}"/>
    <cellStyle name="Normal 14 30 2 2 5" xfId="13701" xr:uid="{06AC41C8-E166-4F4A-8A13-9FB9B599FDC3}"/>
    <cellStyle name="Normal 14 30 2 3" xfId="13702" xr:uid="{448050E7-6EBC-4794-915C-BCEBEB3404D9}"/>
    <cellStyle name="Normal 14 30 2 3 2" xfId="13703" xr:uid="{8A57D48D-9A35-408A-A38C-CEB1C1686603}"/>
    <cellStyle name="Normal 14 30 2 3 2 2" xfId="13704" xr:uid="{A7EE265E-9F9A-4EBF-953F-8996308DF116}"/>
    <cellStyle name="Normal 14 30 2 3 3" xfId="13705" xr:uid="{EA0481E4-5162-4F7E-83C8-29FC8D3DE07D}"/>
    <cellStyle name="Normal 14 30 2 4" xfId="13706" xr:uid="{4ECC010F-0C62-4178-BCDC-34450B729CA1}"/>
    <cellStyle name="Normal 14 30 2 4 2" xfId="13707" xr:uid="{38CB583E-87D8-4443-BD5E-44E5B90DF3B8}"/>
    <cellStyle name="Normal 14 30 2 5" xfId="13708" xr:uid="{B4E25F56-168A-4C24-B2DF-F1DC65FEE214}"/>
    <cellStyle name="Normal 14 30 2 6" xfId="13709" xr:uid="{87D2E982-16F8-4059-B2AD-3F116E52BC79}"/>
    <cellStyle name="Normal 14 30 3" xfId="13710" xr:uid="{8AE2D547-2178-430B-897C-DCAE6D2C1069}"/>
    <cellStyle name="Normal 14 30 3 2" xfId="13711" xr:uid="{4F093809-3807-40A6-9B54-CC4D94608F53}"/>
    <cellStyle name="Normal 14 30 3 2 2" xfId="13712" xr:uid="{D23BC458-3D8B-4B74-8210-6F28F1E6289B}"/>
    <cellStyle name="Normal 14 30 3 2 2 2" xfId="13713" xr:uid="{73CBA675-CF4E-4458-8129-FC07EE3BF203}"/>
    <cellStyle name="Normal 14 30 3 2 3" xfId="13714" xr:uid="{D8B9CEB3-9877-4B90-A850-67B9EEF9316F}"/>
    <cellStyle name="Normal 14 30 3 3" xfId="13715" xr:uid="{F2FA5ACA-1708-458C-8D0B-FAB641C36180}"/>
    <cellStyle name="Normal 14 30 3 3 2" xfId="13716" xr:uid="{568EC899-A2E3-406A-A9F2-EBBF15084104}"/>
    <cellStyle name="Normal 14 30 3 4" xfId="13717" xr:uid="{E1095F07-E17D-4905-BFC7-08A725FF27C3}"/>
    <cellStyle name="Normal 14 30 3 5" xfId="13718" xr:uid="{1183311F-098B-4F71-9444-64373C04EDE8}"/>
    <cellStyle name="Normal 14 30 4" xfId="13719" xr:uid="{0E0BC16F-0055-4C6A-A812-6AC89D2ECCDD}"/>
    <cellStyle name="Normal 14 30 4 2" xfId="13720" xr:uid="{00080ED0-6173-4795-AAB5-71DBBC676C86}"/>
    <cellStyle name="Normal 14 30 4 2 2" xfId="13721" xr:uid="{039013D1-E890-442A-AC9E-4BE924913B6F}"/>
    <cellStyle name="Normal 14 30 4 3" xfId="13722" xr:uid="{D58978C4-5550-4FEB-898C-A4F2D8BBC1C8}"/>
    <cellStyle name="Normal 14 30 5" xfId="13723" xr:uid="{4AD339BF-A8C1-4EF9-B5C8-57159BBD9430}"/>
    <cellStyle name="Normal 14 30 5 2" xfId="29533" xr:uid="{37DC9FE0-22F2-4F87-B028-2A3340A8604E}"/>
    <cellStyle name="Normal 14 30 6" xfId="13724" xr:uid="{E61E49C9-6A44-4D28-BC46-2A4CF873EC1B}"/>
    <cellStyle name="Normal 14 30 6 2" xfId="13725" xr:uid="{AE3741EF-0479-4430-96AD-72C72EF6F4A8}"/>
    <cellStyle name="Normal 14 30 7" xfId="13726" xr:uid="{D33B8E3C-7A1B-4ED1-84AE-DED057D55AFE}"/>
    <cellStyle name="Normal 14 30 8" xfId="13727" xr:uid="{6DEAB36D-A066-4711-8EBC-E9E326715854}"/>
    <cellStyle name="Normal 14 30 9" xfId="13691" xr:uid="{65C5CEF0-0C66-4289-A543-3D1FBBE5E3F5}"/>
    <cellStyle name="Normal 14 31" xfId="366" xr:uid="{00000000-0005-0000-0000-00006E010000}"/>
    <cellStyle name="Normal 14 31 2" xfId="13729" xr:uid="{3BA2E5E4-E7C5-4379-903E-BF6F268D7490}"/>
    <cellStyle name="Normal 14 31 2 2" xfId="13730" xr:uid="{474FB4B1-1045-41FB-AAC6-B75FFC01D20F}"/>
    <cellStyle name="Normal 14 31 2 2 2" xfId="13731" xr:uid="{1961CE8A-5C3C-49DE-8B88-BBFCB6B10F14}"/>
    <cellStyle name="Normal 14 31 2 2 2 2" xfId="13732" xr:uid="{E44B0FA7-978A-4EDA-8E43-2E1E68BA74C9}"/>
    <cellStyle name="Normal 14 31 2 2 2 2 2" xfId="13733" xr:uid="{602F4287-2AF4-490F-8687-8C1337AAF2C8}"/>
    <cellStyle name="Normal 14 31 2 2 2 3" xfId="13734" xr:uid="{0294513B-5155-414F-91AB-387C3702278F}"/>
    <cellStyle name="Normal 14 31 2 2 3" xfId="13735" xr:uid="{7A77AA92-7CF2-47D4-B9E0-E870A0CE231D}"/>
    <cellStyle name="Normal 14 31 2 2 3 2" xfId="13736" xr:uid="{BBEAD2DB-C236-4269-ADAB-47A2BF5029B6}"/>
    <cellStyle name="Normal 14 31 2 2 4" xfId="13737" xr:uid="{0F795DB3-22E8-44B6-B154-2A9E900E9C65}"/>
    <cellStyle name="Normal 14 31 2 2 5" xfId="13738" xr:uid="{C5A7C28E-0EFA-4755-8F29-2F68AAE4DC0D}"/>
    <cellStyle name="Normal 14 31 2 3" xfId="13739" xr:uid="{49DBF12C-3DF8-4D1F-B5F1-7CB61A0F76EA}"/>
    <cellStyle name="Normal 14 31 2 3 2" xfId="13740" xr:uid="{8F12F96C-A588-454D-BB47-2AE75A9E7B9E}"/>
    <cellStyle name="Normal 14 31 2 3 2 2" xfId="13741" xr:uid="{56756634-918F-4833-87A8-BD713E9F9D3E}"/>
    <cellStyle name="Normal 14 31 2 3 3" xfId="13742" xr:uid="{0B82F3C4-1374-4A6F-B8F1-63C3069EA1B3}"/>
    <cellStyle name="Normal 14 31 2 4" xfId="13743" xr:uid="{4EF9ED0A-12F0-42FA-8C86-702240166D95}"/>
    <cellStyle name="Normal 14 31 2 4 2" xfId="13744" xr:uid="{5F47D1A2-D88A-4E74-9BAA-E12696885001}"/>
    <cellStyle name="Normal 14 31 2 5" xfId="13745" xr:uid="{B816847B-7DF9-4157-9881-60008923BBBA}"/>
    <cellStyle name="Normal 14 31 2 6" xfId="13746" xr:uid="{28F4C93C-7902-4C00-B97E-A36E431EA927}"/>
    <cellStyle name="Normal 14 31 3" xfId="13747" xr:uid="{D006A065-1EC3-49A6-9142-E62BE75F057F}"/>
    <cellStyle name="Normal 14 31 3 2" xfId="13748" xr:uid="{8C732871-E3EB-4501-9164-DECB40E64B57}"/>
    <cellStyle name="Normal 14 31 3 2 2" xfId="13749" xr:uid="{2A4F58EA-E1F4-4123-8B34-325CC552A6A2}"/>
    <cellStyle name="Normal 14 31 3 2 2 2" xfId="13750" xr:uid="{533FE49D-3F6D-4757-A926-6127D452AA0B}"/>
    <cellStyle name="Normal 14 31 3 2 3" xfId="13751" xr:uid="{2B7D871C-6F69-4F89-B5F7-7E509858AB6C}"/>
    <cellStyle name="Normal 14 31 3 3" xfId="13752" xr:uid="{4732C704-6735-457C-8EC5-04A30E27D759}"/>
    <cellStyle name="Normal 14 31 3 3 2" xfId="13753" xr:uid="{AB2ABD6E-7694-44B0-A2FB-A83B10823375}"/>
    <cellStyle name="Normal 14 31 3 4" xfId="13754" xr:uid="{F00078D3-B9E6-4E22-AD55-D5B3D55AB3C1}"/>
    <cellStyle name="Normal 14 31 3 5" xfId="13755" xr:uid="{1E363992-C305-47E9-9E86-AFFB29887828}"/>
    <cellStyle name="Normal 14 31 4" xfId="13756" xr:uid="{7F805C8B-F447-4323-A88C-F54E6DA88E7C}"/>
    <cellStyle name="Normal 14 31 4 2" xfId="13757" xr:uid="{CB519105-880B-4C0A-AC91-3B7BB473EAD1}"/>
    <cellStyle name="Normal 14 31 4 2 2" xfId="13758" xr:uid="{0AE0D995-7D27-4165-8526-18AAE475E65E}"/>
    <cellStyle name="Normal 14 31 4 3" xfId="13759" xr:uid="{5581E3C6-AE36-46EB-BAD9-AA898A930C26}"/>
    <cellStyle name="Normal 14 31 5" xfId="13760" xr:uid="{A061B13E-6340-47A4-B9E9-51BAEB98B26D}"/>
    <cellStyle name="Normal 14 31 5 2" xfId="29534" xr:uid="{4F2B1124-F97F-4DF9-A61B-9CEDF6A18DCC}"/>
    <cellStyle name="Normal 14 31 6" xfId="13761" xr:uid="{DD5855EF-14A2-4FAF-9F2F-36B6CE799395}"/>
    <cellStyle name="Normal 14 31 6 2" xfId="13762" xr:uid="{69BB00FF-D7D1-4240-9870-C1E782FE3B76}"/>
    <cellStyle name="Normal 14 31 7" xfId="13763" xr:uid="{E9B91C90-62EE-4EBA-984B-943B10D1562E}"/>
    <cellStyle name="Normal 14 31 8" xfId="13764" xr:uid="{2AF2FF37-C95B-433F-B2FD-218ED6807A24}"/>
    <cellStyle name="Normal 14 31 9" xfId="13728" xr:uid="{7F919C6A-D320-4AF7-9046-835EA8B9576D}"/>
    <cellStyle name="Normal 14 32" xfId="367" xr:uid="{00000000-0005-0000-0000-00006F010000}"/>
    <cellStyle name="Normal 14 32 2" xfId="13766" xr:uid="{58487389-B61F-478C-B6E2-0C69D806FC19}"/>
    <cellStyle name="Normal 14 32 2 2" xfId="13767" xr:uid="{1DEAC76F-8256-4303-9DC5-D3F44FF20021}"/>
    <cellStyle name="Normal 14 32 2 2 2" xfId="13768" xr:uid="{709972A6-3DE6-4A3C-B437-9A722D28E0E8}"/>
    <cellStyle name="Normal 14 32 2 2 2 2" xfId="13769" xr:uid="{CEC9D57E-57F1-4C64-845F-8874C8BED571}"/>
    <cellStyle name="Normal 14 32 2 2 2 2 2" xfId="13770" xr:uid="{07B35668-2A36-4C99-BB70-2099DF84F41C}"/>
    <cellStyle name="Normal 14 32 2 2 2 3" xfId="13771" xr:uid="{6BF3B790-55C9-4906-BE67-DFEFF3F9B280}"/>
    <cellStyle name="Normal 14 32 2 2 3" xfId="13772" xr:uid="{303C93E6-3CD8-4EE7-A6D2-7DD40C72147B}"/>
    <cellStyle name="Normal 14 32 2 2 3 2" xfId="13773" xr:uid="{E1937731-D2FF-4476-AE8D-A42ACDB515A1}"/>
    <cellStyle name="Normal 14 32 2 2 4" xfId="13774" xr:uid="{1A6CB675-653C-4C01-AE2E-C381388AC6BE}"/>
    <cellStyle name="Normal 14 32 2 2 5" xfId="13775" xr:uid="{BC632D84-8238-49A5-A862-8020DF7A25D0}"/>
    <cellStyle name="Normal 14 32 2 3" xfId="13776" xr:uid="{072E65F8-611C-4916-80DA-496F1F8A5F23}"/>
    <cellStyle name="Normal 14 32 2 3 2" xfId="13777" xr:uid="{6ECEEAC4-BA1E-4FE9-84B0-1FFA35CF6CE5}"/>
    <cellStyle name="Normal 14 32 2 3 2 2" xfId="13778" xr:uid="{840A7C60-DE94-42D3-BBA0-6BE8E2AFB1F3}"/>
    <cellStyle name="Normal 14 32 2 3 3" xfId="13779" xr:uid="{EEE0177D-97F8-45D8-9104-291FCF3F1374}"/>
    <cellStyle name="Normal 14 32 2 4" xfId="13780" xr:uid="{A706A42A-FA75-4F1F-AF1B-9E0466A5BAE1}"/>
    <cellStyle name="Normal 14 32 2 4 2" xfId="13781" xr:uid="{85A97EEF-7D86-4253-A47A-661964BB126F}"/>
    <cellStyle name="Normal 14 32 2 5" xfId="13782" xr:uid="{6EA0ACA9-A814-41EB-AB7E-FDE59096F8D2}"/>
    <cellStyle name="Normal 14 32 2 6" xfId="13783" xr:uid="{9E4D73A6-2148-4EB4-B82A-ADFEC154C6A7}"/>
    <cellStyle name="Normal 14 32 3" xfId="13784" xr:uid="{649CF785-B850-45DC-BA07-BFE0843D81A5}"/>
    <cellStyle name="Normal 14 32 3 2" xfId="13785" xr:uid="{F736F3A9-041F-4E2A-BA5D-EC4DFE08D031}"/>
    <cellStyle name="Normal 14 32 3 2 2" xfId="13786" xr:uid="{03C80CF4-EF61-4DA8-A951-F24F63DADEA5}"/>
    <cellStyle name="Normal 14 32 3 2 2 2" xfId="13787" xr:uid="{8A06ABF0-91C0-4621-9FD9-D607D6EF59ED}"/>
    <cellStyle name="Normal 14 32 3 2 3" xfId="13788" xr:uid="{5F5F3542-1CFB-42A6-8774-A67E2DB48BCD}"/>
    <cellStyle name="Normal 14 32 3 3" xfId="13789" xr:uid="{E32A07A4-6F9B-4880-9209-52F7D6C13522}"/>
    <cellStyle name="Normal 14 32 3 3 2" xfId="13790" xr:uid="{DFECFD3E-17CA-4CA4-B0D6-44AE196CC7A6}"/>
    <cellStyle name="Normal 14 32 3 4" xfId="13791" xr:uid="{05305C28-962E-4232-BC23-E07AFAE173C3}"/>
    <cellStyle name="Normal 14 32 3 5" xfId="13792" xr:uid="{7D747BCA-B386-4F3A-A493-2265ABFD4751}"/>
    <cellStyle name="Normal 14 32 4" xfId="13793" xr:uid="{022A4A81-2D64-4AFC-B2C4-80121135817B}"/>
    <cellStyle name="Normal 14 32 4 2" xfId="13794" xr:uid="{C4BFBF32-8837-4E75-9026-155850C5054D}"/>
    <cellStyle name="Normal 14 32 4 2 2" xfId="13795" xr:uid="{AACE668C-2F40-4C26-87E4-D095775121BA}"/>
    <cellStyle name="Normal 14 32 4 3" xfId="13796" xr:uid="{2FD14419-7B9C-4AE4-A675-DDFC89512CA3}"/>
    <cellStyle name="Normal 14 32 5" xfId="13797" xr:uid="{6FF7FBCE-8328-4674-8368-23F28B869A5F}"/>
    <cellStyle name="Normal 14 32 5 2" xfId="29535" xr:uid="{22E51636-818D-42C0-B67C-E00D91359FD3}"/>
    <cellStyle name="Normal 14 32 6" xfId="13798" xr:uid="{1DCE51D5-9FBE-4BA0-971A-01DA5FE050A5}"/>
    <cellStyle name="Normal 14 32 6 2" xfId="13799" xr:uid="{40B620A2-95FC-49B5-82B0-6785F62E70E5}"/>
    <cellStyle name="Normal 14 32 7" xfId="13800" xr:uid="{877E92C7-3896-490E-98A4-CB2BF47EBED4}"/>
    <cellStyle name="Normal 14 32 8" xfId="13801" xr:uid="{5E847650-740B-4E80-B4A1-41BE468C7D55}"/>
    <cellStyle name="Normal 14 32 9" xfId="13765" xr:uid="{114702EE-60BE-4820-A6CC-9EFD102899C6}"/>
    <cellStyle name="Normal 14 33" xfId="368" xr:uid="{00000000-0005-0000-0000-000070010000}"/>
    <cellStyle name="Normal 14 33 2" xfId="13803" xr:uid="{5B6EE5B1-161C-4109-9CD4-362C2F611022}"/>
    <cellStyle name="Normal 14 33 2 2" xfId="13804" xr:uid="{06E21636-7AF6-421A-83AA-5BBF5EF8B882}"/>
    <cellStyle name="Normal 14 33 2 2 2" xfId="13805" xr:uid="{BCC68380-52D9-4CF5-9811-FC0404470F46}"/>
    <cellStyle name="Normal 14 33 2 2 2 2" xfId="13806" xr:uid="{5CE239DF-B001-4A2A-9D19-C93857E1AC07}"/>
    <cellStyle name="Normal 14 33 2 2 2 2 2" xfId="13807" xr:uid="{038C6CFA-A59C-4F60-A158-BFDFC29F0E2F}"/>
    <cellStyle name="Normal 14 33 2 2 2 3" xfId="13808" xr:uid="{592588B1-D2AC-4F22-BD8E-248E87B9AFD5}"/>
    <cellStyle name="Normal 14 33 2 2 3" xfId="13809" xr:uid="{939BCB7F-F183-42C6-8F9C-A985BEF545A7}"/>
    <cellStyle name="Normal 14 33 2 2 3 2" xfId="13810" xr:uid="{E2AC56CF-C2FA-445E-A3EC-6A143A297F16}"/>
    <cellStyle name="Normal 14 33 2 2 4" xfId="13811" xr:uid="{DA646FEC-F860-4093-AB36-854076EEFF00}"/>
    <cellStyle name="Normal 14 33 2 2 5" xfId="13812" xr:uid="{B69EA58B-1C11-4333-95E8-AFB2F094D99E}"/>
    <cellStyle name="Normal 14 33 2 3" xfId="13813" xr:uid="{53DD8AF3-E184-40B6-8CAB-C5FA46E46459}"/>
    <cellStyle name="Normal 14 33 2 3 2" xfId="13814" xr:uid="{5EAC8DE1-4944-442A-B2B0-E1957A98A310}"/>
    <cellStyle name="Normal 14 33 2 3 2 2" xfId="13815" xr:uid="{EFABE489-6474-418F-BDE7-6D8CDBF49EC4}"/>
    <cellStyle name="Normal 14 33 2 3 3" xfId="13816" xr:uid="{7DDC3F01-1C18-4993-B08E-642ACE9E1CA9}"/>
    <cellStyle name="Normal 14 33 2 4" xfId="13817" xr:uid="{1B10A66C-7DD6-4A8B-8760-3DE102E1D50D}"/>
    <cellStyle name="Normal 14 33 2 4 2" xfId="13818" xr:uid="{EA3C4DB0-866B-4AFE-B940-EDC5DEA75BB2}"/>
    <cellStyle name="Normal 14 33 2 5" xfId="13819" xr:uid="{86A24462-C1C7-4905-B732-A8CEF91746D2}"/>
    <cellStyle name="Normal 14 33 2 6" xfId="13820" xr:uid="{B4D8D684-0630-400E-BA9E-53324D6C764F}"/>
    <cellStyle name="Normal 14 33 3" xfId="13821" xr:uid="{6F574CEF-7E54-4656-AAC2-6B25EAE33AFA}"/>
    <cellStyle name="Normal 14 33 3 2" xfId="13822" xr:uid="{E914B2FF-5605-4A42-B271-023F9DF3A63A}"/>
    <cellStyle name="Normal 14 33 3 2 2" xfId="13823" xr:uid="{D7FB127D-9CE7-49C0-9C22-8E4E02686108}"/>
    <cellStyle name="Normal 14 33 3 2 2 2" xfId="13824" xr:uid="{AE20A0E0-0D54-4FE9-BE1A-FAD518101C63}"/>
    <cellStyle name="Normal 14 33 3 2 3" xfId="13825" xr:uid="{3AE9524A-CAFF-4922-87EE-17869FA75886}"/>
    <cellStyle name="Normal 14 33 3 3" xfId="13826" xr:uid="{9E224EDC-C092-494A-BC53-C0C290F8A121}"/>
    <cellStyle name="Normal 14 33 3 3 2" xfId="13827" xr:uid="{723DEAFC-9105-4636-9DB4-F1A3D7AE73ED}"/>
    <cellStyle name="Normal 14 33 3 4" xfId="13828" xr:uid="{F4F0DB72-DB80-4ECD-B3F4-4952048AB217}"/>
    <cellStyle name="Normal 14 33 3 5" xfId="13829" xr:uid="{32EB89C5-8E4E-410E-A9E9-DA262C05AFCE}"/>
    <cellStyle name="Normal 14 33 4" xfId="13830" xr:uid="{BBCAB8C2-C722-445B-A88F-9CCF15EEA5CA}"/>
    <cellStyle name="Normal 14 33 4 2" xfId="13831" xr:uid="{0C8FB6AB-C195-4FDA-8312-ED7BFE8D908E}"/>
    <cellStyle name="Normal 14 33 4 2 2" xfId="13832" xr:uid="{36CDB391-6987-4A3E-9246-CAE778DF63F0}"/>
    <cellStyle name="Normal 14 33 4 3" xfId="13833" xr:uid="{05518341-71A7-4A9A-939B-D26B2167C258}"/>
    <cellStyle name="Normal 14 33 5" xfId="13834" xr:uid="{C1965B69-B0DD-4572-9B2B-3D7829ECF5D6}"/>
    <cellStyle name="Normal 14 33 5 2" xfId="29536" xr:uid="{FE8B5F14-16D3-495F-9C07-426577436052}"/>
    <cellStyle name="Normal 14 33 6" xfId="13835" xr:uid="{5FF1AC4F-24DE-43C6-9B21-0378351101EF}"/>
    <cellStyle name="Normal 14 33 6 2" xfId="13836" xr:uid="{1885E994-B255-4018-8486-83E5E562DDF4}"/>
    <cellStyle name="Normal 14 33 7" xfId="13837" xr:uid="{2B2D54B3-B712-423E-BFBC-8485E527960D}"/>
    <cellStyle name="Normal 14 33 8" xfId="13838" xr:uid="{24910848-E697-4B4E-A6C8-7348FFCC6C05}"/>
    <cellStyle name="Normal 14 33 9" xfId="13802" xr:uid="{FE66F2E3-92E3-4926-A787-9D04B361AA7C}"/>
    <cellStyle name="Normal 14 34" xfId="369" xr:uid="{00000000-0005-0000-0000-000071010000}"/>
    <cellStyle name="Normal 14 34 2" xfId="13840" xr:uid="{6B2FCFB7-6890-4D8B-8C3F-E4DC904166DB}"/>
    <cellStyle name="Normal 14 34 2 2" xfId="13841" xr:uid="{458B5297-5741-4887-B17B-658AD31BBFE2}"/>
    <cellStyle name="Normal 14 34 2 2 2" xfId="13842" xr:uid="{4A99E0EF-AE4F-4DE4-B9D6-1236EDAD5EEC}"/>
    <cellStyle name="Normal 14 34 2 2 2 2" xfId="13843" xr:uid="{1D30759D-F2AC-4C48-846B-C36C608962A7}"/>
    <cellStyle name="Normal 14 34 2 2 2 2 2" xfId="13844" xr:uid="{8730927D-1A0F-4B21-BEC8-1383A523F50A}"/>
    <cellStyle name="Normal 14 34 2 2 2 3" xfId="13845" xr:uid="{531B32F2-008A-405A-BCC5-D4165E58E648}"/>
    <cellStyle name="Normal 14 34 2 2 3" xfId="13846" xr:uid="{4399713B-D2C2-4444-A1D9-F5534ADD1190}"/>
    <cellStyle name="Normal 14 34 2 2 3 2" xfId="13847" xr:uid="{0D46D313-6D8A-4200-AF52-754E471AB3CD}"/>
    <cellStyle name="Normal 14 34 2 2 4" xfId="13848" xr:uid="{966656AE-7C27-401E-B268-CD2E1FC32E4C}"/>
    <cellStyle name="Normal 14 34 2 2 5" xfId="13849" xr:uid="{4B3DA063-1DF8-4473-B2E2-2C3DCA5B1525}"/>
    <cellStyle name="Normal 14 34 2 3" xfId="13850" xr:uid="{27FEB96C-6088-40FF-BC91-C7AC404C0C95}"/>
    <cellStyle name="Normal 14 34 2 3 2" xfId="13851" xr:uid="{ED1B9BE8-F44C-4A72-A84C-A8E68D324D53}"/>
    <cellStyle name="Normal 14 34 2 3 2 2" xfId="13852" xr:uid="{AEC58645-35DD-47BC-BDCD-001F24A2DD3F}"/>
    <cellStyle name="Normal 14 34 2 3 3" xfId="13853" xr:uid="{AD2860F2-9C0D-48BB-8E8E-A9AB50B1B20A}"/>
    <cellStyle name="Normal 14 34 2 4" xfId="13854" xr:uid="{0DD45FAE-425F-4779-BF40-F5A290824704}"/>
    <cellStyle name="Normal 14 34 2 4 2" xfId="13855" xr:uid="{DB0762BC-170A-4A95-B72A-D6DEBB1E605D}"/>
    <cellStyle name="Normal 14 34 2 5" xfId="13856" xr:uid="{D3D01296-877F-4835-940B-7E734A360950}"/>
    <cellStyle name="Normal 14 34 2 6" xfId="13857" xr:uid="{4562070F-74FF-4894-BB9F-1FDDDEB75749}"/>
    <cellStyle name="Normal 14 34 3" xfId="13858" xr:uid="{96E6AA9D-A0A7-4609-930D-7B096E64E350}"/>
    <cellStyle name="Normal 14 34 3 2" xfId="13859" xr:uid="{A7805108-E110-49AF-885E-2F5DBFCFE6F8}"/>
    <cellStyle name="Normal 14 34 3 2 2" xfId="13860" xr:uid="{9C1AAFFF-921F-4E2B-B845-BD8D4D86BD07}"/>
    <cellStyle name="Normal 14 34 3 2 2 2" xfId="13861" xr:uid="{58932CE1-09D4-46CE-86E3-F92FB99D89A1}"/>
    <cellStyle name="Normal 14 34 3 2 3" xfId="13862" xr:uid="{71FE18B3-CEFD-479F-9B76-9A4961C7909F}"/>
    <cellStyle name="Normal 14 34 3 3" xfId="13863" xr:uid="{7D59A33C-83BE-46F2-8CD0-155073DC064E}"/>
    <cellStyle name="Normal 14 34 3 3 2" xfId="13864" xr:uid="{C955D9B0-C308-4897-B2B8-7E1564AA67D5}"/>
    <cellStyle name="Normal 14 34 3 4" xfId="13865" xr:uid="{6E74008D-0DDF-4083-827B-9B5E40CE1616}"/>
    <cellStyle name="Normal 14 34 3 5" xfId="13866" xr:uid="{063601A8-584D-4798-A7D9-031CD1107AD3}"/>
    <cellStyle name="Normal 14 34 4" xfId="13867" xr:uid="{9FBA469C-DA6F-47E5-9119-5D81754C06AE}"/>
    <cellStyle name="Normal 14 34 4 2" xfId="13868" xr:uid="{EA815368-B025-4AC8-B218-3D85FEE0D478}"/>
    <cellStyle name="Normal 14 34 4 2 2" xfId="13869" xr:uid="{AE7F85C3-190E-4EEF-8CBC-A2E629FCBE37}"/>
    <cellStyle name="Normal 14 34 4 3" xfId="13870" xr:uid="{CEA3E8F4-C46E-4926-95E0-40382263C2F0}"/>
    <cellStyle name="Normal 14 34 5" xfId="13871" xr:uid="{2021850B-E638-4D10-A035-8BDA3BC75F6C}"/>
    <cellStyle name="Normal 14 34 5 2" xfId="29537" xr:uid="{301A0718-45DE-432D-9FA2-760B11D036F5}"/>
    <cellStyle name="Normal 14 34 6" xfId="13872" xr:uid="{6DCB334B-B1DC-4263-9AE8-D507BCF5C278}"/>
    <cellStyle name="Normal 14 34 6 2" xfId="13873" xr:uid="{C39CA677-DA28-48E4-AE5C-76AE2DC75E69}"/>
    <cellStyle name="Normal 14 34 7" xfId="13874" xr:uid="{AFC4B20A-2FE1-46E1-A0CD-B23239C84F21}"/>
    <cellStyle name="Normal 14 34 8" xfId="13875" xr:uid="{AD53A5DD-8816-4F3B-91BA-4CD2B4B73A46}"/>
    <cellStyle name="Normal 14 34 9" xfId="13839" xr:uid="{3A68EB3B-806E-478F-9779-928AA6E84FF7}"/>
    <cellStyle name="Normal 14 35" xfId="370" xr:uid="{00000000-0005-0000-0000-000072010000}"/>
    <cellStyle name="Normal 14 35 2" xfId="13877" xr:uid="{06389E50-8BA7-4588-AE96-12D7C4481309}"/>
    <cellStyle name="Normal 14 35 2 2" xfId="13878" xr:uid="{D2B57422-5EEA-4F31-9C01-4B6637FC4CEC}"/>
    <cellStyle name="Normal 14 35 2 2 2" xfId="13879" xr:uid="{E9B10866-634C-414A-83A6-D996A9271DCD}"/>
    <cellStyle name="Normal 14 35 2 2 2 2" xfId="13880" xr:uid="{0427AC5E-A5B5-48CA-A1F4-22650AB55D5D}"/>
    <cellStyle name="Normal 14 35 2 2 2 2 2" xfId="13881" xr:uid="{18A2BEF1-7188-43BB-9F81-2342E0B586FA}"/>
    <cellStyle name="Normal 14 35 2 2 2 3" xfId="13882" xr:uid="{19FAE952-E9E6-416E-A2D9-C1532C20EEE8}"/>
    <cellStyle name="Normal 14 35 2 2 3" xfId="13883" xr:uid="{8EF71B4F-8D22-416C-BCC2-09FA5CEDFF1E}"/>
    <cellStyle name="Normal 14 35 2 2 3 2" xfId="13884" xr:uid="{D185915C-5EAD-4365-A5FC-C93542D6D236}"/>
    <cellStyle name="Normal 14 35 2 2 4" xfId="13885" xr:uid="{06F8724B-C59D-4C73-AE44-3D7ADE5266B3}"/>
    <cellStyle name="Normal 14 35 2 2 5" xfId="13886" xr:uid="{FF09869D-7ECC-4C60-B35C-0C4D36CC326C}"/>
    <cellStyle name="Normal 14 35 2 3" xfId="13887" xr:uid="{DE3E16C3-0C74-458E-BA32-B0AA51A2ECD9}"/>
    <cellStyle name="Normal 14 35 2 3 2" xfId="13888" xr:uid="{7C366F97-F6D0-4635-947D-099C344B07EC}"/>
    <cellStyle name="Normal 14 35 2 3 2 2" xfId="13889" xr:uid="{B8A475DB-8B20-4E6B-BD73-D5AD7E64BE9F}"/>
    <cellStyle name="Normal 14 35 2 3 3" xfId="13890" xr:uid="{5954BDBB-3846-40E6-9F05-5F0775D1CB91}"/>
    <cellStyle name="Normal 14 35 2 4" xfId="13891" xr:uid="{5681F8A7-2817-4F86-A116-019CBB3A9692}"/>
    <cellStyle name="Normal 14 35 2 4 2" xfId="13892" xr:uid="{4484035F-1830-4FC8-AC1A-22B10A30D7DE}"/>
    <cellStyle name="Normal 14 35 2 5" xfId="13893" xr:uid="{393CEDB7-56F0-46E1-8915-F5EA061FC51A}"/>
    <cellStyle name="Normal 14 35 2 6" xfId="13894" xr:uid="{13953CDB-42DF-491F-A6F3-42B2B9E58446}"/>
    <cellStyle name="Normal 14 35 3" xfId="13895" xr:uid="{3EF42D88-AE3C-4FA9-B362-48DE1B3AF75B}"/>
    <cellStyle name="Normal 14 35 3 2" xfId="13896" xr:uid="{2C88BF8E-B224-4F92-B0F3-D13627BB7098}"/>
    <cellStyle name="Normal 14 35 3 2 2" xfId="13897" xr:uid="{EA6C8932-01CD-4750-8D79-7FF2EAAB0E95}"/>
    <cellStyle name="Normal 14 35 3 2 2 2" xfId="13898" xr:uid="{095286C7-6ECF-4C5D-8DC3-87C03678A6EB}"/>
    <cellStyle name="Normal 14 35 3 2 3" xfId="13899" xr:uid="{17C53BC0-DF30-4AE1-B823-923658C603A8}"/>
    <cellStyle name="Normal 14 35 3 3" xfId="13900" xr:uid="{8060031D-2FD1-4187-BA65-3BB277850C76}"/>
    <cellStyle name="Normal 14 35 3 3 2" xfId="13901" xr:uid="{94C8E16F-C3F2-4758-ABBE-88CB04172917}"/>
    <cellStyle name="Normal 14 35 3 4" xfId="13902" xr:uid="{4A352DC3-C657-4623-87AC-1E07EEDE8C67}"/>
    <cellStyle name="Normal 14 35 3 5" xfId="13903" xr:uid="{C1798DF8-02D2-4B18-A4DB-889875CA9AEB}"/>
    <cellStyle name="Normal 14 35 4" xfId="13904" xr:uid="{E7F698F5-296F-42D0-A5AD-45755FC559B1}"/>
    <cellStyle name="Normal 14 35 4 2" xfId="13905" xr:uid="{7AB1C731-2232-48C4-873E-042DA09B7A95}"/>
    <cellStyle name="Normal 14 35 4 2 2" xfId="13906" xr:uid="{DF6FDB66-24B6-48D9-B9C0-CC146528A910}"/>
    <cellStyle name="Normal 14 35 4 3" xfId="13907" xr:uid="{C2271463-5CB8-4CC6-91B1-D6052930A7CE}"/>
    <cellStyle name="Normal 14 35 5" xfId="13908" xr:uid="{21915F85-4201-492F-9E5A-8F8E94D41550}"/>
    <cellStyle name="Normal 14 35 5 2" xfId="29538" xr:uid="{6240E1B9-7E47-4AC0-8B25-A30D2A8DF456}"/>
    <cellStyle name="Normal 14 35 6" xfId="13909" xr:uid="{3008708C-83D5-467B-9B9B-12B47D623934}"/>
    <cellStyle name="Normal 14 35 6 2" xfId="13910" xr:uid="{48A8C610-7CB1-4392-B4F7-9E3D5A29B3AD}"/>
    <cellStyle name="Normal 14 35 7" xfId="13911" xr:uid="{0FF06F53-543C-4D25-8349-8AAE26A27259}"/>
    <cellStyle name="Normal 14 35 8" xfId="13912" xr:uid="{25169D98-4413-4A74-8FAA-B9078146138A}"/>
    <cellStyle name="Normal 14 35 9" xfId="13876" xr:uid="{641E8229-AECD-42FC-9DA4-EDEA0D61CA8B}"/>
    <cellStyle name="Normal 14 36" xfId="371" xr:uid="{00000000-0005-0000-0000-000073010000}"/>
    <cellStyle name="Normal 14 36 2" xfId="13914" xr:uid="{DBABA937-A6AE-4A55-80AB-2B3652A8263D}"/>
    <cellStyle name="Normal 14 36 2 2" xfId="13915" xr:uid="{ED1DC2F3-9464-4131-80ED-944B246B5476}"/>
    <cellStyle name="Normal 14 36 2 2 2" xfId="13916" xr:uid="{4B689E19-5F06-4570-A7C7-6A6DF47D1885}"/>
    <cellStyle name="Normal 14 36 2 2 2 2" xfId="13917" xr:uid="{743D2DD6-632F-45F5-91A8-A0AE01EACED0}"/>
    <cellStyle name="Normal 14 36 2 2 2 2 2" xfId="13918" xr:uid="{BDE5B890-3A3C-44C7-8142-6788623418E9}"/>
    <cellStyle name="Normal 14 36 2 2 2 3" xfId="13919" xr:uid="{AF938029-ED47-4D5D-8878-D04E8DD0771C}"/>
    <cellStyle name="Normal 14 36 2 2 3" xfId="13920" xr:uid="{ED2A8B3C-C77B-44EE-B295-D048D469636E}"/>
    <cellStyle name="Normal 14 36 2 2 3 2" xfId="13921" xr:uid="{A1E07B18-AB61-418C-BDA1-33089F337E9F}"/>
    <cellStyle name="Normal 14 36 2 2 4" xfId="13922" xr:uid="{540B93F8-19B8-44BE-A517-61B868FDCA94}"/>
    <cellStyle name="Normal 14 36 2 2 5" xfId="13923" xr:uid="{CBB17906-C329-4E2C-A669-E44084096C9C}"/>
    <cellStyle name="Normal 14 36 2 3" xfId="13924" xr:uid="{97A78A2E-D0F9-4A9A-845E-AD80515EB40A}"/>
    <cellStyle name="Normal 14 36 2 3 2" xfId="13925" xr:uid="{5A8537BF-2C21-4A87-BC27-7DDFFF04CCEC}"/>
    <cellStyle name="Normal 14 36 2 3 2 2" xfId="13926" xr:uid="{BC53F5EC-A4BB-4FAB-A641-9B4D7BE37F62}"/>
    <cellStyle name="Normal 14 36 2 3 3" xfId="13927" xr:uid="{3B154C92-6B9C-40AC-87FB-F4CB3057F4B4}"/>
    <cellStyle name="Normal 14 36 2 4" xfId="13928" xr:uid="{A95619BC-9626-4543-9CB9-4BD4A51CB220}"/>
    <cellStyle name="Normal 14 36 2 4 2" xfId="13929" xr:uid="{3807887E-01FC-4C90-81B4-33623FCF6CDC}"/>
    <cellStyle name="Normal 14 36 2 5" xfId="13930" xr:uid="{7D1FF5EC-E571-42AC-AEA1-FEC84A657A97}"/>
    <cellStyle name="Normal 14 36 2 6" xfId="13931" xr:uid="{8072C210-8520-4C66-9C83-08480D65D8D0}"/>
    <cellStyle name="Normal 14 36 3" xfId="13932" xr:uid="{C772DB61-5403-4C76-B517-ECA294ECABF4}"/>
    <cellStyle name="Normal 14 36 3 2" xfId="13933" xr:uid="{8C816D74-44B1-43A8-BF61-D1E036FF4C31}"/>
    <cellStyle name="Normal 14 36 3 2 2" xfId="13934" xr:uid="{6353D47D-40A1-4F28-B98D-F097899A996A}"/>
    <cellStyle name="Normal 14 36 3 2 2 2" xfId="13935" xr:uid="{1E88B228-4594-4BEE-83C8-1A1941C2C6A4}"/>
    <cellStyle name="Normal 14 36 3 2 3" xfId="13936" xr:uid="{A56D3CD4-C7B5-4FC2-83FB-B3F474D1C835}"/>
    <cellStyle name="Normal 14 36 3 3" xfId="13937" xr:uid="{216A266B-52CB-4C7F-8747-295E8405F7A2}"/>
    <cellStyle name="Normal 14 36 3 3 2" xfId="13938" xr:uid="{3E2F7C83-D389-477F-A570-0AFD7629805D}"/>
    <cellStyle name="Normal 14 36 3 4" xfId="13939" xr:uid="{A0133D4E-296B-45A5-A6EE-1B222B31E1AF}"/>
    <cellStyle name="Normal 14 36 3 5" xfId="13940" xr:uid="{B13E086F-045D-4F69-A1DB-F89D67B0F761}"/>
    <cellStyle name="Normal 14 36 4" xfId="13941" xr:uid="{3921C53B-BD2F-4B0D-A94C-D0B3F55EC218}"/>
    <cellStyle name="Normal 14 36 4 2" xfId="13942" xr:uid="{A6FD81B1-52D2-44AF-BC04-3AE6E0262AC3}"/>
    <cellStyle name="Normal 14 36 4 2 2" xfId="13943" xr:uid="{B9EBDB0B-82D1-4E63-8E15-F09E942E6BE7}"/>
    <cellStyle name="Normal 14 36 4 3" xfId="13944" xr:uid="{17E0FCA6-9002-4944-AD65-301D381EADE3}"/>
    <cellStyle name="Normal 14 36 5" xfId="13945" xr:uid="{9B526C24-72E8-401B-9F1F-B959C492ED94}"/>
    <cellStyle name="Normal 14 36 5 2" xfId="29539" xr:uid="{EC4BE449-A999-4A95-AD43-951F4DC5C41E}"/>
    <cellStyle name="Normal 14 36 6" xfId="13946" xr:uid="{B42C90E8-A790-4F1F-8ABB-CB7EB2707544}"/>
    <cellStyle name="Normal 14 36 6 2" xfId="13947" xr:uid="{3A813263-937B-4AEF-887F-E6E5D93F0BC5}"/>
    <cellStyle name="Normal 14 36 7" xfId="13948" xr:uid="{19703B93-87C5-4678-BB81-2E11CE49B250}"/>
    <cellStyle name="Normal 14 36 8" xfId="13949" xr:uid="{9E1C9DCE-4138-4917-B60A-5C6B0050E115}"/>
    <cellStyle name="Normal 14 36 9" xfId="13913" xr:uid="{086DCB96-A88A-4480-929F-EC006333091A}"/>
    <cellStyle name="Normal 14 37" xfId="372" xr:uid="{00000000-0005-0000-0000-000074010000}"/>
    <cellStyle name="Normal 14 37 2" xfId="13951" xr:uid="{8B8953D9-A87E-4021-BC0C-E1A47138D96B}"/>
    <cellStyle name="Normal 14 37 2 2" xfId="13952" xr:uid="{17C71E32-3F4D-43B0-BDAF-189FB83D0119}"/>
    <cellStyle name="Normal 14 37 2 2 2" xfId="13953" xr:uid="{B7D51E25-2695-44CE-B582-517FE3D8FDFB}"/>
    <cellStyle name="Normal 14 37 2 2 2 2" xfId="13954" xr:uid="{9B9FC4CB-F430-492B-89D7-6EAA11441F09}"/>
    <cellStyle name="Normal 14 37 2 2 2 2 2" xfId="13955" xr:uid="{700B5AE1-63F4-44BC-B425-4CE5E9D70C2F}"/>
    <cellStyle name="Normal 14 37 2 2 2 3" xfId="13956" xr:uid="{D0D268CE-ED0D-4D30-9687-BB1BE03C5FED}"/>
    <cellStyle name="Normal 14 37 2 2 3" xfId="13957" xr:uid="{A77BDA17-CBD3-4E0C-979E-AD93F0B2C7D3}"/>
    <cellStyle name="Normal 14 37 2 2 3 2" xfId="13958" xr:uid="{154E33ED-236E-4B94-BD92-A12D93CACEBB}"/>
    <cellStyle name="Normal 14 37 2 2 4" xfId="13959" xr:uid="{5BF8ECA6-496B-4A54-B7F1-FE9C5E7EBBEB}"/>
    <cellStyle name="Normal 14 37 2 2 5" xfId="13960" xr:uid="{7BDD15BD-E440-4028-B88D-72D1DF9C57BB}"/>
    <cellStyle name="Normal 14 37 2 3" xfId="13961" xr:uid="{14A0C88A-DB8D-4B64-9561-9CDEA27CB2FD}"/>
    <cellStyle name="Normal 14 37 2 3 2" xfId="13962" xr:uid="{332D9173-DFCE-4146-A988-19E3E812D82F}"/>
    <cellStyle name="Normal 14 37 2 3 2 2" xfId="13963" xr:uid="{610CEDC9-C31C-4A6F-BDDB-46C0E6CEFA5E}"/>
    <cellStyle name="Normal 14 37 2 3 3" xfId="13964" xr:uid="{A456E81E-21B9-4220-9881-E46DF20F7F13}"/>
    <cellStyle name="Normal 14 37 2 4" xfId="13965" xr:uid="{F74F824B-BEBA-46EC-87A2-0D6370E53B6C}"/>
    <cellStyle name="Normal 14 37 2 4 2" xfId="13966" xr:uid="{7C617039-FE77-45E6-B354-983DAAB5203C}"/>
    <cellStyle name="Normal 14 37 2 5" xfId="13967" xr:uid="{6C07287D-230F-4FB1-A372-B2F5C7B54CF5}"/>
    <cellStyle name="Normal 14 37 2 6" xfId="13968" xr:uid="{688F89F9-DD82-4EE7-9C9E-EF1657EE9DEE}"/>
    <cellStyle name="Normal 14 37 3" xfId="13969" xr:uid="{39CF08FF-C797-45DF-812B-1810779CB990}"/>
    <cellStyle name="Normal 14 37 3 2" xfId="13970" xr:uid="{782210A7-B621-4570-8917-041C65CD5F70}"/>
    <cellStyle name="Normal 14 37 3 2 2" xfId="13971" xr:uid="{1F55EF79-8CE7-40DF-BB7F-7DDD1317A85D}"/>
    <cellStyle name="Normal 14 37 3 2 2 2" xfId="13972" xr:uid="{05F7DA5C-B868-4979-B6E0-9A0CDA563855}"/>
    <cellStyle name="Normal 14 37 3 2 3" xfId="13973" xr:uid="{848746C2-5CBB-4177-89BB-C4EE501D7A34}"/>
    <cellStyle name="Normal 14 37 3 3" xfId="13974" xr:uid="{2568CF0A-2607-4DA1-89BA-B23F2B742471}"/>
    <cellStyle name="Normal 14 37 3 3 2" xfId="13975" xr:uid="{F86555FA-6178-45B1-B036-ECB615226E6A}"/>
    <cellStyle name="Normal 14 37 3 4" xfId="13976" xr:uid="{3D527379-30D6-442C-93C1-8008544BDDA4}"/>
    <cellStyle name="Normal 14 37 3 5" xfId="13977" xr:uid="{6F0D0E3C-5480-4094-B6EB-CEF2BB04F271}"/>
    <cellStyle name="Normal 14 37 4" xfId="13978" xr:uid="{C5A8B497-F264-4D49-BDC2-C55A649D79C0}"/>
    <cellStyle name="Normal 14 37 4 2" xfId="13979" xr:uid="{165F9D9E-3129-4BBD-A8FA-E3D17E826FBC}"/>
    <cellStyle name="Normal 14 37 4 2 2" xfId="13980" xr:uid="{C4B424FC-D658-464C-AA6A-5EF54AD4E690}"/>
    <cellStyle name="Normal 14 37 4 3" xfId="13981" xr:uid="{F99380F6-1B55-4AE5-BFFA-CD20348673DF}"/>
    <cellStyle name="Normal 14 37 5" xfId="13982" xr:uid="{88420021-C5E8-4ED4-84A7-33BAA1BEF3A4}"/>
    <cellStyle name="Normal 14 37 5 2" xfId="29540" xr:uid="{9A4823DF-33FD-41F9-887F-FC1ADF4B1A36}"/>
    <cellStyle name="Normal 14 37 6" xfId="13983" xr:uid="{3317498F-65FF-4C91-A43B-EA994CBA8640}"/>
    <cellStyle name="Normal 14 37 6 2" xfId="13984" xr:uid="{15D43C5D-1EA1-40D7-8931-686996F4A8C6}"/>
    <cellStyle name="Normal 14 37 7" xfId="13985" xr:uid="{F048AD7A-82F2-4527-A368-F6156CB865DE}"/>
    <cellStyle name="Normal 14 37 8" xfId="13986" xr:uid="{0FCAE641-7F59-43B0-AD13-6E172430EF04}"/>
    <cellStyle name="Normal 14 37 9" xfId="13950" xr:uid="{8D1E1F48-4360-48BA-8DC0-2E353E9298DD}"/>
    <cellStyle name="Normal 14 38" xfId="373" xr:uid="{00000000-0005-0000-0000-000075010000}"/>
    <cellStyle name="Normal 14 38 2" xfId="13988" xr:uid="{0743DA88-423D-4366-A9DA-9B54A9CC2406}"/>
    <cellStyle name="Normal 14 38 2 2" xfId="13989" xr:uid="{F61B24F1-B4BA-4EC1-9A1B-392A03781B52}"/>
    <cellStyle name="Normal 14 38 2 2 2" xfId="13990" xr:uid="{2E533538-A836-4B6E-8145-294C486F5112}"/>
    <cellStyle name="Normal 14 38 2 2 2 2" xfId="13991" xr:uid="{DBCFEAB2-6341-467C-A961-60EBDD55DDB3}"/>
    <cellStyle name="Normal 14 38 2 2 2 2 2" xfId="13992" xr:uid="{EF2F76A1-2BB5-4792-BC60-D503DF8D201E}"/>
    <cellStyle name="Normal 14 38 2 2 2 3" xfId="13993" xr:uid="{DA52E1B0-C4DD-47EF-BAA9-A31A21F10B8C}"/>
    <cellStyle name="Normal 14 38 2 2 3" xfId="13994" xr:uid="{FCAC9A71-8B65-44AA-82D0-13E25DFAB6F7}"/>
    <cellStyle name="Normal 14 38 2 2 3 2" xfId="13995" xr:uid="{C940B886-0286-4005-93AC-91F43B8E67BE}"/>
    <cellStyle name="Normal 14 38 2 2 4" xfId="13996" xr:uid="{A697135B-54BE-4C4F-B6ED-27EFD1A8E39F}"/>
    <cellStyle name="Normal 14 38 2 2 5" xfId="13997" xr:uid="{F7E064F0-76E2-4BE5-B702-0767CF180D79}"/>
    <cellStyle name="Normal 14 38 2 3" xfId="13998" xr:uid="{397D2E63-58FA-42EF-81AF-AC30911E1088}"/>
    <cellStyle name="Normal 14 38 2 3 2" xfId="13999" xr:uid="{A7199EFD-33F0-43A8-AD9D-D648063F65A2}"/>
    <cellStyle name="Normal 14 38 2 3 2 2" xfId="14000" xr:uid="{5D47F599-D320-467D-8C1E-42DF63A71549}"/>
    <cellStyle name="Normal 14 38 2 3 3" xfId="14001" xr:uid="{1E0294EB-18B3-4AAA-82B9-40C422232C89}"/>
    <cellStyle name="Normal 14 38 2 4" xfId="14002" xr:uid="{1BD982AB-2316-49D4-9E25-581965C1BBF0}"/>
    <cellStyle name="Normal 14 38 2 4 2" xfId="14003" xr:uid="{CEBDDE77-8482-40F2-A1E3-DD1D83ECF244}"/>
    <cellStyle name="Normal 14 38 2 5" xfId="14004" xr:uid="{E0B00F68-96D2-43A1-BA68-6BCBF22A6A2F}"/>
    <cellStyle name="Normal 14 38 2 6" xfId="14005" xr:uid="{D652F00B-DE5C-4228-A789-44F9D5B06B8B}"/>
    <cellStyle name="Normal 14 38 3" xfId="14006" xr:uid="{0A4A638B-7758-401B-A32A-B4C631F51811}"/>
    <cellStyle name="Normal 14 38 3 2" xfId="14007" xr:uid="{5A10B437-E9A5-4A98-85B8-4AFF82A08632}"/>
    <cellStyle name="Normal 14 38 3 2 2" xfId="14008" xr:uid="{BBFC0801-05F0-42D5-A5D3-1A786F46F7F3}"/>
    <cellStyle name="Normal 14 38 3 2 2 2" xfId="14009" xr:uid="{A591105F-5B81-4039-B4A8-BAEAB48D8FEF}"/>
    <cellStyle name="Normal 14 38 3 2 3" xfId="14010" xr:uid="{2DC2FD6E-ACE4-4E3C-B716-A241B5ECFFC6}"/>
    <cellStyle name="Normal 14 38 3 3" xfId="14011" xr:uid="{9DCB4052-8A33-4195-90EA-47A761804F75}"/>
    <cellStyle name="Normal 14 38 3 3 2" xfId="14012" xr:uid="{FD046613-78B2-49DD-919E-F64660E954D0}"/>
    <cellStyle name="Normal 14 38 3 4" xfId="14013" xr:uid="{FF588907-8911-4B55-B5D9-78E6395F00C0}"/>
    <cellStyle name="Normal 14 38 3 5" xfId="14014" xr:uid="{ACEE1E79-A85C-47FF-8B86-8334C64E8045}"/>
    <cellStyle name="Normal 14 38 4" xfId="14015" xr:uid="{14B45C50-E8FE-4BD2-B46F-C4BB03A23E5A}"/>
    <cellStyle name="Normal 14 38 4 2" xfId="14016" xr:uid="{4A357D4F-DBCF-455C-AB6C-77E9E684140A}"/>
    <cellStyle name="Normal 14 38 4 2 2" xfId="14017" xr:uid="{12FB7061-BCB1-422B-BF6A-B72C06811C12}"/>
    <cellStyle name="Normal 14 38 4 3" xfId="14018" xr:uid="{885CBA3C-E2BF-4D92-ACD9-57BF2BC678E2}"/>
    <cellStyle name="Normal 14 38 5" xfId="14019" xr:uid="{50E1D08E-C914-4A27-8F5F-3225CE8F7054}"/>
    <cellStyle name="Normal 14 38 5 2" xfId="29541" xr:uid="{70C5EDAA-F26D-4A0B-B1A1-623FFA1BAC45}"/>
    <cellStyle name="Normal 14 38 6" xfId="14020" xr:uid="{EAD1F033-6D31-4553-ADEF-7AC45601743F}"/>
    <cellStyle name="Normal 14 38 6 2" xfId="14021" xr:uid="{FB0C7086-98F0-4612-BF7B-A28DF76871A0}"/>
    <cellStyle name="Normal 14 38 7" xfId="14022" xr:uid="{91D33997-D6E0-4670-954D-B24F9AE3BF7F}"/>
    <cellStyle name="Normal 14 38 8" xfId="14023" xr:uid="{BE7C6F42-9651-4DAA-B1CE-ACFB13D52712}"/>
    <cellStyle name="Normal 14 38 9" xfId="13987" xr:uid="{3AC51069-7DF2-4218-B6D9-A443B0BEF323}"/>
    <cellStyle name="Normal 14 39" xfId="374" xr:uid="{00000000-0005-0000-0000-000076010000}"/>
    <cellStyle name="Normal 14 39 2" xfId="14025" xr:uid="{612067C0-9A14-4727-8784-AED9AA995266}"/>
    <cellStyle name="Normal 14 39 2 2" xfId="14026" xr:uid="{06111EE3-CB46-4A06-BB8A-1CB8C763EE64}"/>
    <cellStyle name="Normal 14 39 2 2 2" xfId="14027" xr:uid="{3408FC56-3F45-46CC-8063-8208FB0EDB63}"/>
    <cellStyle name="Normal 14 39 2 2 2 2" xfId="14028" xr:uid="{F15E9A8A-B173-4A93-B5CB-1583FFB6E57E}"/>
    <cellStyle name="Normal 14 39 2 2 2 2 2" xfId="14029" xr:uid="{5BF8B513-4EC5-417B-8F1F-EE22442940FF}"/>
    <cellStyle name="Normal 14 39 2 2 2 3" xfId="14030" xr:uid="{A365DEDE-F3BB-414E-BDE5-A48D70442E90}"/>
    <cellStyle name="Normal 14 39 2 2 3" xfId="14031" xr:uid="{E25B10DD-8729-42FB-97D8-390C0133C6CD}"/>
    <cellStyle name="Normal 14 39 2 2 3 2" xfId="14032" xr:uid="{70676526-4E0E-44D6-BF45-02D6424CC109}"/>
    <cellStyle name="Normal 14 39 2 2 4" xfId="14033" xr:uid="{67D2CE73-8417-40CB-9D94-8D9DE03326CD}"/>
    <cellStyle name="Normal 14 39 2 2 5" xfId="14034" xr:uid="{B066A34D-C28F-4613-BA1D-1B0120F8DA70}"/>
    <cellStyle name="Normal 14 39 2 3" xfId="14035" xr:uid="{A8413BBE-E664-4AB0-A7C7-EF5D2CB751A5}"/>
    <cellStyle name="Normal 14 39 2 3 2" xfId="14036" xr:uid="{40E3C58B-4B89-4E7A-9913-19C11BAA8770}"/>
    <cellStyle name="Normal 14 39 2 3 2 2" xfId="14037" xr:uid="{F12D1743-8F88-49D8-BA2B-D9CB103E52BE}"/>
    <cellStyle name="Normal 14 39 2 3 3" xfId="14038" xr:uid="{1567DDD5-7ACA-4022-8BF7-F653B386E324}"/>
    <cellStyle name="Normal 14 39 2 4" xfId="14039" xr:uid="{AF31A4D0-B272-49B5-A754-D60DE1F8D497}"/>
    <cellStyle name="Normal 14 39 2 4 2" xfId="14040" xr:uid="{04D88324-6B64-4458-A214-05628E68E095}"/>
    <cellStyle name="Normal 14 39 2 5" xfId="14041" xr:uid="{4B10996F-8C91-4D3A-AD1E-B99D9055DBA5}"/>
    <cellStyle name="Normal 14 39 2 6" xfId="14042" xr:uid="{928E8DAE-522E-4B71-8954-CF2B5C4021F1}"/>
    <cellStyle name="Normal 14 39 3" xfId="14043" xr:uid="{29F77248-4CCD-4C5F-AD14-09A8BD0502EE}"/>
    <cellStyle name="Normal 14 39 3 2" xfId="14044" xr:uid="{2C6E51F1-A12F-4A85-8D6B-90EE4E3C9A7F}"/>
    <cellStyle name="Normal 14 39 3 2 2" xfId="14045" xr:uid="{54158968-6578-480D-BC9B-2B2FB8F1A5C3}"/>
    <cellStyle name="Normal 14 39 3 2 2 2" xfId="14046" xr:uid="{DCD4BE92-19F0-4236-988D-D90548779213}"/>
    <cellStyle name="Normal 14 39 3 2 3" xfId="14047" xr:uid="{3A9CC76C-0877-475A-93FE-55CE21C6EC0B}"/>
    <cellStyle name="Normal 14 39 3 3" xfId="14048" xr:uid="{0D3723C3-2E85-40D8-B493-B5C27F3396D6}"/>
    <cellStyle name="Normal 14 39 3 3 2" xfId="14049" xr:uid="{59294647-89EA-4ABF-B4B4-456918CADC06}"/>
    <cellStyle name="Normal 14 39 3 4" xfId="14050" xr:uid="{960B02C2-0F6E-4B81-A195-367F531FBBCE}"/>
    <cellStyle name="Normal 14 39 3 5" xfId="14051" xr:uid="{362E9241-2A9E-4857-B87E-5A368EB49E87}"/>
    <cellStyle name="Normal 14 39 4" xfId="14052" xr:uid="{7E3D1F5C-D4C6-4491-9E6A-90ACD5224466}"/>
    <cellStyle name="Normal 14 39 4 2" xfId="14053" xr:uid="{46F2EE3B-0556-48BA-A23C-3F186E5F3660}"/>
    <cellStyle name="Normal 14 39 4 2 2" xfId="14054" xr:uid="{2F6C44CB-057E-4928-B014-E47D9CCB4432}"/>
    <cellStyle name="Normal 14 39 4 3" xfId="14055" xr:uid="{F3553D11-2A76-4F65-BD64-9C3DD8A6EE80}"/>
    <cellStyle name="Normal 14 39 5" xfId="14056" xr:uid="{32717714-53D1-4628-BDB4-B31335EDE156}"/>
    <cellStyle name="Normal 14 39 5 2" xfId="29542" xr:uid="{E21CEA13-679E-47A2-9264-703EDCCAEF36}"/>
    <cellStyle name="Normal 14 39 6" xfId="14057" xr:uid="{29B5FB0D-7EEB-4945-BE5F-ED6D952CAB39}"/>
    <cellStyle name="Normal 14 39 6 2" xfId="14058" xr:uid="{357DC8CA-782A-4859-B508-6F174EE0A24A}"/>
    <cellStyle name="Normal 14 39 7" xfId="14059" xr:uid="{D272ACC4-44E9-43C9-8AB0-DE599968E45E}"/>
    <cellStyle name="Normal 14 39 8" xfId="14060" xr:uid="{75F75607-AB83-4B8F-A6EB-B7BD43429BA5}"/>
    <cellStyle name="Normal 14 39 9" xfId="14024" xr:uid="{696CAD68-D2ED-4B24-B66E-26A737453F56}"/>
    <cellStyle name="Normal 14 4" xfId="375" xr:uid="{00000000-0005-0000-0000-000077010000}"/>
    <cellStyle name="Normal 14 4 10" xfId="14061" xr:uid="{B77BD2F5-39DF-411F-B03B-93C2F582DEAC}"/>
    <cellStyle name="Normal 14 4 2" xfId="14062" xr:uid="{6EED8299-7889-4B22-899E-DA4066961167}"/>
    <cellStyle name="Normal 14 4 2 2" xfId="14063" xr:uid="{18BF28A2-AA11-484C-8D00-3E276C1BA057}"/>
    <cellStyle name="Normal 14 4 2 2 2" xfId="14064" xr:uid="{C5246D4C-32FB-4B0E-9094-AEC8742A936E}"/>
    <cellStyle name="Normal 14 4 2 2 2 2" xfId="14065" xr:uid="{10FDDC6F-4B20-4AD9-A6FB-6D7536A68FBE}"/>
    <cellStyle name="Normal 14 4 2 2 2 2 2" xfId="14066" xr:uid="{357CC718-839B-47F1-8D71-D7C064293E87}"/>
    <cellStyle name="Normal 14 4 2 2 2 3" xfId="14067" xr:uid="{611CE62F-318B-4677-8530-0DC284C43E4A}"/>
    <cellStyle name="Normal 14 4 2 2 3" xfId="14068" xr:uid="{35012D09-0537-4414-A8DF-EF40D0ADF2AA}"/>
    <cellStyle name="Normal 14 4 2 2 3 2" xfId="14069" xr:uid="{60D88DBE-8962-4180-A058-F20C8878B7E0}"/>
    <cellStyle name="Normal 14 4 2 2 4" xfId="14070" xr:uid="{DC88ACEE-54D6-4796-B1F5-9329342F5BE8}"/>
    <cellStyle name="Normal 14 4 2 2 5" xfId="14071" xr:uid="{A52A6F39-9233-499A-8881-B5DE28C33E25}"/>
    <cellStyle name="Normal 14 4 2 3" xfId="14072" xr:uid="{1D61F45C-5179-4CCA-B003-0DAF58F62D97}"/>
    <cellStyle name="Normal 14 4 2 3 2" xfId="14073" xr:uid="{B1C584A1-32CA-48AA-83E7-3D5E60C4DD66}"/>
    <cellStyle name="Normal 14 4 2 3 2 2" xfId="14074" xr:uid="{671B6488-EB9B-420B-9467-CA2DA82C7C59}"/>
    <cellStyle name="Normal 14 4 2 3 3" xfId="14075" xr:uid="{2DD7E0C8-84AF-40CF-83F4-A6C2F9921DB8}"/>
    <cellStyle name="Normal 14 4 2 4" xfId="14076" xr:uid="{641C9973-F60B-4943-AA9B-232F6E343864}"/>
    <cellStyle name="Normal 14 4 2 4 2" xfId="14077" xr:uid="{6C01E067-3DFC-471A-A0E6-00D18589E558}"/>
    <cellStyle name="Normal 14 4 2 5" xfId="14078" xr:uid="{11E3748F-F29D-4B8D-AF3C-FBC4224AAA18}"/>
    <cellStyle name="Normal 14 4 2 6" xfId="14079" xr:uid="{C2F1F8FD-7C16-4D01-A0F5-7A2DF189673C}"/>
    <cellStyle name="Normal 14 4 3" xfId="14080" xr:uid="{490349D4-19E5-4143-BFCC-4CE223AE9793}"/>
    <cellStyle name="Normal 14 4 3 2" xfId="14081" xr:uid="{49E55565-6123-43C9-9A1A-770E15EDDB12}"/>
    <cellStyle name="Normal 14 4 3 2 2" xfId="14082" xr:uid="{8E671327-0916-4ECF-8C80-E620C845440E}"/>
    <cellStyle name="Normal 14 4 3 2 2 2" xfId="14083" xr:uid="{BDA38E93-A08B-46CE-BBEF-9984D431BAA4}"/>
    <cellStyle name="Normal 14 4 3 2 3" xfId="14084" xr:uid="{DBFB8BAD-E5C0-4889-AEC5-D92627C3A245}"/>
    <cellStyle name="Normal 14 4 3 3" xfId="14085" xr:uid="{A04D8153-BF16-4F70-ACBF-F6002A1CC9A6}"/>
    <cellStyle name="Normal 14 4 3 3 2" xfId="14086" xr:uid="{26898878-51DC-4DBB-9003-234A187B70C8}"/>
    <cellStyle name="Normal 14 4 3 4" xfId="14087" xr:uid="{68A9B823-12CA-425E-8B08-47AE9717C361}"/>
    <cellStyle name="Normal 14 4 3 5" xfId="14088" xr:uid="{D9C1A4B7-9E34-423B-903F-DBCF23B8C9C7}"/>
    <cellStyle name="Normal 14 4 4" xfId="14089" xr:uid="{AA34D04F-25B5-4236-9DD4-22E23481906C}"/>
    <cellStyle name="Normal 14 4 4 2" xfId="14090" xr:uid="{09ECAB84-D4E3-4B3D-A4CC-38D58F653F30}"/>
    <cellStyle name="Normal 14 4 4 2 2" xfId="14091" xr:uid="{C98FF28E-41DF-4640-A50C-95A98E6F7D45}"/>
    <cellStyle name="Normal 14 4 4 3" xfId="14092" xr:uid="{595CEA3C-CACD-4C7B-B9D1-4D7673D37136}"/>
    <cellStyle name="Normal 14 4 5" xfId="14093" xr:uid="{9B45E547-5EE4-450B-B644-6ADCDA92F089}"/>
    <cellStyle name="Normal 14 4 5 2" xfId="29543" xr:uid="{42867A4A-7EB5-49FE-9D55-A8ACC6AF7C0F}"/>
    <cellStyle name="Normal 14 4 6" xfId="14094" xr:uid="{D0BA63FF-00A7-49D0-AB77-0FEF6A69EDE3}"/>
    <cellStyle name="Normal 14 4 6 2" xfId="14095" xr:uid="{90E88FC0-C5F4-4BAE-AE46-27E5C21DCFE6}"/>
    <cellStyle name="Normal 14 4 7" xfId="14096" xr:uid="{BCD2B026-E548-4E43-9195-6768EF4E9E7D}"/>
    <cellStyle name="Normal 14 4 8" xfId="14097" xr:uid="{1FC8F51E-64D2-4F17-86C0-F2B7B374AD3C}"/>
    <cellStyle name="Normal 14 4 9" xfId="32363" xr:uid="{49175319-8AE1-40D7-8CEC-C300073D1795}"/>
    <cellStyle name="Normal 14 40" xfId="376" xr:uid="{00000000-0005-0000-0000-000078010000}"/>
    <cellStyle name="Normal 14 40 2" xfId="14099" xr:uid="{ABB640ED-7F8B-43BB-8155-D5A7E2E654DC}"/>
    <cellStyle name="Normal 14 40 2 2" xfId="14100" xr:uid="{F1785F5D-179E-4CB7-9715-6313560C55DD}"/>
    <cellStyle name="Normal 14 40 2 2 2" xfId="14101" xr:uid="{F1CEE7EB-23D6-415D-863F-A5BE42396591}"/>
    <cellStyle name="Normal 14 40 2 2 2 2" xfId="14102" xr:uid="{157AEA2B-EFD6-42CC-AA0D-05E1F5D31DC1}"/>
    <cellStyle name="Normal 14 40 2 2 2 2 2" xfId="14103" xr:uid="{E019B915-3DA2-437F-9FD0-167D7D8FB537}"/>
    <cellStyle name="Normal 14 40 2 2 2 3" xfId="14104" xr:uid="{6A9A6C81-8F17-4528-8C6E-3431B3129B1B}"/>
    <cellStyle name="Normal 14 40 2 2 3" xfId="14105" xr:uid="{47D421BF-B8FE-4D48-89E4-799B0E902C68}"/>
    <cellStyle name="Normal 14 40 2 2 3 2" xfId="14106" xr:uid="{91AD9E7A-970C-4BBE-BACD-C084DA6A8CDE}"/>
    <cellStyle name="Normal 14 40 2 2 4" xfId="14107" xr:uid="{2417E4AD-9989-403A-B8B1-F215C332BFD7}"/>
    <cellStyle name="Normal 14 40 2 2 5" xfId="14108" xr:uid="{C367E25C-F419-4201-9525-22AB8CEAC56C}"/>
    <cellStyle name="Normal 14 40 2 3" xfId="14109" xr:uid="{1BDFE7A1-DE66-43FD-B3D3-3A575549796D}"/>
    <cellStyle name="Normal 14 40 2 3 2" xfId="14110" xr:uid="{4A2F707C-CC79-4CEE-BD38-1A62B0088C9D}"/>
    <cellStyle name="Normal 14 40 2 3 2 2" xfId="14111" xr:uid="{E3256B35-78C3-43AA-80FE-30CEAFC66647}"/>
    <cellStyle name="Normal 14 40 2 3 3" xfId="14112" xr:uid="{2A6BFACE-B4A4-4349-9EE2-898255A79FFD}"/>
    <cellStyle name="Normal 14 40 2 4" xfId="14113" xr:uid="{75C56C62-822C-41A9-A446-13A46FFD1FE7}"/>
    <cellStyle name="Normal 14 40 2 4 2" xfId="14114" xr:uid="{3E2096D8-1DB5-4281-A397-B7C4D367A1A2}"/>
    <cellStyle name="Normal 14 40 2 5" xfId="14115" xr:uid="{29F73DD4-C2BC-406D-AD0B-FB206F22A4B7}"/>
    <cellStyle name="Normal 14 40 2 6" xfId="14116" xr:uid="{E9A139DF-BCC7-475D-B8CD-4114909E8CC2}"/>
    <cellStyle name="Normal 14 40 3" xfId="14117" xr:uid="{BC562F2E-01FC-4B72-96F1-958D76D32A2A}"/>
    <cellStyle name="Normal 14 40 3 2" xfId="14118" xr:uid="{18D50E42-480A-4DD1-8A6F-CD3AFCC3D832}"/>
    <cellStyle name="Normal 14 40 3 2 2" xfId="14119" xr:uid="{CE965F67-D9F6-46A9-8C39-1038D58ED1BB}"/>
    <cellStyle name="Normal 14 40 3 2 2 2" xfId="14120" xr:uid="{2DC31092-A9E9-47CC-AFC2-E52F78B9E257}"/>
    <cellStyle name="Normal 14 40 3 2 3" xfId="14121" xr:uid="{6D229E0C-CA0B-4DDE-A7BC-29ABF54C5468}"/>
    <cellStyle name="Normal 14 40 3 3" xfId="14122" xr:uid="{6A901B5D-4587-436F-91D3-6129467536C4}"/>
    <cellStyle name="Normal 14 40 3 3 2" xfId="14123" xr:uid="{080B2AB1-69B1-4C41-BC9A-E3A62A8DD5A1}"/>
    <cellStyle name="Normal 14 40 3 4" xfId="14124" xr:uid="{8AD18C0F-EC79-434D-B2E8-79E7DE3E100C}"/>
    <cellStyle name="Normal 14 40 3 5" xfId="14125" xr:uid="{B5F3CE25-3758-4B25-A9C3-DB95E57D5CC3}"/>
    <cellStyle name="Normal 14 40 4" xfId="14126" xr:uid="{B328109C-D3B1-459B-8495-C8D646740722}"/>
    <cellStyle name="Normal 14 40 4 2" xfId="14127" xr:uid="{AC9CFC67-8CA1-466D-9483-DB1F86D72212}"/>
    <cellStyle name="Normal 14 40 4 2 2" xfId="14128" xr:uid="{E4E0E817-6010-41E0-B715-4EE308B35504}"/>
    <cellStyle name="Normal 14 40 4 3" xfId="14129" xr:uid="{B9FC334A-CEFB-41D6-BB4F-A1C624E29A8C}"/>
    <cellStyle name="Normal 14 40 5" xfId="14130" xr:uid="{D06D9558-C82C-4767-96B1-D428AB204F6E}"/>
    <cellStyle name="Normal 14 40 5 2" xfId="29544" xr:uid="{150B8DF9-BC0E-4FCE-A981-F9820B77E139}"/>
    <cellStyle name="Normal 14 40 6" xfId="14131" xr:uid="{D5A45EA4-A82E-4D94-B148-E315AF7F8E4C}"/>
    <cellStyle name="Normal 14 40 6 2" xfId="14132" xr:uid="{762181E7-E127-4446-AB29-5BFD788DB7C9}"/>
    <cellStyle name="Normal 14 40 7" xfId="14133" xr:uid="{0A639D82-4B6C-46F3-8A25-4E3340D93464}"/>
    <cellStyle name="Normal 14 40 8" xfId="14134" xr:uid="{5E99DEA7-D9F5-42D8-9EC7-633A303523DE}"/>
    <cellStyle name="Normal 14 40 9" xfId="14098" xr:uid="{BFD56BA9-2066-4A49-B60D-707338C186AB}"/>
    <cellStyle name="Normal 14 41" xfId="377" xr:uid="{00000000-0005-0000-0000-000079010000}"/>
    <cellStyle name="Normal 14 41 2" xfId="14136" xr:uid="{5C3D13B3-C844-4AB9-B4BE-F8EAA235A2BE}"/>
    <cellStyle name="Normal 14 41 2 2" xfId="14137" xr:uid="{DBF8E545-724F-4B82-BC85-AE006FB558B9}"/>
    <cellStyle name="Normal 14 41 2 2 2" xfId="14138" xr:uid="{2C5BCE66-9966-4591-97BC-4842E6D7A753}"/>
    <cellStyle name="Normal 14 41 2 2 2 2" xfId="14139" xr:uid="{1EAA5EF3-D6A7-4EEA-A10A-D4ABA03910B2}"/>
    <cellStyle name="Normal 14 41 2 2 2 2 2" xfId="14140" xr:uid="{E2D86F4B-0894-4821-82AE-EBCD00017CE3}"/>
    <cellStyle name="Normal 14 41 2 2 2 3" xfId="14141" xr:uid="{AC0CA36B-CF70-4677-B3D5-047DE3B2438E}"/>
    <cellStyle name="Normal 14 41 2 2 3" xfId="14142" xr:uid="{B27D5FB4-9A2B-4894-9BA0-68CF6736EEF0}"/>
    <cellStyle name="Normal 14 41 2 2 3 2" xfId="14143" xr:uid="{78045EAE-B925-48D8-B07A-ACB7DC52E2C2}"/>
    <cellStyle name="Normal 14 41 2 2 4" xfId="14144" xr:uid="{1A9A8BF1-7B9C-4F96-BE45-0ECC3D0DCE58}"/>
    <cellStyle name="Normal 14 41 2 2 5" xfId="14145" xr:uid="{9C7CEA2B-ACAA-46D0-8FEA-44A4CC57F59F}"/>
    <cellStyle name="Normal 14 41 2 3" xfId="14146" xr:uid="{F2F5B35E-AF2B-4A6A-AD0E-94C4BF0AC00E}"/>
    <cellStyle name="Normal 14 41 2 3 2" xfId="14147" xr:uid="{1BD0D8A4-9229-4181-8053-A5A7AA898C6F}"/>
    <cellStyle name="Normal 14 41 2 3 2 2" xfId="14148" xr:uid="{6F926559-C9A4-4EA3-8BF4-E76DB1C28002}"/>
    <cellStyle name="Normal 14 41 2 3 3" xfId="14149" xr:uid="{7B1B1116-3252-4DEE-B1D2-F464802649B6}"/>
    <cellStyle name="Normal 14 41 2 4" xfId="14150" xr:uid="{0C1E3910-00E1-4DD3-9641-C615E69BA537}"/>
    <cellStyle name="Normal 14 41 2 4 2" xfId="14151" xr:uid="{B4DE56DF-F2C7-4386-9E5D-EF753FE1D232}"/>
    <cellStyle name="Normal 14 41 2 5" xfId="14152" xr:uid="{4F169D19-2943-4524-AB7A-80089B3019AF}"/>
    <cellStyle name="Normal 14 41 2 6" xfId="14153" xr:uid="{600F5F7B-F1B3-437A-8CF0-7CB041FEA942}"/>
    <cellStyle name="Normal 14 41 3" xfId="14154" xr:uid="{A1B8425E-D04A-49E3-8101-6E182456BA61}"/>
    <cellStyle name="Normal 14 41 3 2" xfId="14155" xr:uid="{D262C912-3DDD-480F-97D7-E3272DE4F836}"/>
    <cellStyle name="Normal 14 41 3 2 2" xfId="14156" xr:uid="{11B43961-7515-4845-80C4-9C324EE500A1}"/>
    <cellStyle name="Normal 14 41 3 2 2 2" xfId="14157" xr:uid="{B622F35F-302D-48F9-96F2-4890EE0F29BE}"/>
    <cellStyle name="Normal 14 41 3 2 3" xfId="14158" xr:uid="{740B318B-1F2D-4A40-A02B-C490532BC55A}"/>
    <cellStyle name="Normal 14 41 3 3" xfId="14159" xr:uid="{0FDC080A-DF89-4933-9835-785620CFCC86}"/>
    <cellStyle name="Normal 14 41 3 3 2" xfId="14160" xr:uid="{33455FB4-6BE8-4410-90FE-3A97BFA366C4}"/>
    <cellStyle name="Normal 14 41 3 4" xfId="14161" xr:uid="{8DFB8982-B65C-4420-BA57-EDEE84A29A85}"/>
    <cellStyle name="Normal 14 41 3 5" xfId="14162" xr:uid="{2C83D175-8E55-4A6E-A527-2AF9D6467BD7}"/>
    <cellStyle name="Normal 14 41 4" xfId="14163" xr:uid="{B757A0C9-796B-4470-9E92-75A98F39561A}"/>
    <cellStyle name="Normal 14 41 4 2" xfId="14164" xr:uid="{2E0061E2-B967-4B15-9BCB-F1E1A354DD26}"/>
    <cellStyle name="Normal 14 41 4 2 2" xfId="14165" xr:uid="{20C57902-3BB0-4E13-8657-8062BDB97894}"/>
    <cellStyle name="Normal 14 41 4 3" xfId="14166" xr:uid="{FE06B7F8-AE7A-4EAD-A21F-65C384017C15}"/>
    <cellStyle name="Normal 14 41 5" xfId="14167" xr:uid="{52359AA0-FD5B-4536-8B5F-2CC780D60F43}"/>
    <cellStyle name="Normal 14 41 5 2" xfId="29545" xr:uid="{9A2FBCDF-31C5-47DF-B7A3-F319A1D8D442}"/>
    <cellStyle name="Normal 14 41 6" xfId="14168" xr:uid="{65CB6F5B-7145-4510-AFE5-054339BEF438}"/>
    <cellStyle name="Normal 14 41 6 2" xfId="14169" xr:uid="{BF7AFB4B-15D4-4A7B-A573-9AF9543B9636}"/>
    <cellStyle name="Normal 14 41 7" xfId="14170" xr:uid="{7C6CD901-7F8B-4664-8EAF-6A84F019A436}"/>
    <cellStyle name="Normal 14 41 8" xfId="14171" xr:uid="{49F262F5-647B-461C-845B-02C2E523E5BA}"/>
    <cellStyle name="Normal 14 41 9" xfId="14135" xr:uid="{89B6084A-2B79-49F4-8E4C-118F3106FC26}"/>
    <cellStyle name="Normal 14 42" xfId="378" xr:uid="{00000000-0005-0000-0000-00007A010000}"/>
    <cellStyle name="Normal 14 42 2" xfId="14173" xr:uid="{A02761D4-BED1-4B5C-B493-B134ED5816AA}"/>
    <cellStyle name="Normal 14 42 2 2" xfId="14174" xr:uid="{CB3F2514-E939-469E-A8F0-FE6EDB0D6D45}"/>
    <cellStyle name="Normal 14 42 2 2 2" xfId="14175" xr:uid="{ADA94740-9D51-43B9-BC96-5A21718BC4E7}"/>
    <cellStyle name="Normal 14 42 2 2 2 2" xfId="14176" xr:uid="{CD00FCCD-A008-4C60-9919-1C6E3A6CF94A}"/>
    <cellStyle name="Normal 14 42 2 2 2 2 2" xfId="14177" xr:uid="{D456F261-990E-42C4-A9C2-D93E4A0ED892}"/>
    <cellStyle name="Normal 14 42 2 2 2 3" xfId="14178" xr:uid="{B29087B9-D8F6-4BEA-B625-09327E55C573}"/>
    <cellStyle name="Normal 14 42 2 2 3" xfId="14179" xr:uid="{304761FF-1644-4A9A-B003-4D1D51DFE280}"/>
    <cellStyle name="Normal 14 42 2 2 3 2" xfId="14180" xr:uid="{34110707-5B47-4C73-B1F1-5CD7980C7A41}"/>
    <cellStyle name="Normal 14 42 2 2 4" xfId="14181" xr:uid="{35D2F0DB-518B-4E30-BC0E-9C754119B9D2}"/>
    <cellStyle name="Normal 14 42 2 2 5" xfId="14182" xr:uid="{3126373A-938F-4A56-A922-6C999B1F32E7}"/>
    <cellStyle name="Normal 14 42 2 3" xfId="14183" xr:uid="{DED2EC99-9FCC-4AEA-AE39-177927A67898}"/>
    <cellStyle name="Normal 14 42 2 3 2" xfId="14184" xr:uid="{0D8C2D63-7A3F-4AC1-A635-7580D1DDF41A}"/>
    <cellStyle name="Normal 14 42 2 3 2 2" xfId="14185" xr:uid="{1D1EA5E2-5DD5-4165-9833-00D16B14B817}"/>
    <cellStyle name="Normal 14 42 2 3 3" xfId="14186" xr:uid="{F48255F5-C458-40C6-9FC2-6044C6D5142E}"/>
    <cellStyle name="Normal 14 42 2 4" xfId="14187" xr:uid="{6E7338C9-14D4-4904-80A3-78C78B7B865D}"/>
    <cellStyle name="Normal 14 42 2 4 2" xfId="14188" xr:uid="{52C6DB03-9038-482E-8442-F63C0E94A352}"/>
    <cellStyle name="Normal 14 42 2 5" xfId="14189" xr:uid="{AE79E1BC-1646-4667-A2C1-E47C532E6E2B}"/>
    <cellStyle name="Normal 14 42 2 6" xfId="14190" xr:uid="{24C49989-1C99-45B7-9139-00942B81308A}"/>
    <cellStyle name="Normal 14 42 3" xfId="14191" xr:uid="{EE718655-24AF-4900-9F73-C11665F30C53}"/>
    <cellStyle name="Normal 14 42 3 2" xfId="14192" xr:uid="{D207BF7D-1E02-4ADF-8983-364B310A4FD1}"/>
    <cellStyle name="Normal 14 42 3 2 2" xfId="14193" xr:uid="{0C466F7F-5931-4E82-88AF-2E11AD23F80D}"/>
    <cellStyle name="Normal 14 42 3 2 2 2" xfId="14194" xr:uid="{25FCA1B0-743E-4BDE-9349-557868085FF6}"/>
    <cellStyle name="Normal 14 42 3 2 3" xfId="14195" xr:uid="{3247F99A-5A95-4652-A00C-BD763DA0B25D}"/>
    <cellStyle name="Normal 14 42 3 3" xfId="14196" xr:uid="{1A722415-D5F8-40C7-8922-8F34A81CD609}"/>
    <cellStyle name="Normal 14 42 3 3 2" xfId="14197" xr:uid="{A1B68134-A52A-4E64-B138-16A5FD791E61}"/>
    <cellStyle name="Normal 14 42 3 4" xfId="14198" xr:uid="{E16C2134-CB44-4DDB-9577-B4B57715D45D}"/>
    <cellStyle name="Normal 14 42 3 5" xfId="14199" xr:uid="{60A26E73-BA66-4B18-9A2D-AB1F580027ED}"/>
    <cellStyle name="Normal 14 42 4" xfId="14200" xr:uid="{B3889CFA-6ECA-45A5-97F8-E354D3181DD5}"/>
    <cellStyle name="Normal 14 42 4 2" xfId="14201" xr:uid="{067FCB7F-39D9-4E9A-9DB6-05CFB122D834}"/>
    <cellStyle name="Normal 14 42 4 2 2" xfId="14202" xr:uid="{BBBBC2B0-73C6-4401-8B48-578494CDC5C1}"/>
    <cellStyle name="Normal 14 42 4 3" xfId="14203" xr:uid="{0C6D0C6E-8DF8-46D8-AC18-11B20AC62173}"/>
    <cellStyle name="Normal 14 42 5" xfId="14204" xr:uid="{A693332D-B210-4485-B4D3-9A1723B7B988}"/>
    <cellStyle name="Normal 14 42 5 2" xfId="29546" xr:uid="{876ED35F-8B2E-4C98-B932-47B8DD103B4E}"/>
    <cellStyle name="Normal 14 42 6" xfId="14205" xr:uid="{7FACAD31-13DE-447B-B7EF-CE63F57851B1}"/>
    <cellStyle name="Normal 14 42 6 2" xfId="14206" xr:uid="{72758BBD-A246-42AC-88AC-28A1B26BD4D6}"/>
    <cellStyle name="Normal 14 42 7" xfId="14207" xr:uid="{98462BEA-30FC-4AC9-ACCA-5D8F6691A67C}"/>
    <cellStyle name="Normal 14 42 8" xfId="14208" xr:uid="{41D026D5-B639-4B1A-B87E-79DD5D280D6E}"/>
    <cellStyle name="Normal 14 42 9" xfId="14172" xr:uid="{EC4DD932-FA9D-4941-95CC-1C815DF76171}"/>
    <cellStyle name="Normal 14 43" xfId="379" xr:uid="{00000000-0005-0000-0000-00007B010000}"/>
    <cellStyle name="Normal 14 43 2" xfId="14210" xr:uid="{D2B411F6-4B4B-4260-BF8B-C218DBD39CB2}"/>
    <cellStyle name="Normal 14 43 2 2" xfId="14211" xr:uid="{84E72C80-758B-4158-B4F0-59C3561C80F6}"/>
    <cellStyle name="Normal 14 43 2 2 2" xfId="14212" xr:uid="{F45F8704-4E65-48C0-B65F-F8F822F2FFF1}"/>
    <cellStyle name="Normal 14 43 2 2 2 2" xfId="14213" xr:uid="{97873F4D-2A47-48FD-A327-F234F039BF7D}"/>
    <cellStyle name="Normal 14 43 2 2 2 2 2" xfId="14214" xr:uid="{08E1BC0A-799C-47D4-A012-30AA899A5E17}"/>
    <cellStyle name="Normal 14 43 2 2 2 3" xfId="14215" xr:uid="{A5E9D8C5-ABDA-4A40-90A4-2398E4FE36DB}"/>
    <cellStyle name="Normal 14 43 2 2 3" xfId="14216" xr:uid="{745F466D-CAE1-4BB2-988A-1F71A7AE023A}"/>
    <cellStyle name="Normal 14 43 2 2 3 2" xfId="14217" xr:uid="{DD8F5C34-5522-4598-8F26-6B621777CAE9}"/>
    <cellStyle name="Normal 14 43 2 2 4" xfId="14218" xr:uid="{F31E1CAD-23E2-4EB2-936E-69172BED3767}"/>
    <cellStyle name="Normal 14 43 2 2 5" xfId="14219" xr:uid="{75CC2FF8-E791-468D-9ADB-259EF4348AEC}"/>
    <cellStyle name="Normal 14 43 2 3" xfId="14220" xr:uid="{4B4F3736-FCFF-4F2D-844D-9CC1A9E51A71}"/>
    <cellStyle name="Normal 14 43 2 3 2" xfId="14221" xr:uid="{16EE945F-CEFE-466E-BFCA-2E9C71D11FF4}"/>
    <cellStyle name="Normal 14 43 2 3 2 2" xfId="14222" xr:uid="{BA9CC48E-8A83-49A7-82C0-65EDDF1D560C}"/>
    <cellStyle name="Normal 14 43 2 3 3" xfId="14223" xr:uid="{57092F70-448B-4F31-9D57-E4F0D57CEB52}"/>
    <cellStyle name="Normal 14 43 2 4" xfId="14224" xr:uid="{C38FC0E2-6E5A-415D-BBA1-796C5FB3697F}"/>
    <cellStyle name="Normal 14 43 2 4 2" xfId="14225" xr:uid="{ACF21CA3-75F9-4923-BD62-52AC2AD4CC33}"/>
    <cellStyle name="Normal 14 43 2 5" xfId="14226" xr:uid="{C894A642-C574-4D8A-9E34-D6ECEFC249BE}"/>
    <cellStyle name="Normal 14 43 2 6" xfId="14227" xr:uid="{6F73A36F-9B41-412D-B96D-99F88199521B}"/>
    <cellStyle name="Normal 14 43 3" xfId="14228" xr:uid="{A9E3BD32-924B-4FB8-B9A8-05A97496F37E}"/>
    <cellStyle name="Normal 14 43 3 2" xfId="14229" xr:uid="{D4C44119-A503-44E8-BCED-BBCFB11F65E5}"/>
    <cellStyle name="Normal 14 43 3 2 2" xfId="14230" xr:uid="{63290B33-CB96-46A2-A07E-5A8D9D701359}"/>
    <cellStyle name="Normal 14 43 3 2 2 2" xfId="14231" xr:uid="{5CF09A42-B06D-4204-A7F3-A10E4CEF5F81}"/>
    <cellStyle name="Normal 14 43 3 2 3" xfId="14232" xr:uid="{96E4EFD7-1ACF-4616-9419-5533ACAF0A42}"/>
    <cellStyle name="Normal 14 43 3 3" xfId="14233" xr:uid="{713F9112-003D-450B-B460-C10A6FD50137}"/>
    <cellStyle name="Normal 14 43 3 3 2" xfId="14234" xr:uid="{EC1C2A7C-2A41-4CEB-9220-1EE52DADD965}"/>
    <cellStyle name="Normal 14 43 3 4" xfId="14235" xr:uid="{6B68A7E2-2A81-4129-A56E-7B42C3827470}"/>
    <cellStyle name="Normal 14 43 3 5" xfId="14236" xr:uid="{09EA67D0-5738-45E2-871A-8075B06652B5}"/>
    <cellStyle name="Normal 14 43 4" xfId="14237" xr:uid="{36C38B02-EDA9-4B28-AE2E-A4AE7383E393}"/>
    <cellStyle name="Normal 14 43 4 2" xfId="14238" xr:uid="{B3832D68-BC89-41A0-99DF-529D6BA7052A}"/>
    <cellStyle name="Normal 14 43 4 2 2" xfId="14239" xr:uid="{CB7602AE-B393-411F-9486-FF02E40D2699}"/>
    <cellStyle name="Normal 14 43 4 3" xfId="14240" xr:uid="{50569531-CF49-4978-A56A-031A273590CE}"/>
    <cellStyle name="Normal 14 43 5" xfId="14241" xr:uid="{7C055309-E782-434F-8C42-901E182C4E40}"/>
    <cellStyle name="Normal 14 43 5 2" xfId="29547" xr:uid="{A69CF7C7-E3AE-4CE2-8484-AE22DE2CF411}"/>
    <cellStyle name="Normal 14 43 6" xfId="14242" xr:uid="{98D5F2F3-7DE7-4E40-965E-28E09A373353}"/>
    <cellStyle name="Normal 14 43 6 2" xfId="14243" xr:uid="{112A4943-42B4-4304-8DCF-77AE5B176C73}"/>
    <cellStyle name="Normal 14 43 7" xfId="14244" xr:uid="{4B093905-FF3F-418C-8C05-D2592F4FD2EB}"/>
    <cellStyle name="Normal 14 43 8" xfId="14245" xr:uid="{143E4205-F003-436D-9F3E-33FE853E9779}"/>
    <cellStyle name="Normal 14 43 9" xfId="14209" xr:uid="{2EDCC228-E8FF-40F9-A633-10182A9DA590}"/>
    <cellStyle name="Normal 14 44" xfId="380" xr:uid="{00000000-0005-0000-0000-00007C010000}"/>
    <cellStyle name="Normal 14 44 2" xfId="14247" xr:uid="{45E40A8F-64ED-45FB-BF77-CD17CDA86CBE}"/>
    <cellStyle name="Normal 14 44 2 2" xfId="14248" xr:uid="{39875B42-1F8E-47C1-95D2-88AEAA43853E}"/>
    <cellStyle name="Normal 14 44 2 2 2" xfId="14249" xr:uid="{873F0441-FF88-4AC5-8D2A-4F3D248090FD}"/>
    <cellStyle name="Normal 14 44 2 2 2 2" xfId="14250" xr:uid="{994ECBA8-A5DE-4C17-8EC8-160D13ED2FEC}"/>
    <cellStyle name="Normal 14 44 2 2 2 2 2" xfId="14251" xr:uid="{8507C8B2-5FF4-49EE-93D2-1E1AD1566FA7}"/>
    <cellStyle name="Normal 14 44 2 2 2 3" xfId="14252" xr:uid="{FC25274E-5F90-4AF7-883B-2A50757CAD4F}"/>
    <cellStyle name="Normal 14 44 2 2 3" xfId="14253" xr:uid="{2E31E36A-BE96-41BE-952E-9EAD404A1725}"/>
    <cellStyle name="Normal 14 44 2 2 3 2" xfId="14254" xr:uid="{5969A7F9-9676-4851-B2EA-27D127128B85}"/>
    <cellStyle name="Normal 14 44 2 2 4" xfId="14255" xr:uid="{9AAC6586-B1D3-4272-96A2-DC663F558093}"/>
    <cellStyle name="Normal 14 44 2 2 5" xfId="14256" xr:uid="{2546DF7B-0362-4C23-B368-1B2DE745734D}"/>
    <cellStyle name="Normal 14 44 2 3" xfId="14257" xr:uid="{E8400A4E-26EE-4870-8B3C-B07B764CCEFD}"/>
    <cellStyle name="Normal 14 44 2 3 2" xfId="14258" xr:uid="{62A13547-647C-43F2-A942-261F999777A0}"/>
    <cellStyle name="Normal 14 44 2 3 2 2" xfId="14259" xr:uid="{FBDA9DE2-0FA3-420B-9A9E-3FBD21350C9B}"/>
    <cellStyle name="Normal 14 44 2 3 3" xfId="14260" xr:uid="{E50FA84C-1925-4E2A-8126-E3499F5FC03D}"/>
    <cellStyle name="Normal 14 44 2 4" xfId="14261" xr:uid="{B8AFD603-8C31-4A6D-B9D2-0CED97D9CDFF}"/>
    <cellStyle name="Normal 14 44 2 4 2" xfId="14262" xr:uid="{7E7BAB6D-AC04-406C-BFC7-C260FE1E8334}"/>
    <cellStyle name="Normal 14 44 2 5" xfId="14263" xr:uid="{28036AA0-52C3-41E0-A211-7F19A7AE9811}"/>
    <cellStyle name="Normal 14 44 2 6" xfId="14264" xr:uid="{6EED68D0-6F4F-4F2B-9F8E-3CF465AFA1DF}"/>
    <cellStyle name="Normal 14 44 3" xfId="14265" xr:uid="{1FAC2EBB-EC9E-4536-8FA4-5CCD47979E88}"/>
    <cellStyle name="Normal 14 44 3 2" xfId="14266" xr:uid="{BA2CFE37-3814-48DF-868E-DDA75D39A47E}"/>
    <cellStyle name="Normal 14 44 3 2 2" xfId="14267" xr:uid="{683DD3EA-9DEA-4155-BF16-ECA8AA04EACA}"/>
    <cellStyle name="Normal 14 44 3 2 2 2" xfId="14268" xr:uid="{1553C3E8-B251-427C-8E7B-F24C4E394EF5}"/>
    <cellStyle name="Normal 14 44 3 2 3" xfId="14269" xr:uid="{F789CE93-66A9-4E49-AF63-F32DB981C61A}"/>
    <cellStyle name="Normal 14 44 3 3" xfId="14270" xr:uid="{E437C5C9-E920-4E60-8D85-07EF94D6CDE7}"/>
    <cellStyle name="Normal 14 44 3 3 2" xfId="14271" xr:uid="{6B17607E-A4C3-4672-9EED-8863C345FA7A}"/>
    <cellStyle name="Normal 14 44 3 4" xfId="14272" xr:uid="{7BEE6BF2-B9CD-48F2-83E1-88E04DB16D09}"/>
    <cellStyle name="Normal 14 44 3 5" xfId="14273" xr:uid="{10545310-DC4A-4C69-94C9-9BFFCCE438AD}"/>
    <cellStyle name="Normal 14 44 4" xfId="14274" xr:uid="{47841C01-E51B-41D5-BAF7-A68BD49DCAEB}"/>
    <cellStyle name="Normal 14 44 4 2" xfId="14275" xr:uid="{2C9E385B-04D0-4FBA-8A73-B08C42A9338E}"/>
    <cellStyle name="Normal 14 44 4 2 2" xfId="14276" xr:uid="{4BC41C32-9C21-4C93-B183-FBECCA7D8801}"/>
    <cellStyle name="Normal 14 44 4 3" xfId="14277" xr:uid="{3518C470-37D8-47AE-B9B7-F9306AE04AA1}"/>
    <cellStyle name="Normal 14 44 5" xfId="14278" xr:uid="{DAD2235F-6CC4-475D-89AA-5959EA4742EF}"/>
    <cellStyle name="Normal 14 44 5 2" xfId="29548" xr:uid="{16B39905-7C56-43E0-A205-171035DC982C}"/>
    <cellStyle name="Normal 14 44 6" xfId="14279" xr:uid="{C6ED3A6E-B3AF-426B-BDE1-49961F6D3A80}"/>
    <cellStyle name="Normal 14 44 6 2" xfId="14280" xr:uid="{F0B93530-A613-40CB-ACF6-6A675293C296}"/>
    <cellStyle name="Normal 14 44 7" xfId="14281" xr:uid="{97FA959B-23BF-4E22-9489-CDB55E251827}"/>
    <cellStyle name="Normal 14 44 8" xfId="14282" xr:uid="{0663F97F-0811-47E4-9C42-C3E5F08F13C5}"/>
    <cellStyle name="Normal 14 44 9" xfId="14246" xr:uid="{1DA3FD3B-5C41-44EC-B220-13FFAF35D9FE}"/>
    <cellStyle name="Normal 14 45" xfId="381" xr:uid="{00000000-0005-0000-0000-00007D010000}"/>
    <cellStyle name="Normal 14 45 2" xfId="14284" xr:uid="{BFE2E61D-607E-4763-9405-D6E3F8B3B649}"/>
    <cellStyle name="Normal 14 45 2 2" xfId="14285" xr:uid="{C4625F19-07B1-45A1-9EFE-386116DC2C30}"/>
    <cellStyle name="Normal 14 45 2 2 2" xfId="14286" xr:uid="{E22F41E4-03E1-46D7-B616-9B6005B2B628}"/>
    <cellStyle name="Normal 14 45 2 2 2 2" xfId="14287" xr:uid="{7457A07A-3D6C-4C93-ABD7-F20DE4F90DA0}"/>
    <cellStyle name="Normal 14 45 2 2 2 2 2" xfId="14288" xr:uid="{BAA2D0E7-8D60-47AB-BBB2-5B2D6C4E1C38}"/>
    <cellStyle name="Normal 14 45 2 2 2 3" xfId="14289" xr:uid="{E3453752-E6DB-42C0-9AA7-B5491CDC285A}"/>
    <cellStyle name="Normal 14 45 2 2 3" xfId="14290" xr:uid="{1BA12D46-043E-49AC-B075-7923E3FF5212}"/>
    <cellStyle name="Normal 14 45 2 2 3 2" xfId="14291" xr:uid="{33513CCD-A8F2-436D-A226-059867C4F867}"/>
    <cellStyle name="Normal 14 45 2 2 4" xfId="14292" xr:uid="{F6F5337E-1BDC-48BA-8853-4B4135178EB8}"/>
    <cellStyle name="Normal 14 45 2 2 5" xfId="14293" xr:uid="{75037AF4-9318-4C1E-A815-086AF1C999F9}"/>
    <cellStyle name="Normal 14 45 2 3" xfId="14294" xr:uid="{21FBCBC3-3291-47A1-9702-5DFC721E83D5}"/>
    <cellStyle name="Normal 14 45 2 3 2" xfId="14295" xr:uid="{26A95E62-79DE-44A6-AB18-FD8B9291D068}"/>
    <cellStyle name="Normal 14 45 2 3 2 2" xfId="14296" xr:uid="{F19A2CEA-EE6E-4CEC-94F4-158A2762EAF7}"/>
    <cellStyle name="Normal 14 45 2 3 3" xfId="14297" xr:uid="{2F8BE537-66D8-4927-9E63-154EBDECEF7B}"/>
    <cellStyle name="Normal 14 45 2 4" xfId="14298" xr:uid="{9A2B8F73-C3DD-4C57-A894-79581AA7AFA3}"/>
    <cellStyle name="Normal 14 45 2 4 2" xfId="14299" xr:uid="{30C0B7D0-AEE8-4393-8C56-A72ABE1ABEC7}"/>
    <cellStyle name="Normal 14 45 2 5" xfId="14300" xr:uid="{D3C76CFC-F1AF-4389-A761-E171F82F1C21}"/>
    <cellStyle name="Normal 14 45 2 6" xfId="14301" xr:uid="{56AB3945-DC9A-4AE9-9ED2-CD69DC2E8955}"/>
    <cellStyle name="Normal 14 45 3" xfId="14302" xr:uid="{6344632F-42DE-4592-984C-EE4E89D8799C}"/>
    <cellStyle name="Normal 14 45 3 2" xfId="14303" xr:uid="{ABABDB80-A921-4A39-A79E-D5FD78160E75}"/>
    <cellStyle name="Normal 14 45 3 2 2" xfId="14304" xr:uid="{4C0E0F75-1CA0-45A8-BFC7-53B60BF0532D}"/>
    <cellStyle name="Normal 14 45 3 2 2 2" xfId="14305" xr:uid="{074862CB-F5FC-4EC0-A5E5-F2967830923B}"/>
    <cellStyle name="Normal 14 45 3 2 3" xfId="14306" xr:uid="{95706BFD-F836-4357-B07A-EFBB582BCC7C}"/>
    <cellStyle name="Normal 14 45 3 3" xfId="14307" xr:uid="{89FDD42F-7893-444B-A659-A1CD8934C625}"/>
    <cellStyle name="Normal 14 45 3 3 2" xfId="14308" xr:uid="{524187EF-12C3-49B9-84D1-5D953F3DDD2C}"/>
    <cellStyle name="Normal 14 45 3 4" xfId="14309" xr:uid="{0EAFF517-39ED-46D5-832C-8CF72D5BEAC5}"/>
    <cellStyle name="Normal 14 45 3 5" xfId="14310" xr:uid="{2E582E2B-76C8-4152-B768-A3CCA3A7D1AC}"/>
    <cellStyle name="Normal 14 45 4" xfId="14311" xr:uid="{29FC86A5-3F53-426E-B9BE-826723908A26}"/>
    <cellStyle name="Normal 14 45 4 2" xfId="14312" xr:uid="{30DED5A8-D53A-4B86-8946-1DCDD9606235}"/>
    <cellStyle name="Normal 14 45 4 2 2" xfId="14313" xr:uid="{B358BBE2-5AB3-4E0A-B4E9-7CB625A011F7}"/>
    <cellStyle name="Normal 14 45 4 3" xfId="14314" xr:uid="{45B49C2F-0266-4746-A504-6C3E9CADCA37}"/>
    <cellStyle name="Normal 14 45 5" xfId="14315" xr:uid="{C609FBCD-1B78-451A-BDAD-28B02CE1FB52}"/>
    <cellStyle name="Normal 14 45 5 2" xfId="29549" xr:uid="{260E1827-205E-44E5-B757-69A2D687CB7A}"/>
    <cellStyle name="Normal 14 45 6" xfId="14316" xr:uid="{0667CD36-0B85-4F92-B556-722E07B2D259}"/>
    <cellStyle name="Normal 14 45 6 2" xfId="14317" xr:uid="{9663A20D-590A-4C42-95DB-9299E17C65A5}"/>
    <cellStyle name="Normal 14 45 7" xfId="14318" xr:uid="{C237D9C0-F652-4FB0-9BAD-488EF8CB6838}"/>
    <cellStyle name="Normal 14 45 8" xfId="14319" xr:uid="{1C4C0768-9046-43CA-85AD-62B6E4D3FE29}"/>
    <cellStyle name="Normal 14 45 9" xfId="14283" xr:uid="{28F8C2CA-E42B-4D92-B416-DF15DD807809}"/>
    <cellStyle name="Normal 14 46" xfId="382" xr:uid="{00000000-0005-0000-0000-00007E010000}"/>
    <cellStyle name="Normal 14 46 2" xfId="14321" xr:uid="{EFC5EAD3-1F0D-4775-950E-0CF7A64882D6}"/>
    <cellStyle name="Normal 14 46 2 2" xfId="14322" xr:uid="{96BFFAED-07C1-403D-AFE9-D2633B12523C}"/>
    <cellStyle name="Normal 14 46 2 2 2" xfId="14323" xr:uid="{FA1F424E-D8E8-46DB-B4B7-A4D47265DF4C}"/>
    <cellStyle name="Normal 14 46 2 2 2 2" xfId="14324" xr:uid="{92AF28FC-EF23-4462-8CBE-88D457504C74}"/>
    <cellStyle name="Normal 14 46 2 2 2 2 2" xfId="14325" xr:uid="{E088C220-70B0-4C07-90A5-45F6AD95515C}"/>
    <cellStyle name="Normal 14 46 2 2 2 3" xfId="14326" xr:uid="{7ADF39BE-3BEA-47BD-88AB-74CD882640DB}"/>
    <cellStyle name="Normal 14 46 2 2 3" xfId="14327" xr:uid="{4FC77C14-676E-4E61-92DF-A6252A39E646}"/>
    <cellStyle name="Normal 14 46 2 2 3 2" xfId="14328" xr:uid="{4C946C26-4E78-45DD-A6E2-5B0F85DB1546}"/>
    <cellStyle name="Normal 14 46 2 2 4" xfId="14329" xr:uid="{BEEC2DF6-0DF5-4413-A0D2-994CB2289B38}"/>
    <cellStyle name="Normal 14 46 2 2 5" xfId="14330" xr:uid="{40F6CB82-0039-44E2-9107-F7DB398C9E67}"/>
    <cellStyle name="Normal 14 46 2 3" xfId="14331" xr:uid="{E1AEF47C-DFA9-4CB9-A6D5-BF3BCC3D0BEA}"/>
    <cellStyle name="Normal 14 46 2 3 2" xfId="14332" xr:uid="{CC7B7ECB-BEB6-4705-82F2-F3A5B16C3035}"/>
    <cellStyle name="Normal 14 46 2 3 2 2" xfId="14333" xr:uid="{E741C8CE-1208-48D4-BF00-D627CF2010D8}"/>
    <cellStyle name="Normal 14 46 2 3 3" xfId="14334" xr:uid="{993401DC-3122-49C9-A9BD-867BC4602C8E}"/>
    <cellStyle name="Normal 14 46 2 4" xfId="14335" xr:uid="{C7EF880B-DAB1-47C1-83F6-78F731C209F1}"/>
    <cellStyle name="Normal 14 46 2 4 2" xfId="14336" xr:uid="{0F48A6A1-A248-44E5-97A7-9E1FB9A10A2E}"/>
    <cellStyle name="Normal 14 46 2 5" xfId="14337" xr:uid="{EF1CC41E-395D-4421-86EF-1DA147151120}"/>
    <cellStyle name="Normal 14 46 2 6" xfId="14338" xr:uid="{2E278749-3363-4E1F-90CE-76A8B263A0C4}"/>
    <cellStyle name="Normal 14 46 3" xfId="14339" xr:uid="{A95A7021-E692-432F-B299-47297FD057CC}"/>
    <cellStyle name="Normal 14 46 3 2" xfId="14340" xr:uid="{3F3B7390-B069-47E7-902D-025AF3667B4B}"/>
    <cellStyle name="Normal 14 46 3 2 2" xfId="14341" xr:uid="{38C19FCA-336C-4212-8D73-11D6E59C141E}"/>
    <cellStyle name="Normal 14 46 3 2 2 2" xfId="14342" xr:uid="{3EBC90BE-46A4-47AF-9DB1-4635F7AA97C3}"/>
    <cellStyle name="Normal 14 46 3 2 3" xfId="14343" xr:uid="{1D1F7F07-9AFD-4D84-936A-1A79DF69CEF0}"/>
    <cellStyle name="Normal 14 46 3 3" xfId="14344" xr:uid="{CE531DC5-100D-4100-8546-556E850E97BF}"/>
    <cellStyle name="Normal 14 46 3 3 2" xfId="14345" xr:uid="{63D154DF-148A-4C95-82F0-647A1FC84B83}"/>
    <cellStyle name="Normal 14 46 3 4" xfId="14346" xr:uid="{22756998-24BE-4475-9026-FCC247BA19EF}"/>
    <cellStyle name="Normal 14 46 3 5" xfId="14347" xr:uid="{4D4EC3D0-8C5D-40C0-AD9C-C2B88BBC6D96}"/>
    <cellStyle name="Normal 14 46 4" xfId="14348" xr:uid="{EC151B73-8FC7-4808-B2D5-25F8FF4D0548}"/>
    <cellStyle name="Normal 14 46 4 2" xfId="14349" xr:uid="{D0ED6496-4B83-4088-9C02-E56E841CD4C2}"/>
    <cellStyle name="Normal 14 46 4 2 2" xfId="14350" xr:uid="{10816FCA-74C3-49EA-ABC4-73AFDB3ECDBB}"/>
    <cellStyle name="Normal 14 46 4 3" xfId="14351" xr:uid="{4AD0F4A1-9BF0-40F5-830A-7C1BDC9EEDE9}"/>
    <cellStyle name="Normal 14 46 5" xfId="14352" xr:uid="{793364E0-E320-4A20-B3B3-8ECBA0E307F7}"/>
    <cellStyle name="Normal 14 46 5 2" xfId="29550" xr:uid="{03D041C5-384A-4479-B8A3-CF06F23985E8}"/>
    <cellStyle name="Normal 14 46 6" xfId="14353" xr:uid="{E8F86BF2-70F1-4967-BE01-FDA973251325}"/>
    <cellStyle name="Normal 14 46 6 2" xfId="14354" xr:uid="{70FE9430-C923-48F2-8799-2E1567F29475}"/>
    <cellStyle name="Normal 14 46 7" xfId="14355" xr:uid="{08A3EB9F-30C8-4B39-839C-E83A85B5D983}"/>
    <cellStyle name="Normal 14 46 8" xfId="14356" xr:uid="{DDB08431-2FC6-4B3E-9594-62734C8A06D0}"/>
    <cellStyle name="Normal 14 46 9" xfId="14320" xr:uid="{A39B090B-04D8-4D3F-AC29-C153FCACF623}"/>
    <cellStyle name="Normal 14 47" xfId="383" xr:uid="{00000000-0005-0000-0000-00007F010000}"/>
    <cellStyle name="Normal 14 47 2" xfId="14358" xr:uid="{1059EFFA-3065-4C12-B77C-53F480A77D82}"/>
    <cellStyle name="Normal 14 47 2 2" xfId="14359" xr:uid="{A190BDF9-29B2-49E9-9792-DB8710BA044B}"/>
    <cellStyle name="Normal 14 47 2 2 2" xfId="14360" xr:uid="{1CBB754A-7D81-4140-9488-8BA5BC8CBF68}"/>
    <cellStyle name="Normal 14 47 2 2 2 2" xfId="14361" xr:uid="{61A75825-5D44-4CC5-9C45-5C319AE9402A}"/>
    <cellStyle name="Normal 14 47 2 2 2 2 2" xfId="14362" xr:uid="{29AAB1FE-2C19-4155-9B9E-799F5278B19B}"/>
    <cellStyle name="Normal 14 47 2 2 2 3" xfId="14363" xr:uid="{B39E46A5-55A8-4E5F-88A9-B8A410E7A93E}"/>
    <cellStyle name="Normal 14 47 2 2 3" xfId="14364" xr:uid="{5C528041-D550-4B58-83D6-D95A804CC407}"/>
    <cellStyle name="Normal 14 47 2 2 3 2" xfId="14365" xr:uid="{C152EC1E-6C3F-43A8-ADDE-2794A1A5FE83}"/>
    <cellStyle name="Normal 14 47 2 2 4" xfId="14366" xr:uid="{53E66A3C-38E6-439C-ACB9-517F4D406FF4}"/>
    <cellStyle name="Normal 14 47 2 2 5" xfId="14367" xr:uid="{660F1D6A-C328-4734-BB3C-D453966F7A4C}"/>
    <cellStyle name="Normal 14 47 2 3" xfId="14368" xr:uid="{3838EAB0-2F7B-44CE-8C48-5AFD722C3E07}"/>
    <cellStyle name="Normal 14 47 2 3 2" xfId="14369" xr:uid="{E757C3B3-A44E-4291-9528-B64BFCF659E5}"/>
    <cellStyle name="Normal 14 47 2 3 2 2" xfId="14370" xr:uid="{9766E667-8A6F-470B-AB7B-9D3AF6D992A5}"/>
    <cellStyle name="Normal 14 47 2 3 3" xfId="14371" xr:uid="{7F86ED2C-4608-4D20-9F48-9168C45F8E6E}"/>
    <cellStyle name="Normal 14 47 2 4" xfId="14372" xr:uid="{525F4F5F-0965-4067-BABA-4FE7264CD3BF}"/>
    <cellStyle name="Normal 14 47 2 4 2" xfId="14373" xr:uid="{7019BD40-A4DA-4CF6-B73A-DF14AB9D8BCA}"/>
    <cellStyle name="Normal 14 47 2 5" xfId="14374" xr:uid="{531E792B-694C-4D5E-ACF2-A9C8B6CFB390}"/>
    <cellStyle name="Normal 14 47 2 6" xfId="14375" xr:uid="{8CC0B163-D2D8-46BD-9E60-382E982327A2}"/>
    <cellStyle name="Normal 14 47 3" xfId="14376" xr:uid="{FFF7B8C3-BD31-4A49-8E60-4798CB77A23E}"/>
    <cellStyle name="Normal 14 47 3 2" xfId="14377" xr:uid="{4669FD90-F65C-4B72-98D8-17B941826232}"/>
    <cellStyle name="Normal 14 47 3 2 2" xfId="14378" xr:uid="{49238368-0588-435C-8975-5440F790359F}"/>
    <cellStyle name="Normal 14 47 3 2 2 2" xfId="14379" xr:uid="{55F26A45-2358-4FAF-8B0B-9808512A88EE}"/>
    <cellStyle name="Normal 14 47 3 2 3" xfId="14380" xr:uid="{ED2EAA7E-595D-4D85-9124-0B8AC218A370}"/>
    <cellStyle name="Normal 14 47 3 3" xfId="14381" xr:uid="{EC33F3CE-C6DD-420A-AC24-F3A4716D5D4B}"/>
    <cellStyle name="Normal 14 47 3 3 2" xfId="14382" xr:uid="{A3778079-4B36-4F3E-BB5F-A971C97E1F29}"/>
    <cellStyle name="Normal 14 47 3 4" xfId="14383" xr:uid="{F9DFEF18-2CD7-457E-AD5D-CE759E2D2248}"/>
    <cellStyle name="Normal 14 47 3 5" xfId="14384" xr:uid="{52973645-25C9-4A33-959B-E6FE22C713DE}"/>
    <cellStyle name="Normal 14 47 4" xfId="14385" xr:uid="{69B9DFC6-8D03-47D2-8D40-8694A4166514}"/>
    <cellStyle name="Normal 14 47 4 2" xfId="14386" xr:uid="{A6625A65-114F-4984-9FF4-0F7522CEB6A7}"/>
    <cellStyle name="Normal 14 47 4 2 2" xfId="14387" xr:uid="{35160502-241A-49C6-A168-58F21459C475}"/>
    <cellStyle name="Normal 14 47 4 3" xfId="14388" xr:uid="{2D47A297-6670-4047-BBD9-EDF992C862D0}"/>
    <cellStyle name="Normal 14 47 5" xfId="14389" xr:uid="{B3ADAFCF-8CC2-46CE-8E1E-74E896D378A1}"/>
    <cellStyle name="Normal 14 47 5 2" xfId="29551" xr:uid="{4339E94B-1DBC-4B30-95E1-1CD019AA5A67}"/>
    <cellStyle name="Normal 14 47 6" xfId="14390" xr:uid="{B81ACA17-D016-45F5-B740-310F15045777}"/>
    <cellStyle name="Normal 14 47 6 2" xfId="14391" xr:uid="{E8226759-CA94-4848-99C8-EDC322306C59}"/>
    <cellStyle name="Normal 14 47 7" xfId="14392" xr:uid="{473A27DB-37E6-450C-8EE3-492517B812C6}"/>
    <cellStyle name="Normal 14 47 8" xfId="14393" xr:uid="{FF3739AE-C280-4A64-9989-B3E747FA1CF9}"/>
    <cellStyle name="Normal 14 47 9" xfId="14357" xr:uid="{3A389313-91E6-453F-98DA-2E1E357E4D14}"/>
    <cellStyle name="Normal 14 48" xfId="384" xr:uid="{00000000-0005-0000-0000-000080010000}"/>
    <cellStyle name="Normal 14 48 2" xfId="14395" xr:uid="{C91E599A-1771-49A0-B5F1-9B60B4536464}"/>
    <cellStyle name="Normal 14 48 2 2" xfId="14396" xr:uid="{DC65A9A1-36C2-41AA-B7A6-FFE1C1DFCF45}"/>
    <cellStyle name="Normal 14 48 2 2 2" xfId="14397" xr:uid="{8DA412A9-181E-433E-9954-3308D3CAB580}"/>
    <cellStyle name="Normal 14 48 2 2 2 2" xfId="14398" xr:uid="{8D342B02-0837-4029-81C3-269DB0D7CB3F}"/>
    <cellStyle name="Normal 14 48 2 2 2 2 2" xfId="14399" xr:uid="{24029774-644F-4BFD-92CF-0A0537D293E7}"/>
    <cellStyle name="Normal 14 48 2 2 2 3" xfId="14400" xr:uid="{7538B017-9E98-4DA5-AFB7-B9F437A9DA02}"/>
    <cellStyle name="Normal 14 48 2 2 3" xfId="14401" xr:uid="{2A40903D-7F64-49A7-BFED-2F1E5494B70C}"/>
    <cellStyle name="Normal 14 48 2 2 3 2" xfId="14402" xr:uid="{E9047A05-41D2-43DE-AAB0-1179D4A3EAAC}"/>
    <cellStyle name="Normal 14 48 2 2 4" xfId="14403" xr:uid="{23812723-7766-4122-AEFA-AF919B451194}"/>
    <cellStyle name="Normal 14 48 2 2 5" xfId="14404" xr:uid="{F745275E-E59B-403C-BD1D-DE1B071DD509}"/>
    <cellStyle name="Normal 14 48 2 3" xfId="14405" xr:uid="{51404FC6-79C3-401D-BBB2-B8523CA2731D}"/>
    <cellStyle name="Normal 14 48 2 3 2" xfId="14406" xr:uid="{89687F3F-7094-44AE-8DF3-5E8968C45F8A}"/>
    <cellStyle name="Normal 14 48 2 3 2 2" xfId="14407" xr:uid="{EF36ECAA-4D71-4D57-81A0-239689836516}"/>
    <cellStyle name="Normal 14 48 2 3 3" xfId="14408" xr:uid="{89851D49-F6E8-480A-9091-33234F9E989F}"/>
    <cellStyle name="Normal 14 48 2 4" xfId="14409" xr:uid="{E388C235-726D-435E-88D4-8BF394A7EF17}"/>
    <cellStyle name="Normal 14 48 2 4 2" xfId="14410" xr:uid="{C7EA9B35-D70F-4718-AA08-DCD41697EB2D}"/>
    <cellStyle name="Normal 14 48 2 5" xfId="14411" xr:uid="{79E19603-739B-414C-938F-3D9746C5F984}"/>
    <cellStyle name="Normal 14 48 2 6" xfId="14412" xr:uid="{70D31501-484A-4E33-BA0E-3B49934799B1}"/>
    <cellStyle name="Normal 14 48 3" xfId="14413" xr:uid="{2439FA0E-F980-41C1-BD42-C0794B82E96A}"/>
    <cellStyle name="Normal 14 48 3 2" xfId="14414" xr:uid="{D655AF6D-4D87-4F25-A1E8-222473652064}"/>
    <cellStyle name="Normal 14 48 3 2 2" xfId="14415" xr:uid="{E7FA2C20-DFAA-4D07-AF58-4AFC0D2C4229}"/>
    <cellStyle name="Normal 14 48 3 2 2 2" xfId="14416" xr:uid="{D0518E4D-F5F6-44FE-A37A-AE5D96BE20C4}"/>
    <cellStyle name="Normal 14 48 3 2 3" xfId="14417" xr:uid="{FA988CAF-EC49-4F7B-85E3-D1B8B3F82186}"/>
    <cellStyle name="Normal 14 48 3 3" xfId="14418" xr:uid="{A68250C9-47C9-4984-BC57-322060B138F1}"/>
    <cellStyle name="Normal 14 48 3 3 2" xfId="14419" xr:uid="{93FFEA94-BBA6-4383-B588-E41E861AFAAB}"/>
    <cellStyle name="Normal 14 48 3 4" xfId="14420" xr:uid="{6E3FF8E8-A614-4238-B1B6-72EBBAFB0C5C}"/>
    <cellStyle name="Normal 14 48 3 5" xfId="14421" xr:uid="{E3635C69-F994-40DB-BFB3-D443E6BE3F4D}"/>
    <cellStyle name="Normal 14 48 4" xfId="14422" xr:uid="{EC600775-1EE4-4091-AE53-86218A1AC696}"/>
    <cellStyle name="Normal 14 48 4 2" xfId="14423" xr:uid="{A524B3FA-3C5D-4814-8776-DDC4C4A4A924}"/>
    <cellStyle name="Normal 14 48 4 2 2" xfId="14424" xr:uid="{2FD1035D-2530-4702-B53F-0C38B12AA843}"/>
    <cellStyle name="Normal 14 48 4 3" xfId="14425" xr:uid="{FA96F658-29C8-42AB-B609-111229EE7F7D}"/>
    <cellStyle name="Normal 14 48 5" xfId="14426" xr:uid="{10989B7D-BBCD-4BE7-9E90-3137D7AE659A}"/>
    <cellStyle name="Normal 14 48 5 2" xfId="29552" xr:uid="{B58B4E1E-7F9D-4261-B7C3-E0EBAFD14E5A}"/>
    <cellStyle name="Normal 14 48 6" xfId="14427" xr:uid="{F08A1E33-F01C-4D8B-A15D-9375E0A5CC00}"/>
    <cellStyle name="Normal 14 48 6 2" xfId="14428" xr:uid="{E999D07E-4884-4EA0-B884-5E4BA332B9D5}"/>
    <cellStyle name="Normal 14 48 7" xfId="14429" xr:uid="{3B3BF682-299C-4578-A638-F97C5EB5FBA9}"/>
    <cellStyle name="Normal 14 48 8" xfId="14430" xr:uid="{B7506C1A-1761-4609-95EC-68723B96F5C6}"/>
    <cellStyle name="Normal 14 48 9" xfId="14394" xr:uid="{5AE30B52-91CC-47A9-A199-CD32813D861C}"/>
    <cellStyle name="Normal 14 49" xfId="385" xr:uid="{00000000-0005-0000-0000-000081010000}"/>
    <cellStyle name="Normal 14 49 2" xfId="14432" xr:uid="{D8990F56-BE55-4BCB-8981-0249F7C479C6}"/>
    <cellStyle name="Normal 14 49 2 2" xfId="14433" xr:uid="{26B36224-11A0-449D-AC48-4714E8C303AD}"/>
    <cellStyle name="Normal 14 49 2 2 2" xfId="14434" xr:uid="{DB0A47F9-0CEA-4DAC-92C9-AFB0C28F5B7F}"/>
    <cellStyle name="Normal 14 49 2 2 2 2" xfId="14435" xr:uid="{CEDC5BF7-1660-4E63-B67D-DACD4CB38C3D}"/>
    <cellStyle name="Normal 14 49 2 2 2 2 2" xfId="14436" xr:uid="{7BE33A0A-7C99-4D90-BE6C-691EF40A3305}"/>
    <cellStyle name="Normal 14 49 2 2 2 3" xfId="14437" xr:uid="{5DF7041D-2F2C-4B4D-9C12-1F1414C4B44C}"/>
    <cellStyle name="Normal 14 49 2 2 3" xfId="14438" xr:uid="{4BB3EB9C-B1E4-4816-9E57-EE63C3C0FEE6}"/>
    <cellStyle name="Normal 14 49 2 2 3 2" xfId="14439" xr:uid="{6C385925-4327-474E-BE4C-78944CCB57FA}"/>
    <cellStyle name="Normal 14 49 2 2 4" xfId="14440" xr:uid="{AFBA5D57-30DE-4162-A863-38F61322E5BC}"/>
    <cellStyle name="Normal 14 49 2 2 5" xfId="14441" xr:uid="{74B63825-6851-4497-A264-5804B3474C71}"/>
    <cellStyle name="Normal 14 49 2 3" xfId="14442" xr:uid="{04D37B3A-E6F1-4A5B-8E57-2FC37826C37F}"/>
    <cellStyle name="Normal 14 49 2 3 2" xfId="14443" xr:uid="{294FDAC6-D89D-44E4-BD15-DA64CC524112}"/>
    <cellStyle name="Normal 14 49 2 3 2 2" xfId="14444" xr:uid="{36B18BD8-213B-4203-8BBF-4F7437F03BE8}"/>
    <cellStyle name="Normal 14 49 2 3 3" xfId="14445" xr:uid="{2E4689CC-E1C4-47BC-BF0B-F6E2F4829270}"/>
    <cellStyle name="Normal 14 49 2 4" xfId="14446" xr:uid="{E5FC2DFC-5CF1-48DF-9E70-4CCF40685B30}"/>
    <cellStyle name="Normal 14 49 2 4 2" xfId="14447" xr:uid="{EF48E12F-F158-4B36-94C9-009C8E5FFBF8}"/>
    <cellStyle name="Normal 14 49 2 5" xfId="14448" xr:uid="{FC86D8CE-7526-4FD8-834F-C01FAE34CCCD}"/>
    <cellStyle name="Normal 14 49 2 6" xfId="14449" xr:uid="{91527258-E999-4D17-A4E5-4F74B2C0AB32}"/>
    <cellStyle name="Normal 14 49 3" xfId="14450" xr:uid="{AD21BFC8-561F-4557-A416-A8D08FC69CAA}"/>
    <cellStyle name="Normal 14 49 3 2" xfId="14451" xr:uid="{8E91CFD8-1285-45E9-BB8C-7E7510523905}"/>
    <cellStyle name="Normal 14 49 3 2 2" xfId="14452" xr:uid="{CAE09598-DDF4-4A58-9124-43EF5D438FAF}"/>
    <cellStyle name="Normal 14 49 3 2 2 2" xfId="14453" xr:uid="{2110EAF4-E264-4728-961A-053EED4831FC}"/>
    <cellStyle name="Normal 14 49 3 2 3" xfId="14454" xr:uid="{2D81C18A-D2CC-465D-9F52-76E9504BCF29}"/>
    <cellStyle name="Normal 14 49 3 3" xfId="14455" xr:uid="{8717AC16-BFC3-409F-BC16-C0266C74F14E}"/>
    <cellStyle name="Normal 14 49 3 3 2" xfId="14456" xr:uid="{26A03F3E-22B5-449A-9353-53C157693AE4}"/>
    <cellStyle name="Normal 14 49 3 4" xfId="14457" xr:uid="{68ED42DB-9F58-4D96-A373-BB66D394061C}"/>
    <cellStyle name="Normal 14 49 3 5" xfId="14458" xr:uid="{639D1C74-3EAB-4C89-9503-34F2344C9C6B}"/>
    <cellStyle name="Normal 14 49 4" xfId="14459" xr:uid="{13B7F63F-FFB5-4FBB-AE06-28AA22D89D84}"/>
    <cellStyle name="Normal 14 49 4 2" xfId="14460" xr:uid="{8877F7A1-EC0C-42DC-B1D7-D2A776DCCA11}"/>
    <cellStyle name="Normal 14 49 4 2 2" xfId="14461" xr:uid="{7C1C045F-B160-4661-8E05-2AA12E11E4B4}"/>
    <cellStyle name="Normal 14 49 4 3" xfId="14462" xr:uid="{C72B7B2E-EA5B-4B84-B6E6-CAA9CDEDCE95}"/>
    <cellStyle name="Normal 14 49 5" xfId="14463" xr:uid="{4CDCE195-02F5-45D1-90E7-4CAF4C8747AB}"/>
    <cellStyle name="Normal 14 49 5 2" xfId="29553" xr:uid="{8B77A41A-50B3-43B6-87C4-74040B6882D7}"/>
    <cellStyle name="Normal 14 49 6" xfId="14464" xr:uid="{766FB97D-CECE-4599-BDE4-0E8F0C7ED8E5}"/>
    <cellStyle name="Normal 14 49 6 2" xfId="14465" xr:uid="{6570CAF7-A45D-4AA1-922E-C07BFE3BFA59}"/>
    <cellStyle name="Normal 14 49 7" xfId="14466" xr:uid="{920104AF-B224-45B4-AB70-7380D27D10A7}"/>
    <cellStyle name="Normal 14 49 8" xfId="14467" xr:uid="{E0925D1B-0A5E-4E40-BC99-EEC5AA916E3C}"/>
    <cellStyle name="Normal 14 49 9" xfId="14431" xr:uid="{967ABF32-3581-4D51-9959-EF0E531D3BCD}"/>
    <cellStyle name="Normal 14 5" xfId="386" xr:uid="{00000000-0005-0000-0000-000082010000}"/>
    <cellStyle name="Normal 14 5 2" xfId="14469" xr:uid="{DB5C3B54-9C92-4FC2-BEE9-0761B63C5D4E}"/>
    <cellStyle name="Normal 14 5 2 2" xfId="14470" xr:uid="{419515BF-044B-4144-B246-8B4210DDF34D}"/>
    <cellStyle name="Normal 14 5 2 2 2" xfId="14471" xr:uid="{1B8CFC02-0C36-4B41-B55E-F1C5B49C8216}"/>
    <cellStyle name="Normal 14 5 2 2 2 2" xfId="14472" xr:uid="{C2FC387C-A60F-4FC2-B1E8-2F93BA36953C}"/>
    <cellStyle name="Normal 14 5 2 2 2 2 2" xfId="14473" xr:uid="{2B789C11-2485-4E5C-AD0B-0A2FCD0D17DB}"/>
    <cellStyle name="Normal 14 5 2 2 2 3" xfId="14474" xr:uid="{4D75C151-C89E-4FF4-9A95-7A040EE7B848}"/>
    <cellStyle name="Normal 14 5 2 2 3" xfId="14475" xr:uid="{23BC0D74-4FAC-4E21-B887-2BDD0FB76A7F}"/>
    <cellStyle name="Normal 14 5 2 2 3 2" xfId="14476" xr:uid="{552D899B-C5FD-4C71-8D3B-3292805A3B9A}"/>
    <cellStyle name="Normal 14 5 2 2 4" xfId="14477" xr:uid="{02DE8544-59A7-4AE7-9161-482E15F42A1B}"/>
    <cellStyle name="Normal 14 5 2 2 5" xfId="14478" xr:uid="{9D86640F-5454-49EA-9DC0-85D18A54B8B7}"/>
    <cellStyle name="Normal 14 5 2 3" xfId="14479" xr:uid="{F4B23D27-C5F9-47D1-A59D-03D2A1A5740B}"/>
    <cellStyle name="Normal 14 5 2 3 2" xfId="14480" xr:uid="{82F692BA-B499-4305-A8C2-7D121B7618E8}"/>
    <cellStyle name="Normal 14 5 2 3 2 2" xfId="14481" xr:uid="{9DA6963E-2AA1-497C-9A66-FB517BEBDC98}"/>
    <cellStyle name="Normal 14 5 2 3 3" xfId="14482" xr:uid="{F4AE0E1F-DAC1-4DBD-ABF5-81573A9D3E11}"/>
    <cellStyle name="Normal 14 5 2 4" xfId="14483" xr:uid="{9493360B-03D4-4BE3-8DDA-34617983D2F6}"/>
    <cellStyle name="Normal 14 5 2 4 2" xfId="14484" xr:uid="{096EB391-1DE6-4651-A523-C611E7B2E3B8}"/>
    <cellStyle name="Normal 14 5 2 5" xfId="14485" xr:uid="{B3460786-1AB5-47E8-BABD-17A75EDA1544}"/>
    <cellStyle name="Normal 14 5 2 6" xfId="14486" xr:uid="{A20D9921-1662-453F-8CFC-1EE634BAB707}"/>
    <cellStyle name="Normal 14 5 3" xfId="14487" xr:uid="{90031CC2-E9A5-49F2-910A-7AD1A3C41785}"/>
    <cellStyle name="Normal 14 5 3 2" xfId="14488" xr:uid="{F62E92FE-FC78-43E7-8CE0-E11775E63594}"/>
    <cellStyle name="Normal 14 5 3 2 2" xfId="14489" xr:uid="{56D41164-C785-43BF-B338-619C8ED37486}"/>
    <cellStyle name="Normal 14 5 3 2 2 2" xfId="14490" xr:uid="{C71F433D-56F7-485A-A01E-45F0312939FB}"/>
    <cellStyle name="Normal 14 5 3 2 3" xfId="14491" xr:uid="{3D2A886F-6416-460E-AD99-1C74CB6E3CDC}"/>
    <cellStyle name="Normal 14 5 3 3" xfId="14492" xr:uid="{52D7298C-E36F-49D7-835F-7F9B27E77142}"/>
    <cellStyle name="Normal 14 5 3 3 2" xfId="14493" xr:uid="{6A99E4B6-304A-4E08-93F2-0E980B6F9742}"/>
    <cellStyle name="Normal 14 5 3 4" xfId="14494" xr:uid="{C9081693-7D0F-4E4A-8233-F6F4C9525161}"/>
    <cellStyle name="Normal 14 5 3 5" xfId="14495" xr:uid="{9F607701-E0E4-4904-A1F5-C9902920D129}"/>
    <cellStyle name="Normal 14 5 4" xfId="14496" xr:uid="{D4FAD1E9-00D7-43BC-BA45-26E72F7AD38A}"/>
    <cellStyle name="Normal 14 5 4 2" xfId="14497" xr:uid="{AA25AD4A-5798-4FF7-A31B-85645853DF67}"/>
    <cellStyle name="Normal 14 5 4 2 2" xfId="14498" xr:uid="{7CE1A25B-63F5-4015-9370-C68D0B7DFF46}"/>
    <cellStyle name="Normal 14 5 4 3" xfId="14499" xr:uid="{48BD6795-21F4-475C-A1A2-DA18A6D4404C}"/>
    <cellStyle name="Normal 14 5 5" xfId="14500" xr:uid="{5B2797B5-C6F9-478B-B352-D28F38F5D5F7}"/>
    <cellStyle name="Normal 14 5 5 2" xfId="29554" xr:uid="{393FBA67-BAF6-48F6-B041-454386F5EE43}"/>
    <cellStyle name="Normal 14 5 6" xfId="14501" xr:uid="{27C8629A-37BA-44B4-B35D-489875ECCFD2}"/>
    <cellStyle name="Normal 14 5 6 2" xfId="14502" xr:uid="{A82632CF-99E3-4307-940A-36CBC606F931}"/>
    <cellStyle name="Normal 14 5 7" xfId="14503" xr:uid="{538085F7-6820-46D3-AE60-51E1084F308A}"/>
    <cellStyle name="Normal 14 5 8" xfId="14504" xr:uid="{9CD94CB7-45BC-47A2-8503-8193F9C9663A}"/>
    <cellStyle name="Normal 14 5 9" xfId="14468" xr:uid="{B4A12E4C-7429-4860-8C77-1AA5B2A99B01}"/>
    <cellStyle name="Normal 14 50" xfId="30198" xr:uid="{7DC60ACC-2E3B-41E8-9C40-5C0B56981292}"/>
    <cellStyle name="Normal 14 6" xfId="387" xr:uid="{00000000-0005-0000-0000-000083010000}"/>
    <cellStyle name="Normal 14 6 2" xfId="14506" xr:uid="{8D50DD16-F781-4A35-9954-5CA03182CB66}"/>
    <cellStyle name="Normal 14 6 2 2" xfId="14507" xr:uid="{7087AD7B-25FB-4C81-B4F0-44CB1FFD1F58}"/>
    <cellStyle name="Normal 14 6 2 2 2" xfId="14508" xr:uid="{0F37A679-D84E-4692-8D18-1A62F0D1FCA1}"/>
    <cellStyle name="Normal 14 6 2 2 2 2" xfId="14509" xr:uid="{34FA736D-6706-4FFE-BA5D-BBCBA1339A90}"/>
    <cellStyle name="Normal 14 6 2 2 2 2 2" xfId="14510" xr:uid="{EC634AE0-92E7-4470-9072-504754DD41AE}"/>
    <cellStyle name="Normal 14 6 2 2 2 3" xfId="14511" xr:uid="{A593553F-E448-4CEC-86AE-D67EB1F4CCE1}"/>
    <cellStyle name="Normal 14 6 2 2 3" xfId="14512" xr:uid="{6C76411F-79DA-4541-9D81-87EEA9E14225}"/>
    <cellStyle name="Normal 14 6 2 2 3 2" xfId="14513" xr:uid="{9CF96A80-D6C2-4557-A827-FED5C916BEA1}"/>
    <cellStyle name="Normal 14 6 2 2 4" xfId="14514" xr:uid="{318990DE-1E71-4C36-98D2-16DB96DC92F9}"/>
    <cellStyle name="Normal 14 6 2 2 5" xfId="14515" xr:uid="{4853762F-D427-4665-A06C-BF34C2855D0A}"/>
    <cellStyle name="Normal 14 6 2 3" xfId="14516" xr:uid="{103DDDEB-3EF5-4489-9689-792E33B4BA12}"/>
    <cellStyle name="Normal 14 6 2 3 2" xfId="14517" xr:uid="{7D1D7E48-B23E-43E5-870C-501430301F81}"/>
    <cellStyle name="Normal 14 6 2 3 2 2" xfId="14518" xr:uid="{A3692E83-85DE-4902-8535-B3656BA4AA08}"/>
    <cellStyle name="Normal 14 6 2 3 3" xfId="14519" xr:uid="{213C1993-32D0-4C79-AB33-973261E67938}"/>
    <cellStyle name="Normal 14 6 2 4" xfId="14520" xr:uid="{B4CD5872-3B29-4AF1-8833-6AB3F7448AA3}"/>
    <cellStyle name="Normal 14 6 2 4 2" xfId="14521" xr:uid="{5343E281-16C6-49FA-92E4-57962E8FE47A}"/>
    <cellStyle name="Normal 14 6 2 5" xfId="14522" xr:uid="{4804909A-052D-4BB4-A844-313DE3D2CD3D}"/>
    <cellStyle name="Normal 14 6 2 6" xfId="14523" xr:uid="{088AA21D-F36F-4EC7-A31C-A725B4A08C2A}"/>
    <cellStyle name="Normal 14 6 3" xfId="14524" xr:uid="{8441CF11-C877-4B5F-BD68-4945CA703376}"/>
    <cellStyle name="Normal 14 6 3 2" xfId="14525" xr:uid="{8074B20E-D3BD-4AB4-96E9-D091B95D709F}"/>
    <cellStyle name="Normal 14 6 3 2 2" xfId="14526" xr:uid="{7F7E7D99-BFF1-412C-B2EA-32C833BC8974}"/>
    <cellStyle name="Normal 14 6 3 2 2 2" xfId="14527" xr:uid="{3A88979E-9024-4CE4-8ED2-54B890FE6A62}"/>
    <cellStyle name="Normal 14 6 3 2 3" xfId="14528" xr:uid="{F851077D-2D98-4C15-9D40-81AA086ED721}"/>
    <cellStyle name="Normal 14 6 3 3" xfId="14529" xr:uid="{8BB37B3C-2C27-4950-BC9B-DF7A96C353D9}"/>
    <cellStyle name="Normal 14 6 3 3 2" xfId="14530" xr:uid="{ACDBE5D9-29BD-4371-8A97-8C415FDC2351}"/>
    <cellStyle name="Normal 14 6 3 4" xfId="14531" xr:uid="{739FC163-0776-4A50-BFFF-206D6F13DE10}"/>
    <cellStyle name="Normal 14 6 3 5" xfId="14532" xr:uid="{8933B3C9-C325-4BE3-90EF-AF33CDA329EF}"/>
    <cellStyle name="Normal 14 6 4" xfId="14533" xr:uid="{0A99823C-0D2C-4F41-ACD0-F9D279C1358E}"/>
    <cellStyle name="Normal 14 6 4 2" xfId="14534" xr:uid="{F99A9240-C556-478D-8ADC-BAE533512DB2}"/>
    <cellStyle name="Normal 14 6 4 2 2" xfId="14535" xr:uid="{0795AC6A-1455-4114-8CAA-A8A9605FB819}"/>
    <cellStyle name="Normal 14 6 4 3" xfId="14536" xr:uid="{9F286390-2E5B-40E4-86DE-FC63B6C66C6D}"/>
    <cellStyle name="Normal 14 6 5" xfId="14537" xr:uid="{6034DE20-3F7C-4886-9E15-2EE3A06F5782}"/>
    <cellStyle name="Normal 14 6 5 2" xfId="29555" xr:uid="{B0F1CD99-656A-467F-812E-50CD458969F7}"/>
    <cellStyle name="Normal 14 6 6" xfId="14538" xr:uid="{1F437265-9D0C-4A54-BCA4-1565339D51EC}"/>
    <cellStyle name="Normal 14 6 6 2" xfId="14539" xr:uid="{9926AEB3-4C36-41F5-A44E-F52A81D6C4E5}"/>
    <cellStyle name="Normal 14 6 7" xfId="14540" xr:uid="{7CA1BF10-E707-4A60-BB1C-A31244544B1F}"/>
    <cellStyle name="Normal 14 6 8" xfId="14541" xr:uid="{B0100F69-C12C-4535-B40B-A077DD5504F1}"/>
    <cellStyle name="Normal 14 6 9" xfId="14505" xr:uid="{5395EF9E-B1C2-4A86-AEDA-2D4E0C948D44}"/>
    <cellStyle name="Normal 14 7" xfId="388" xr:uid="{00000000-0005-0000-0000-000084010000}"/>
    <cellStyle name="Normal 14 7 2" xfId="14543" xr:uid="{54595DAF-0F4D-48CF-9AD8-4A4F316446D9}"/>
    <cellStyle name="Normal 14 7 2 2" xfId="14544" xr:uid="{FC2CCEC3-6DB0-4503-9694-5EF2A041C5FB}"/>
    <cellStyle name="Normal 14 7 2 2 2" xfId="14545" xr:uid="{75C33124-F39A-4D41-AC53-0194BFF64F1D}"/>
    <cellStyle name="Normal 14 7 2 2 2 2" xfId="14546" xr:uid="{FFA1E3BD-0F51-4E91-AF06-5230F48D24BC}"/>
    <cellStyle name="Normal 14 7 2 2 2 2 2" xfId="14547" xr:uid="{9E16F330-D1EC-4F55-A682-4ACCC6A28587}"/>
    <cellStyle name="Normal 14 7 2 2 2 3" xfId="14548" xr:uid="{413E5548-0978-48D1-B40C-6C7883352D94}"/>
    <cellStyle name="Normal 14 7 2 2 3" xfId="14549" xr:uid="{6556955B-7477-44C3-A97B-1D6A2FC15EC8}"/>
    <cellStyle name="Normal 14 7 2 2 3 2" xfId="14550" xr:uid="{75CBA40E-6AD1-40D2-8B73-E1EC3B65F365}"/>
    <cellStyle name="Normal 14 7 2 2 4" xfId="14551" xr:uid="{9FC17A69-EF20-4578-BE2C-3D6C51442D37}"/>
    <cellStyle name="Normal 14 7 2 2 5" xfId="14552" xr:uid="{0B5DD191-9B4D-4337-BECE-5917483150D8}"/>
    <cellStyle name="Normal 14 7 2 3" xfId="14553" xr:uid="{40165944-7750-47D8-8408-6BACA822C11B}"/>
    <cellStyle name="Normal 14 7 2 3 2" xfId="14554" xr:uid="{DCC4702E-0160-4D7D-8B79-057BA0B0CBB6}"/>
    <cellStyle name="Normal 14 7 2 3 2 2" xfId="14555" xr:uid="{BB9B18DD-A7DA-4643-AF71-378092F2D335}"/>
    <cellStyle name="Normal 14 7 2 3 3" xfId="14556" xr:uid="{AFF550EE-2359-48A0-B87E-3C83F2EB2F4F}"/>
    <cellStyle name="Normal 14 7 2 4" xfId="14557" xr:uid="{374C2E14-8B61-4044-8FDA-FB9422DDEE73}"/>
    <cellStyle name="Normal 14 7 2 4 2" xfId="14558" xr:uid="{18E89BBB-700D-473B-B23E-4076548678AA}"/>
    <cellStyle name="Normal 14 7 2 5" xfId="14559" xr:uid="{E2F539AD-4934-49E4-8048-3FA775BC2438}"/>
    <cellStyle name="Normal 14 7 2 6" xfId="14560" xr:uid="{3A2B7667-43F1-4B9E-B49B-7F07A484FE6B}"/>
    <cellStyle name="Normal 14 7 3" xfId="14561" xr:uid="{30A1A0A2-BEB7-465D-9811-3D79058069E4}"/>
    <cellStyle name="Normal 14 7 3 2" xfId="14562" xr:uid="{B6514BA2-BEAA-4C8B-97A3-6D78D0120842}"/>
    <cellStyle name="Normal 14 7 3 2 2" xfId="14563" xr:uid="{2E74ECDC-30CD-4FAB-B6B9-33410FC93260}"/>
    <cellStyle name="Normal 14 7 3 2 2 2" xfId="14564" xr:uid="{CB318B34-85AC-4BEB-9415-ACC61C64351B}"/>
    <cellStyle name="Normal 14 7 3 2 3" xfId="14565" xr:uid="{7BFE7C8E-0182-4760-BE4B-1ABF540B459C}"/>
    <cellStyle name="Normal 14 7 3 3" xfId="14566" xr:uid="{EFC20364-5243-43AF-8E98-7F40F758D7D1}"/>
    <cellStyle name="Normal 14 7 3 3 2" xfId="14567" xr:uid="{F8A1CB76-64AD-4441-B814-CCD5D26BEB60}"/>
    <cellStyle name="Normal 14 7 3 4" xfId="14568" xr:uid="{AA30C052-3B31-4B13-88B6-2065D92E50DB}"/>
    <cellStyle name="Normal 14 7 3 5" xfId="14569" xr:uid="{739A7D8A-60D3-43BF-8D7A-AF48384CF87A}"/>
    <cellStyle name="Normal 14 7 4" xfId="14570" xr:uid="{A92D51CC-4DFD-4596-923D-331B099F6F64}"/>
    <cellStyle name="Normal 14 7 4 2" xfId="14571" xr:uid="{8337D568-6678-4F12-A3A5-336F3575F639}"/>
    <cellStyle name="Normal 14 7 4 2 2" xfId="14572" xr:uid="{541C9086-2DA9-4863-9F20-33C3ECC00E45}"/>
    <cellStyle name="Normal 14 7 4 3" xfId="14573" xr:uid="{85BCE16B-3412-4AC7-9AC7-31053AEEC0C3}"/>
    <cellStyle name="Normal 14 7 5" xfId="14574" xr:uid="{CC753043-3365-44C4-A733-1A8685D4623B}"/>
    <cellStyle name="Normal 14 7 5 2" xfId="29556" xr:uid="{F06317F7-CFB6-48F6-8D9C-9F43CADC0985}"/>
    <cellStyle name="Normal 14 7 6" xfId="14575" xr:uid="{7F0CCA64-C154-4C25-9509-8F72538C7AA2}"/>
    <cellStyle name="Normal 14 7 6 2" xfId="14576" xr:uid="{B6068104-5410-46DD-BA8F-62112B732458}"/>
    <cellStyle name="Normal 14 7 7" xfId="14577" xr:uid="{507A132A-12B9-4D13-A54C-595651FA109D}"/>
    <cellStyle name="Normal 14 7 8" xfId="14578" xr:uid="{D49C72F0-BB6D-4897-922F-7ABEB7BD9D85}"/>
    <cellStyle name="Normal 14 7 9" xfId="14542" xr:uid="{FAD794AD-A16E-4C08-9E60-DA8F78F79B84}"/>
    <cellStyle name="Normal 14 8" xfId="389" xr:uid="{00000000-0005-0000-0000-000085010000}"/>
    <cellStyle name="Normal 14 8 2" xfId="14580" xr:uid="{494D7D60-095F-48B2-8C25-54C80D39031C}"/>
    <cellStyle name="Normal 14 8 2 2" xfId="14581" xr:uid="{553EEB6A-6694-40FD-844D-FBCA66C4C80C}"/>
    <cellStyle name="Normal 14 8 2 2 2" xfId="14582" xr:uid="{B84161EE-2D7C-4C50-8336-891F45CB3BD8}"/>
    <cellStyle name="Normal 14 8 2 2 2 2" xfId="14583" xr:uid="{F2F869A2-E02D-439E-9987-CC37187C0A87}"/>
    <cellStyle name="Normal 14 8 2 2 2 2 2" xfId="14584" xr:uid="{6DE1B24D-028F-460F-8500-366C02BDC5B9}"/>
    <cellStyle name="Normal 14 8 2 2 2 3" xfId="14585" xr:uid="{4D85E59F-0CB6-46D8-8E4D-6000B292A85C}"/>
    <cellStyle name="Normal 14 8 2 2 3" xfId="14586" xr:uid="{5055D545-C9B0-47AA-820E-096118A0941E}"/>
    <cellStyle name="Normal 14 8 2 2 3 2" xfId="14587" xr:uid="{98D909D5-394C-4F7D-99E6-BD4494578B6E}"/>
    <cellStyle name="Normal 14 8 2 2 4" xfId="14588" xr:uid="{C140EE69-133F-4314-BA61-56FCC9DB58B3}"/>
    <cellStyle name="Normal 14 8 2 2 5" xfId="14589" xr:uid="{F6269DA9-FD5F-46EB-B2B7-D9CBCE8657A4}"/>
    <cellStyle name="Normal 14 8 2 3" xfId="14590" xr:uid="{0F4C3EA5-C59C-42FB-897A-8172C52C930D}"/>
    <cellStyle name="Normal 14 8 2 3 2" xfId="14591" xr:uid="{DD766CBB-68F5-4DDE-A465-F19B2D455FE2}"/>
    <cellStyle name="Normal 14 8 2 3 2 2" xfId="14592" xr:uid="{49116934-4563-4998-8685-129B978A04AD}"/>
    <cellStyle name="Normal 14 8 2 3 3" xfId="14593" xr:uid="{2FF79982-6D0E-4DB9-AFC8-E3A7381FBF14}"/>
    <cellStyle name="Normal 14 8 2 4" xfId="14594" xr:uid="{66F75553-E9DD-4BFC-AE50-3D39E8E30041}"/>
    <cellStyle name="Normal 14 8 2 4 2" xfId="14595" xr:uid="{482CB232-C4E9-4C22-A37B-F82C3033CF4C}"/>
    <cellStyle name="Normal 14 8 2 5" xfId="14596" xr:uid="{D66D9914-2E62-4F76-9F9D-647CE3E0CE08}"/>
    <cellStyle name="Normal 14 8 2 6" xfId="14597" xr:uid="{28B29CDC-6F02-4899-A344-7D3D2A7075F7}"/>
    <cellStyle name="Normal 14 8 3" xfId="14598" xr:uid="{BE33D335-1E4D-4B1B-87DB-9E17ADEA8F1A}"/>
    <cellStyle name="Normal 14 8 3 2" xfId="14599" xr:uid="{306E37DB-4B73-44C7-9629-7C6CBE9FFDED}"/>
    <cellStyle name="Normal 14 8 3 2 2" xfId="14600" xr:uid="{31413474-B246-452B-A30D-22BE0B4C5B20}"/>
    <cellStyle name="Normal 14 8 3 2 2 2" xfId="14601" xr:uid="{5C9D78D3-5262-49DF-81B1-CC0A583F0991}"/>
    <cellStyle name="Normal 14 8 3 2 3" xfId="14602" xr:uid="{336E4BD2-F5A1-4878-ACD1-D7CB650713A1}"/>
    <cellStyle name="Normal 14 8 3 3" xfId="14603" xr:uid="{7F623FBF-231D-4B16-9998-D34F88B10779}"/>
    <cellStyle name="Normal 14 8 3 3 2" xfId="14604" xr:uid="{6C71F059-1F69-4AC0-800C-1051EE1BB595}"/>
    <cellStyle name="Normal 14 8 3 4" xfId="14605" xr:uid="{36C430EF-A7CD-49A1-88CD-42FEB907FB29}"/>
    <cellStyle name="Normal 14 8 3 5" xfId="14606" xr:uid="{B7797FCA-BB33-4183-8C85-8EC21A46F74D}"/>
    <cellStyle name="Normal 14 8 4" xfId="14607" xr:uid="{A496B078-550B-4997-8670-7994534941BE}"/>
    <cellStyle name="Normal 14 8 4 2" xfId="14608" xr:uid="{1A4F9E20-6FF2-4002-A5FA-76425CD8DFA5}"/>
    <cellStyle name="Normal 14 8 4 2 2" xfId="14609" xr:uid="{E99D1B9B-06E1-4B31-A952-78B127D3B6E6}"/>
    <cellStyle name="Normal 14 8 4 3" xfId="14610" xr:uid="{466F1CF8-EA92-4C5D-8642-C1F54C4B0E24}"/>
    <cellStyle name="Normal 14 8 5" xfId="14611" xr:uid="{DF4F9151-12F2-4EF7-81A3-9BA533D4511D}"/>
    <cellStyle name="Normal 14 8 5 2" xfId="29557" xr:uid="{A0A259B9-9AC5-4B65-820E-B81F0410EDCF}"/>
    <cellStyle name="Normal 14 8 6" xfId="14612" xr:uid="{A4F3DC83-5A22-44CB-9BEB-2B88B675DFE4}"/>
    <cellStyle name="Normal 14 8 6 2" xfId="14613" xr:uid="{CC310C30-0E82-47C5-B3A9-AE19E9539FBE}"/>
    <cellStyle name="Normal 14 8 7" xfId="14614" xr:uid="{070FEAFA-0030-4073-813A-6B7680DE7026}"/>
    <cellStyle name="Normal 14 8 8" xfId="14615" xr:uid="{B6FF7DFD-10E9-49B9-B852-46E0259CC446}"/>
    <cellStyle name="Normal 14 8 9" xfId="14579" xr:uid="{2BCD2725-CCA0-454B-AE0C-2CD84F0B3E1F}"/>
    <cellStyle name="Normal 14 9" xfId="390" xr:uid="{00000000-0005-0000-0000-000086010000}"/>
    <cellStyle name="Normal 14 9 2" xfId="14617" xr:uid="{E33CBF8C-0211-4FE6-99CE-830865873B43}"/>
    <cellStyle name="Normal 14 9 2 2" xfId="14618" xr:uid="{63B5ABB2-6EDF-4AE2-ABDD-5AF93AF51D1B}"/>
    <cellStyle name="Normal 14 9 2 2 2" xfId="14619" xr:uid="{A2E6C1BE-E6F3-48F1-9BBC-912C2B2AB39A}"/>
    <cellStyle name="Normal 14 9 2 2 2 2" xfId="14620" xr:uid="{1B038CC9-18A1-47C0-8BE0-49F57E9D4D19}"/>
    <cellStyle name="Normal 14 9 2 2 2 2 2" xfId="14621" xr:uid="{920E0CC8-B29C-484D-8577-2AFC89362B58}"/>
    <cellStyle name="Normal 14 9 2 2 2 3" xfId="14622" xr:uid="{8C495FF7-8641-46D0-8A53-4609DC4BB1B6}"/>
    <cellStyle name="Normal 14 9 2 2 3" xfId="14623" xr:uid="{F188FC12-0442-463E-9B58-2ABEF46A4604}"/>
    <cellStyle name="Normal 14 9 2 2 3 2" xfId="14624" xr:uid="{7332ADD4-1D2A-4EE9-846F-13A108AA5BF5}"/>
    <cellStyle name="Normal 14 9 2 2 4" xfId="14625" xr:uid="{C5C26284-27EE-4FAC-80AE-2BC785C308C6}"/>
    <cellStyle name="Normal 14 9 2 2 5" xfId="14626" xr:uid="{16B95D0E-6F96-4F8D-820E-7F2AA0DB27B6}"/>
    <cellStyle name="Normal 14 9 2 3" xfId="14627" xr:uid="{B268B079-2C8A-40DF-8DC2-8F5F6570DFB2}"/>
    <cellStyle name="Normal 14 9 2 3 2" xfId="14628" xr:uid="{DC0D3F74-3D1D-4EDB-B501-0607FA3CB161}"/>
    <cellStyle name="Normal 14 9 2 3 2 2" xfId="14629" xr:uid="{3C420919-DBB9-47B2-8502-F38F0A3010ED}"/>
    <cellStyle name="Normal 14 9 2 3 3" xfId="14630" xr:uid="{776B9A9C-ED73-4B41-BB14-C91805C7C444}"/>
    <cellStyle name="Normal 14 9 2 4" xfId="14631" xr:uid="{85962A9F-892F-44A0-AD09-BD927B24EA2E}"/>
    <cellStyle name="Normal 14 9 2 4 2" xfId="14632" xr:uid="{D6C49BDF-9782-404A-965C-EF19AB9FDCB0}"/>
    <cellStyle name="Normal 14 9 2 5" xfId="14633" xr:uid="{BA3F402D-F0EF-4BE5-A77E-CB33005C8C0E}"/>
    <cellStyle name="Normal 14 9 2 6" xfId="14634" xr:uid="{90B5D431-150C-47C1-84E7-038D54F1504A}"/>
    <cellStyle name="Normal 14 9 3" xfId="14635" xr:uid="{2C00B983-0614-4460-93D2-C9EAB959D41F}"/>
    <cellStyle name="Normal 14 9 3 2" xfId="14636" xr:uid="{4C28C09F-F010-45F2-920D-C3E4477027B9}"/>
    <cellStyle name="Normal 14 9 3 2 2" xfId="14637" xr:uid="{7EF9BCBA-11CE-4FC5-9C61-E02B9EB8B57E}"/>
    <cellStyle name="Normal 14 9 3 2 2 2" xfId="14638" xr:uid="{38ECB478-0E2A-4934-9418-52347A803950}"/>
    <cellStyle name="Normal 14 9 3 2 3" xfId="14639" xr:uid="{714EA06D-E45B-4CE3-A0CF-923777ECBA5D}"/>
    <cellStyle name="Normal 14 9 3 3" xfId="14640" xr:uid="{CAD6ABC9-A04D-48AA-B01D-B093A4ED84F1}"/>
    <cellStyle name="Normal 14 9 3 3 2" xfId="14641" xr:uid="{33DB34DD-DD94-434B-A0BE-643697DAD6A9}"/>
    <cellStyle name="Normal 14 9 3 4" xfId="14642" xr:uid="{D43A906E-4946-4934-A016-6A2F3EF0741D}"/>
    <cellStyle name="Normal 14 9 3 5" xfId="14643" xr:uid="{508B564F-1122-4B3E-A9B7-CF579FD9842E}"/>
    <cellStyle name="Normal 14 9 4" xfId="14644" xr:uid="{34243F65-D006-431D-8754-9951B17F1920}"/>
    <cellStyle name="Normal 14 9 4 2" xfId="14645" xr:uid="{B47B8553-B80A-4B5E-98D4-91FCB9BAF114}"/>
    <cellStyle name="Normal 14 9 4 2 2" xfId="14646" xr:uid="{C83601AE-8DFF-4392-9B38-0FAE60AD1B27}"/>
    <cellStyle name="Normal 14 9 4 3" xfId="14647" xr:uid="{AE270CAD-66CD-40EE-8DA0-9BCD1FCDE7CF}"/>
    <cellStyle name="Normal 14 9 5" xfId="14648" xr:uid="{0EDCA345-F2A9-4C1B-8CA4-60E89D78A31F}"/>
    <cellStyle name="Normal 14 9 5 2" xfId="29558" xr:uid="{415953D2-F0C5-4E2D-B708-EEC7F64868BB}"/>
    <cellStyle name="Normal 14 9 6" xfId="14649" xr:uid="{37C62380-5F1D-46CE-8A38-7EC0C3E5F675}"/>
    <cellStyle name="Normal 14 9 6 2" xfId="14650" xr:uid="{1F7C3222-D410-4C20-8D31-BED3ABAF211A}"/>
    <cellStyle name="Normal 14 9 7" xfId="14651" xr:uid="{40489668-9E8F-4EA0-83CA-C8F0D337E927}"/>
    <cellStyle name="Normal 14 9 8" xfId="14652" xr:uid="{98EFAF17-29BC-40D3-B8B5-EB49B1700412}"/>
    <cellStyle name="Normal 14 9 9" xfId="14616" xr:uid="{DBC7120F-CDC4-4570-AAB1-371696B9DB4E}"/>
    <cellStyle name="Normal 148" xfId="911" xr:uid="{F6954B6D-D592-4D47-B119-FF3D76AB01BD}"/>
    <cellStyle name="Normal 15" xfId="14653" xr:uid="{D158938C-DB83-46F1-8D27-2811B145C94D}"/>
    <cellStyle name="Normal 15 10" xfId="391" xr:uid="{00000000-0005-0000-0000-000087010000}"/>
    <cellStyle name="Normal 15 10 10" xfId="14654" xr:uid="{18B91B5C-F520-4D61-92C8-E4586DE28841}"/>
    <cellStyle name="Normal 15 10 2" xfId="14655" xr:uid="{05B9A5ED-4DA5-4F28-B061-26DBCD295F3E}"/>
    <cellStyle name="Normal 15 10 2 2" xfId="14656" xr:uid="{5C463C5D-85BC-4855-844C-FA35E83579E1}"/>
    <cellStyle name="Normal 15 10 2 2 2" xfId="14657" xr:uid="{65CDEBEA-5200-449A-BBC6-F1A46275401D}"/>
    <cellStyle name="Normal 15 10 2 2 2 2" xfId="14658" xr:uid="{58A2EBA5-AEFC-4E43-843A-EC52B2A2E95B}"/>
    <cellStyle name="Normal 15 10 2 2 2 2 2" xfId="14659" xr:uid="{DBEDBD9D-C83C-4582-90F8-1DB55FD14F17}"/>
    <cellStyle name="Normal 15 10 2 2 2 3" xfId="14660" xr:uid="{665B3224-5F62-49C7-9EDB-D1743CF00917}"/>
    <cellStyle name="Normal 15 10 2 2 3" xfId="14661" xr:uid="{541B60D2-CCBA-4BBB-99AD-3A59EC0CE2ED}"/>
    <cellStyle name="Normal 15 10 2 2 3 2" xfId="14662" xr:uid="{C6C86682-BFA0-45E0-919D-FB2C28DA0A3A}"/>
    <cellStyle name="Normal 15 10 2 2 4" xfId="14663" xr:uid="{A215FD10-2C56-423A-A126-F82B9152512A}"/>
    <cellStyle name="Normal 15 10 2 2 5" xfId="14664" xr:uid="{A7BD01AA-0773-4C53-AFEB-32F7AAEE9366}"/>
    <cellStyle name="Normal 15 10 2 3" xfId="14665" xr:uid="{B277BC4F-29FE-4D04-9AB0-314C89421C8F}"/>
    <cellStyle name="Normal 15 10 2 3 2" xfId="14666" xr:uid="{AB966D0C-EFAF-4B28-9BCA-6CA685DF57BF}"/>
    <cellStyle name="Normal 15 10 2 3 2 2" xfId="14667" xr:uid="{4089C3A4-4580-495E-9640-49AFC7EF5221}"/>
    <cellStyle name="Normal 15 10 2 3 3" xfId="14668" xr:uid="{9CBD7097-53A9-4B3B-AFD1-59472475634A}"/>
    <cellStyle name="Normal 15 10 2 4" xfId="14669" xr:uid="{A6BB5E8A-2322-45E6-BCEF-BE98CCEAE470}"/>
    <cellStyle name="Normal 15 10 2 4 2" xfId="14670" xr:uid="{942A99B0-EB84-461F-A3DF-4D1C05D3A73A}"/>
    <cellStyle name="Normal 15 10 2 5" xfId="14671" xr:uid="{3E9D8516-B245-4525-ADED-260A6042E1A7}"/>
    <cellStyle name="Normal 15 10 2 6" xfId="14672" xr:uid="{443F0D23-D044-4E60-88E3-916B96652594}"/>
    <cellStyle name="Normal 15 10 3" xfId="14673" xr:uid="{E21A2D7E-19C1-4CE6-A8AC-34DDB77842F8}"/>
    <cellStyle name="Normal 15 10 3 2" xfId="14674" xr:uid="{44C28035-2B80-4E11-8F1E-92A318937E29}"/>
    <cellStyle name="Normal 15 10 3 2 2" xfId="14675" xr:uid="{60883BB1-1961-4EDB-BE63-A8EC8A566B5D}"/>
    <cellStyle name="Normal 15 10 3 2 2 2" xfId="14676" xr:uid="{AA73A634-9BB4-4BF2-BD37-17E92F1AB77F}"/>
    <cellStyle name="Normal 15 10 3 2 3" xfId="14677" xr:uid="{7AE32A79-0C2B-48E4-88DD-5F2F52845A08}"/>
    <cellStyle name="Normal 15 10 3 3" xfId="14678" xr:uid="{BAD07B51-2A60-4A5C-8CB4-1E6B3FF768BF}"/>
    <cellStyle name="Normal 15 10 3 3 2" xfId="14679" xr:uid="{431EE52E-9FE2-49F7-B725-C0ABAF67AA59}"/>
    <cellStyle name="Normal 15 10 3 4" xfId="14680" xr:uid="{90A034B5-51C8-4442-BF27-0B9B6502FED4}"/>
    <cellStyle name="Normal 15 10 3 5" xfId="14681" xr:uid="{A0245B5E-8BC2-438A-86CF-9952C88E3C6A}"/>
    <cellStyle name="Normal 15 10 4" xfId="14682" xr:uid="{8A80C8E8-CA31-4E1D-BE1F-FD07B34908AE}"/>
    <cellStyle name="Normal 15 10 4 2" xfId="14683" xr:uid="{34FA02E8-1165-4A88-AB0C-51899B2D7608}"/>
    <cellStyle name="Normal 15 10 4 2 2" xfId="14684" xr:uid="{25B250E0-AF86-4C68-949B-89DC662715DD}"/>
    <cellStyle name="Normal 15 10 4 3" xfId="14685" xr:uid="{7B7354FF-3473-413C-AB82-B1BA01986EB4}"/>
    <cellStyle name="Normal 15 10 5" xfId="14686" xr:uid="{461C93C1-7320-4F43-B270-9CB4A231BE93}"/>
    <cellStyle name="Normal 15 10 5 2" xfId="29559" xr:uid="{458DB7D3-53BA-4DDB-86CF-3BAF44BF459E}"/>
    <cellStyle name="Normal 15 10 6" xfId="14687" xr:uid="{12D8CD07-C0D9-4AF0-9C63-489D110F31C0}"/>
    <cellStyle name="Normal 15 10 6 2" xfId="14688" xr:uid="{F46E00B0-AF87-4B8E-AC9D-A906264A2763}"/>
    <cellStyle name="Normal 15 10 7" xfId="14689" xr:uid="{1F817F71-D23F-49B9-9C10-161F5D6ACEB8}"/>
    <cellStyle name="Normal 15 10 8" xfId="14690" xr:uid="{335465E0-F71E-4E0B-815B-B9C42C0C55F9}"/>
    <cellStyle name="Normal 15 10 9" xfId="31131" xr:uid="{7F5C44F3-03A3-4455-A918-28A471108327}"/>
    <cellStyle name="Normal 15 11" xfId="392" xr:uid="{00000000-0005-0000-0000-000088010000}"/>
    <cellStyle name="Normal 15 11 10" xfId="14691" xr:uid="{91967076-321F-4EF5-95F9-BC84F366C305}"/>
    <cellStyle name="Normal 15 11 2" xfId="14692" xr:uid="{232983CF-4E5D-4836-94DE-5CE8D848C44B}"/>
    <cellStyle name="Normal 15 11 2 2" xfId="14693" xr:uid="{E3FD2D71-4CE4-4DDC-8411-292FCD6BBB75}"/>
    <cellStyle name="Normal 15 11 2 2 2" xfId="14694" xr:uid="{81D73FA9-7779-4DF4-AA27-D37165A15D8E}"/>
    <cellStyle name="Normal 15 11 2 2 2 2" xfId="14695" xr:uid="{8288DC1A-DAF5-4E87-800F-D4849353ECC1}"/>
    <cellStyle name="Normal 15 11 2 2 2 2 2" xfId="14696" xr:uid="{BB6F32BC-5C92-481E-A2A1-75D69E90E4EA}"/>
    <cellStyle name="Normal 15 11 2 2 2 3" xfId="14697" xr:uid="{73C1DBAF-2E75-4143-8778-83AF59B14447}"/>
    <cellStyle name="Normal 15 11 2 2 3" xfId="14698" xr:uid="{FC3DA6F2-1177-4AFD-B94C-1DC6C451438A}"/>
    <cellStyle name="Normal 15 11 2 2 3 2" xfId="14699" xr:uid="{971ADDF3-47B8-4DB7-BDDA-18CAE3D2C88A}"/>
    <cellStyle name="Normal 15 11 2 2 4" xfId="14700" xr:uid="{7A3A4BA1-4986-4563-9550-276D3E886A98}"/>
    <cellStyle name="Normal 15 11 2 2 5" xfId="14701" xr:uid="{6AD4E8FB-479A-4521-81C6-7363C83E538A}"/>
    <cellStyle name="Normal 15 11 2 3" xfId="14702" xr:uid="{9F467D74-7874-4BC4-82FB-A80C5C2D6F06}"/>
    <cellStyle name="Normal 15 11 2 3 2" xfId="14703" xr:uid="{C2A44D9A-F94B-4A80-8700-C851EA4C14B0}"/>
    <cellStyle name="Normal 15 11 2 3 2 2" xfId="14704" xr:uid="{043EC498-6F1E-4D6F-944E-A0822C6EC63C}"/>
    <cellStyle name="Normal 15 11 2 3 3" xfId="14705" xr:uid="{ADBD6995-738E-4080-924F-D502D55CE8C9}"/>
    <cellStyle name="Normal 15 11 2 4" xfId="14706" xr:uid="{E96A77E6-A62B-40B4-9172-9E538596D745}"/>
    <cellStyle name="Normal 15 11 2 4 2" xfId="14707" xr:uid="{F74BFB0C-0372-4D43-A3C0-4671F1725766}"/>
    <cellStyle name="Normal 15 11 2 5" xfId="14708" xr:uid="{B673CDB1-9EC3-4D42-9B36-DBB6F7F0F273}"/>
    <cellStyle name="Normal 15 11 2 6" xfId="14709" xr:uid="{29E5FBEE-308E-4732-B54F-A726B5C7284D}"/>
    <cellStyle name="Normal 15 11 3" xfId="14710" xr:uid="{68E38E1B-D6B6-42D4-B55C-F2B10C468277}"/>
    <cellStyle name="Normal 15 11 3 2" xfId="14711" xr:uid="{2134C70F-4F3F-416E-B76F-341A14B93131}"/>
    <cellStyle name="Normal 15 11 3 2 2" xfId="14712" xr:uid="{CC01818F-C9F9-49AE-994A-2C287A539A61}"/>
    <cellStyle name="Normal 15 11 3 2 2 2" xfId="14713" xr:uid="{3415AD14-9A3F-4EA7-858D-1BF31B448316}"/>
    <cellStyle name="Normal 15 11 3 2 3" xfId="14714" xr:uid="{6B9F4ECA-36C1-4E39-BE84-A9E17FDBF0C8}"/>
    <cellStyle name="Normal 15 11 3 3" xfId="14715" xr:uid="{09885069-77D9-4EED-9F2A-A1655D17FE64}"/>
    <cellStyle name="Normal 15 11 3 3 2" xfId="14716" xr:uid="{92223A9A-560A-4B99-B68A-C2056AB2F2D9}"/>
    <cellStyle name="Normal 15 11 3 4" xfId="14717" xr:uid="{88D0EB52-8516-4A5A-9616-9F54F6E63E9C}"/>
    <cellStyle name="Normal 15 11 3 5" xfId="14718" xr:uid="{B5419364-317E-41C9-A79B-678735D6F5F4}"/>
    <cellStyle name="Normal 15 11 4" xfId="14719" xr:uid="{9DA5E52E-3EEF-49AD-AECB-A59D24A51DBF}"/>
    <cellStyle name="Normal 15 11 4 2" xfId="14720" xr:uid="{484787FF-1062-4820-A8F3-0BF2CBDCC33E}"/>
    <cellStyle name="Normal 15 11 4 2 2" xfId="14721" xr:uid="{E00C4B9A-ED83-4D5D-8FD2-676C479BB4AB}"/>
    <cellStyle name="Normal 15 11 4 3" xfId="14722" xr:uid="{7A4411C4-468A-4BE6-9726-159951AF1FD3}"/>
    <cellStyle name="Normal 15 11 5" xfId="14723" xr:uid="{7FCF39A6-16E2-484E-87D5-07DDF2530B42}"/>
    <cellStyle name="Normal 15 11 5 2" xfId="29560" xr:uid="{4661CEB6-6490-444D-9E76-7D4C7DD463DB}"/>
    <cellStyle name="Normal 15 11 6" xfId="14724" xr:uid="{D14CC755-8DA4-41B9-A513-64FADCA0FA0E}"/>
    <cellStyle name="Normal 15 11 6 2" xfId="14725" xr:uid="{73A02E63-8D60-48F0-85E1-7428329AC3A8}"/>
    <cellStyle name="Normal 15 11 7" xfId="14726" xr:uid="{6148CCEE-245F-4F2B-99C5-4181098B870A}"/>
    <cellStyle name="Normal 15 11 8" xfId="14727" xr:uid="{00711D45-20D4-49AA-AD92-1F87306099B2}"/>
    <cellStyle name="Normal 15 11 9" xfId="31132" xr:uid="{A963DFCF-9A4A-4E72-83AE-E1E9917ECE40}"/>
    <cellStyle name="Normal 15 12" xfId="393" xr:uid="{00000000-0005-0000-0000-000089010000}"/>
    <cellStyle name="Normal 15 12 10" xfId="14728" xr:uid="{133A5B03-3CFA-4721-BE54-A1F0B5535BFB}"/>
    <cellStyle name="Normal 15 12 2" xfId="14729" xr:uid="{7920AF29-F121-4751-A113-3C8C26BCB46C}"/>
    <cellStyle name="Normal 15 12 2 2" xfId="14730" xr:uid="{16DFF37F-6452-439A-A092-7A334D30C9EE}"/>
    <cellStyle name="Normal 15 12 2 2 2" xfId="14731" xr:uid="{9025EDEB-8E52-4824-9465-456DD625E237}"/>
    <cellStyle name="Normal 15 12 2 2 2 2" xfId="14732" xr:uid="{D634607E-182D-4B42-8FCD-A7C3E59C4E00}"/>
    <cellStyle name="Normal 15 12 2 2 2 2 2" xfId="14733" xr:uid="{832CC579-78CD-485C-8213-A7CD8E68C16B}"/>
    <cellStyle name="Normal 15 12 2 2 2 3" xfId="14734" xr:uid="{AE9D5BC2-23E8-498F-8DB2-3EB67A91486D}"/>
    <cellStyle name="Normal 15 12 2 2 3" xfId="14735" xr:uid="{8619CDE3-DBC4-4294-9827-134A24EEF733}"/>
    <cellStyle name="Normal 15 12 2 2 3 2" xfId="14736" xr:uid="{96C980C7-5F14-44DE-BDD5-DE344CFC6D68}"/>
    <cellStyle name="Normal 15 12 2 2 4" xfId="14737" xr:uid="{70DCE99C-DBA7-4A16-8260-81B6100F2164}"/>
    <cellStyle name="Normal 15 12 2 2 5" xfId="14738" xr:uid="{C6057D89-14B8-47EB-AE83-2EDF8F482E9E}"/>
    <cellStyle name="Normal 15 12 2 3" xfId="14739" xr:uid="{BC949399-9D53-4B23-AE9B-781299ABBC1E}"/>
    <cellStyle name="Normal 15 12 2 3 2" xfId="14740" xr:uid="{59D5083A-DF44-4CAC-97BA-04EA18DFA13D}"/>
    <cellStyle name="Normal 15 12 2 3 2 2" xfId="14741" xr:uid="{E53E85EC-44EE-4F79-BCE2-D0C950A92876}"/>
    <cellStyle name="Normal 15 12 2 3 3" xfId="14742" xr:uid="{A5A046C2-D61A-4A1B-9D31-DD2F944FDFDE}"/>
    <cellStyle name="Normal 15 12 2 4" xfId="14743" xr:uid="{4AB4FDE0-1816-46FF-88FC-2F77C9025395}"/>
    <cellStyle name="Normal 15 12 2 4 2" xfId="14744" xr:uid="{BDBD3777-74E2-4EA9-8452-C54D2A041ABB}"/>
    <cellStyle name="Normal 15 12 2 5" xfId="14745" xr:uid="{03E8D05D-2DFA-443C-BF25-D10469CAED7F}"/>
    <cellStyle name="Normal 15 12 2 6" xfId="14746" xr:uid="{0DCF1E26-C79B-41D9-9188-C4CC5F1A8675}"/>
    <cellStyle name="Normal 15 12 3" xfId="14747" xr:uid="{C5D53905-9443-4BA3-9269-9CF57FE1C0AD}"/>
    <cellStyle name="Normal 15 12 3 2" xfId="14748" xr:uid="{5D7DB4F0-B1C3-4DF3-9D47-E6F00718A0BB}"/>
    <cellStyle name="Normal 15 12 3 2 2" xfId="14749" xr:uid="{4EAC8671-D7AF-4683-9F93-88C9152FD20E}"/>
    <cellStyle name="Normal 15 12 3 2 2 2" xfId="14750" xr:uid="{4CAB10C3-60FE-4569-8787-9F155D375F1D}"/>
    <cellStyle name="Normal 15 12 3 2 3" xfId="14751" xr:uid="{BD559D7F-3E31-4C32-8D3D-B0A1FEF9EFD2}"/>
    <cellStyle name="Normal 15 12 3 3" xfId="14752" xr:uid="{A3F46320-6CE9-46A4-A4CC-48532A46977D}"/>
    <cellStyle name="Normal 15 12 3 3 2" xfId="14753" xr:uid="{DFC61F52-6005-4F91-8B4D-3818BC6BEB57}"/>
    <cellStyle name="Normal 15 12 3 4" xfId="14754" xr:uid="{F28DD18D-4D79-43C9-BA4A-852EA779FC3E}"/>
    <cellStyle name="Normal 15 12 3 5" xfId="14755" xr:uid="{706B646A-E4D8-4C32-977D-1B952841855B}"/>
    <cellStyle name="Normal 15 12 4" xfId="14756" xr:uid="{293C2B1D-5ACA-4159-BA09-906AC9EEAC1C}"/>
    <cellStyle name="Normal 15 12 4 2" xfId="14757" xr:uid="{562857AC-2FCE-4B9C-8A36-087042B25152}"/>
    <cellStyle name="Normal 15 12 4 2 2" xfId="14758" xr:uid="{0FF9017E-E986-41C5-84B5-E08AD3A829AE}"/>
    <cellStyle name="Normal 15 12 4 3" xfId="14759" xr:uid="{562A0603-EB09-4F66-857A-E1DA5D23B758}"/>
    <cellStyle name="Normal 15 12 5" xfId="14760" xr:uid="{32BF9071-780F-49AC-85E5-B1B013524622}"/>
    <cellStyle name="Normal 15 12 5 2" xfId="29561" xr:uid="{2A017D75-536F-45B8-8055-C4E6B182420A}"/>
    <cellStyle name="Normal 15 12 6" xfId="14761" xr:uid="{72870337-0202-4272-BBB1-58A92887C8F9}"/>
    <cellStyle name="Normal 15 12 6 2" xfId="14762" xr:uid="{86CD2D5F-7DCB-4310-9B8A-77BA57A73B3B}"/>
    <cellStyle name="Normal 15 12 7" xfId="14763" xr:uid="{089102CC-1962-4211-9A82-2375C53666B6}"/>
    <cellStyle name="Normal 15 12 8" xfId="14764" xr:uid="{5021C96C-08D1-4A97-911C-28855BEC8F35}"/>
    <cellStyle name="Normal 15 12 9" xfId="31133" xr:uid="{6AF88D56-F2F3-4888-BCD0-377CCDD6304B}"/>
    <cellStyle name="Normal 15 13" xfId="394" xr:uid="{00000000-0005-0000-0000-00008A010000}"/>
    <cellStyle name="Normal 15 13 10" xfId="14765" xr:uid="{3E9CB8D7-E245-45FF-9E1A-7C87D6DE8AE8}"/>
    <cellStyle name="Normal 15 13 2" xfId="14766" xr:uid="{3A3905F9-6E0F-4432-BCB7-4F07FF6FC361}"/>
    <cellStyle name="Normal 15 13 2 2" xfId="14767" xr:uid="{BF45E281-3A7D-4780-B26C-E27D458227B5}"/>
    <cellStyle name="Normal 15 13 2 2 2" xfId="14768" xr:uid="{DFBC29E3-1B60-4B34-9180-FDAB4299BD1D}"/>
    <cellStyle name="Normal 15 13 2 2 2 2" xfId="14769" xr:uid="{685539AE-AC7F-40B5-8F2F-BA042A1BE595}"/>
    <cellStyle name="Normal 15 13 2 2 2 2 2" xfId="14770" xr:uid="{E8809AC5-2363-4536-A255-45D975F71C8B}"/>
    <cellStyle name="Normal 15 13 2 2 2 3" xfId="14771" xr:uid="{F82BB6CE-B93E-438A-B824-49D832ADE3C6}"/>
    <cellStyle name="Normal 15 13 2 2 3" xfId="14772" xr:uid="{19CEFC70-50C5-4866-8A78-8CFA91071534}"/>
    <cellStyle name="Normal 15 13 2 2 3 2" xfId="14773" xr:uid="{BACA1171-535E-4B0D-B4AB-2239F3156B59}"/>
    <cellStyle name="Normal 15 13 2 2 4" xfId="14774" xr:uid="{D0A4B3E7-C8EC-4EBB-995C-39BB3FF7CE18}"/>
    <cellStyle name="Normal 15 13 2 2 5" xfId="14775" xr:uid="{F4AF7E59-AAF3-41BE-9FEB-4921BD9B4024}"/>
    <cellStyle name="Normal 15 13 2 3" xfId="14776" xr:uid="{CF033460-56B7-4774-BDC8-176C5F9E4866}"/>
    <cellStyle name="Normal 15 13 2 3 2" xfId="14777" xr:uid="{3CDD188F-64AF-49E5-B057-1FC7EEEFCC42}"/>
    <cellStyle name="Normal 15 13 2 3 2 2" xfId="14778" xr:uid="{02EED948-2CB7-4FEA-9080-DC88CAA982F6}"/>
    <cellStyle name="Normal 15 13 2 3 3" xfId="14779" xr:uid="{BEC5BE76-BDAD-46DD-972D-02213B3031A1}"/>
    <cellStyle name="Normal 15 13 2 4" xfId="14780" xr:uid="{B3B09BF4-3943-4586-89B3-6EF445E662B0}"/>
    <cellStyle name="Normal 15 13 2 4 2" xfId="14781" xr:uid="{BF773D5D-E7FD-4AA8-90A6-29A1E3991ED8}"/>
    <cellStyle name="Normal 15 13 2 5" xfId="14782" xr:uid="{593E1D88-01A4-45B0-B494-2C9158134D1B}"/>
    <cellStyle name="Normal 15 13 2 6" xfId="14783" xr:uid="{AC6E959D-FD40-4562-9585-F1FC6E70081A}"/>
    <cellStyle name="Normal 15 13 3" xfId="14784" xr:uid="{D62C37D0-EAFA-4572-B274-D5873DA6E023}"/>
    <cellStyle name="Normal 15 13 3 2" xfId="14785" xr:uid="{2351A260-4BD4-49AB-BEB1-3A720CA48B62}"/>
    <cellStyle name="Normal 15 13 3 2 2" xfId="14786" xr:uid="{1C397163-D662-4639-B081-9E6D301B9B6E}"/>
    <cellStyle name="Normal 15 13 3 2 2 2" xfId="14787" xr:uid="{E6EC9AB8-5573-4442-993D-F1F965AFFF0A}"/>
    <cellStyle name="Normal 15 13 3 2 3" xfId="14788" xr:uid="{171AB111-98FD-4DC0-AB81-E6F895E4C069}"/>
    <cellStyle name="Normal 15 13 3 3" xfId="14789" xr:uid="{303ECFFB-7AF0-4C80-89F0-246D8F36AA5B}"/>
    <cellStyle name="Normal 15 13 3 3 2" xfId="14790" xr:uid="{8D489F86-1DC8-4C0B-83C5-012859F2F205}"/>
    <cellStyle name="Normal 15 13 3 4" xfId="14791" xr:uid="{1179E744-2146-4A23-AA7A-0F9A26DF8160}"/>
    <cellStyle name="Normal 15 13 3 5" xfId="14792" xr:uid="{018C5153-B4B4-475E-A99D-B1966FAF24C1}"/>
    <cellStyle name="Normal 15 13 4" xfId="14793" xr:uid="{49F4D55E-A5F1-4F42-B1BD-DAF572F3EDB5}"/>
    <cellStyle name="Normal 15 13 4 2" xfId="14794" xr:uid="{B3F3A3F3-B492-4C2F-9911-52D66A305200}"/>
    <cellStyle name="Normal 15 13 4 2 2" xfId="14795" xr:uid="{76A019A9-0771-470F-B270-98EB534A2084}"/>
    <cellStyle name="Normal 15 13 4 3" xfId="14796" xr:uid="{18622959-9DBE-44F7-8D85-3662364BEBF6}"/>
    <cellStyle name="Normal 15 13 5" xfId="14797" xr:uid="{2C41241C-D304-4443-86F3-B3C62908D881}"/>
    <cellStyle name="Normal 15 13 5 2" xfId="29562" xr:uid="{A4F0A8E7-FC34-4EAB-9A43-5C2EBD736C52}"/>
    <cellStyle name="Normal 15 13 6" xfId="14798" xr:uid="{EC9962B8-1092-48DB-8606-7560DED29CF7}"/>
    <cellStyle name="Normal 15 13 6 2" xfId="14799" xr:uid="{AA1F2963-158E-4AA6-9400-E5EC0FF94FA5}"/>
    <cellStyle name="Normal 15 13 7" xfId="14800" xr:uid="{8EE07A8A-987E-4185-B1BA-283510920F56}"/>
    <cellStyle name="Normal 15 13 8" xfId="14801" xr:uid="{056C008C-B6E1-4DCA-976B-87D21491C313}"/>
    <cellStyle name="Normal 15 13 9" xfId="31134" xr:uid="{999ACBBA-50FC-474E-A940-625B632874E5}"/>
    <cellStyle name="Normal 15 14" xfId="395" xr:uid="{00000000-0005-0000-0000-00008B010000}"/>
    <cellStyle name="Normal 15 14 10" xfId="14802" xr:uid="{27C2128D-4E32-4223-A49C-225710F4AC83}"/>
    <cellStyle name="Normal 15 14 2" xfId="14803" xr:uid="{F49236D4-2E33-41D1-8941-481E6E48A107}"/>
    <cellStyle name="Normal 15 14 2 2" xfId="14804" xr:uid="{F533A55D-1046-42C2-A8FD-2070BF24EAE0}"/>
    <cellStyle name="Normal 15 14 2 2 2" xfId="14805" xr:uid="{8A5638BF-AEE6-4131-B52C-96FFCBA2BF42}"/>
    <cellStyle name="Normal 15 14 2 2 2 2" xfId="14806" xr:uid="{C35CAC9B-1461-4825-B87B-E61C374D8ADB}"/>
    <cellStyle name="Normal 15 14 2 2 2 2 2" xfId="14807" xr:uid="{2724A742-9878-4DC6-889B-ABEB16C76009}"/>
    <cellStyle name="Normal 15 14 2 2 2 3" xfId="14808" xr:uid="{F4AD58A7-27C7-4274-9E19-631C3AC02FFA}"/>
    <cellStyle name="Normal 15 14 2 2 3" xfId="14809" xr:uid="{4264E93B-60EE-4071-B01E-9C2028F69BA8}"/>
    <cellStyle name="Normal 15 14 2 2 3 2" xfId="14810" xr:uid="{F7F12204-6A7A-4B0E-B8FE-9CAF4B147123}"/>
    <cellStyle name="Normal 15 14 2 2 4" xfId="14811" xr:uid="{F8FADD2E-4DCD-41B2-8D37-9D97683A9CA8}"/>
    <cellStyle name="Normal 15 14 2 2 5" xfId="14812" xr:uid="{54B4FCE0-3ADE-4B41-85FD-56B0B7D1F115}"/>
    <cellStyle name="Normal 15 14 2 3" xfId="14813" xr:uid="{E6A9895E-EEBE-49E2-8745-ACCDA7E83B64}"/>
    <cellStyle name="Normal 15 14 2 3 2" xfId="14814" xr:uid="{6D87B612-B1EB-4DDE-A6ED-78200BCF8EE3}"/>
    <cellStyle name="Normal 15 14 2 3 2 2" xfId="14815" xr:uid="{C540DF6E-41E3-4B7F-B85C-4B275321000B}"/>
    <cellStyle name="Normal 15 14 2 3 3" xfId="14816" xr:uid="{12E914DB-6D0B-4CFD-852F-D8D553C3B07A}"/>
    <cellStyle name="Normal 15 14 2 4" xfId="14817" xr:uid="{B1779898-0EE3-45B0-A118-1BE57092FA0E}"/>
    <cellStyle name="Normal 15 14 2 4 2" xfId="14818" xr:uid="{2B80100F-4B64-4479-AA0A-F36361952595}"/>
    <cellStyle name="Normal 15 14 2 5" xfId="14819" xr:uid="{44E013CE-71BE-4FC2-812A-146EBD099BC7}"/>
    <cellStyle name="Normal 15 14 2 6" xfId="14820" xr:uid="{BF12EEDE-C0BA-47B2-BD8E-A9E70985F875}"/>
    <cellStyle name="Normal 15 14 3" xfId="14821" xr:uid="{D3C2755E-74E0-496D-866F-F2A1711EE135}"/>
    <cellStyle name="Normal 15 14 3 2" xfId="14822" xr:uid="{6F86A0BA-769F-4775-95F5-8875880AC5DF}"/>
    <cellStyle name="Normal 15 14 3 2 2" xfId="14823" xr:uid="{4F4906C0-DE36-41C8-972B-3349AEC3AC08}"/>
    <cellStyle name="Normal 15 14 3 2 2 2" xfId="14824" xr:uid="{224F7001-9149-499E-B452-9EBEB8ADAD16}"/>
    <cellStyle name="Normal 15 14 3 2 3" xfId="14825" xr:uid="{8217D7E0-24AE-4BCC-A189-A5BBB58DE25F}"/>
    <cellStyle name="Normal 15 14 3 3" xfId="14826" xr:uid="{6DB02975-BDD5-42D1-8F3C-1F39664BB1C6}"/>
    <cellStyle name="Normal 15 14 3 3 2" xfId="14827" xr:uid="{9B92D05A-8A9E-4CC3-8AB8-D79F840A3CC3}"/>
    <cellStyle name="Normal 15 14 3 4" xfId="14828" xr:uid="{5DB27752-3143-4056-B416-ABCEBBC904CE}"/>
    <cellStyle name="Normal 15 14 3 5" xfId="14829" xr:uid="{30D882C7-EF09-4E5B-BE2E-509B57FFD6DD}"/>
    <cellStyle name="Normal 15 14 4" xfId="14830" xr:uid="{078994FB-BE44-4CBC-B989-DB98CAA20F35}"/>
    <cellStyle name="Normal 15 14 4 2" xfId="14831" xr:uid="{05188194-CAE1-4287-8D53-611B41C62712}"/>
    <cellStyle name="Normal 15 14 4 2 2" xfId="14832" xr:uid="{895EA659-FAED-4278-929A-376A551793F1}"/>
    <cellStyle name="Normal 15 14 4 3" xfId="14833" xr:uid="{92180C71-2C40-49AC-9D45-6F0B4652317E}"/>
    <cellStyle name="Normal 15 14 5" xfId="14834" xr:uid="{48A91DD9-B50D-4ACC-95B3-FA4A04FB6A2A}"/>
    <cellStyle name="Normal 15 14 5 2" xfId="29563" xr:uid="{45C6E196-D808-4450-9E2A-FF39B1926BBC}"/>
    <cellStyle name="Normal 15 14 6" xfId="14835" xr:uid="{95B3B495-1841-4E44-87BB-825513A943D8}"/>
    <cellStyle name="Normal 15 14 6 2" xfId="14836" xr:uid="{D3F35994-8928-4A4B-9967-84DB9C12CFB0}"/>
    <cellStyle name="Normal 15 14 7" xfId="14837" xr:uid="{72C778E0-9324-4E90-8DDE-4607CD377FA1}"/>
    <cellStyle name="Normal 15 14 8" xfId="14838" xr:uid="{6D8E9D18-E39F-47B4-8095-DC182BA7C04C}"/>
    <cellStyle name="Normal 15 14 9" xfId="32364" xr:uid="{027FF844-7520-4A12-AEFA-6468D9D4A7FD}"/>
    <cellStyle name="Normal 15 15" xfId="396" xr:uid="{00000000-0005-0000-0000-00008C010000}"/>
    <cellStyle name="Normal 15 15 2" xfId="14840" xr:uid="{B3B26B85-B59E-4E29-B320-D64D56683080}"/>
    <cellStyle name="Normal 15 15 2 2" xfId="14841" xr:uid="{65190A6B-E841-4766-9708-8C4E51C3E429}"/>
    <cellStyle name="Normal 15 15 2 2 2" xfId="14842" xr:uid="{A1E173C0-9A9B-4C6A-AC4D-5408DFAB0D16}"/>
    <cellStyle name="Normal 15 15 2 2 2 2" xfId="14843" xr:uid="{77FD5AC0-46A1-4C5F-BE6B-0FF4C3145EDB}"/>
    <cellStyle name="Normal 15 15 2 2 2 2 2" xfId="14844" xr:uid="{00C3106D-39FB-47FB-B147-59144C93100F}"/>
    <cellStyle name="Normal 15 15 2 2 2 3" xfId="14845" xr:uid="{F18FCEAA-1843-452B-940E-4C430A7490C1}"/>
    <cellStyle name="Normal 15 15 2 2 3" xfId="14846" xr:uid="{15C2A131-EA20-40B8-B0D9-9FE5D8B6BA9F}"/>
    <cellStyle name="Normal 15 15 2 2 3 2" xfId="14847" xr:uid="{AA15BA1E-3C44-460D-AF3B-35A7C7C1EE22}"/>
    <cellStyle name="Normal 15 15 2 2 4" xfId="14848" xr:uid="{7A785E5B-C84A-4E35-A992-56FB38EA88D9}"/>
    <cellStyle name="Normal 15 15 2 2 5" xfId="14849" xr:uid="{6C661605-E99C-420A-936B-D2964BE07EB5}"/>
    <cellStyle name="Normal 15 15 2 3" xfId="14850" xr:uid="{9F867B34-8D73-4263-B66C-40D36606FEDF}"/>
    <cellStyle name="Normal 15 15 2 3 2" xfId="14851" xr:uid="{4938C0A2-CC54-429B-B2FD-89CED77E80EB}"/>
    <cellStyle name="Normal 15 15 2 3 2 2" xfId="14852" xr:uid="{BCD6ED50-D163-4485-A7C4-E402CB5F7269}"/>
    <cellStyle name="Normal 15 15 2 3 3" xfId="14853" xr:uid="{3806405E-5BD0-49B8-B7B4-6E3A810149F2}"/>
    <cellStyle name="Normal 15 15 2 4" xfId="14854" xr:uid="{2CE7E3FE-D00A-4CF7-B8DD-FBD7444ACD39}"/>
    <cellStyle name="Normal 15 15 2 4 2" xfId="14855" xr:uid="{73011895-0479-438B-B3B6-1567F14A6D89}"/>
    <cellStyle name="Normal 15 15 2 5" xfId="14856" xr:uid="{8D8C308C-F0AB-416A-9FAD-7DC2923196A4}"/>
    <cellStyle name="Normal 15 15 2 6" xfId="14857" xr:uid="{4A518204-3D4A-4FF5-9162-C0945EC67A09}"/>
    <cellStyle name="Normal 15 15 3" xfId="14858" xr:uid="{99CE84A3-4640-4399-9B4D-AE0659B89720}"/>
    <cellStyle name="Normal 15 15 3 2" xfId="14859" xr:uid="{21CB21A8-7C2F-42B3-A45A-3D7124CF50BE}"/>
    <cellStyle name="Normal 15 15 3 2 2" xfId="14860" xr:uid="{E2CEF7FA-9CAE-4AF6-B928-CC10CEE8B9D6}"/>
    <cellStyle name="Normal 15 15 3 2 2 2" xfId="14861" xr:uid="{57D2D460-1AA4-4C9A-8DDC-354BF8E9DEBE}"/>
    <cellStyle name="Normal 15 15 3 2 3" xfId="14862" xr:uid="{657A8C0C-AAE5-4D2F-BE63-B9374E2A6512}"/>
    <cellStyle name="Normal 15 15 3 3" xfId="14863" xr:uid="{77305E8B-5E1F-4CD9-8343-8D463FC8E6D0}"/>
    <cellStyle name="Normal 15 15 3 3 2" xfId="14864" xr:uid="{4E552777-365A-4C1F-AA7A-CA4544008E8A}"/>
    <cellStyle name="Normal 15 15 3 4" xfId="14865" xr:uid="{96BB44C3-7C8C-49A0-9FAD-4AB2B61571E4}"/>
    <cellStyle name="Normal 15 15 3 5" xfId="14866" xr:uid="{513199C6-D8B1-41DB-9ADD-3271B374B83E}"/>
    <cellStyle name="Normal 15 15 4" xfId="14867" xr:uid="{A4230B70-87E5-40B0-A3C4-466AA8573DEE}"/>
    <cellStyle name="Normal 15 15 4 2" xfId="14868" xr:uid="{CA6F7368-D8C8-4045-BC0B-B2DE5B311FFC}"/>
    <cellStyle name="Normal 15 15 4 2 2" xfId="14869" xr:uid="{BFCF1C2D-1B51-49DC-B55C-FAFF9ED6F7C1}"/>
    <cellStyle name="Normal 15 15 4 3" xfId="14870" xr:uid="{C95C0D36-1276-438A-BF30-577DEFCB347E}"/>
    <cellStyle name="Normal 15 15 5" xfId="14871" xr:uid="{6367A5A6-9E8E-4952-A5E4-A5DE560208B4}"/>
    <cellStyle name="Normal 15 15 5 2" xfId="29564" xr:uid="{8F618D38-A0C7-44BF-B19D-6581899F34FB}"/>
    <cellStyle name="Normal 15 15 6" xfId="14872" xr:uid="{E8C78CAE-F29B-4AD4-BCD1-6EF21A686376}"/>
    <cellStyle name="Normal 15 15 6 2" xfId="14873" xr:uid="{267F5C50-78BD-4ED7-8E90-D65AE5E83CC6}"/>
    <cellStyle name="Normal 15 15 7" xfId="14874" xr:uid="{00122569-6BAF-4FE5-98D9-FB56859469FF}"/>
    <cellStyle name="Normal 15 15 8" xfId="14875" xr:uid="{1184A787-45F3-45A0-B594-102752B58116}"/>
    <cellStyle name="Normal 15 15 9" xfId="14839" xr:uid="{BE1D9204-2EA0-44C0-BE43-EF0D0A320F16}"/>
    <cellStyle name="Normal 15 16" xfId="397" xr:uid="{00000000-0005-0000-0000-00008D010000}"/>
    <cellStyle name="Normal 15 16 2" xfId="14877" xr:uid="{84292EBD-5AF0-4C0C-9241-244D130E0F8C}"/>
    <cellStyle name="Normal 15 16 2 2" xfId="14878" xr:uid="{F92CC8E6-B1B3-462B-841D-61CE9C5CF4DA}"/>
    <cellStyle name="Normal 15 16 2 2 2" xfId="14879" xr:uid="{17CD1430-40CC-4074-8A7F-1AAD44B72A55}"/>
    <cellStyle name="Normal 15 16 2 2 2 2" xfId="14880" xr:uid="{592F1978-32B8-446D-82B9-60B7DD5EE516}"/>
    <cellStyle name="Normal 15 16 2 2 2 2 2" xfId="14881" xr:uid="{FAB0D4D9-91EE-40E0-9C57-B760995E69CF}"/>
    <cellStyle name="Normal 15 16 2 2 2 3" xfId="14882" xr:uid="{AFAA4432-14D4-48C6-90E3-651D5A3FD1F2}"/>
    <cellStyle name="Normal 15 16 2 2 3" xfId="14883" xr:uid="{F38A4CCC-FFB5-44C8-8578-A4BCBB784BAB}"/>
    <cellStyle name="Normal 15 16 2 2 3 2" xfId="14884" xr:uid="{76741F7E-CFE0-40FD-BCC2-1B3F98B6E092}"/>
    <cellStyle name="Normal 15 16 2 2 4" xfId="14885" xr:uid="{FDE9DDE7-D864-4269-9773-ADD8FA246018}"/>
    <cellStyle name="Normal 15 16 2 2 5" xfId="14886" xr:uid="{8B17AD7D-C4DA-4D89-9974-10847921C737}"/>
    <cellStyle name="Normal 15 16 2 3" xfId="14887" xr:uid="{9B001778-687B-4135-BB51-3BE469BC3EBA}"/>
    <cellStyle name="Normal 15 16 2 3 2" xfId="14888" xr:uid="{B5D7E4ED-F4A4-4FCD-A5F8-8FD1E24FC7D3}"/>
    <cellStyle name="Normal 15 16 2 3 2 2" xfId="14889" xr:uid="{165B0F80-90B0-437F-9245-CC9D4CB16E30}"/>
    <cellStyle name="Normal 15 16 2 3 3" xfId="14890" xr:uid="{40CC2F05-570F-44AF-A53F-D4340A50DD2A}"/>
    <cellStyle name="Normal 15 16 2 4" xfId="14891" xr:uid="{DD61F9E0-267F-42A8-9268-206D1B9A8EE2}"/>
    <cellStyle name="Normal 15 16 2 4 2" xfId="14892" xr:uid="{10E96F0D-922A-4C75-8747-F4D3DCC4709D}"/>
    <cellStyle name="Normal 15 16 2 5" xfId="14893" xr:uid="{A5886B90-ACDA-45EF-91A7-6B2C181D7009}"/>
    <cellStyle name="Normal 15 16 2 6" xfId="14894" xr:uid="{B69D4FF4-F218-4CAE-91E3-D818E33D516F}"/>
    <cellStyle name="Normal 15 16 3" xfId="14895" xr:uid="{69297F59-117C-4463-8E83-05E0E8616C29}"/>
    <cellStyle name="Normal 15 16 3 2" xfId="14896" xr:uid="{BD258F7B-C992-45E1-9A0F-67348E65A3FC}"/>
    <cellStyle name="Normal 15 16 3 2 2" xfId="14897" xr:uid="{E6806397-147C-4AC9-A926-DF838F55CEEB}"/>
    <cellStyle name="Normal 15 16 3 2 2 2" xfId="14898" xr:uid="{67667E48-0912-42EE-B741-EC858CE710BF}"/>
    <cellStyle name="Normal 15 16 3 2 3" xfId="14899" xr:uid="{9DC37B6B-D652-4BD4-9606-D0E6DAC827F3}"/>
    <cellStyle name="Normal 15 16 3 3" xfId="14900" xr:uid="{8C1A306A-BF0D-4F2C-A5ED-E3E2C9F6F125}"/>
    <cellStyle name="Normal 15 16 3 3 2" xfId="14901" xr:uid="{271505B9-484C-475C-A1E0-4E05DCBFD7FC}"/>
    <cellStyle name="Normal 15 16 3 4" xfId="14902" xr:uid="{7AEF9D74-D974-4A7E-A4A0-30AC0230A399}"/>
    <cellStyle name="Normal 15 16 3 5" xfId="14903" xr:uid="{81695237-DE3C-4CDE-B144-86D882A14C93}"/>
    <cellStyle name="Normal 15 16 4" xfId="14904" xr:uid="{25A4F2AF-F9A1-4419-9972-DBBA2E295F7E}"/>
    <cellStyle name="Normal 15 16 4 2" xfId="14905" xr:uid="{58E7B7F7-495E-47EC-AB48-D6E4FC308209}"/>
    <cellStyle name="Normal 15 16 4 2 2" xfId="14906" xr:uid="{D44F81EB-386B-4842-A352-BF39AB16CE35}"/>
    <cellStyle name="Normal 15 16 4 3" xfId="14907" xr:uid="{F055A9D4-A8B8-47D2-B795-A1F4D9AAE8E6}"/>
    <cellStyle name="Normal 15 16 5" xfId="14908" xr:uid="{F65C2667-695E-421B-9177-4F1C0E39B4ED}"/>
    <cellStyle name="Normal 15 16 5 2" xfId="29565" xr:uid="{0DB6D705-4E76-418D-BE6F-34D6F9740A47}"/>
    <cellStyle name="Normal 15 16 6" xfId="14909" xr:uid="{766396FA-E33D-462C-9A59-DE5DD74160E6}"/>
    <cellStyle name="Normal 15 16 6 2" xfId="14910" xr:uid="{0E8FB7DB-3FD8-4AD1-804A-FE6824F88812}"/>
    <cellStyle name="Normal 15 16 7" xfId="14911" xr:uid="{67BD55BC-F3DB-4DD6-89CE-243BB26B7266}"/>
    <cellStyle name="Normal 15 16 8" xfId="14912" xr:uid="{78D9B219-6C52-4069-B528-D9A49342C0A4}"/>
    <cellStyle name="Normal 15 16 9" xfId="14876" xr:uid="{1951D805-954F-4416-A555-7502BA8B23EB}"/>
    <cellStyle name="Normal 15 17" xfId="398" xr:uid="{00000000-0005-0000-0000-00008E010000}"/>
    <cellStyle name="Normal 15 17 2" xfId="14914" xr:uid="{89EAC157-6B60-4174-9663-837F4DAE282A}"/>
    <cellStyle name="Normal 15 17 2 2" xfId="14915" xr:uid="{28CF2FDF-325C-4040-A29E-0C3FDD69E370}"/>
    <cellStyle name="Normal 15 17 2 2 2" xfId="14916" xr:uid="{52CACE77-0A0F-48CF-A8CD-0744395D4773}"/>
    <cellStyle name="Normal 15 17 2 2 2 2" xfId="14917" xr:uid="{0076F434-301C-4B7C-A375-C0E8C795B0E2}"/>
    <cellStyle name="Normal 15 17 2 2 2 2 2" xfId="14918" xr:uid="{76864F30-78DA-40A1-AC76-F8AD7E747AB2}"/>
    <cellStyle name="Normal 15 17 2 2 2 3" xfId="14919" xr:uid="{EC80FF5C-BDA1-4B17-B805-6ECFAA8740D5}"/>
    <cellStyle name="Normal 15 17 2 2 3" xfId="14920" xr:uid="{8336CE01-39BC-4712-96BC-68F48E4600CF}"/>
    <cellStyle name="Normal 15 17 2 2 3 2" xfId="14921" xr:uid="{1BD6D2E5-F2E3-4118-B70A-B65991D402A3}"/>
    <cellStyle name="Normal 15 17 2 2 4" xfId="14922" xr:uid="{38B00F44-30B3-40BE-A516-897361526B8F}"/>
    <cellStyle name="Normal 15 17 2 2 5" xfId="14923" xr:uid="{CF57C4EC-8469-40CA-AC95-34D2CE467D9A}"/>
    <cellStyle name="Normal 15 17 2 3" xfId="14924" xr:uid="{279997D4-E809-4678-95B6-47D2CEA08F15}"/>
    <cellStyle name="Normal 15 17 2 3 2" xfId="14925" xr:uid="{71B4B938-4DC1-4585-910A-4069D27D77BA}"/>
    <cellStyle name="Normal 15 17 2 3 2 2" xfId="14926" xr:uid="{9EFCB242-D3D5-4C22-B5AF-2E1BDE3B7E0D}"/>
    <cellStyle name="Normal 15 17 2 3 3" xfId="14927" xr:uid="{6DE993B5-E941-4CC3-B212-ABC257A26D5C}"/>
    <cellStyle name="Normal 15 17 2 4" xfId="14928" xr:uid="{E66974AF-4D7F-4A8F-A89D-386D3E9EAEAD}"/>
    <cellStyle name="Normal 15 17 2 4 2" xfId="14929" xr:uid="{7E52A069-0210-4603-B539-E281E2670E45}"/>
    <cellStyle name="Normal 15 17 2 5" xfId="14930" xr:uid="{F2535B3D-3941-46F5-A181-F4D8BA98F573}"/>
    <cellStyle name="Normal 15 17 2 6" xfId="14931" xr:uid="{C1EA9180-33B9-457F-9FC1-E2553518E4AD}"/>
    <cellStyle name="Normal 15 17 3" xfId="14932" xr:uid="{28D9763F-C4F7-48A4-830C-28627F61A7AD}"/>
    <cellStyle name="Normal 15 17 3 2" xfId="14933" xr:uid="{33753130-ACAB-4D4C-8ECE-526F5E5666BB}"/>
    <cellStyle name="Normal 15 17 3 2 2" xfId="14934" xr:uid="{0094FED6-4190-4EE0-A131-563D5FA3D08B}"/>
    <cellStyle name="Normal 15 17 3 2 2 2" xfId="14935" xr:uid="{103B0EE6-1DF2-4551-A2B5-63DF4BC6D731}"/>
    <cellStyle name="Normal 15 17 3 2 3" xfId="14936" xr:uid="{E9F03E16-6CF6-4ADD-A3E9-5E8C88E2743E}"/>
    <cellStyle name="Normal 15 17 3 3" xfId="14937" xr:uid="{603A665B-6695-421E-8F84-0AC109AC00FA}"/>
    <cellStyle name="Normal 15 17 3 3 2" xfId="14938" xr:uid="{13E2F054-BE2A-4D1B-9A8D-53FCF03802F6}"/>
    <cellStyle name="Normal 15 17 3 4" xfId="14939" xr:uid="{F4CE61C6-4E52-476A-92A5-238C77943632}"/>
    <cellStyle name="Normal 15 17 3 5" xfId="14940" xr:uid="{1C22AF4A-4602-4C52-96D3-E51899600A33}"/>
    <cellStyle name="Normal 15 17 4" xfId="14941" xr:uid="{0159E8BE-19CE-4812-8EBF-CC6D4D913632}"/>
    <cellStyle name="Normal 15 17 4 2" xfId="14942" xr:uid="{1BA55A8F-EB6E-4DE8-812B-810A615AF388}"/>
    <cellStyle name="Normal 15 17 4 2 2" xfId="14943" xr:uid="{39B2C631-382C-4EF8-AF1A-6084F0CF1B50}"/>
    <cellStyle name="Normal 15 17 4 3" xfId="14944" xr:uid="{4784C635-8AFC-4896-AEE8-B931F7457767}"/>
    <cellStyle name="Normal 15 17 5" xfId="14945" xr:uid="{D52E0CAF-BB57-4CF1-87AA-F3608FC6AF50}"/>
    <cellStyle name="Normal 15 17 5 2" xfId="29566" xr:uid="{80DD5327-90EF-40D3-921E-558DA8E8ECAF}"/>
    <cellStyle name="Normal 15 17 6" xfId="14946" xr:uid="{0DE0A006-8222-4CCA-9E94-A50295947F6D}"/>
    <cellStyle name="Normal 15 17 6 2" xfId="14947" xr:uid="{1B058511-0D85-4F53-8F80-5F8041A436B4}"/>
    <cellStyle name="Normal 15 17 7" xfId="14948" xr:uid="{375491A7-9AFF-4FB1-9138-06200B9CED85}"/>
    <cellStyle name="Normal 15 17 8" xfId="14949" xr:uid="{03A62A54-17EF-4708-B7C7-4C5C18AFEA2C}"/>
    <cellStyle name="Normal 15 17 9" xfId="14913" xr:uid="{54D01E42-6576-4068-9855-E7241AE4F240}"/>
    <cellStyle name="Normal 15 18" xfId="399" xr:uid="{00000000-0005-0000-0000-00008F010000}"/>
    <cellStyle name="Normal 15 18 2" xfId="14951" xr:uid="{E30DE84A-B806-48ED-AACB-65F6BF6ABB4F}"/>
    <cellStyle name="Normal 15 18 2 2" xfId="14952" xr:uid="{6B2C3337-F392-411D-84D0-44954554A805}"/>
    <cellStyle name="Normal 15 18 2 2 2" xfId="14953" xr:uid="{CBE0D224-B0E7-47AD-93DC-B59803DFEC95}"/>
    <cellStyle name="Normal 15 18 2 2 2 2" xfId="14954" xr:uid="{4B9BABC6-0313-4F7C-BCB3-11E9929B3CF2}"/>
    <cellStyle name="Normal 15 18 2 2 2 2 2" xfId="14955" xr:uid="{6D99AE4A-BD6D-4A89-821D-B673CD5B32F2}"/>
    <cellStyle name="Normal 15 18 2 2 2 3" xfId="14956" xr:uid="{E281C9F0-C08C-4F4C-96D4-852C463D22DE}"/>
    <cellStyle name="Normal 15 18 2 2 3" xfId="14957" xr:uid="{FB43B02F-5E2B-49D6-ACFC-491B4A414554}"/>
    <cellStyle name="Normal 15 18 2 2 3 2" xfId="14958" xr:uid="{8F1FDFE1-634D-4EBD-BE72-3B39F6EC5E40}"/>
    <cellStyle name="Normal 15 18 2 2 4" xfId="14959" xr:uid="{A29A33D4-E2C1-4B51-A4D5-8B08B7452DC2}"/>
    <cellStyle name="Normal 15 18 2 2 5" xfId="14960" xr:uid="{2A73497C-7ACF-48A2-8117-01371F4370FC}"/>
    <cellStyle name="Normal 15 18 2 3" xfId="14961" xr:uid="{732F0143-D607-4346-B401-ADAEC3F90747}"/>
    <cellStyle name="Normal 15 18 2 3 2" xfId="14962" xr:uid="{D761A032-1BC8-41B9-86E4-6EACA4D33654}"/>
    <cellStyle name="Normal 15 18 2 3 2 2" xfId="14963" xr:uid="{4DF88F0B-358A-4530-B869-4BB58B562FCE}"/>
    <cellStyle name="Normal 15 18 2 3 3" xfId="14964" xr:uid="{750B3CDB-F388-4261-93E5-90CD4D90F038}"/>
    <cellStyle name="Normal 15 18 2 4" xfId="14965" xr:uid="{94DECB2A-4753-4846-AA2C-92D4C3CDC621}"/>
    <cellStyle name="Normal 15 18 2 4 2" xfId="14966" xr:uid="{AD56EF93-CD24-4526-925B-F5DD76DC1011}"/>
    <cellStyle name="Normal 15 18 2 5" xfId="14967" xr:uid="{75766E2B-E7CF-4D83-B5A6-E311BD80E169}"/>
    <cellStyle name="Normal 15 18 2 6" xfId="14968" xr:uid="{593174CF-9E87-4874-A1DB-192627CA6130}"/>
    <cellStyle name="Normal 15 18 3" xfId="14969" xr:uid="{052DD145-51BE-4825-90A4-71034F87C54C}"/>
    <cellStyle name="Normal 15 18 3 2" xfId="14970" xr:uid="{981CBC20-D5A0-4DF1-99CF-4C3862B766F7}"/>
    <cellStyle name="Normal 15 18 3 2 2" xfId="14971" xr:uid="{A89356C0-3FAC-4D92-86E9-D0C8CBC3A420}"/>
    <cellStyle name="Normal 15 18 3 2 2 2" xfId="14972" xr:uid="{D8AED446-5A06-4CC1-8A6F-DEDFFC6DF4B6}"/>
    <cellStyle name="Normal 15 18 3 2 3" xfId="14973" xr:uid="{901A0458-52D6-4BAC-A5C9-18E9A4220785}"/>
    <cellStyle name="Normal 15 18 3 3" xfId="14974" xr:uid="{C1A9794A-EEAC-49F1-A852-553FD83D4613}"/>
    <cellStyle name="Normal 15 18 3 3 2" xfId="14975" xr:uid="{2143BAFE-EDB3-4CD4-9424-B2FC4B640773}"/>
    <cellStyle name="Normal 15 18 3 4" xfId="14976" xr:uid="{58830254-8880-44CD-8EAD-99D5D665D07E}"/>
    <cellStyle name="Normal 15 18 3 5" xfId="14977" xr:uid="{EC5A99EC-273F-4A7E-8CE3-E471B7210302}"/>
    <cellStyle name="Normal 15 18 4" xfId="14978" xr:uid="{9E3F07E6-54B5-428E-8D8D-E107836DCB3D}"/>
    <cellStyle name="Normal 15 18 4 2" xfId="14979" xr:uid="{74C281E9-9F8D-4BFD-8578-6F67B4D00E82}"/>
    <cellStyle name="Normal 15 18 4 2 2" xfId="14980" xr:uid="{4F1BF15B-5D75-4EDA-85A2-4E18E3308C27}"/>
    <cellStyle name="Normal 15 18 4 3" xfId="14981" xr:uid="{B3CA4FC1-EE84-44A6-8D2E-638ECC6B2996}"/>
    <cellStyle name="Normal 15 18 5" xfId="14982" xr:uid="{2B0F5281-5B50-4E2D-88AE-F4F6FACE1A65}"/>
    <cellStyle name="Normal 15 18 5 2" xfId="29567" xr:uid="{1E773F67-B2B2-47DA-87E3-D901440FF360}"/>
    <cellStyle name="Normal 15 18 6" xfId="14983" xr:uid="{2D6BFAC6-177E-4167-8210-6CDE17DF1923}"/>
    <cellStyle name="Normal 15 18 6 2" xfId="14984" xr:uid="{9B7AEFA3-D40D-4D8A-875F-A812CD39B4AD}"/>
    <cellStyle name="Normal 15 18 7" xfId="14985" xr:uid="{605A550F-9FB6-4509-A010-0FE258B29405}"/>
    <cellStyle name="Normal 15 18 8" xfId="14986" xr:uid="{48F3EC23-642A-474E-A76B-BE9A36D9A2A3}"/>
    <cellStyle name="Normal 15 18 9" xfId="14950" xr:uid="{43E55C73-8941-4AD8-988A-2190DC17821A}"/>
    <cellStyle name="Normal 15 19" xfId="400" xr:uid="{00000000-0005-0000-0000-000090010000}"/>
    <cellStyle name="Normal 15 19 2" xfId="14988" xr:uid="{34F4E69A-4F90-419F-B520-C3574F369637}"/>
    <cellStyle name="Normal 15 19 2 2" xfId="14989" xr:uid="{51F38E09-A705-4296-9E0F-B2901F03A36A}"/>
    <cellStyle name="Normal 15 19 2 2 2" xfId="14990" xr:uid="{91A5B7C6-DC76-4BB0-947F-81D703ED8ED2}"/>
    <cellStyle name="Normal 15 19 2 2 2 2" xfId="14991" xr:uid="{526DDC6A-6432-4E63-BD5F-B07675529085}"/>
    <cellStyle name="Normal 15 19 2 2 2 2 2" xfId="14992" xr:uid="{C975270A-DCF2-4C64-9028-C0BA9A927882}"/>
    <cellStyle name="Normal 15 19 2 2 2 3" xfId="14993" xr:uid="{0E618A2C-8183-4C62-8C5F-A36818FC7AA8}"/>
    <cellStyle name="Normal 15 19 2 2 3" xfId="14994" xr:uid="{C53938AB-3515-44B5-B7A1-19A9801B9D2B}"/>
    <cellStyle name="Normal 15 19 2 2 3 2" xfId="14995" xr:uid="{D6A88DF6-C143-4680-8357-F10E666A0B1E}"/>
    <cellStyle name="Normal 15 19 2 2 4" xfId="14996" xr:uid="{F7EA5DFA-3C86-471A-8F89-45E5BCE98CAD}"/>
    <cellStyle name="Normal 15 19 2 2 5" xfId="14997" xr:uid="{C3FEE467-8E6F-4ADD-B331-94ECE6D60084}"/>
    <cellStyle name="Normal 15 19 2 3" xfId="14998" xr:uid="{A2A41DE9-0EB0-4FDD-9F43-B7A0B332145C}"/>
    <cellStyle name="Normal 15 19 2 3 2" xfId="14999" xr:uid="{7B10748D-62B6-47A9-A06E-15D949F34874}"/>
    <cellStyle name="Normal 15 19 2 3 2 2" xfId="15000" xr:uid="{E72F4304-4B7B-4EB4-BA34-75BB30920105}"/>
    <cellStyle name="Normal 15 19 2 3 3" xfId="15001" xr:uid="{765A7122-69AC-4E7F-A6C6-4BDE0A731404}"/>
    <cellStyle name="Normal 15 19 2 4" xfId="15002" xr:uid="{FD8EDB23-D625-4E00-B5A0-F4882D8DC85F}"/>
    <cellStyle name="Normal 15 19 2 4 2" xfId="15003" xr:uid="{BFA8A299-F2BB-4B4F-A1A9-5C1E67350CC2}"/>
    <cellStyle name="Normal 15 19 2 5" xfId="15004" xr:uid="{7335BFD9-9C37-4B19-9FD6-BAC572E16B4B}"/>
    <cellStyle name="Normal 15 19 2 6" xfId="15005" xr:uid="{B0ED9EC1-124B-4334-A95D-C6483F180601}"/>
    <cellStyle name="Normal 15 19 3" xfId="15006" xr:uid="{0343A814-4ACC-4BFB-96AF-2AF603C3AD76}"/>
    <cellStyle name="Normal 15 19 3 2" xfId="15007" xr:uid="{8BFFA379-CF5A-48B2-BFC3-57138D0BDEB6}"/>
    <cellStyle name="Normal 15 19 3 2 2" xfId="15008" xr:uid="{825D300A-C75C-4779-B5D0-A31044D04C5D}"/>
    <cellStyle name="Normal 15 19 3 2 2 2" xfId="15009" xr:uid="{063CA518-130F-40FA-A0BE-ED4765E9B21B}"/>
    <cellStyle name="Normal 15 19 3 2 3" xfId="15010" xr:uid="{040F6824-BBDA-46D5-9F95-7EC97234F31A}"/>
    <cellStyle name="Normal 15 19 3 3" xfId="15011" xr:uid="{7E177EDE-4B45-465A-A404-55260DA3C220}"/>
    <cellStyle name="Normal 15 19 3 3 2" xfId="15012" xr:uid="{A244DE47-A2F7-4EE7-8D4A-D6ECFDBA6FE5}"/>
    <cellStyle name="Normal 15 19 3 4" xfId="15013" xr:uid="{E12F0C48-98FB-4F62-9596-8F7DD6B884A6}"/>
    <cellStyle name="Normal 15 19 3 5" xfId="15014" xr:uid="{F2183F86-C37F-43D9-B60D-57A2C44066A4}"/>
    <cellStyle name="Normal 15 19 4" xfId="15015" xr:uid="{87D7035C-BA22-4534-8619-D1AABE832747}"/>
    <cellStyle name="Normal 15 19 4 2" xfId="15016" xr:uid="{BF089EAB-AD71-4276-894B-23EBE7B97CBC}"/>
    <cellStyle name="Normal 15 19 4 2 2" xfId="15017" xr:uid="{26C97896-46E7-474E-9118-CB4092FBEB8E}"/>
    <cellStyle name="Normal 15 19 4 3" xfId="15018" xr:uid="{1D47F5E9-4584-456A-A7A7-90B8B98DC1AD}"/>
    <cellStyle name="Normal 15 19 5" xfId="15019" xr:uid="{132AC76B-A2D2-405B-892B-9FD1CF64AEC7}"/>
    <cellStyle name="Normal 15 19 5 2" xfId="29568" xr:uid="{F76852AD-7431-4D3E-AA00-724A97159B88}"/>
    <cellStyle name="Normal 15 19 6" xfId="15020" xr:uid="{B6D8A455-C5F2-4714-B577-A03E8EBE5EA8}"/>
    <cellStyle name="Normal 15 19 6 2" xfId="15021" xr:uid="{AF23D636-1C64-496F-9388-91EFC0B9C320}"/>
    <cellStyle name="Normal 15 19 7" xfId="15022" xr:uid="{C912000D-67E6-4DA7-99F5-84FE9B74F8E6}"/>
    <cellStyle name="Normal 15 19 8" xfId="15023" xr:uid="{EEE0CE15-59C9-4EF1-8419-A0AAF36615D0}"/>
    <cellStyle name="Normal 15 19 9" xfId="14987" xr:uid="{58690C4F-A6A5-49C1-8CED-FB61E0D11EC8}"/>
    <cellStyle name="Normal 15 2" xfId="401" xr:uid="{00000000-0005-0000-0000-000091010000}"/>
    <cellStyle name="Normal 15 2 2" xfId="15025" xr:uid="{3D82EDE2-A697-4502-97FD-59E541103DCA}"/>
    <cellStyle name="Normal 15 2 2 2" xfId="15026" xr:uid="{BD5D46EE-A9ED-4942-8F7F-ECF69991A310}"/>
    <cellStyle name="Normal 15 2 2 2 2" xfId="15027" xr:uid="{8A7AF0DA-605B-4095-90AC-A0BDAAD79477}"/>
    <cellStyle name="Normal 15 2 2 2 2 2" xfId="15028" xr:uid="{78B43B42-803B-4522-ABD9-84488BA98B99}"/>
    <cellStyle name="Normal 15 2 2 2 2 2 2" xfId="15029" xr:uid="{159842CF-8BC0-4A2C-A9C2-6416A8979E49}"/>
    <cellStyle name="Normal 15 2 2 2 2 3" xfId="15030" xr:uid="{BA780D53-E6FB-4A33-A823-F943D6617189}"/>
    <cellStyle name="Normal 15 2 2 2 3" xfId="15031" xr:uid="{5F8E91AA-303C-4804-9D0A-E1F5A84C10A1}"/>
    <cellStyle name="Normal 15 2 2 2 3 2" xfId="15032" xr:uid="{3092B6F1-056A-4F0C-BBB5-B2BE6ECD401E}"/>
    <cellStyle name="Normal 15 2 2 2 4" xfId="15033" xr:uid="{CED6E44C-BCA4-4B4E-963C-1BF5FFA561BE}"/>
    <cellStyle name="Normal 15 2 2 2 5" xfId="15034" xr:uid="{648B8D48-939D-4CAE-B7FD-9B8717980A70}"/>
    <cellStyle name="Normal 15 2 2 3" xfId="15035" xr:uid="{E677799A-3FB8-4070-85FE-812E819C8A42}"/>
    <cellStyle name="Normal 15 2 2 3 2" xfId="15036" xr:uid="{8892C328-1178-401B-A836-C500BA0D992D}"/>
    <cellStyle name="Normal 15 2 2 3 2 2" xfId="15037" xr:uid="{B1AD9FD1-10FB-4FA3-87B7-A0A746072D1E}"/>
    <cellStyle name="Normal 15 2 2 3 3" xfId="15038" xr:uid="{8967AFA1-5835-4896-9F7D-BD4A2B0F5E1B}"/>
    <cellStyle name="Normal 15 2 2 4" xfId="15039" xr:uid="{33F961A8-8ABF-4D05-BE2C-08A4142E8271}"/>
    <cellStyle name="Normal 15 2 2 4 2" xfId="15040" xr:uid="{0B7048DF-30DA-4374-9C6C-6BA9DDA16DB7}"/>
    <cellStyle name="Normal 15 2 2 5" xfId="15041" xr:uid="{9161A267-2EEB-4ADE-BCF1-2AE9AE84366E}"/>
    <cellStyle name="Normal 15 2 2 6" xfId="15042" xr:uid="{F7D7FBF4-B2BF-46A3-9102-1B6BB40203E9}"/>
    <cellStyle name="Normal 15 2 3" xfId="15043" xr:uid="{2B9D394A-61C4-4366-A990-BA3D933984EC}"/>
    <cellStyle name="Normal 15 2 3 2" xfId="15044" xr:uid="{274089CF-493D-49D0-A7A9-E282C2CE9CFE}"/>
    <cellStyle name="Normal 15 2 3 2 2" xfId="15045" xr:uid="{16D5EBD4-60EA-4BA3-9F34-8FBF1C76971C}"/>
    <cellStyle name="Normal 15 2 3 2 2 2" xfId="15046" xr:uid="{11C5F9C5-D8C8-4902-93D3-BB21701B0715}"/>
    <cellStyle name="Normal 15 2 3 2 3" xfId="15047" xr:uid="{54F15DF7-DD54-4E1B-9A9D-BB9710F912BD}"/>
    <cellStyle name="Normal 15 2 3 3" xfId="15048" xr:uid="{9209562A-9A33-4D13-81CE-BE0FBEAE1F18}"/>
    <cellStyle name="Normal 15 2 3 3 2" xfId="15049" xr:uid="{293C9892-C3FA-4C4F-A667-A2247167FD56}"/>
    <cellStyle name="Normal 15 2 3 4" xfId="15050" xr:uid="{A11E610B-E6A3-4FC2-85EA-E05D6FE5B93B}"/>
    <cellStyle name="Normal 15 2 3 5" xfId="15051" xr:uid="{C1D1D3D2-7828-4E72-9F69-33680553251A}"/>
    <cellStyle name="Normal 15 2 4" xfId="15052" xr:uid="{92144CD5-F99F-4C1E-A8AB-8C530DE9D8FD}"/>
    <cellStyle name="Normal 15 2 4 2" xfId="15053" xr:uid="{54F11915-B389-41BB-8BAB-D035A522B0A2}"/>
    <cellStyle name="Normal 15 2 4 2 2" xfId="15054" xr:uid="{1670C7D9-2989-4B80-A201-744A9EC0D1B2}"/>
    <cellStyle name="Normal 15 2 4 3" xfId="15055" xr:uid="{2AD9A9E0-DBDF-432F-B4C5-6A9CC98D4178}"/>
    <cellStyle name="Normal 15 2 5" xfId="15056" xr:uid="{318831C4-774E-4B9E-AE50-FE8A69A531A9}"/>
    <cellStyle name="Normal 15 2 5 2" xfId="29569" xr:uid="{3039DDA9-1546-42B8-8E77-D51F46955AD9}"/>
    <cellStyle name="Normal 15 2 6" xfId="15057" xr:uid="{A8DFE083-4D0E-4E99-ACB1-D8E5730BE42F}"/>
    <cellStyle name="Normal 15 2 6 2" xfId="15058" xr:uid="{721044E0-CAE2-4FB4-ACCC-6F2C7E0A03D6}"/>
    <cellStyle name="Normal 15 2 7" xfId="15059" xr:uid="{286A0B23-5548-4092-8525-B49E28450117}"/>
    <cellStyle name="Normal 15 2 8" xfId="15060" xr:uid="{0F9F8DC3-3812-47ED-AA48-148464FC7A2B}"/>
    <cellStyle name="Normal 15 2 9" xfId="15024" xr:uid="{C8C29F2E-7120-45A6-B452-9DC592C1B6EB}"/>
    <cellStyle name="Normal 15 20" xfId="402" xr:uid="{00000000-0005-0000-0000-000092010000}"/>
    <cellStyle name="Normal 15 20 2" xfId="15062" xr:uid="{3536DBDB-5401-4BD8-B1FF-7BB9D9661B19}"/>
    <cellStyle name="Normal 15 20 2 2" xfId="15063" xr:uid="{34F5E1AD-AF22-4C97-AF5C-A90A03AAFCA4}"/>
    <cellStyle name="Normal 15 20 2 2 2" xfId="15064" xr:uid="{8FF12285-9785-4F7D-9A7E-2DC7981DD2E1}"/>
    <cellStyle name="Normal 15 20 2 2 2 2" xfId="15065" xr:uid="{2D9CC0F9-A457-405F-8484-9664DA92F112}"/>
    <cellStyle name="Normal 15 20 2 2 2 2 2" xfId="15066" xr:uid="{40D64C5A-A326-4B00-A790-299BC86F700F}"/>
    <cellStyle name="Normal 15 20 2 2 2 3" xfId="15067" xr:uid="{4A529B22-7690-4E2B-96D5-45C21D62BE0F}"/>
    <cellStyle name="Normal 15 20 2 2 3" xfId="15068" xr:uid="{9C33FE02-963D-4288-BF09-840D60D43FD6}"/>
    <cellStyle name="Normal 15 20 2 2 3 2" xfId="15069" xr:uid="{CBAD947D-1B14-4279-B6A2-4AD1F50F1B62}"/>
    <cellStyle name="Normal 15 20 2 2 4" xfId="15070" xr:uid="{2E821097-710F-43B3-8EB2-1BDE49F0599C}"/>
    <cellStyle name="Normal 15 20 2 2 5" xfId="15071" xr:uid="{A3EC7E28-E144-4E15-9C8F-80C9721C032D}"/>
    <cellStyle name="Normal 15 20 2 3" xfId="15072" xr:uid="{8C18E8E5-897D-4274-945A-59F70DEAC13C}"/>
    <cellStyle name="Normal 15 20 2 3 2" xfId="15073" xr:uid="{94601111-4610-4E35-B81D-FB4005886CE1}"/>
    <cellStyle name="Normal 15 20 2 3 2 2" xfId="15074" xr:uid="{D7F0739B-C4E6-4BE7-A036-D226367A65E3}"/>
    <cellStyle name="Normal 15 20 2 3 3" xfId="15075" xr:uid="{9C74B8D1-2033-4782-A981-A8EE041DADD7}"/>
    <cellStyle name="Normal 15 20 2 4" xfId="15076" xr:uid="{0D7FEB5C-A246-4F50-B4F4-9407369DEBBE}"/>
    <cellStyle name="Normal 15 20 2 4 2" xfId="15077" xr:uid="{25E18D37-DC1E-4370-AA4B-963457538844}"/>
    <cellStyle name="Normal 15 20 2 5" xfId="15078" xr:uid="{6482A0E6-1509-4CC8-899C-A0AC45B21ABF}"/>
    <cellStyle name="Normal 15 20 2 6" xfId="15079" xr:uid="{5FB74C5D-AE9F-4194-A33D-8E4EC354C861}"/>
    <cellStyle name="Normal 15 20 3" xfId="15080" xr:uid="{B713A110-DBE0-48D9-9DBA-27FDDDD48B75}"/>
    <cellStyle name="Normal 15 20 3 2" xfId="15081" xr:uid="{484B6F5A-CFB8-4D54-B677-2C0279571C4C}"/>
    <cellStyle name="Normal 15 20 3 2 2" xfId="15082" xr:uid="{88484B9E-43C3-495E-B461-16C27B282E9A}"/>
    <cellStyle name="Normal 15 20 3 2 2 2" xfId="15083" xr:uid="{2F4522EC-805F-45A8-AC33-C122471781D1}"/>
    <cellStyle name="Normal 15 20 3 2 3" xfId="15084" xr:uid="{422FD131-F5B9-47F4-9C61-2565EECAC55E}"/>
    <cellStyle name="Normal 15 20 3 3" xfId="15085" xr:uid="{7B562DBB-1313-4B56-9EDF-99FCBD0649DB}"/>
    <cellStyle name="Normal 15 20 3 3 2" xfId="15086" xr:uid="{4BC3BF73-0446-45F9-A6D3-DDA02A2C15FB}"/>
    <cellStyle name="Normal 15 20 3 4" xfId="15087" xr:uid="{C1A7D80C-851D-4963-BD81-9FECBE212E1D}"/>
    <cellStyle name="Normal 15 20 3 5" xfId="15088" xr:uid="{7231827B-A4CF-49D0-AFFB-CA7A9F9E8DF9}"/>
    <cellStyle name="Normal 15 20 4" xfId="15089" xr:uid="{74E4B973-2116-4CF6-95FB-6DA0955D605C}"/>
    <cellStyle name="Normal 15 20 4 2" xfId="15090" xr:uid="{2A0EBB1D-2CD7-47EC-A0FA-4D6D18B59DF0}"/>
    <cellStyle name="Normal 15 20 4 2 2" xfId="15091" xr:uid="{E7D7B196-1B82-4FEA-8D35-F6F8EB30E48F}"/>
    <cellStyle name="Normal 15 20 4 3" xfId="15092" xr:uid="{55B5104A-1FEF-4008-8246-D921B1D6B36D}"/>
    <cellStyle name="Normal 15 20 5" xfId="15093" xr:uid="{07782779-F6B9-4F9B-BF0F-7C726A56742C}"/>
    <cellStyle name="Normal 15 20 5 2" xfId="29570" xr:uid="{1BAE96E4-D8A7-46E8-9359-24187F6B8071}"/>
    <cellStyle name="Normal 15 20 6" xfId="15094" xr:uid="{DC3C3516-3FE6-4081-80D1-326832D11B0C}"/>
    <cellStyle name="Normal 15 20 6 2" xfId="15095" xr:uid="{BC888A43-F922-4044-9F39-0B4B2E91D8D8}"/>
    <cellStyle name="Normal 15 20 7" xfId="15096" xr:uid="{6C4CD4E5-90F2-4FFB-9876-444734AB150D}"/>
    <cellStyle name="Normal 15 20 8" xfId="15097" xr:uid="{A8EDAA52-91B6-4CE3-91EC-1DCE726F8705}"/>
    <cellStyle name="Normal 15 20 9" xfId="15061" xr:uid="{D6567AA6-8004-43A3-9253-809331B6CD92}"/>
    <cellStyle name="Normal 15 21" xfId="403" xr:uid="{00000000-0005-0000-0000-000093010000}"/>
    <cellStyle name="Normal 15 21 2" xfId="15099" xr:uid="{191C75AE-A83D-4AAE-AC49-B287094697A8}"/>
    <cellStyle name="Normal 15 21 2 2" xfId="15100" xr:uid="{0B6C190B-FE7D-4571-89E7-7A64AF0399CE}"/>
    <cellStyle name="Normal 15 21 2 2 2" xfId="15101" xr:uid="{7BF87115-D8BF-4D6E-AA3B-4C1DA6F8E2AC}"/>
    <cellStyle name="Normal 15 21 2 2 2 2" xfId="15102" xr:uid="{CD39AB07-383A-44C4-8D56-63F519069FB7}"/>
    <cellStyle name="Normal 15 21 2 2 2 2 2" xfId="15103" xr:uid="{392D8296-E7A4-4B56-93F0-ABE8FF4C37AB}"/>
    <cellStyle name="Normal 15 21 2 2 2 3" xfId="15104" xr:uid="{D982BB1D-B1A6-4AC4-ADA1-B491DD0C67F4}"/>
    <cellStyle name="Normal 15 21 2 2 3" xfId="15105" xr:uid="{12BA7769-43AE-4926-A047-673AFF1B376C}"/>
    <cellStyle name="Normal 15 21 2 2 3 2" xfId="15106" xr:uid="{42AE63D6-5960-4B13-AA45-D6A891927240}"/>
    <cellStyle name="Normal 15 21 2 2 4" xfId="15107" xr:uid="{AF29CD7F-D630-488C-B50E-53816B1668FA}"/>
    <cellStyle name="Normal 15 21 2 2 5" xfId="15108" xr:uid="{8EB9A206-D485-4268-9E35-1C8E22DFA128}"/>
    <cellStyle name="Normal 15 21 2 3" xfId="15109" xr:uid="{A7C75539-E068-42AA-9582-07BFDD9D9200}"/>
    <cellStyle name="Normal 15 21 2 3 2" xfId="15110" xr:uid="{0B1EA14B-6C20-4833-AD25-FBB6CACE9858}"/>
    <cellStyle name="Normal 15 21 2 3 2 2" xfId="15111" xr:uid="{FB3E0B7E-DCED-4E9F-A8D0-0344339631D5}"/>
    <cellStyle name="Normal 15 21 2 3 3" xfId="15112" xr:uid="{0D03BCF6-5F96-4A88-BEAD-26A59C542462}"/>
    <cellStyle name="Normal 15 21 2 4" xfId="15113" xr:uid="{0C2EFA47-B0DA-4C8C-A2DE-599CEDF9CF25}"/>
    <cellStyle name="Normal 15 21 2 4 2" xfId="15114" xr:uid="{4EDF64BB-FC3E-4558-9F9B-FF835EF81B89}"/>
    <cellStyle name="Normal 15 21 2 5" xfId="15115" xr:uid="{C6A1591E-1189-4C7A-96DE-7AC8F25C2F66}"/>
    <cellStyle name="Normal 15 21 2 6" xfId="15116" xr:uid="{F8B3A856-B7BE-47CE-A5B3-D65E779AE49A}"/>
    <cellStyle name="Normal 15 21 3" xfId="15117" xr:uid="{62B10C6A-98CC-42D2-8663-A2C03DE0CEE0}"/>
    <cellStyle name="Normal 15 21 3 2" xfId="15118" xr:uid="{C804C8B5-9F93-46C6-98A2-BD54E56BCB54}"/>
    <cellStyle name="Normal 15 21 3 2 2" xfId="15119" xr:uid="{F3894121-3227-4A2B-90BE-6D9F4A1DE5FA}"/>
    <cellStyle name="Normal 15 21 3 2 2 2" xfId="15120" xr:uid="{C20DBB9C-4CCD-47FB-AAB9-B6A096BE3FAC}"/>
    <cellStyle name="Normal 15 21 3 2 3" xfId="15121" xr:uid="{66E34CAC-03BC-4CFA-8BD3-9D01CD8B822E}"/>
    <cellStyle name="Normal 15 21 3 3" xfId="15122" xr:uid="{E06A8910-57D1-49FF-92A4-E986CCCA80D0}"/>
    <cellStyle name="Normal 15 21 3 3 2" xfId="15123" xr:uid="{E881F262-676B-45F1-B99F-D2BE04FE80AD}"/>
    <cellStyle name="Normal 15 21 3 4" xfId="15124" xr:uid="{ECF24E8A-9B78-47E1-B1C2-DBF4B31C5012}"/>
    <cellStyle name="Normal 15 21 3 5" xfId="15125" xr:uid="{D85FA622-42FD-4801-8960-2CF941443CD0}"/>
    <cellStyle name="Normal 15 21 4" xfId="15126" xr:uid="{7E522370-F589-4885-93D6-29B9659DBCDF}"/>
    <cellStyle name="Normal 15 21 4 2" xfId="15127" xr:uid="{33BC509B-B952-4A7A-A50B-FBE683C3D5D3}"/>
    <cellStyle name="Normal 15 21 4 2 2" xfId="15128" xr:uid="{B29129EA-6644-4D5A-B6C3-D27AC5CCCB62}"/>
    <cellStyle name="Normal 15 21 4 3" xfId="15129" xr:uid="{F9D8714F-E738-46A7-B635-998169A9B6C3}"/>
    <cellStyle name="Normal 15 21 5" xfId="15130" xr:uid="{42C48BBA-EB9A-4E20-8953-065A8A266628}"/>
    <cellStyle name="Normal 15 21 5 2" xfId="29571" xr:uid="{B4E0E0D1-DB7C-44AB-9C71-DDD9B2630B24}"/>
    <cellStyle name="Normal 15 21 6" xfId="15131" xr:uid="{6CD3CC1A-1DE2-45FA-8046-4F6E972F65FF}"/>
    <cellStyle name="Normal 15 21 6 2" xfId="15132" xr:uid="{7BAFF1AC-E673-449E-81B5-51E7527B0A18}"/>
    <cellStyle name="Normal 15 21 7" xfId="15133" xr:uid="{3B558497-DCDD-4D14-AEC1-9C9E1F401779}"/>
    <cellStyle name="Normal 15 21 8" xfId="15134" xr:uid="{732CD89C-6D8C-4AAC-A36B-72889A4F0194}"/>
    <cellStyle name="Normal 15 21 9" xfId="15098" xr:uid="{D0BFDC3B-935D-47CC-AC40-753CD2C2FD95}"/>
    <cellStyle name="Normal 15 22" xfId="404" xr:uid="{00000000-0005-0000-0000-000094010000}"/>
    <cellStyle name="Normal 15 22 2" xfId="15136" xr:uid="{122585FF-B70D-45B6-8EA0-0E0480F47BDD}"/>
    <cellStyle name="Normal 15 22 2 2" xfId="15137" xr:uid="{E92AAB98-2356-4E8D-9ED6-A2CE035F064E}"/>
    <cellStyle name="Normal 15 22 2 2 2" xfId="15138" xr:uid="{F3DE2CC6-9A75-4B83-BD68-990BA5E6B25D}"/>
    <cellStyle name="Normal 15 22 2 2 2 2" xfId="15139" xr:uid="{F13AB2F7-D7CC-41EF-BE05-3163B7ABFCFA}"/>
    <cellStyle name="Normal 15 22 2 2 2 2 2" xfId="15140" xr:uid="{AAACC8C5-8C0E-4AC7-ABF6-42CF86E7C9F7}"/>
    <cellStyle name="Normal 15 22 2 2 2 3" xfId="15141" xr:uid="{F5AE7D9F-3CE0-4A62-A9DF-36E0CC3B9CAB}"/>
    <cellStyle name="Normal 15 22 2 2 3" xfId="15142" xr:uid="{608458F0-0AE9-4681-97E5-8934392E77FC}"/>
    <cellStyle name="Normal 15 22 2 2 3 2" xfId="15143" xr:uid="{CF9F8A8F-E1AD-4E1A-ACE2-149F8337F1CC}"/>
    <cellStyle name="Normal 15 22 2 2 4" xfId="15144" xr:uid="{74E7F0BA-0B8D-4E54-99FD-B9B883E12A53}"/>
    <cellStyle name="Normal 15 22 2 2 5" xfId="15145" xr:uid="{99B4E974-129A-4C70-93F5-FECF0E84FAF9}"/>
    <cellStyle name="Normal 15 22 2 3" xfId="15146" xr:uid="{A2E23F7B-666A-42DD-98BE-F91C52AD15CC}"/>
    <cellStyle name="Normal 15 22 2 3 2" xfId="15147" xr:uid="{416D51D0-904B-466F-9B1D-8270CF2DCB83}"/>
    <cellStyle name="Normal 15 22 2 3 2 2" xfId="15148" xr:uid="{8C4A7596-44ED-4F33-B540-01BA65671AAC}"/>
    <cellStyle name="Normal 15 22 2 3 3" xfId="15149" xr:uid="{002666AF-0FAB-40B8-B22D-CF80FFC03055}"/>
    <cellStyle name="Normal 15 22 2 4" xfId="15150" xr:uid="{6BD37D5F-FC11-4E36-9B28-609E9F9388B1}"/>
    <cellStyle name="Normal 15 22 2 4 2" xfId="15151" xr:uid="{C1913737-2504-4B5C-BAFB-B7B25A5A416F}"/>
    <cellStyle name="Normal 15 22 2 5" xfId="15152" xr:uid="{CD84ECA4-1C54-42C9-AA92-186508CB0DD8}"/>
    <cellStyle name="Normal 15 22 2 6" xfId="15153" xr:uid="{93F58642-97B9-405D-9797-8120A1E91598}"/>
    <cellStyle name="Normal 15 22 3" xfId="15154" xr:uid="{A8B36D20-3AB4-49D5-8AC2-B2EAC12A8831}"/>
    <cellStyle name="Normal 15 22 3 2" xfId="15155" xr:uid="{A8979989-43F8-4E86-A63D-FBFF37E23090}"/>
    <cellStyle name="Normal 15 22 3 2 2" xfId="15156" xr:uid="{8C130216-5B8E-48C1-97F9-6B8208F1E559}"/>
    <cellStyle name="Normal 15 22 3 2 2 2" xfId="15157" xr:uid="{2508F8C1-62DA-4631-8C82-D5B71D1D3170}"/>
    <cellStyle name="Normal 15 22 3 2 3" xfId="15158" xr:uid="{ED35CF6C-8185-4BCE-9AB4-8FF84614ED03}"/>
    <cellStyle name="Normal 15 22 3 3" xfId="15159" xr:uid="{B99B501A-2495-4651-8D5F-7E5C3B9E19BB}"/>
    <cellStyle name="Normal 15 22 3 3 2" xfId="15160" xr:uid="{663A68F4-1CE5-48DE-BB7B-E722518C5806}"/>
    <cellStyle name="Normal 15 22 3 4" xfId="15161" xr:uid="{F528B42C-ACCE-4EE0-8F73-96FDA9546EEC}"/>
    <cellStyle name="Normal 15 22 3 5" xfId="15162" xr:uid="{FCB94153-0FD6-4B25-B5DF-D569FF779F03}"/>
    <cellStyle name="Normal 15 22 4" xfId="15163" xr:uid="{5A683F12-77CE-4888-95D5-6505EB2A98A9}"/>
    <cellStyle name="Normal 15 22 4 2" xfId="15164" xr:uid="{67AAEB56-40F6-4FBC-B42E-D9FAE76028F6}"/>
    <cellStyle name="Normal 15 22 4 2 2" xfId="15165" xr:uid="{1E3AFCC7-DCAB-4D0C-84EE-1E013E9FD65B}"/>
    <cellStyle name="Normal 15 22 4 3" xfId="15166" xr:uid="{3DD37147-7D8E-46DB-B34B-7ADF55509462}"/>
    <cellStyle name="Normal 15 22 5" xfId="15167" xr:uid="{E304C965-4371-4E9A-BF38-E56D8E88DB9C}"/>
    <cellStyle name="Normal 15 22 5 2" xfId="29572" xr:uid="{8DE17915-389B-4B31-BC6A-A0118A19D1CE}"/>
    <cellStyle name="Normal 15 22 6" xfId="15168" xr:uid="{638630A5-7BD8-4EC4-B3AB-1E409373966B}"/>
    <cellStyle name="Normal 15 22 6 2" xfId="15169" xr:uid="{23770C29-2537-42F0-AC39-45D611D2672D}"/>
    <cellStyle name="Normal 15 22 7" xfId="15170" xr:uid="{B3F9C059-A44E-4093-B711-1D855C290EB0}"/>
    <cellStyle name="Normal 15 22 8" xfId="15171" xr:uid="{0B525A47-935E-42A5-B591-B1A743EB98E0}"/>
    <cellStyle name="Normal 15 22 9" xfId="15135" xr:uid="{7CF39508-D99B-49E1-BCE3-BBC70392E949}"/>
    <cellStyle name="Normal 15 23" xfId="405" xr:uid="{00000000-0005-0000-0000-000095010000}"/>
    <cellStyle name="Normal 15 23 2" xfId="15173" xr:uid="{99B6FF5D-9652-4A13-B773-7DF185417AC2}"/>
    <cellStyle name="Normal 15 23 2 2" xfId="15174" xr:uid="{D03C96CA-4540-4E7C-B4FE-8C33ED7DC680}"/>
    <cellStyle name="Normal 15 23 2 2 2" xfId="15175" xr:uid="{78F4704D-1650-4235-912B-EC11E8FDFD05}"/>
    <cellStyle name="Normal 15 23 2 2 2 2" xfId="15176" xr:uid="{40CA1211-B3FC-49EF-B665-07D9D3E5C902}"/>
    <cellStyle name="Normal 15 23 2 2 2 2 2" xfId="15177" xr:uid="{29F465D3-9307-407C-AC1C-D552F63051F3}"/>
    <cellStyle name="Normal 15 23 2 2 2 3" xfId="15178" xr:uid="{0FB88B2C-7339-47E2-B135-24203634E9A9}"/>
    <cellStyle name="Normal 15 23 2 2 3" xfId="15179" xr:uid="{1DD0367E-1833-490D-B452-649BDB99EE33}"/>
    <cellStyle name="Normal 15 23 2 2 3 2" xfId="15180" xr:uid="{7EFA73F4-C5EA-456A-B254-082EDEA885FE}"/>
    <cellStyle name="Normal 15 23 2 2 4" xfId="15181" xr:uid="{2D7EBD85-C871-4963-A2B1-993E7A1AB73E}"/>
    <cellStyle name="Normal 15 23 2 2 5" xfId="15182" xr:uid="{90C80D2D-D97C-4B07-9C57-226DFBE67D7D}"/>
    <cellStyle name="Normal 15 23 2 3" xfId="15183" xr:uid="{6C0EBBD2-4269-4278-AE3F-2E2EBF6BB67B}"/>
    <cellStyle name="Normal 15 23 2 3 2" xfId="15184" xr:uid="{2E2DBA90-1DAE-4140-94C5-274A67A69FFC}"/>
    <cellStyle name="Normal 15 23 2 3 2 2" xfId="15185" xr:uid="{72CF01D8-69AD-4E45-B27C-79C65577779A}"/>
    <cellStyle name="Normal 15 23 2 3 3" xfId="15186" xr:uid="{7076754A-4E31-42C2-B876-7CF64FDFF9E0}"/>
    <cellStyle name="Normal 15 23 2 4" xfId="15187" xr:uid="{7FC321FE-7158-40D7-ABA4-0690A5BFDAAC}"/>
    <cellStyle name="Normal 15 23 2 4 2" xfId="15188" xr:uid="{623BFCBD-0824-442C-8FA5-3055F052A9BD}"/>
    <cellStyle name="Normal 15 23 2 5" xfId="15189" xr:uid="{D65F76FB-27EE-4484-BFA9-8E75009899FC}"/>
    <cellStyle name="Normal 15 23 2 6" xfId="15190" xr:uid="{F69F4414-D00E-41C2-98A0-B3356ECB6264}"/>
    <cellStyle name="Normal 15 23 3" xfId="15191" xr:uid="{8BC10D35-B89F-4702-9A8F-DA579673464D}"/>
    <cellStyle name="Normal 15 23 3 2" xfId="15192" xr:uid="{1D5B89E1-EC77-45EE-9532-A203598F6792}"/>
    <cellStyle name="Normal 15 23 3 2 2" xfId="15193" xr:uid="{3288DFAC-5F72-4688-A440-2F768BFE03E4}"/>
    <cellStyle name="Normal 15 23 3 2 2 2" xfId="15194" xr:uid="{A0483E24-4B8B-40E2-AECC-E03A02F4BE80}"/>
    <cellStyle name="Normal 15 23 3 2 3" xfId="15195" xr:uid="{F95E6F23-9956-4B4C-AC82-AB97A9C289D3}"/>
    <cellStyle name="Normal 15 23 3 3" xfId="15196" xr:uid="{89A6B66C-7374-424D-BDDE-E1D04A5A9007}"/>
    <cellStyle name="Normal 15 23 3 3 2" xfId="15197" xr:uid="{3B0CCF7F-9D00-4D3F-B740-C2979228E3E2}"/>
    <cellStyle name="Normal 15 23 3 4" xfId="15198" xr:uid="{D5835075-D6A9-4708-B441-ACBE9E464F3E}"/>
    <cellStyle name="Normal 15 23 3 5" xfId="15199" xr:uid="{D03F18CA-DE98-46D3-B620-10E160D47A32}"/>
    <cellStyle name="Normal 15 23 4" xfId="15200" xr:uid="{4BBF681B-BD4F-4887-86DB-430E37C065C9}"/>
    <cellStyle name="Normal 15 23 4 2" xfId="15201" xr:uid="{1181DD61-890A-4E41-B8A3-C7DCCD6C860B}"/>
    <cellStyle name="Normal 15 23 4 2 2" xfId="15202" xr:uid="{4B9D1EAC-2A7F-42CD-BCEC-C7F3A23E1DF9}"/>
    <cellStyle name="Normal 15 23 4 3" xfId="15203" xr:uid="{D1F14E76-E29B-4BFA-8888-EACA2D291BAE}"/>
    <cellStyle name="Normal 15 23 5" xfId="15204" xr:uid="{725D9236-3B02-4719-9F1F-F0102976FDBA}"/>
    <cellStyle name="Normal 15 23 5 2" xfId="29573" xr:uid="{ACC7228C-F34A-4B13-83A4-2EBBD5E58453}"/>
    <cellStyle name="Normal 15 23 6" xfId="15205" xr:uid="{5F8D2899-6B94-4AC8-8AD0-D3C94664A36C}"/>
    <cellStyle name="Normal 15 23 6 2" xfId="15206" xr:uid="{1E02B379-2E24-490C-899C-2C1053F48C86}"/>
    <cellStyle name="Normal 15 23 7" xfId="15207" xr:uid="{C112D9B0-112C-49C8-801D-E2E1BDBFF3E8}"/>
    <cellStyle name="Normal 15 23 8" xfId="15208" xr:uid="{B92CC9C7-D182-4A11-A6CD-1C6C6083C78D}"/>
    <cellStyle name="Normal 15 23 9" xfId="15172" xr:uid="{89CD248A-ED27-4F80-95B4-1D0AC79F0A7A}"/>
    <cellStyle name="Normal 15 24" xfId="406" xr:uid="{00000000-0005-0000-0000-000096010000}"/>
    <cellStyle name="Normal 15 24 2" xfId="15210" xr:uid="{5329F6DF-18A9-4B10-B63B-ADA8AD7BC5DD}"/>
    <cellStyle name="Normal 15 24 2 2" xfId="15211" xr:uid="{504CFB6A-EE8A-4AA3-A836-33043F292E21}"/>
    <cellStyle name="Normal 15 24 2 2 2" xfId="15212" xr:uid="{C7947BF6-97A6-4757-A65A-76A15A1A0820}"/>
    <cellStyle name="Normal 15 24 2 2 2 2" xfId="15213" xr:uid="{6CC91AE3-7ED9-49A1-B2C6-4DA1C7FBBA63}"/>
    <cellStyle name="Normal 15 24 2 2 2 2 2" xfId="15214" xr:uid="{8560215C-BA15-4904-8306-567247F182E3}"/>
    <cellStyle name="Normal 15 24 2 2 2 3" xfId="15215" xr:uid="{146FB94A-104F-424B-8DAB-43BE0C356DB8}"/>
    <cellStyle name="Normal 15 24 2 2 3" xfId="15216" xr:uid="{B1D55A7F-A327-499C-A38A-25ADD3B555E4}"/>
    <cellStyle name="Normal 15 24 2 2 3 2" xfId="15217" xr:uid="{31CAA82D-D0F2-4957-9E45-35E8E05AF3A2}"/>
    <cellStyle name="Normal 15 24 2 2 4" xfId="15218" xr:uid="{1AC00B14-892F-42D0-84B1-68E8F9EDB873}"/>
    <cellStyle name="Normal 15 24 2 2 5" xfId="15219" xr:uid="{F585BA68-3B43-4392-ABD2-0E4A8E343051}"/>
    <cellStyle name="Normal 15 24 2 3" xfId="15220" xr:uid="{12D2C071-D7F7-4750-A82C-33691469F441}"/>
    <cellStyle name="Normal 15 24 2 3 2" xfId="15221" xr:uid="{46458BFF-1E02-4A45-8B3C-A3349873EC58}"/>
    <cellStyle name="Normal 15 24 2 3 2 2" xfId="15222" xr:uid="{A65EA242-BB88-4D46-8CBA-8E50E859C6CB}"/>
    <cellStyle name="Normal 15 24 2 3 3" xfId="15223" xr:uid="{03826CAA-56DB-44BA-B1E4-24504FAAFA71}"/>
    <cellStyle name="Normal 15 24 2 4" xfId="15224" xr:uid="{09DA9BF5-F898-4955-84C8-4657C8E66621}"/>
    <cellStyle name="Normal 15 24 2 4 2" xfId="15225" xr:uid="{594D2AE9-B18D-4D12-AE02-5EFEB6FEDC1D}"/>
    <cellStyle name="Normal 15 24 2 5" xfId="15226" xr:uid="{780A3542-FC11-4976-9B1F-E3CC4B850F29}"/>
    <cellStyle name="Normal 15 24 2 6" xfId="15227" xr:uid="{F054E3E5-43D4-4736-995C-5098885196DE}"/>
    <cellStyle name="Normal 15 24 3" xfId="15228" xr:uid="{08341B07-2EC8-4717-9CC4-168F7BFEB616}"/>
    <cellStyle name="Normal 15 24 3 2" xfId="15229" xr:uid="{2BB0F170-E5F5-441C-9D75-D8DCE3F91CC2}"/>
    <cellStyle name="Normal 15 24 3 2 2" xfId="15230" xr:uid="{27EC072F-34BC-47FF-B1B9-A278D57618D0}"/>
    <cellStyle name="Normal 15 24 3 2 2 2" xfId="15231" xr:uid="{7B841F7C-8488-45C0-8F64-26C1717C45A3}"/>
    <cellStyle name="Normal 15 24 3 2 3" xfId="15232" xr:uid="{8CF0AC6D-309E-445B-A9F8-6EA8A45194FC}"/>
    <cellStyle name="Normal 15 24 3 3" xfId="15233" xr:uid="{DA0BDDA9-25C9-497E-8332-4180465F2BBA}"/>
    <cellStyle name="Normal 15 24 3 3 2" xfId="15234" xr:uid="{BC6D04D8-EE25-47FB-B38D-ACBAC86ED72E}"/>
    <cellStyle name="Normal 15 24 3 4" xfId="15235" xr:uid="{BA4421C5-8EDC-4215-81EA-D7D2AB464593}"/>
    <cellStyle name="Normal 15 24 3 5" xfId="15236" xr:uid="{A2F85143-9E08-4313-9540-72285DD352AB}"/>
    <cellStyle name="Normal 15 24 4" xfId="15237" xr:uid="{C9C8C7E5-9141-485C-AC5E-71F67D84B3A3}"/>
    <cellStyle name="Normal 15 24 4 2" xfId="15238" xr:uid="{3B73A8C5-1F8A-4426-9365-DDE7BC6AEAA6}"/>
    <cellStyle name="Normal 15 24 4 2 2" xfId="15239" xr:uid="{6F5FC60A-610B-462B-A77F-B119644A6596}"/>
    <cellStyle name="Normal 15 24 4 3" xfId="15240" xr:uid="{D6DD9888-DEE2-4B74-AD92-03E00BB5E45F}"/>
    <cellStyle name="Normal 15 24 5" xfId="15241" xr:uid="{F848F9CF-B40D-49FE-92DD-BA5FC57D9907}"/>
    <cellStyle name="Normal 15 24 5 2" xfId="29574" xr:uid="{26406B0B-82B5-4A3F-951A-C9B7CFEA920A}"/>
    <cellStyle name="Normal 15 24 6" xfId="15242" xr:uid="{0E73ECA4-703C-4A4C-B5E7-1DA637FD0E24}"/>
    <cellStyle name="Normal 15 24 6 2" xfId="15243" xr:uid="{DFFA5D08-67FB-41FB-943A-485601D65324}"/>
    <cellStyle name="Normal 15 24 7" xfId="15244" xr:uid="{C2EEE5FB-50DC-47D1-B1A8-33D790319F1D}"/>
    <cellStyle name="Normal 15 24 8" xfId="15245" xr:uid="{1C809EE6-355C-42D8-8146-A002EFC2EA63}"/>
    <cellStyle name="Normal 15 24 9" xfId="15209" xr:uid="{4B94CF47-6A02-4A00-856C-7B42342D53D9}"/>
    <cellStyle name="Normal 15 25" xfId="407" xr:uid="{00000000-0005-0000-0000-000097010000}"/>
    <cellStyle name="Normal 15 25 2" xfId="15247" xr:uid="{A8094DB2-4F7C-41EE-83C8-E6F6E0C4B19E}"/>
    <cellStyle name="Normal 15 25 2 2" xfId="15248" xr:uid="{A57C2E84-7AC9-4E8D-866D-A6C452272ABD}"/>
    <cellStyle name="Normal 15 25 2 2 2" xfId="15249" xr:uid="{C4981B95-9CE6-4A0E-A1E8-2B42F954F132}"/>
    <cellStyle name="Normal 15 25 2 2 2 2" xfId="15250" xr:uid="{F36B5302-E97C-4983-8168-4B2312DDFED8}"/>
    <cellStyle name="Normal 15 25 2 2 2 2 2" xfId="15251" xr:uid="{4C491E2B-8496-4696-8157-7FF1EBD9426A}"/>
    <cellStyle name="Normal 15 25 2 2 2 3" xfId="15252" xr:uid="{75DB1202-8416-43BF-A917-1EBF4E2DC2FF}"/>
    <cellStyle name="Normal 15 25 2 2 3" xfId="15253" xr:uid="{BC65CA4C-E3DC-4216-B339-D015EAB2547F}"/>
    <cellStyle name="Normal 15 25 2 2 3 2" xfId="15254" xr:uid="{1CC8AA91-B4CA-45BD-8BA2-A86909C7E77D}"/>
    <cellStyle name="Normal 15 25 2 2 4" xfId="15255" xr:uid="{10EE7E6C-9F97-4F64-92B7-AD08F48764FC}"/>
    <cellStyle name="Normal 15 25 2 2 5" xfId="15256" xr:uid="{42114F5E-5902-4AC4-A6D6-5ECF62DC9D3B}"/>
    <cellStyle name="Normal 15 25 2 3" xfId="15257" xr:uid="{AEECB8A6-0662-4ECF-8907-1A3F8619DDF4}"/>
    <cellStyle name="Normal 15 25 2 3 2" xfId="15258" xr:uid="{5E6B5C1B-6C80-458B-81FB-082AD5897093}"/>
    <cellStyle name="Normal 15 25 2 3 2 2" xfId="15259" xr:uid="{9F64ED4B-B0CE-4484-80DA-DDAD708195B1}"/>
    <cellStyle name="Normal 15 25 2 3 3" xfId="15260" xr:uid="{DD842B15-1F2A-432F-A0E8-C34D30D4E3DF}"/>
    <cellStyle name="Normal 15 25 2 4" xfId="15261" xr:uid="{8267D747-7B1C-4827-882D-92BDA990F83C}"/>
    <cellStyle name="Normal 15 25 2 4 2" xfId="15262" xr:uid="{EAC2D8AC-0B4E-43CC-9A18-570D58A982A0}"/>
    <cellStyle name="Normal 15 25 2 5" xfId="15263" xr:uid="{9BC5C75C-DB32-471F-9528-D83A15B8ABEE}"/>
    <cellStyle name="Normal 15 25 2 6" xfId="15264" xr:uid="{6473EECA-65D4-496C-BE10-582BD2B75E9E}"/>
    <cellStyle name="Normal 15 25 3" xfId="15265" xr:uid="{71B95C60-01E5-400D-B701-FDD01F75703D}"/>
    <cellStyle name="Normal 15 25 3 2" xfId="15266" xr:uid="{FB67E5D9-03B0-4923-AC4E-7CA30E6EAB81}"/>
    <cellStyle name="Normal 15 25 3 2 2" xfId="15267" xr:uid="{CF5CCBB7-BAE2-4E6E-89D3-43FD7D74EE08}"/>
    <cellStyle name="Normal 15 25 3 2 2 2" xfId="15268" xr:uid="{CE29FEBA-8866-47A5-97D0-0C9DF9948FEB}"/>
    <cellStyle name="Normal 15 25 3 2 3" xfId="15269" xr:uid="{05AD67E5-ABC4-4742-B268-49F52DDE6581}"/>
    <cellStyle name="Normal 15 25 3 3" xfId="15270" xr:uid="{4A5A8D73-D783-47A2-89AF-1715A51398FF}"/>
    <cellStyle name="Normal 15 25 3 3 2" xfId="15271" xr:uid="{1937E367-97AE-4690-B3A1-149D1AD38463}"/>
    <cellStyle name="Normal 15 25 3 4" xfId="15272" xr:uid="{F1B2236F-923F-4D11-B13E-D0272D3B603B}"/>
    <cellStyle name="Normal 15 25 3 5" xfId="15273" xr:uid="{794514B7-6DCF-4C99-87D6-B384E1DBB1A4}"/>
    <cellStyle name="Normal 15 25 4" xfId="15274" xr:uid="{BBCDC552-D9C4-44EC-BFDB-7B34A352033B}"/>
    <cellStyle name="Normal 15 25 4 2" xfId="15275" xr:uid="{45F9D8B6-55D1-4A21-984A-C3C96EB823A4}"/>
    <cellStyle name="Normal 15 25 4 2 2" xfId="15276" xr:uid="{D2F743F3-C84F-48C5-A56D-984451FB7CF8}"/>
    <cellStyle name="Normal 15 25 4 3" xfId="15277" xr:uid="{1E172AF5-91BF-4DD7-953B-CBCAC8437816}"/>
    <cellStyle name="Normal 15 25 5" xfId="15278" xr:uid="{02E17B37-8D72-45AD-94F1-386BB06B5C50}"/>
    <cellStyle name="Normal 15 25 5 2" xfId="29575" xr:uid="{CA37B00F-A2D0-41F0-863C-157A428E8F59}"/>
    <cellStyle name="Normal 15 25 6" xfId="15279" xr:uid="{5C9A8881-D0F1-402A-977F-5EC781A0FD63}"/>
    <cellStyle name="Normal 15 25 6 2" xfId="15280" xr:uid="{72987920-118B-4CEF-B512-A263BC311AEB}"/>
    <cellStyle name="Normal 15 25 7" xfId="15281" xr:uid="{06669722-01D6-4DB8-8D71-A0093085EA5F}"/>
    <cellStyle name="Normal 15 25 8" xfId="15282" xr:uid="{A1BD09A2-B9E6-47C0-A936-8836B060AF78}"/>
    <cellStyle name="Normal 15 25 9" xfId="15246" xr:uid="{6657823A-0A57-48C7-9B68-CCEFA9AC0C64}"/>
    <cellStyle name="Normal 15 26" xfId="408" xr:uid="{00000000-0005-0000-0000-000098010000}"/>
    <cellStyle name="Normal 15 26 2" xfId="15284" xr:uid="{588EE180-6250-487A-86C3-494D790DA0C0}"/>
    <cellStyle name="Normal 15 26 2 2" xfId="15285" xr:uid="{A09905CE-9A84-4B07-AFB5-0FF75DA1ACFC}"/>
    <cellStyle name="Normal 15 26 2 2 2" xfId="15286" xr:uid="{055A900E-AEE1-49DB-BFA6-33A38FD60073}"/>
    <cellStyle name="Normal 15 26 2 2 2 2" xfId="15287" xr:uid="{80B476DD-B475-40E2-B718-1F3D746A4209}"/>
    <cellStyle name="Normal 15 26 2 2 2 2 2" xfId="15288" xr:uid="{76A0CC78-FC8D-4880-B48C-AB75E34B4989}"/>
    <cellStyle name="Normal 15 26 2 2 2 3" xfId="15289" xr:uid="{7F295BCA-1A4C-42BD-A8DC-F1A2248451B4}"/>
    <cellStyle name="Normal 15 26 2 2 3" xfId="15290" xr:uid="{8E5CF337-BA4A-47CE-9990-B02BA540CE37}"/>
    <cellStyle name="Normal 15 26 2 2 3 2" xfId="15291" xr:uid="{FC09335F-C0A2-4F99-AB3D-FF1C9FFE97B1}"/>
    <cellStyle name="Normal 15 26 2 2 4" xfId="15292" xr:uid="{2BB222B1-8931-41C7-9205-DAB91297213D}"/>
    <cellStyle name="Normal 15 26 2 2 5" xfId="15293" xr:uid="{E02525C5-9DD8-4042-88FC-5EBD0143C59C}"/>
    <cellStyle name="Normal 15 26 2 3" xfId="15294" xr:uid="{C274F6F2-BFDD-4162-AE58-1D0C0FA5C265}"/>
    <cellStyle name="Normal 15 26 2 3 2" xfId="15295" xr:uid="{0E4AE8AE-44A5-46E3-8538-4DCD9839AB87}"/>
    <cellStyle name="Normal 15 26 2 3 2 2" xfId="15296" xr:uid="{6E9A8364-6CEF-4BA3-BE04-D14FD15620CF}"/>
    <cellStyle name="Normal 15 26 2 3 3" xfId="15297" xr:uid="{B48C36AD-E7FD-417A-928A-DB64D299A305}"/>
    <cellStyle name="Normal 15 26 2 4" xfId="15298" xr:uid="{FBF1B48D-C264-4A1F-9B9D-0AF59AB99475}"/>
    <cellStyle name="Normal 15 26 2 4 2" xfId="15299" xr:uid="{F87A3BE6-1C81-487D-B15F-A6FAD4BAB2C2}"/>
    <cellStyle name="Normal 15 26 2 5" xfId="15300" xr:uid="{AF143D96-300C-4D94-BAAE-DE196A7E44DA}"/>
    <cellStyle name="Normal 15 26 2 6" xfId="15301" xr:uid="{ED1876ED-E2A1-4064-8C71-FCFCBA3FB071}"/>
    <cellStyle name="Normal 15 26 3" xfId="15302" xr:uid="{372EF5ED-42FD-40E7-860A-484C55657BD1}"/>
    <cellStyle name="Normal 15 26 3 2" xfId="15303" xr:uid="{53E9872D-9305-47CE-8305-63CAA6F289B3}"/>
    <cellStyle name="Normal 15 26 3 2 2" xfId="15304" xr:uid="{9DA2100D-8A58-4B9A-B75A-3B293075FB89}"/>
    <cellStyle name="Normal 15 26 3 2 2 2" xfId="15305" xr:uid="{EE610CD6-DACD-4D9C-A523-150974B440DB}"/>
    <cellStyle name="Normal 15 26 3 2 3" xfId="15306" xr:uid="{0C7FC532-75C6-4B64-B97B-EA55EFE3688E}"/>
    <cellStyle name="Normal 15 26 3 3" xfId="15307" xr:uid="{4A911F53-52E8-4F03-BF60-38EBC5E4629E}"/>
    <cellStyle name="Normal 15 26 3 3 2" xfId="15308" xr:uid="{449BA96B-68FE-41DE-9810-1C0AB29E9C01}"/>
    <cellStyle name="Normal 15 26 3 4" xfId="15309" xr:uid="{8067686C-F7F0-47F6-A256-BDD14A78EE09}"/>
    <cellStyle name="Normal 15 26 3 5" xfId="15310" xr:uid="{F309971D-F31A-4835-8FA3-1C7C0A9F1F3C}"/>
    <cellStyle name="Normal 15 26 4" xfId="15311" xr:uid="{1AE9E8F0-A486-41E1-9379-DE237CF883EB}"/>
    <cellStyle name="Normal 15 26 4 2" xfId="15312" xr:uid="{446E0FFD-9D9A-4E72-98EE-F147A4903C84}"/>
    <cellStyle name="Normal 15 26 4 2 2" xfId="15313" xr:uid="{DA9E0C15-8E90-4F4D-A666-0E6704EBDFF1}"/>
    <cellStyle name="Normal 15 26 4 3" xfId="15314" xr:uid="{CBF3E799-E715-4B50-927A-FD4A6B046115}"/>
    <cellStyle name="Normal 15 26 5" xfId="15315" xr:uid="{8E05BC35-6376-4927-8C75-E02C180C2A40}"/>
    <cellStyle name="Normal 15 26 5 2" xfId="29576" xr:uid="{5EAE566E-2386-40A9-9DCC-D65F95C49A77}"/>
    <cellStyle name="Normal 15 26 6" xfId="15316" xr:uid="{EB883AE9-D34E-4DC7-B054-044AF7C97419}"/>
    <cellStyle name="Normal 15 26 6 2" xfId="15317" xr:uid="{715AA2E7-8CDA-476A-8F35-5B5D94418B91}"/>
    <cellStyle name="Normal 15 26 7" xfId="15318" xr:uid="{2099DF22-00A1-4F3F-AEBE-78AC06C45EC1}"/>
    <cellStyle name="Normal 15 26 8" xfId="15319" xr:uid="{45578B94-642B-43E7-AF3F-8854E9DAD36F}"/>
    <cellStyle name="Normal 15 26 9" xfId="15283" xr:uid="{C8170F27-A135-4EE2-AC2E-75205F976603}"/>
    <cellStyle name="Normal 15 27" xfId="409" xr:uid="{00000000-0005-0000-0000-000099010000}"/>
    <cellStyle name="Normal 15 27 2" xfId="15321" xr:uid="{D62B0FBD-4C91-4E84-9370-3080713539E3}"/>
    <cellStyle name="Normal 15 27 2 2" xfId="15322" xr:uid="{A4322CCE-914A-445F-9BBD-6C257F9996E0}"/>
    <cellStyle name="Normal 15 27 2 2 2" xfId="15323" xr:uid="{51B99AFF-C1A2-49D5-8D7A-B92446BB0A38}"/>
    <cellStyle name="Normal 15 27 2 2 2 2" xfId="15324" xr:uid="{BFB93286-4998-4D17-B713-ABA321494078}"/>
    <cellStyle name="Normal 15 27 2 2 2 2 2" xfId="15325" xr:uid="{25776A7A-AE66-4CBB-8761-B8D979BDE45D}"/>
    <cellStyle name="Normal 15 27 2 2 2 3" xfId="15326" xr:uid="{88CD222B-70EA-4A9E-94E0-669D4095DABD}"/>
    <cellStyle name="Normal 15 27 2 2 3" xfId="15327" xr:uid="{F01DD4E0-61A6-452E-912B-3DC970BBBE80}"/>
    <cellStyle name="Normal 15 27 2 2 3 2" xfId="15328" xr:uid="{D0B8465C-7C3C-44B9-B5D4-FCF80BEC7505}"/>
    <cellStyle name="Normal 15 27 2 2 4" xfId="15329" xr:uid="{A024B864-0E21-43D9-8B2E-73661180EF08}"/>
    <cellStyle name="Normal 15 27 2 2 5" xfId="15330" xr:uid="{A88A54E3-9C33-43C0-8DA6-CB3EE0DADAAA}"/>
    <cellStyle name="Normal 15 27 2 3" xfId="15331" xr:uid="{ADBF95D3-C5F3-43ED-8A37-F64B6D0F75E0}"/>
    <cellStyle name="Normal 15 27 2 3 2" xfId="15332" xr:uid="{2B5552DB-7C62-492B-AACF-A50F0B0F759A}"/>
    <cellStyle name="Normal 15 27 2 3 2 2" xfId="15333" xr:uid="{3847FEA0-6893-40FA-AAAB-D823CA14ECF9}"/>
    <cellStyle name="Normal 15 27 2 3 3" xfId="15334" xr:uid="{09C14760-648E-43EC-9800-F02CEB6C3B26}"/>
    <cellStyle name="Normal 15 27 2 4" xfId="15335" xr:uid="{5F05B627-FCD5-49E0-BE64-0A131ED3180B}"/>
    <cellStyle name="Normal 15 27 2 4 2" xfId="15336" xr:uid="{9B5257C4-4A4B-4EC2-A6EE-8C8B30BDDA2E}"/>
    <cellStyle name="Normal 15 27 2 5" xfId="15337" xr:uid="{818E2B38-3254-4849-B2E1-1D0863B62ED0}"/>
    <cellStyle name="Normal 15 27 2 6" xfId="15338" xr:uid="{8F350B49-CAF1-4D7B-A26F-D5D01343EA03}"/>
    <cellStyle name="Normal 15 27 3" xfId="15339" xr:uid="{CB05B6DA-2F95-4E76-BF77-6BB8E8ADDC20}"/>
    <cellStyle name="Normal 15 27 3 2" xfId="15340" xr:uid="{8543100A-FA83-4E63-BADD-3514F2B5A80D}"/>
    <cellStyle name="Normal 15 27 3 2 2" xfId="15341" xr:uid="{9BEE3A70-800E-419B-BE3A-47656D324736}"/>
    <cellStyle name="Normal 15 27 3 2 2 2" xfId="15342" xr:uid="{BD14A269-4FED-4A9E-BBA0-65CD71C239BA}"/>
    <cellStyle name="Normal 15 27 3 2 3" xfId="15343" xr:uid="{FA794644-D29E-45E1-BC55-FA978BB076EB}"/>
    <cellStyle name="Normal 15 27 3 3" xfId="15344" xr:uid="{B6BFC576-B347-4F9A-BC4B-EAE4738635CE}"/>
    <cellStyle name="Normal 15 27 3 3 2" xfId="15345" xr:uid="{2CFFD249-4F71-41C5-8639-10EA08EB3073}"/>
    <cellStyle name="Normal 15 27 3 4" xfId="15346" xr:uid="{2B606F78-8FFF-4834-A944-F448837F74F9}"/>
    <cellStyle name="Normal 15 27 3 5" xfId="15347" xr:uid="{484B1244-090D-496A-B968-86B70F255059}"/>
    <cellStyle name="Normal 15 27 4" xfId="15348" xr:uid="{C098D572-739F-4422-8653-842E643CDB79}"/>
    <cellStyle name="Normal 15 27 4 2" xfId="15349" xr:uid="{29645211-4F7F-43C8-81C9-40CEB9D27B87}"/>
    <cellStyle name="Normal 15 27 4 2 2" xfId="15350" xr:uid="{1DAEE42C-603B-4953-81EB-5B5B28B7BB3D}"/>
    <cellStyle name="Normal 15 27 4 3" xfId="15351" xr:uid="{8D11580F-AB10-435C-9E72-86E43B38E22A}"/>
    <cellStyle name="Normal 15 27 5" xfId="15352" xr:uid="{34D25862-0102-4EDD-BCFB-09843F12CB13}"/>
    <cellStyle name="Normal 15 27 5 2" xfId="29577" xr:uid="{CDA3BAF6-04FD-41EF-B26E-2FDCFF8DB01D}"/>
    <cellStyle name="Normal 15 27 6" xfId="15353" xr:uid="{1A9093C6-0F48-4974-9A28-95BE4D30128F}"/>
    <cellStyle name="Normal 15 27 6 2" xfId="15354" xr:uid="{E0D1C732-17C9-4F25-BEE0-57459A06297B}"/>
    <cellStyle name="Normal 15 27 7" xfId="15355" xr:uid="{9FE65232-92EA-4606-8728-4E0542D7F898}"/>
    <cellStyle name="Normal 15 27 8" xfId="15356" xr:uid="{656A246A-E713-4158-A123-C71E75BF2034}"/>
    <cellStyle name="Normal 15 27 9" xfId="15320" xr:uid="{493E2876-63E2-45EF-AE78-9ECE50BEEECA}"/>
    <cellStyle name="Normal 15 28" xfId="410" xr:uid="{00000000-0005-0000-0000-00009A010000}"/>
    <cellStyle name="Normal 15 28 2" xfId="15358" xr:uid="{CC5B1948-4C56-4CED-B321-1C0B33739A34}"/>
    <cellStyle name="Normal 15 28 2 2" xfId="15359" xr:uid="{730F3C32-3288-4CAC-B8E6-26A475A7CC00}"/>
    <cellStyle name="Normal 15 28 2 2 2" xfId="15360" xr:uid="{B42E2DAB-E8E5-46C0-9CCD-49676D368C88}"/>
    <cellStyle name="Normal 15 28 2 2 2 2" xfId="15361" xr:uid="{18575272-C102-4C41-9A0D-94FC1DED0E4D}"/>
    <cellStyle name="Normal 15 28 2 2 2 2 2" xfId="15362" xr:uid="{3BDC329D-B24F-4F32-BC28-FB54115AB0DB}"/>
    <cellStyle name="Normal 15 28 2 2 2 3" xfId="15363" xr:uid="{D0C4A274-C6C4-48E6-B73B-D7F8064A6792}"/>
    <cellStyle name="Normal 15 28 2 2 3" xfId="15364" xr:uid="{82D64AE0-7EEA-4B90-88F9-78740364A174}"/>
    <cellStyle name="Normal 15 28 2 2 3 2" xfId="15365" xr:uid="{1DFAF7FF-AE71-47B0-9FB1-619A9DE72A15}"/>
    <cellStyle name="Normal 15 28 2 2 4" xfId="15366" xr:uid="{CF5304F4-9B56-4C6F-8955-0022DC170A7B}"/>
    <cellStyle name="Normal 15 28 2 2 5" xfId="15367" xr:uid="{B2D98F1D-A796-496E-A99C-8B391C536EAD}"/>
    <cellStyle name="Normal 15 28 2 3" xfId="15368" xr:uid="{05405680-41B7-4381-B737-9A7DFFB5B849}"/>
    <cellStyle name="Normal 15 28 2 3 2" xfId="15369" xr:uid="{A58184F5-3E3C-4B67-ABBC-9DB566DC614A}"/>
    <cellStyle name="Normal 15 28 2 3 2 2" xfId="15370" xr:uid="{C378FB45-C93E-41BA-9DFE-1C7EEB8CC9B0}"/>
    <cellStyle name="Normal 15 28 2 3 3" xfId="15371" xr:uid="{9954DD1F-B235-44CD-90D4-1A304F2E69AD}"/>
    <cellStyle name="Normal 15 28 2 4" xfId="15372" xr:uid="{535A062C-6C87-47A5-AF8F-E6779A510469}"/>
    <cellStyle name="Normal 15 28 2 4 2" xfId="15373" xr:uid="{0B267B4F-C22F-475B-AF26-7D223A2B7AD8}"/>
    <cellStyle name="Normal 15 28 2 5" xfId="15374" xr:uid="{FCF23A8A-22FC-421D-B483-01BE696A0408}"/>
    <cellStyle name="Normal 15 28 2 6" xfId="15375" xr:uid="{E4F902BD-D936-47F7-8A6F-E543A4A72A44}"/>
    <cellStyle name="Normal 15 28 3" xfId="15376" xr:uid="{35C878BE-8C84-4ECD-B8B2-522BB86D2462}"/>
    <cellStyle name="Normal 15 28 3 2" xfId="15377" xr:uid="{35C772F3-A79F-46F9-87EA-F18C6AA1BEB1}"/>
    <cellStyle name="Normal 15 28 3 2 2" xfId="15378" xr:uid="{9451A404-F8D2-40B2-9810-6394605BDE11}"/>
    <cellStyle name="Normal 15 28 3 2 2 2" xfId="15379" xr:uid="{55A9C8F7-1FD0-469A-A5CF-C227E11DF292}"/>
    <cellStyle name="Normal 15 28 3 2 3" xfId="15380" xr:uid="{33075296-837F-4F9C-95AC-6D04DDC02B28}"/>
    <cellStyle name="Normal 15 28 3 3" xfId="15381" xr:uid="{C9A8CEE6-4050-45A2-9BE5-F150A3D838F9}"/>
    <cellStyle name="Normal 15 28 3 3 2" xfId="15382" xr:uid="{D0DB3EA5-6271-40F7-B006-478FD04142E3}"/>
    <cellStyle name="Normal 15 28 3 4" xfId="15383" xr:uid="{ACD10CAB-2DB1-43BE-A489-3DF5819EE007}"/>
    <cellStyle name="Normal 15 28 3 5" xfId="15384" xr:uid="{F15DFD5D-9BD9-4BC3-AC36-E669E71C43A8}"/>
    <cellStyle name="Normal 15 28 4" xfId="15385" xr:uid="{3A6F99A9-5429-46DC-BB69-D3F2CF7786C5}"/>
    <cellStyle name="Normal 15 28 4 2" xfId="15386" xr:uid="{3BC510BE-608C-4EED-AE1C-065423CAF9F4}"/>
    <cellStyle name="Normal 15 28 4 2 2" xfId="15387" xr:uid="{84101B85-FB21-4A92-8BE6-52FF75063BFC}"/>
    <cellStyle name="Normal 15 28 4 3" xfId="15388" xr:uid="{3021A2CF-66FE-4436-88C8-0F585E64ABDB}"/>
    <cellStyle name="Normal 15 28 5" xfId="15389" xr:uid="{EEFEF7E6-8DE4-44FC-8711-CD7371FB803F}"/>
    <cellStyle name="Normal 15 28 5 2" xfId="29578" xr:uid="{6E58595F-8ABD-4ABB-BDEA-8C21E9B62FE7}"/>
    <cellStyle name="Normal 15 28 6" xfId="15390" xr:uid="{403249D8-7E2C-4A49-89B0-523D2C0A85B6}"/>
    <cellStyle name="Normal 15 28 6 2" xfId="15391" xr:uid="{EDCF40F6-9570-4608-8D6B-DB9D5437BEF8}"/>
    <cellStyle name="Normal 15 28 7" xfId="15392" xr:uid="{66D6D683-26BC-48AC-A34E-55EFCB4854DB}"/>
    <cellStyle name="Normal 15 28 8" xfId="15393" xr:uid="{1F182981-C93F-44A7-8C3A-78AE449882E9}"/>
    <cellStyle name="Normal 15 28 9" xfId="15357" xr:uid="{F6590852-E5C6-42DB-BCE9-9DD504A4B498}"/>
    <cellStyle name="Normal 15 29" xfId="411" xr:uid="{00000000-0005-0000-0000-00009B010000}"/>
    <cellStyle name="Normal 15 29 2" xfId="15395" xr:uid="{98934FD5-65FE-4257-B277-2C87752D3756}"/>
    <cellStyle name="Normal 15 29 2 2" xfId="15396" xr:uid="{CDE7FF99-2232-4AC6-A457-C1DF683F2DFE}"/>
    <cellStyle name="Normal 15 29 2 2 2" xfId="15397" xr:uid="{CD5DC526-935E-4E4D-9415-BB67867FF4E2}"/>
    <cellStyle name="Normal 15 29 2 2 2 2" xfId="15398" xr:uid="{1E4C46E4-B34E-45A3-81DF-78EE581653F4}"/>
    <cellStyle name="Normal 15 29 2 2 2 2 2" xfId="15399" xr:uid="{FBE0566F-CA04-4A18-96EF-215217DE7DA3}"/>
    <cellStyle name="Normal 15 29 2 2 2 3" xfId="15400" xr:uid="{FBBB4963-63D8-4BBA-8C8A-3977950BDEEA}"/>
    <cellStyle name="Normal 15 29 2 2 3" xfId="15401" xr:uid="{E01B2872-C556-4FD4-8FE0-D3813BD834B9}"/>
    <cellStyle name="Normal 15 29 2 2 3 2" xfId="15402" xr:uid="{489CE142-1224-453E-A3FB-1A77B7C6D86A}"/>
    <cellStyle name="Normal 15 29 2 2 4" xfId="15403" xr:uid="{FDF75408-5D3C-4A29-8D23-2A68A9623022}"/>
    <cellStyle name="Normal 15 29 2 2 5" xfId="15404" xr:uid="{B969192D-A463-479C-9280-4F17B96B5447}"/>
    <cellStyle name="Normal 15 29 2 3" xfId="15405" xr:uid="{7EAC90BB-75D4-478D-93E5-7D8C04B48FD3}"/>
    <cellStyle name="Normal 15 29 2 3 2" xfId="15406" xr:uid="{F47A262B-C072-49D5-90B4-A79B55FB340E}"/>
    <cellStyle name="Normal 15 29 2 3 2 2" xfId="15407" xr:uid="{DC40E59F-374C-49DF-B73F-5F21A5D18088}"/>
    <cellStyle name="Normal 15 29 2 3 3" xfId="15408" xr:uid="{733D98F3-CBF2-4B3B-950F-76FA0E9249F9}"/>
    <cellStyle name="Normal 15 29 2 4" xfId="15409" xr:uid="{E2D35FC3-3BCA-4DB2-B30B-86AE8BF4F5DC}"/>
    <cellStyle name="Normal 15 29 2 4 2" xfId="15410" xr:uid="{3A357D43-F8BB-4992-AF4D-C360CAFF8959}"/>
    <cellStyle name="Normal 15 29 2 5" xfId="15411" xr:uid="{726DA2D2-7462-40BD-B66D-B5C586101953}"/>
    <cellStyle name="Normal 15 29 2 6" xfId="15412" xr:uid="{820AFCAA-633B-42AE-B787-69B36398DC36}"/>
    <cellStyle name="Normal 15 29 3" xfId="15413" xr:uid="{5C2B7AD8-F625-40CF-887B-2EC87487C249}"/>
    <cellStyle name="Normal 15 29 3 2" xfId="15414" xr:uid="{0423C281-27E2-4370-B976-874D9FD40AF0}"/>
    <cellStyle name="Normal 15 29 3 2 2" xfId="15415" xr:uid="{B0692C2D-52DF-4D39-893A-9295D6A48748}"/>
    <cellStyle name="Normal 15 29 3 2 2 2" xfId="15416" xr:uid="{8D61E7F6-A225-4CF2-AF05-57E85202455D}"/>
    <cellStyle name="Normal 15 29 3 2 3" xfId="15417" xr:uid="{B40C12FE-7C27-4EF3-B65C-3D006631453D}"/>
    <cellStyle name="Normal 15 29 3 3" xfId="15418" xr:uid="{80AF6DF5-9E0B-49F2-9FF1-863322DA0103}"/>
    <cellStyle name="Normal 15 29 3 3 2" xfId="15419" xr:uid="{0262699E-14C8-4EC3-B499-9DDB6964A0A5}"/>
    <cellStyle name="Normal 15 29 3 4" xfId="15420" xr:uid="{CBD0BE88-9610-4361-B138-30E3C765E1CA}"/>
    <cellStyle name="Normal 15 29 3 5" xfId="15421" xr:uid="{A8FBD043-35F3-42C6-A435-F6BFB35527FE}"/>
    <cellStyle name="Normal 15 29 4" xfId="15422" xr:uid="{CAAECD03-A899-4827-A15B-CACABA7CE2E9}"/>
    <cellStyle name="Normal 15 29 4 2" xfId="15423" xr:uid="{1416A2B0-05A1-4AE5-A7BA-EB2334369972}"/>
    <cellStyle name="Normal 15 29 4 2 2" xfId="15424" xr:uid="{73DC95D6-5335-45F9-B2BE-4566AC3DB86C}"/>
    <cellStyle name="Normal 15 29 4 3" xfId="15425" xr:uid="{BD25FB96-0A62-475C-8AE2-10933529664F}"/>
    <cellStyle name="Normal 15 29 5" xfId="15426" xr:uid="{3C08FE68-3F40-4061-A840-1A1150591DF0}"/>
    <cellStyle name="Normal 15 29 5 2" xfId="29579" xr:uid="{9A25F825-9C90-4E2C-A70A-9E05219C6410}"/>
    <cellStyle name="Normal 15 29 6" xfId="15427" xr:uid="{AD6A6311-14C8-4783-8F1E-9BD65CE3B329}"/>
    <cellStyle name="Normal 15 29 6 2" xfId="15428" xr:uid="{71712362-09B9-49D3-B2E3-F540F592DC48}"/>
    <cellStyle name="Normal 15 29 7" xfId="15429" xr:uid="{E9183861-5AA2-4FE5-AD4C-7CA981E86330}"/>
    <cellStyle name="Normal 15 29 8" xfId="15430" xr:uid="{5BCC9206-B128-4218-BB98-C6F6B9DAC542}"/>
    <cellStyle name="Normal 15 29 9" xfId="15394" xr:uid="{1A0C5AF4-DEFA-4261-88A1-244899156A56}"/>
    <cellStyle name="Normal 15 3" xfId="412" xr:uid="{00000000-0005-0000-0000-00009C010000}"/>
    <cellStyle name="Normal 15 3 10" xfId="15431" xr:uid="{B1A33BFF-0365-451F-A22A-9B3D3AAD763A}"/>
    <cellStyle name="Normal 15 3 2" xfId="15432" xr:uid="{FEFAB79D-DD98-4985-B087-4DB46E2E764F}"/>
    <cellStyle name="Normal 15 3 2 2" xfId="15433" xr:uid="{194C84AD-EACB-421B-82DD-D8D202C5DAF3}"/>
    <cellStyle name="Normal 15 3 2 2 2" xfId="15434" xr:uid="{AC827AE9-CBC8-48C8-88A4-9720B97F3B66}"/>
    <cellStyle name="Normal 15 3 2 2 2 2" xfId="15435" xr:uid="{77448549-31C6-4FAB-8FCD-C7F810F61FA9}"/>
    <cellStyle name="Normal 15 3 2 2 2 2 2" xfId="15436" xr:uid="{42D6BABE-43F0-45FF-A877-E20EC7B1D0C7}"/>
    <cellStyle name="Normal 15 3 2 2 2 3" xfId="15437" xr:uid="{6B8A2E77-49D9-45CE-810A-5A230F0D38D3}"/>
    <cellStyle name="Normal 15 3 2 2 3" xfId="15438" xr:uid="{D6FF088E-42AC-486D-97EC-EA442BC3CBA0}"/>
    <cellStyle name="Normal 15 3 2 2 3 2" xfId="15439" xr:uid="{E72713A1-F6FD-4502-8A88-4761A7D03A5A}"/>
    <cellStyle name="Normal 15 3 2 2 4" xfId="15440" xr:uid="{68F568C0-3B5B-4B46-87EC-BFE1452D7081}"/>
    <cellStyle name="Normal 15 3 2 2 5" xfId="15441" xr:uid="{4D529B5A-2905-45C7-9E3C-F5943206972C}"/>
    <cellStyle name="Normal 15 3 2 3" xfId="15442" xr:uid="{EA5630C0-0063-40F3-B17B-8AD2EC42220A}"/>
    <cellStyle name="Normal 15 3 2 3 2" xfId="15443" xr:uid="{2A37351C-C335-407B-AAFB-4ADA5E8B2280}"/>
    <cellStyle name="Normal 15 3 2 3 2 2" xfId="15444" xr:uid="{F57B5EF4-5D8E-4820-892E-83366AEAB074}"/>
    <cellStyle name="Normal 15 3 2 3 3" xfId="15445" xr:uid="{08ED7C3A-B4CE-4CBC-B672-B52FD844A7BA}"/>
    <cellStyle name="Normal 15 3 2 4" xfId="15446" xr:uid="{FA6C8031-04CA-4876-994A-65CBC30E083B}"/>
    <cellStyle name="Normal 15 3 2 4 2" xfId="15447" xr:uid="{D896C505-16E1-48A5-9AC2-376425998BF4}"/>
    <cellStyle name="Normal 15 3 2 5" xfId="15448" xr:uid="{D1AD2F8D-E842-407D-B20E-7AAA6271B076}"/>
    <cellStyle name="Normal 15 3 2 6" xfId="15449" xr:uid="{3E7F56AE-12A6-47D5-9585-74D294BB173F}"/>
    <cellStyle name="Normal 15 3 3" xfId="15450" xr:uid="{499C495F-D94B-4306-B7E6-D7B4EC4D3298}"/>
    <cellStyle name="Normal 15 3 3 2" xfId="15451" xr:uid="{4A982A07-9E8E-426D-AF2B-68FEC403E931}"/>
    <cellStyle name="Normal 15 3 3 2 2" xfId="15452" xr:uid="{77479ED1-AE5C-4BD1-AD13-4CBA1ECC9C24}"/>
    <cellStyle name="Normal 15 3 3 2 2 2" xfId="15453" xr:uid="{6CB16850-7068-4A68-9DC9-D7F1F7058303}"/>
    <cellStyle name="Normal 15 3 3 2 3" xfId="15454" xr:uid="{843F5C52-5205-4FCA-BF40-CF5F44E249B9}"/>
    <cellStyle name="Normal 15 3 3 3" xfId="15455" xr:uid="{F1CFA87D-A049-4691-AB10-A5816DDF8DB8}"/>
    <cellStyle name="Normal 15 3 3 3 2" xfId="15456" xr:uid="{57E6FED9-DF2E-413B-83CB-92DFFE17B101}"/>
    <cellStyle name="Normal 15 3 3 4" xfId="15457" xr:uid="{B62A9FB3-F863-415E-B962-67D5871D628B}"/>
    <cellStyle name="Normal 15 3 3 5" xfId="15458" xr:uid="{E8FBAEC9-00F2-4E09-9BC4-BC641479AA54}"/>
    <cellStyle name="Normal 15 3 4" xfId="15459" xr:uid="{B7EC91B3-EC90-4C8B-B78B-E1BCA58F9E02}"/>
    <cellStyle name="Normal 15 3 4 2" xfId="15460" xr:uid="{A7BD86D2-0A8B-44E4-8434-10D0C75A9ED5}"/>
    <cellStyle name="Normal 15 3 4 2 2" xfId="15461" xr:uid="{30C194AE-8C41-4029-8362-CF4F93A3F4D1}"/>
    <cellStyle name="Normal 15 3 4 3" xfId="15462" xr:uid="{8169640A-B790-4F35-BEDC-7A094202408A}"/>
    <cellStyle name="Normal 15 3 5" xfId="15463" xr:uid="{4236A868-07E8-45BA-8B1A-6A7C06D25424}"/>
    <cellStyle name="Normal 15 3 5 2" xfId="29580" xr:uid="{96A1442E-BBD8-4569-9BD4-89F282B83932}"/>
    <cellStyle name="Normal 15 3 6" xfId="15464" xr:uid="{EE56783D-636C-4D6B-8E3C-800DEAE81B25}"/>
    <cellStyle name="Normal 15 3 6 2" xfId="15465" xr:uid="{1706F393-658D-4E18-8AEF-1763347BB7E2}"/>
    <cellStyle name="Normal 15 3 7" xfId="15466" xr:uid="{411D5508-92B6-40CF-9E2B-97BA5073237D}"/>
    <cellStyle name="Normal 15 3 8" xfId="15467" xr:uid="{21EB6A94-AA89-44CC-B22C-5B192E141DE8}"/>
    <cellStyle name="Normal 15 3 9" xfId="31135" xr:uid="{C0B4AB3D-5002-4D38-B363-C355004DB1EE}"/>
    <cellStyle name="Normal 15 30" xfId="413" xr:uid="{00000000-0005-0000-0000-00009D010000}"/>
    <cellStyle name="Normal 15 30 2" xfId="15469" xr:uid="{65896EA2-5598-4C5A-9FA9-4699B88A6D84}"/>
    <cellStyle name="Normal 15 30 2 2" xfId="15470" xr:uid="{FB3CEBB6-EE8A-49F9-A2AA-0485F4ADAAF5}"/>
    <cellStyle name="Normal 15 30 2 2 2" xfId="15471" xr:uid="{8502C3BD-CA9D-47CC-9EA6-FEFEAF2C3587}"/>
    <cellStyle name="Normal 15 30 2 2 2 2" xfId="15472" xr:uid="{DB833792-AA38-4EF5-83E2-0ED0FF54ADCC}"/>
    <cellStyle name="Normal 15 30 2 2 2 2 2" xfId="15473" xr:uid="{760937A3-622D-44FF-AB5B-4683FC719576}"/>
    <cellStyle name="Normal 15 30 2 2 2 3" xfId="15474" xr:uid="{F35453FB-ACC1-4F9C-8BAC-AF17873C5335}"/>
    <cellStyle name="Normal 15 30 2 2 3" xfId="15475" xr:uid="{938130A6-9EB1-47DD-84CB-D0EF07782C5E}"/>
    <cellStyle name="Normal 15 30 2 2 3 2" xfId="15476" xr:uid="{37ACBD29-F2FA-4F04-9755-2466BC585530}"/>
    <cellStyle name="Normal 15 30 2 2 4" xfId="15477" xr:uid="{4EAC7A73-F559-49D9-A1C7-415EE229D213}"/>
    <cellStyle name="Normal 15 30 2 2 5" xfId="15478" xr:uid="{9400DAD3-0476-4024-AB2B-B9256F4F1394}"/>
    <cellStyle name="Normal 15 30 2 3" xfId="15479" xr:uid="{8D640230-C910-4700-BBFC-CEF4BCE28266}"/>
    <cellStyle name="Normal 15 30 2 3 2" xfId="15480" xr:uid="{0FB8F102-F76A-43AD-B56A-3264946C178D}"/>
    <cellStyle name="Normal 15 30 2 3 2 2" xfId="15481" xr:uid="{3C3B57E8-E5F0-435A-9871-33A9D0C82B79}"/>
    <cellStyle name="Normal 15 30 2 3 3" xfId="15482" xr:uid="{B9D6FEE2-44A5-4295-80EC-C46EFB309CB9}"/>
    <cellStyle name="Normal 15 30 2 4" xfId="15483" xr:uid="{AD58CFD9-4C93-4BE3-93B2-C45114728D6D}"/>
    <cellStyle name="Normal 15 30 2 4 2" xfId="15484" xr:uid="{82520A8E-96DC-416F-AF78-D1EB3B3A4B18}"/>
    <cellStyle name="Normal 15 30 2 5" xfId="15485" xr:uid="{0F62DD5B-2D45-4538-A406-358C62BAEADF}"/>
    <cellStyle name="Normal 15 30 2 6" xfId="15486" xr:uid="{2A9AC2DB-D711-4E72-96B2-29634813BD57}"/>
    <cellStyle name="Normal 15 30 3" xfId="15487" xr:uid="{3A1975BF-DFB9-4040-BBE6-42D2C7238C52}"/>
    <cellStyle name="Normal 15 30 3 2" xfId="15488" xr:uid="{08D8F22B-7BF3-44CD-9F9D-8AD3D202BFEA}"/>
    <cellStyle name="Normal 15 30 3 2 2" xfId="15489" xr:uid="{4769C31B-2C2F-4D1F-98BD-A2163D4D9DDA}"/>
    <cellStyle name="Normal 15 30 3 2 2 2" xfId="15490" xr:uid="{D25FA275-30BF-4E15-B47A-FE70B9B2CD5A}"/>
    <cellStyle name="Normal 15 30 3 2 3" xfId="15491" xr:uid="{87F76E58-C5C1-4D78-87EC-734F9CDBEB81}"/>
    <cellStyle name="Normal 15 30 3 3" xfId="15492" xr:uid="{1F2C0C0F-C292-4FE3-B0D7-C8D6B612213F}"/>
    <cellStyle name="Normal 15 30 3 3 2" xfId="15493" xr:uid="{E24D9655-F740-4A15-9594-69D42E88F824}"/>
    <cellStyle name="Normal 15 30 3 4" xfId="15494" xr:uid="{21CA0651-EDCF-47BA-B59D-1C91A466A779}"/>
    <cellStyle name="Normal 15 30 3 5" xfId="15495" xr:uid="{C7BE3145-B78F-49EC-B32B-60E647293986}"/>
    <cellStyle name="Normal 15 30 4" xfId="15496" xr:uid="{A4F605C7-2BB9-4FDB-9C2D-3F9AE4D552F6}"/>
    <cellStyle name="Normal 15 30 4 2" xfId="15497" xr:uid="{A0654640-2250-449B-B4BA-AC18FBD3D192}"/>
    <cellStyle name="Normal 15 30 4 2 2" xfId="15498" xr:uid="{E634887F-D6AA-4317-940A-786FC74C2CE0}"/>
    <cellStyle name="Normal 15 30 4 3" xfId="15499" xr:uid="{2352A696-84D9-4875-A9B0-F9EFB96A036F}"/>
    <cellStyle name="Normal 15 30 5" xfId="15500" xr:uid="{37A9F33A-BE31-4209-871C-137D36CA7CAB}"/>
    <cellStyle name="Normal 15 30 5 2" xfId="29581" xr:uid="{91EDBE35-8F15-4DD0-82F6-1A39D2EBEDD6}"/>
    <cellStyle name="Normal 15 30 6" xfId="15501" xr:uid="{E6AA1007-D293-4F15-8FA4-BDBCCD3E5923}"/>
    <cellStyle name="Normal 15 30 6 2" xfId="15502" xr:uid="{D2E65F83-0B7A-478C-83A6-DDBA45A5B5E3}"/>
    <cellStyle name="Normal 15 30 7" xfId="15503" xr:uid="{9142550C-1DA9-41D0-9AA6-24DBFA94460D}"/>
    <cellStyle name="Normal 15 30 8" xfId="15504" xr:uid="{93309FC9-FF82-4B15-A06B-F7578E2432C6}"/>
    <cellStyle name="Normal 15 30 9" xfId="15468" xr:uid="{DCC42033-EF1B-4151-AD6C-3BCFBC1EBB99}"/>
    <cellStyle name="Normal 15 31" xfId="414" xr:uid="{00000000-0005-0000-0000-00009E010000}"/>
    <cellStyle name="Normal 15 31 2" xfId="15506" xr:uid="{7A2868F9-22A9-4B4B-AD43-5D21EA673FF4}"/>
    <cellStyle name="Normal 15 31 2 2" xfId="15507" xr:uid="{A53D26D2-C43C-46AE-804B-9B3A620C4C6F}"/>
    <cellStyle name="Normal 15 31 2 2 2" xfId="15508" xr:uid="{B4A8402F-40A8-4F3A-B50B-5BDA9086F381}"/>
    <cellStyle name="Normal 15 31 2 2 2 2" xfId="15509" xr:uid="{1342001E-AB80-4155-A9EC-50C2B7F240EF}"/>
    <cellStyle name="Normal 15 31 2 2 2 2 2" xfId="15510" xr:uid="{1F7B5A1D-161E-4D2E-A42D-383294C5122E}"/>
    <cellStyle name="Normal 15 31 2 2 2 3" xfId="15511" xr:uid="{DDB23FC1-0569-4FE2-BF5F-BD888877C2E8}"/>
    <cellStyle name="Normal 15 31 2 2 3" xfId="15512" xr:uid="{2B6EC0DB-01B5-4128-A89C-BB3B50857A4B}"/>
    <cellStyle name="Normal 15 31 2 2 3 2" xfId="15513" xr:uid="{A732D08D-C2B2-4B05-98B6-C1EFE82EA7BC}"/>
    <cellStyle name="Normal 15 31 2 2 4" xfId="15514" xr:uid="{983685DB-0606-4CFD-B28D-E842783EBD59}"/>
    <cellStyle name="Normal 15 31 2 2 5" xfId="15515" xr:uid="{C0940F23-D594-46A6-A7BF-C1112778AB04}"/>
    <cellStyle name="Normal 15 31 2 3" xfId="15516" xr:uid="{A8B005DD-55DA-4199-8355-DF60045AA3D8}"/>
    <cellStyle name="Normal 15 31 2 3 2" xfId="15517" xr:uid="{F9F55EAE-56EA-4611-8D9A-AD0F8C23FD76}"/>
    <cellStyle name="Normal 15 31 2 3 2 2" xfId="15518" xr:uid="{6F081879-3598-426E-BA4A-93ABF387F707}"/>
    <cellStyle name="Normal 15 31 2 3 3" xfId="15519" xr:uid="{CD090B2F-221F-495D-8A15-268F068999B4}"/>
    <cellStyle name="Normal 15 31 2 4" xfId="15520" xr:uid="{198EF5BC-0732-4A68-95A9-17163683C2C1}"/>
    <cellStyle name="Normal 15 31 2 4 2" xfId="15521" xr:uid="{337CED00-3D56-4E5E-97AB-08AD103CD6E4}"/>
    <cellStyle name="Normal 15 31 2 5" xfId="15522" xr:uid="{47422638-A943-46CF-A8C3-CF2DEFA4B06F}"/>
    <cellStyle name="Normal 15 31 2 6" xfId="15523" xr:uid="{090E2C03-3387-4245-850A-5814849518F9}"/>
    <cellStyle name="Normal 15 31 3" xfId="15524" xr:uid="{F47E9D3F-01B5-41F6-89CE-CB4A418237E7}"/>
    <cellStyle name="Normal 15 31 3 2" xfId="15525" xr:uid="{0B177669-EB59-426A-8F6D-03E4419DAC7E}"/>
    <cellStyle name="Normal 15 31 3 2 2" xfId="15526" xr:uid="{5E4ECE37-89A9-4F56-B5F1-A081574E587D}"/>
    <cellStyle name="Normal 15 31 3 2 2 2" xfId="15527" xr:uid="{E325E726-2FC5-462B-A2FA-7F796122462D}"/>
    <cellStyle name="Normal 15 31 3 2 3" xfId="15528" xr:uid="{67BC5C11-B124-474D-8D96-19E52AF86C56}"/>
    <cellStyle name="Normal 15 31 3 3" xfId="15529" xr:uid="{40880DCF-B31A-45A8-A3AE-32C3C05F5195}"/>
    <cellStyle name="Normal 15 31 3 3 2" xfId="15530" xr:uid="{DBF3544D-3CEA-4E87-9ED3-538A82E434DD}"/>
    <cellStyle name="Normal 15 31 3 4" xfId="15531" xr:uid="{A85170FB-5DE9-4CAE-A84C-BD9A7F45246A}"/>
    <cellStyle name="Normal 15 31 3 5" xfId="15532" xr:uid="{7C87E959-1067-4261-936E-9C0D9E615A72}"/>
    <cellStyle name="Normal 15 31 4" xfId="15533" xr:uid="{4C7CEF86-B0E6-4EE0-8FDC-32545196853C}"/>
    <cellStyle name="Normal 15 31 4 2" xfId="15534" xr:uid="{2CC9E563-FF50-479F-B130-79BCD51D937B}"/>
    <cellStyle name="Normal 15 31 4 2 2" xfId="15535" xr:uid="{EE7E400A-7A36-46B3-AA73-6464280527DC}"/>
    <cellStyle name="Normal 15 31 4 3" xfId="15536" xr:uid="{C13F4E02-1E73-4E99-8D27-BDAE5F1F14CD}"/>
    <cellStyle name="Normal 15 31 5" xfId="15537" xr:uid="{C513C181-58D6-4951-AC1A-EA64DAB14287}"/>
    <cellStyle name="Normal 15 31 5 2" xfId="29582" xr:uid="{DB4009E5-A853-4F12-9336-09BF8E1863F5}"/>
    <cellStyle name="Normal 15 31 6" xfId="15538" xr:uid="{E1D9EFA0-527E-49E1-B684-6EFAE0907381}"/>
    <cellStyle name="Normal 15 31 6 2" xfId="15539" xr:uid="{A805B203-41F1-4942-ACF9-52AD1C9DC7EC}"/>
    <cellStyle name="Normal 15 31 7" xfId="15540" xr:uid="{BFF6B10E-48C7-4203-B334-AA1C60A2385D}"/>
    <cellStyle name="Normal 15 31 8" xfId="15541" xr:uid="{13971527-380E-4993-AAF4-F71415AF118E}"/>
    <cellStyle name="Normal 15 31 9" xfId="15505" xr:uid="{BCB04561-E251-4102-B790-7E725E2C0F88}"/>
    <cellStyle name="Normal 15 32" xfId="415" xr:uid="{00000000-0005-0000-0000-00009F010000}"/>
    <cellStyle name="Normal 15 32 2" xfId="15543" xr:uid="{503B68E3-9C71-42F6-AB8E-5D598341BC97}"/>
    <cellStyle name="Normal 15 32 2 2" xfId="15544" xr:uid="{24C27A3C-B1F5-470C-8EC9-91F9469DBE3D}"/>
    <cellStyle name="Normal 15 32 2 2 2" xfId="15545" xr:uid="{06CB06CB-4B71-43F0-B33C-947BAD5C8DB0}"/>
    <cellStyle name="Normal 15 32 2 2 2 2" xfId="15546" xr:uid="{3ADBB73A-1711-448D-BC5C-ED477459B927}"/>
    <cellStyle name="Normal 15 32 2 2 2 2 2" xfId="15547" xr:uid="{21F5DD4A-7378-4CA5-A4F9-807786AABCC2}"/>
    <cellStyle name="Normal 15 32 2 2 2 3" xfId="15548" xr:uid="{A1127A50-065C-406D-BA6A-8981BDDDE225}"/>
    <cellStyle name="Normal 15 32 2 2 3" xfId="15549" xr:uid="{C724389F-B679-4660-B2EE-9A10FC3531EB}"/>
    <cellStyle name="Normal 15 32 2 2 3 2" xfId="15550" xr:uid="{E91A4E9C-C783-49DF-9251-F617DA0A02AD}"/>
    <cellStyle name="Normal 15 32 2 2 4" xfId="15551" xr:uid="{2C37DCE6-F7CE-4E82-868D-C8541D4A0031}"/>
    <cellStyle name="Normal 15 32 2 2 5" xfId="15552" xr:uid="{6FB38A36-38CD-4A4B-8CE0-BA6E0A49D557}"/>
    <cellStyle name="Normal 15 32 2 3" xfId="15553" xr:uid="{EA1DCD35-826A-442A-89E7-8D5398D6085A}"/>
    <cellStyle name="Normal 15 32 2 3 2" xfId="15554" xr:uid="{70A62CDF-6EC3-4712-9FE7-ECE5CA25DE3A}"/>
    <cellStyle name="Normal 15 32 2 3 2 2" xfId="15555" xr:uid="{D881FB19-0E5B-4725-95C5-E45E3B946871}"/>
    <cellStyle name="Normal 15 32 2 3 3" xfId="15556" xr:uid="{6CEA5579-053F-42A2-A84A-19856243E8AB}"/>
    <cellStyle name="Normal 15 32 2 4" xfId="15557" xr:uid="{41B7C103-CF7D-438D-A041-7BAD8323B673}"/>
    <cellStyle name="Normal 15 32 2 4 2" xfId="15558" xr:uid="{6D4B357C-8A9A-416A-9810-9419EAF77619}"/>
    <cellStyle name="Normal 15 32 2 5" xfId="15559" xr:uid="{9327659F-01E4-404F-969D-76328254D9E4}"/>
    <cellStyle name="Normal 15 32 2 6" xfId="15560" xr:uid="{454EC670-7ECB-497A-9BFB-2DB6099FF359}"/>
    <cellStyle name="Normal 15 32 3" xfId="15561" xr:uid="{90D97BF2-60AD-4695-9E6F-A749EA469D39}"/>
    <cellStyle name="Normal 15 32 3 2" xfId="15562" xr:uid="{86B567A4-DA85-41A9-9685-59D9A9EA0211}"/>
    <cellStyle name="Normal 15 32 3 2 2" xfId="15563" xr:uid="{C4EB8741-CBBF-4652-8EF5-5EDCCD27C9BF}"/>
    <cellStyle name="Normal 15 32 3 2 2 2" xfId="15564" xr:uid="{86EC640F-F6D3-4768-A2C5-4D04BE05E56D}"/>
    <cellStyle name="Normal 15 32 3 2 3" xfId="15565" xr:uid="{46C99431-BDE0-40F4-ACCE-931E8053D8B8}"/>
    <cellStyle name="Normal 15 32 3 3" xfId="15566" xr:uid="{09C81041-51D7-4530-A946-FF9E768189B3}"/>
    <cellStyle name="Normal 15 32 3 3 2" xfId="15567" xr:uid="{B5E3C0B3-EE2F-4AB2-8FE7-9E5EF48627CE}"/>
    <cellStyle name="Normal 15 32 3 4" xfId="15568" xr:uid="{EFD0C6DF-5A8F-41CB-AD9F-40E4C90E1C9C}"/>
    <cellStyle name="Normal 15 32 3 5" xfId="15569" xr:uid="{F9CE6339-418E-45D4-9C65-385185FCF0BA}"/>
    <cellStyle name="Normal 15 32 4" xfId="15570" xr:uid="{0568E0A9-A2CA-4693-A8D6-424C9BDB93A5}"/>
    <cellStyle name="Normal 15 32 4 2" xfId="15571" xr:uid="{8647ED0D-8C89-421F-886E-710A482D2435}"/>
    <cellStyle name="Normal 15 32 4 2 2" xfId="15572" xr:uid="{907F1CA6-3719-4841-A350-9A9602D9C24A}"/>
    <cellStyle name="Normal 15 32 4 3" xfId="15573" xr:uid="{A51790D1-A9D5-4046-82EE-969E9B8A42C3}"/>
    <cellStyle name="Normal 15 32 5" xfId="15574" xr:uid="{F8957B8F-CD64-41D3-92BF-C7DABD1CA091}"/>
    <cellStyle name="Normal 15 32 5 2" xfId="29583" xr:uid="{EB0ABB12-68C0-44DC-A6B3-A6BB5513F6B8}"/>
    <cellStyle name="Normal 15 32 6" xfId="15575" xr:uid="{95E257FC-14E1-4D3F-A509-9987CE652FB7}"/>
    <cellStyle name="Normal 15 32 6 2" xfId="15576" xr:uid="{F3637971-E393-4329-B143-0F77B2AA12FF}"/>
    <cellStyle name="Normal 15 32 7" xfId="15577" xr:uid="{E723A8BD-E682-45A4-A792-9F388CA56F19}"/>
    <cellStyle name="Normal 15 32 8" xfId="15578" xr:uid="{3C193F3E-D586-4783-8072-6652953E3AFA}"/>
    <cellStyle name="Normal 15 32 9" xfId="15542" xr:uid="{04AD36BC-4E4E-48D1-B2E2-8874FBCE5E5D}"/>
    <cellStyle name="Normal 15 33" xfId="416" xr:uid="{00000000-0005-0000-0000-0000A0010000}"/>
    <cellStyle name="Normal 15 33 2" xfId="15580" xr:uid="{68CF3933-47E7-4E5E-938C-908A6193ADF5}"/>
    <cellStyle name="Normal 15 33 2 2" xfId="15581" xr:uid="{660DFABF-D1B9-4BDD-9372-F46FB287D822}"/>
    <cellStyle name="Normal 15 33 2 2 2" xfId="15582" xr:uid="{AE947296-4D1E-4337-A43F-F888D801DE5D}"/>
    <cellStyle name="Normal 15 33 2 2 2 2" xfId="15583" xr:uid="{E7EE2214-9738-4287-BAE9-AD1BE5766DAF}"/>
    <cellStyle name="Normal 15 33 2 2 2 2 2" xfId="15584" xr:uid="{C9A8150A-B208-4AEE-AAD7-8A9F97033B6D}"/>
    <cellStyle name="Normal 15 33 2 2 2 3" xfId="15585" xr:uid="{4EC1B83F-7A28-4110-BB43-1536A01514F0}"/>
    <cellStyle name="Normal 15 33 2 2 3" xfId="15586" xr:uid="{E5D21004-DDC7-4866-84DB-4B87205FFBC1}"/>
    <cellStyle name="Normal 15 33 2 2 3 2" xfId="15587" xr:uid="{CA48F4DC-D566-45B8-A857-94C05FA8E011}"/>
    <cellStyle name="Normal 15 33 2 2 4" xfId="15588" xr:uid="{6F1AF466-68CC-44A4-A5C4-EFACAFB56BD2}"/>
    <cellStyle name="Normal 15 33 2 2 5" xfId="15589" xr:uid="{61EB2AE1-9653-4CB7-9035-57B8191CC917}"/>
    <cellStyle name="Normal 15 33 2 3" xfId="15590" xr:uid="{122D46DE-FA14-42E6-BA24-A9CAD393C992}"/>
    <cellStyle name="Normal 15 33 2 3 2" xfId="15591" xr:uid="{9026D0CD-1DE0-474A-ACE7-4199B9410C1A}"/>
    <cellStyle name="Normal 15 33 2 3 2 2" xfId="15592" xr:uid="{23E59371-2407-49D7-A5EE-F4C7A45EE7A1}"/>
    <cellStyle name="Normal 15 33 2 3 3" xfId="15593" xr:uid="{DBE8ABD9-08AE-41BC-B60F-41AE987745B8}"/>
    <cellStyle name="Normal 15 33 2 4" xfId="15594" xr:uid="{3197FC65-F1F8-4896-BD98-D0B8505B9E9B}"/>
    <cellStyle name="Normal 15 33 2 4 2" xfId="15595" xr:uid="{887A4C44-6EA5-4290-95A0-1F503AD6993F}"/>
    <cellStyle name="Normal 15 33 2 5" xfId="15596" xr:uid="{107A591D-6927-4334-BB2B-385E47A53491}"/>
    <cellStyle name="Normal 15 33 2 6" xfId="15597" xr:uid="{021B7E62-6FC3-42D5-B8D0-14C3BD74BB6B}"/>
    <cellStyle name="Normal 15 33 3" xfId="15598" xr:uid="{02E17EE1-2A79-44BC-AEB6-EEC51C6B870F}"/>
    <cellStyle name="Normal 15 33 3 2" xfId="15599" xr:uid="{5D714375-2BF3-44BA-996C-919BAAAA87AC}"/>
    <cellStyle name="Normal 15 33 3 2 2" xfId="15600" xr:uid="{6B5D99C5-851D-4CDB-B855-DF43C56DD3CB}"/>
    <cellStyle name="Normal 15 33 3 2 2 2" xfId="15601" xr:uid="{47F0CF90-ED8F-46C9-BBE2-6BACABE91E23}"/>
    <cellStyle name="Normal 15 33 3 2 3" xfId="15602" xr:uid="{B7A1E2AE-0E70-4941-A23C-BAC00DF92586}"/>
    <cellStyle name="Normal 15 33 3 3" xfId="15603" xr:uid="{E25B3ABF-82DD-4BF8-AFA5-FAEF0BBB8953}"/>
    <cellStyle name="Normal 15 33 3 3 2" xfId="15604" xr:uid="{445D80AD-8193-4757-8028-971117D48363}"/>
    <cellStyle name="Normal 15 33 3 4" xfId="15605" xr:uid="{513CE99C-496D-401F-A965-04BA6AD3FFE7}"/>
    <cellStyle name="Normal 15 33 3 5" xfId="15606" xr:uid="{21CF3985-AFC7-43BD-9C39-ED267E891004}"/>
    <cellStyle name="Normal 15 33 4" xfId="15607" xr:uid="{43B601B1-56C1-49FF-927E-D6C7A11F53B5}"/>
    <cellStyle name="Normal 15 33 4 2" xfId="15608" xr:uid="{DF948397-634A-4D76-A073-16C76A8E5C54}"/>
    <cellStyle name="Normal 15 33 4 2 2" xfId="15609" xr:uid="{1F1AD189-F2B8-4489-A1B8-56DD0B954232}"/>
    <cellStyle name="Normal 15 33 4 3" xfId="15610" xr:uid="{42B5C36E-4082-4D23-9B01-C96585062AE0}"/>
    <cellStyle name="Normal 15 33 5" xfId="15611" xr:uid="{847464A5-8DE4-49A8-8812-D398B2091243}"/>
    <cellStyle name="Normal 15 33 5 2" xfId="29584" xr:uid="{E5CCD978-49A9-4807-BCA1-DC377F15D617}"/>
    <cellStyle name="Normal 15 33 6" xfId="15612" xr:uid="{D9F93E22-61DC-41F8-9645-2EB6927E16AB}"/>
    <cellStyle name="Normal 15 33 6 2" xfId="15613" xr:uid="{AEAF9955-3C39-4268-A017-A44FF9F62E8C}"/>
    <cellStyle name="Normal 15 33 7" xfId="15614" xr:uid="{8EC02511-C56C-4E9D-A713-21F019D57A4F}"/>
    <cellStyle name="Normal 15 33 8" xfId="15615" xr:uid="{020B1E35-CF61-45C4-AF68-73EEB25500F6}"/>
    <cellStyle name="Normal 15 33 9" xfId="15579" xr:uid="{45962361-3CF3-4B17-BA3C-FCC4FB2A2C70}"/>
    <cellStyle name="Normal 15 34" xfId="417" xr:uid="{00000000-0005-0000-0000-0000A1010000}"/>
    <cellStyle name="Normal 15 34 2" xfId="15617" xr:uid="{C295A346-7572-46BA-B2D9-05AD5AC61FD4}"/>
    <cellStyle name="Normal 15 34 2 2" xfId="15618" xr:uid="{8202FCC7-1C06-481A-8EDA-2504CCF02E4D}"/>
    <cellStyle name="Normal 15 34 2 2 2" xfId="15619" xr:uid="{7ECCC5A3-80D7-4E81-BC23-A28BEC6A4B84}"/>
    <cellStyle name="Normal 15 34 2 2 2 2" xfId="15620" xr:uid="{DE2F4643-3861-498E-A6CE-F9040CF0890B}"/>
    <cellStyle name="Normal 15 34 2 2 2 2 2" xfId="15621" xr:uid="{F19D348A-B64F-4857-84D3-F21438ACACE8}"/>
    <cellStyle name="Normal 15 34 2 2 2 3" xfId="15622" xr:uid="{3D6B9066-18EA-4368-9BE7-19DBD0CB233F}"/>
    <cellStyle name="Normal 15 34 2 2 3" xfId="15623" xr:uid="{23F4B74A-5834-497A-BADB-150F03EBF22C}"/>
    <cellStyle name="Normal 15 34 2 2 3 2" xfId="15624" xr:uid="{72D45F01-437F-412E-8EC6-FFB19F6110D8}"/>
    <cellStyle name="Normal 15 34 2 2 4" xfId="15625" xr:uid="{FF9914D0-9294-41FB-8340-2E4F13572484}"/>
    <cellStyle name="Normal 15 34 2 2 5" xfId="15626" xr:uid="{BDD18AEE-4C0B-4AAE-9924-2D002E3229A3}"/>
    <cellStyle name="Normal 15 34 2 3" xfId="15627" xr:uid="{CE36D2EB-4CAD-43AD-9F87-85060A8A2DE5}"/>
    <cellStyle name="Normal 15 34 2 3 2" xfId="15628" xr:uid="{BBAC9E49-DBDA-4D50-8464-DD0BE77296C3}"/>
    <cellStyle name="Normal 15 34 2 3 2 2" xfId="15629" xr:uid="{AAA01EEB-92BA-46B6-B869-175A07D7561D}"/>
    <cellStyle name="Normal 15 34 2 3 3" xfId="15630" xr:uid="{350A0E44-4101-43A1-A538-84C6F4049CB6}"/>
    <cellStyle name="Normal 15 34 2 4" xfId="15631" xr:uid="{9E82C5B8-2730-471A-8B15-3A5515F05562}"/>
    <cellStyle name="Normal 15 34 2 4 2" xfId="15632" xr:uid="{776B9E2D-14A7-445C-82AD-B04EB3241732}"/>
    <cellStyle name="Normal 15 34 2 5" xfId="15633" xr:uid="{E844CEF7-DD96-45E6-950C-47F1BC90EAE5}"/>
    <cellStyle name="Normal 15 34 2 6" xfId="15634" xr:uid="{E4ACE0F7-61A9-44F1-9C86-1CA06AD59866}"/>
    <cellStyle name="Normal 15 34 3" xfId="15635" xr:uid="{9B10C5F2-AAD4-4B91-90A8-FC45A4E84487}"/>
    <cellStyle name="Normal 15 34 3 2" xfId="15636" xr:uid="{E25F7BB8-D346-4F3C-B95B-1B653E27F073}"/>
    <cellStyle name="Normal 15 34 3 2 2" xfId="15637" xr:uid="{9C984A2C-3EFA-4078-B0BD-06572A47146F}"/>
    <cellStyle name="Normal 15 34 3 2 2 2" xfId="15638" xr:uid="{EB6F02EA-0CC4-48DA-8E11-2A1DABE1C1AF}"/>
    <cellStyle name="Normal 15 34 3 2 3" xfId="15639" xr:uid="{358F895D-87D2-43C4-B918-208923C6D107}"/>
    <cellStyle name="Normal 15 34 3 3" xfId="15640" xr:uid="{A008C84D-ECAF-4D94-A95F-98AD3440FE77}"/>
    <cellStyle name="Normal 15 34 3 3 2" xfId="15641" xr:uid="{0FF09BDD-9808-41F0-885D-4C4CBD86F878}"/>
    <cellStyle name="Normal 15 34 3 4" xfId="15642" xr:uid="{729D98A7-FA4D-483A-A408-E7CF65D6F1E2}"/>
    <cellStyle name="Normal 15 34 3 5" xfId="15643" xr:uid="{DF858A3E-968F-4FD7-A139-545E386A48EF}"/>
    <cellStyle name="Normal 15 34 4" xfId="15644" xr:uid="{00B76046-E7C0-4BFE-8AE8-F1F159EF613C}"/>
    <cellStyle name="Normal 15 34 4 2" xfId="15645" xr:uid="{008DFC34-B94A-44E4-803C-F1053E9FCA17}"/>
    <cellStyle name="Normal 15 34 4 2 2" xfId="15646" xr:uid="{614F1F77-7AB0-4BF9-AF66-D66EF08B01AD}"/>
    <cellStyle name="Normal 15 34 4 3" xfId="15647" xr:uid="{BD9BFF75-E2E6-4798-B3AA-67AD030454ED}"/>
    <cellStyle name="Normal 15 34 5" xfId="15648" xr:uid="{51DAF160-4A7E-4458-8805-5BC1FEA7B556}"/>
    <cellStyle name="Normal 15 34 5 2" xfId="29585" xr:uid="{287A23BA-6324-45EE-934B-E37081B4AF99}"/>
    <cellStyle name="Normal 15 34 6" xfId="15649" xr:uid="{384E0F76-8658-4F0E-ABC4-086F6A669196}"/>
    <cellStyle name="Normal 15 34 6 2" xfId="15650" xr:uid="{3B8C1438-AAC6-40FE-90F3-7131CB4056FE}"/>
    <cellStyle name="Normal 15 34 7" xfId="15651" xr:uid="{489D9020-DA98-490A-B6DF-76474519E2CC}"/>
    <cellStyle name="Normal 15 34 8" xfId="15652" xr:uid="{4790817B-CBE0-43A7-8DAD-C49BA4CDFD1F}"/>
    <cellStyle name="Normal 15 34 9" xfId="15616" xr:uid="{C31BD1EC-3782-428F-8924-7BEF936EEB42}"/>
    <cellStyle name="Normal 15 35" xfId="418" xr:uid="{00000000-0005-0000-0000-0000A2010000}"/>
    <cellStyle name="Normal 15 35 2" xfId="15654" xr:uid="{E35AD0D2-5B70-4E58-8081-BEB04BCFA238}"/>
    <cellStyle name="Normal 15 35 2 2" xfId="15655" xr:uid="{AA34BA76-09C3-4061-ABFE-225292493EF6}"/>
    <cellStyle name="Normal 15 35 2 2 2" xfId="15656" xr:uid="{2C029C71-222A-44F9-AB87-E288470A9E1F}"/>
    <cellStyle name="Normal 15 35 2 2 2 2" xfId="15657" xr:uid="{604A021B-7CB3-428C-9FB8-5821CF0246E8}"/>
    <cellStyle name="Normal 15 35 2 2 2 2 2" xfId="15658" xr:uid="{6D4987DC-59F3-4A92-B844-F22C6E2425D1}"/>
    <cellStyle name="Normal 15 35 2 2 2 3" xfId="15659" xr:uid="{DD374C0E-7430-4268-9689-2E0297EBCAF4}"/>
    <cellStyle name="Normal 15 35 2 2 3" xfId="15660" xr:uid="{F33C36A3-28D5-4E45-B600-013933A94719}"/>
    <cellStyle name="Normal 15 35 2 2 3 2" xfId="15661" xr:uid="{A1619D27-3AA0-466F-A223-B8ABCE42F1F2}"/>
    <cellStyle name="Normal 15 35 2 2 4" xfId="15662" xr:uid="{8C717FD8-5D7D-4978-9B9E-F51EEE339950}"/>
    <cellStyle name="Normal 15 35 2 2 5" xfId="15663" xr:uid="{46C62362-F3B8-4A89-9EBB-F5240AEC884A}"/>
    <cellStyle name="Normal 15 35 2 3" xfId="15664" xr:uid="{D7673602-A8A9-4D03-8CBF-9BBB412BCCEB}"/>
    <cellStyle name="Normal 15 35 2 3 2" xfId="15665" xr:uid="{37382A07-5113-4E8A-BEAC-AA38DB262829}"/>
    <cellStyle name="Normal 15 35 2 3 2 2" xfId="15666" xr:uid="{975B8A44-1841-4591-8D0F-5883CDFFFB36}"/>
    <cellStyle name="Normal 15 35 2 3 3" xfId="15667" xr:uid="{5E305D84-47DF-474F-A112-ADFABDB3E4AE}"/>
    <cellStyle name="Normal 15 35 2 4" xfId="15668" xr:uid="{A9295745-90B6-463B-87EF-4E33EE59A2EC}"/>
    <cellStyle name="Normal 15 35 2 4 2" xfId="15669" xr:uid="{76B002AD-B3B0-4D40-969D-0EC70A60C1A2}"/>
    <cellStyle name="Normal 15 35 2 5" xfId="15670" xr:uid="{CC2E1128-A3E1-4CCE-BF1B-3FED7C74E851}"/>
    <cellStyle name="Normal 15 35 2 6" xfId="15671" xr:uid="{F036BE45-0C12-46A1-A9A1-B491C953CD46}"/>
    <cellStyle name="Normal 15 35 3" xfId="15672" xr:uid="{7D80FE66-2A13-4002-9343-6E3A1279A516}"/>
    <cellStyle name="Normal 15 35 3 2" xfId="15673" xr:uid="{127537E8-0779-410D-91DC-8ACCC549EE87}"/>
    <cellStyle name="Normal 15 35 3 2 2" xfId="15674" xr:uid="{58849A86-76EE-46DE-8074-215E12FCD070}"/>
    <cellStyle name="Normal 15 35 3 2 2 2" xfId="15675" xr:uid="{B858FADF-616E-498C-884D-0BD525B591D1}"/>
    <cellStyle name="Normal 15 35 3 2 3" xfId="15676" xr:uid="{D461C446-92BB-4F2F-854F-56D825E31E3E}"/>
    <cellStyle name="Normal 15 35 3 3" xfId="15677" xr:uid="{76CAB4CD-C1B5-4DEB-B369-4E487E1F7F6A}"/>
    <cellStyle name="Normal 15 35 3 3 2" xfId="15678" xr:uid="{C6CB0D70-EAC9-4285-8C17-66BF83CCCAC2}"/>
    <cellStyle name="Normal 15 35 3 4" xfId="15679" xr:uid="{8C16E8C4-6FE1-422E-9A8C-EE2A9226E224}"/>
    <cellStyle name="Normal 15 35 3 5" xfId="15680" xr:uid="{A0C9A505-C87E-4AB3-A846-7702C50E1EF2}"/>
    <cellStyle name="Normal 15 35 4" xfId="15681" xr:uid="{97BD08BE-18AC-4C0B-8149-3D30BF8DC66C}"/>
    <cellStyle name="Normal 15 35 4 2" xfId="15682" xr:uid="{6E04F262-C823-4F9F-92A9-2F1D57FA68C7}"/>
    <cellStyle name="Normal 15 35 4 2 2" xfId="15683" xr:uid="{C01FEDA2-EBFD-4500-A349-70AD490C9829}"/>
    <cellStyle name="Normal 15 35 4 3" xfId="15684" xr:uid="{AB06B4A1-151A-40A0-A983-5C2533320930}"/>
    <cellStyle name="Normal 15 35 5" xfId="15685" xr:uid="{194563C6-03E4-48E9-AAB3-12CA0AB9E9A0}"/>
    <cellStyle name="Normal 15 35 5 2" xfId="29586" xr:uid="{EDEA42BB-15C6-44D2-9C97-9668793B53DC}"/>
    <cellStyle name="Normal 15 35 6" xfId="15686" xr:uid="{AE87C4CA-5BA6-4B86-9CA2-5B8B0879FBEE}"/>
    <cellStyle name="Normal 15 35 6 2" xfId="15687" xr:uid="{74A3BDFB-4843-4A6E-81E3-37A32C165779}"/>
    <cellStyle name="Normal 15 35 7" xfId="15688" xr:uid="{20DF99F0-547C-4084-B061-863EEA0A6D42}"/>
    <cellStyle name="Normal 15 35 8" xfId="15689" xr:uid="{1AA1B466-FFDB-4AB9-9F94-70D8934C53D9}"/>
    <cellStyle name="Normal 15 35 9" xfId="15653" xr:uid="{D78E2E1D-4BF0-4B74-97CF-1BBB7A9FD0E6}"/>
    <cellStyle name="Normal 15 36" xfId="419" xr:uid="{00000000-0005-0000-0000-0000A3010000}"/>
    <cellStyle name="Normal 15 36 2" xfId="15691" xr:uid="{5CB51154-4B1A-420C-8342-3E7599B4AFE4}"/>
    <cellStyle name="Normal 15 36 2 2" xfId="15692" xr:uid="{5184DFDC-18A3-4904-A13C-741A337DC855}"/>
    <cellStyle name="Normal 15 36 2 2 2" xfId="15693" xr:uid="{07813631-3134-4D9C-AA84-F34DE52F51ED}"/>
    <cellStyle name="Normal 15 36 2 2 2 2" xfId="15694" xr:uid="{20AC3513-9E42-4D36-B169-D3CC419412B2}"/>
    <cellStyle name="Normal 15 36 2 2 2 2 2" xfId="15695" xr:uid="{D0EEEAA9-44A0-4A64-8BA0-DF8C7BAFD719}"/>
    <cellStyle name="Normal 15 36 2 2 2 3" xfId="15696" xr:uid="{F7695A18-81A9-4BAC-8721-45D8AF6C5D9B}"/>
    <cellStyle name="Normal 15 36 2 2 3" xfId="15697" xr:uid="{0F166216-B0DE-4ED9-A37E-0F867C0AEC1D}"/>
    <cellStyle name="Normal 15 36 2 2 3 2" xfId="15698" xr:uid="{62F84F2F-B85A-4977-B842-06F9003B9C21}"/>
    <cellStyle name="Normal 15 36 2 2 4" xfId="15699" xr:uid="{1CBF47D6-1D69-49B1-9260-BAD8BFF1DA9F}"/>
    <cellStyle name="Normal 15 36 2 2 5" xfId="15700" xr:uid="{06D77401-A600-4AC4-8852-5FD5EC7C0274}"/>
    <cellStyle name="Normal 15 36 2 3" xfId="15701" xr:uid="{EE736F26-B8E1-4135-BA23-E6877BC892BA}"/>
    <cellStyle name="Normal 15 36 2 3 2" xfId="15702" xr:uid="{A5948CEE-5E0F-417A-926D-02C3266EE8BA}"/>
    <cellStyle name="Normal 15 36 2 3 2 2" xfId="15703" xr:uid="{A2763C0C-42F9-4343-BF4C-6FBE394765B9}"/>
    <cellStyle name="Normal 15 36 2 3 3" xfId="15704" xr:uid="{DB28E7C5-63C4-4C4F-B6A4-3933984C8F3C}"/>
    <cellStyle name="Normal 15 36 2 4" xfId="15705" xr:uid="{166D7F04-2291-42DA-860E-ABC829157B14}"/>
    <cellStyle name="Normal 15 36 2 4 2" xfId="15706" xr:uid="{69C96600-C25D-4373-9E88-318313146622}"/>
    <cellStyle name="Normal 15 36 2 5" xfId="15707" xr:uid="{52D09783-EAAD-4A70-9E5F-4AAFDA5DFE14}"/>
    <cellStyle name="Normal 15 36 2 6" xfId="15708" xr:uid="{50EF176D-616B-4A61-9428-22DA9C0A8EFE}"/>
    <cellStyle name="Normal 15 36 3" xfId="15709" xr:uid="{16C184BD-8336-4336-A467-0958DDD76C89}"/>
    <cellStyle name="Normal 15 36 3 2" xfId="15710" xr:uid="{AD068898-175C-4C7D-B54B-CDF3D6A8BCAF}"/>
    <cellStyle name="Normal 15 36 3 2 2" xfId="15711" xr:uid="{DC587D69-C8E6-4539-8F18-6909A6DC0681}"/>
    <cellStyle name="Normal 15 36 3 2 2 2" xfId="15712" xr:uid="{1C124003-7096-41B1-8CF4-EE7262B06FBD}"/>
    <cellStyle name="Normal 15 36 3 2 3" xfId="15713" xr:uid="{220CE328-3FEA-4455-B49A-99566A7FF74E}"/>
    <cellStyle name="Normal 15 36 3 3" xfId="15714" xr:uid="{1B350CEB-9F4C-42BF-8CB2-278E6CC3373C}"/>
    <cellStyle name="Normal 15 36 3 3 2" xfId="15715" xr:uid="{C85B4066-4D17-4778-91B4-BD0D031677BE}"/>
    <cellStyle name="Normal 15 36 3 4" xfId="15716" xr:uid="{CA0D640E-191C-4BA9-9EC0-EE775286F57F}"/>
    <cellStyle name="Normal 15 36 3 5" xfId="15717" xr:uid="{95DAAB98-78D5-4658-BFBD-A3C544B9E0E7}"/>
    <cellStyle name="Normal 15 36 4" xfId="15718" xr:uid="{C939C36A-0D27-450C-936E-8581FB99BDBD}"/>
    <cellStyle name="Normal 15 36 4 2" xfId="15719" xr:uid="{EC153CCE-196C-4A20-9608-AE48732FABC3}"/>
    <cellStyle name="Normal 15 36 4 2 2" xfId="15720" xr:uid="{60D9C742-A788-4A70-AEEB-4BFF852B848B}"/>
    <cellStyle name="Normal 15 36 4 3" xfId="15721" xr:uid="{75AF7AA0-3D24-44D8-A46B-991FACD8DC5B}"/>
    <cellStyle name="Normal 15 36 5" xfId="15722" xr:uid="{AC91C899-FA9A-4418-8148-99DD643CAA5C}"/>
    <cellStyle name="Normal 15 36 5 2" xfId="29587" xr:uid="{30CEDCE6-7DBC-4777-92BC-B0D406CC7E74}"/>
    <cellStyle name="Normal 15 36 6" xfId="15723" xr:uid="{126B8E91-BC15-4D13-B399-4FEE648D21A2}"/>
    <cellStyle name="Normal 15 36 6 2" xfId="15724" xr:uid="{3D4AC7A4-3604-4EE3-A460-9F7A7659BDB7}"/>
    <cellStyle name="Normal 15 36 7" xfId="15725" xr:uid="{31CF71AF-AF8A-4E8A-8ED6-234840F3ED22}"/>
    <cellStyle name="Normal 15 36 8" xfId="15726" xr:uid="{B4A30D0D-1C77-4FFC-8FD8-E96B31597B20}"/>
    <cellStyle name="Normal 15 36 9" xfId="15690" xr:uid="{91E3C0E2-91A7-4BCA-B60F-80D4309FC149}"/>
    <cellStyle name="Normal 15 37" xfId="420" xr:uid="{00000000-0005-0000-0000-0000A4010000}"/>
    <cellStyle name="Normal 15 37 2" xfId="15728" xr:uid="{DD4F112F-B37C-4C93-BF02-3FB491078A0E}"/>
    <cellStyle name="Normal 15 37 2 2" xfId="15729" xr:uid="{A1CB1D01-F3A0-4C27-B074-BCDC87F09711}"/>
    <cellStyle name="Normal 15 37 2 2 2" xfId="15730" xr:uid="{E2802426-06CE-48F5-A85E-4A38062B8607}"/>
    <cellStyle name="Normal 15 37 2 2 2 2" xfId="15731" xr:uid="{C618D27D-7A09-4BA6-8A58-58FD6B9FB0AD}"/>
    <cellStyle name="Normal 15 37 2 2 2 2 2" xfId="15732" xr:uid="{409087D1-8403-4E80-81A5-C95BF090340F}"/>
    <cellStyle name="Normal 15 37 2 2 2 3" xfId="15733" xr:uid="{2F25C493-ED78-44F6-90CB-3A924CFF3079}"/>
    <cellStyle name="Normal 15 37 2 2 3" xfId="15734" xr:uid="{8E9C384F-BBD8-4C40-9D0A-F59FD465E22B}"/>
    <cellStyle name="Normal 15 37 2 2 3 2" xfId="15735" xr:uid="{54ADEA60-681B-4EC7-951A-D1B4DAFEEDB0}"/>
    <cellStyle name="Normal 15 37 2 2 4" xfId="15736" xr:uid="{5E01232F-5D67-4A61-B75B-C352AF6FA602}"/>
    <cellStyle name="Normal 15 37 2 2 5" xfId="15737" xr:uid="{3D1B2B74-62A0-4833-8F42-20AB286BBB42}"/>
    <cellStyle name="Normal 15 37 2 3" xfId="15738" xr:uid="{DEC533D2-B5A2-4851-BA25-47CF729B6E7C}"/>
    <cellStyle name="Normal 15 37 2 3 2" xfId="15739" xr:uid="{EF7DDB5F-38AF-4BF5-A8FD-68E78C577AEE}"/>
    <cellStyle name="Normal 15 37 2 3 2 2" xfId="15740" xr:uid="{6603A179-6C19-4691-BD0C-46EAD7E886B8}"/>
    <cellStyle name="Normal 15 37 2 3 3" xfId="15741" xr:uid="{89E8F39D-7E6C-4B5A-A262-38E7A07E3978}"/>
    <cellStyle name="Normal 15 37 2 4" xfId="15742" xr:uid="{5B8A2E1C-F335-44A5-B485-841C466B73C4}"/>
    <cellStyle name="Normal 15 37 2 4 2" xfId="15743" xr:uid="{F3ECDDD3-B694-4410-B71E-177181C57432}"/>
    <cellStyle name="Normal 15 37 2 5" xfId="15744" xr:uid="{A6D6993A-2649-4809-825D-45AE99AA60B6}"/>
    <cellStyle name="Normal 15 37 2 6" xfId="15745" xr:uid="{E99AD97A-2EAA-4803-8D8E-7FD82E2F170A}"/>
    <cellStyle name="Normal 15 37 3" xfId="15746" xr:uid="{E6C1A5B1-C1A8-46ED-86A6-E3B4DE6885F6}"/>
    <cellStyle name="Normal 15 37 3 2" xfId="15747" xr:uid="{59E5B7F6-BA29-4F69-B225-015E61DE396B}"/>
    <cellStyle name="Normal 15 37 3 2 2" xfId="15748" xr:uid="{9A349945-E153-42B2-AFB4-4775B539C6C3}"/>
    <cellStyle name="Normal 15 37 3 2 2 2" xfId="15749" xr:uid="{03C1C08F-9C7C-4DBD-808A-968EEB5F9513}"/>
    <cellStyle name="Normal 15 37 3 2 3" xfId="15750" xr:uid="{E8684162-D0AA-487D-AB4E-FAAE428759E3}"/>
    <cellStyle name="Normal 15 37 3 3" xfId="15751" xr:uid="{71F524DA-0124-42A0-BCBC-6BF32696EB7C}"/>
    <cellStyle name="Normal 15 37 3 3 2" xfId="15752" xr:uid="{B04C3B49-510F-4E0D-BDAE-E05EB832AE4A}"/>
    <cellStyle name="Normal 15 37 3 4" xfId="15753" xr:uid="{EE13054D-9F95-4012-A636-08073A186F48}"/>
    <cellStyle name="Normal 15 37 3 5" xfId="15754" xr:uid="{03CAFE71-5DC2-493F-BF9D-FAB06EDFFACE}"/>
    <cellStyle name="Normal 15 37 4" xfId="15755" xr:uid="{9DB7DE5C-FB7F-43EA-AB0E-5BDEB279D3B3}"/>
    <cellStyle name="Normal 15 37 4 2" xfId="15756" xr:uid="{C4329BC8-B814-4873-A48E-17425449124B}"/>
    <cellStyle name="Normal 15 37 4 2 2" xfId="15757" xr:uid="{DCF6ED67-1DFD-46BA-BBD3-9ABE08A3B562}"/>
    <cellStyle name="Normal 15 37 4 3" xfId="15758" xr:uid="{6F411441-5121-41F2-AD0B-BC4BB12AA504}"/>
    <cellStyle name="Normal 15 37 5" xfId="15759" xr:uid="{B7F7B7BB-AF1A-4D48-A5A3-637B8EA14735}"/>
    <cellStyle name="Normal 15 37 5 2" xfId="29588" xr:uid="{352045C9-0C3C-4FE8-B1C4-AA994C118E54}"/>
    <cellStyle name="Normal 15 37 6" xfId="15760" xr:uid="{BFD4ADFA-A071-4CC7-936E-091DC55B223C}"/>
    <cellStyle name="Normal 15 37 6 2" xfId="15761" xr:uid="{2E88F9C1-3303-4560-8B1C-C713EDE33BCE}"/>
    <cellStyle name="Normal 15 37 7" xfId="15762" xr:uid="{E48E6382-B67E-4BB5-9344-A6E0A20AEB79}"/>
    <cellStyle name="Normal 15 37 8" xfId="15763" xr:uid="{B61D7DEF-780E-4034-9B0F-194C6591E477}"/>
    <cellStyle name="Normal 15 37 9" xfId="15727" xr:uid="{44A08948-1885-4B82-B6D0-939B680EFA17}"/>
    <cellStyle name="Normal 15 38" xfId="421" xr:uid="{00000000-0005-0000-0000-0000A5010000}"/>
    <cellStyle name="Normal 15 38 2" xfId="15765" xr:uid="{C721997F-8ADD-4654-826D-500CD03F2083}"/>
    <cellStyle name="Normal 15 38 2 2" xfId="15766" xr:uid="{B2B4AB20-996A-4B32-804C-36430E6788A5}"/>
    <cellStyle name="Normal 15 38 2 2 2" xfId="15767" xr:uid="{F3009EF7-ACCE-40DE-80F1-B477FFDC0020}"/>
    <cellStyle name="Normal 15 38 2 2 2 2" xfId="15768" xr:uid="{62037C33-B6E4-4E6F-8D18-9C2309D5CFED}"/>
    <cellStyle name="Normal 15 38 2 2 2 2 2" xfId="15769" xr:uid="{1B3C62AF-697A-4163-BCBF-8228F9E9CD35}"/>
    <cellStyle name="Normal 15 38 2 2 2 3" xfId="15770" xr:uid="{EC47A705-2315-46D9-A76F-01A5FA075190}"/>
    <cellStyle name="Normal 15 38 2 2 3" xfId="15771" xr:uid="{3C86C51E-D314-40D2-97AA-9153DA4E4741}"/>
    <cellStyle name="Normal 15 38 2 2 3 2" xfId="15772" xr:uid="{4C1D178A-E0AB-432A-A25A-FEF8380675E3}"/>
    <cellStyle name="Normal 15 38 2 2 4" xfId="15773" xr:uid="{D738896A-C2E3-4F25-B63E-FDA8CB4BF5DB}"/>
    <cellStyle name="Normal 15 38 2 2 5" xfId="15774" xr:uid="{62904FC8-0583-4267-9099-B1936F7BB48E}"/>
    <cellStyle name="Normal 15 38 2 3" xfId="15775" xr:uid="{692A9209-C295-4FB6-82AC-F0BF27F1FAF0}"/>
    <cellStyle name="Normal 15 38 2 3 2" xfId="15776" xr:uid="{D1008AF4-B959-4203-9152-26A4AFBD442F}"/>
    <cellStyle name="Normal 15 38 2 3 2 2" xfId="15777" xr:uid="{531FC885-9466-4027-8B56-DEA13A00D9CC}"/>
    <cellStyle name="Normal 15 38 2 3 3" xfId="15778" xr:uid="{9DF0D094-073F-4F69-BDCB-754A4C9BD809}"/>
    <cellStyle name="Normal 15 38 2 4" xfId="15779" xr:uid="{5E8C897F-5F45-42F9-AB82-996DED9AB8EE}"/>
    <cellStyle name="Normal 15 38 2 4 2" xfId="15780" xr:uid="{D992C4DD-DACC-411A-A03D-A4CC0961C456}"/>
    <cellStyle name="Normal 15 38 2 5" xfId="15781" xr:uid="{5323D246-F3EE-4A9B-8212-8D26ABA51967}"/>
    <cellStyle name="Normal 15 38 2 6" xfId="15782" xr:uid="{D31934B1-8816-4276-80D6-1B763B7832BC}"/>
    <cellStyle name="Normal 15 38 3" xfId="15783" xr:uid="{DC35E34E-F574-4902-9299-118FF4377928}"/>
    <cellStyle name="Normal 15 38 3 2" xfId="15784" xr:uid="{F040AA16-EEF0-4102-8CCD-33C0599A358B}"/>
    <cellStyle name="Normal 15 38 3 2 2" xfId="15785" xr:uid="{AC5A7CEC-74F5-4345-80EF-5FA41246013A}"/>
    <cellStyle name="Normal 15 38 3 2 2 2" xfId="15786" xr:uid="{9B220061-F732-445B-9279-CC6AA3F13D3E}"/>
    <cellStyle name="Normal 15 38 3 2 3" xfId="15787" xr:uid="{E1407D93-57AE-47B7-AB42-003642774EA9}"/>
    <cellStyle name="Normal 15 38 3 3" xfId="15788" xr:uid="{D478598F-6E56-44A9-A539-62CB827594B5}"/>
    <cellStyle name="Normal 15 38 3 3 2" xfId="15789" xr:uid="{51CBFF96-7AA9-4B33-BC0F-B494C04DDD81}"/>
    <cellStyle name="Normal 15 38 3 4" xfId="15790" xr:uid="{1016B3EB-13FE-44D7-B8ED-A43062ACFE9D}"/>
    <cellStyle name="Normal 15 38 3 5" xfId="15791" xr:uid="{92EDEF81-877C-4687-AEC2-B638EFAE0A6C}"/>
    <cellStyle name="Normal 15 38 4" xfId="15792" xr:uid="{56DAC62F-E531-4503-91A4-775FE19FD929}"/>
    <cellStyle name="Normal 15 38 4 2" xfId="15793" xr:uid="{F5E37F25-8831-471A-8FDC-56BC92A87BB6}"/>
    <cellStyle name="Normal 15 38 4 2 2" xfId="15794" xr:uid="{83A2E998-EF40-4E15-840C-AF8F4FFECD5F}"/>
    <cellStyle name="Normal 15 38 4 3" xfId="15795" xr:uid="{1451482E-CF29-4C2D-9840-FF0E2D981863}"/>
    <cellStyle name="Normal 15 38 5" xfId="15796" xr:uid="{ABE07B63-9DE5-4D19-96DA-A8A518688796}"/>
    <cellStyle name="Normal 15 38 5 2" xfId="29589" xr:uid="{88B44C18-586E-4866-97D3-70B4A85E1566}"/>
    <cellStyle name="Normal 15 38 6" xfId="15797" xr:uid="{836BF695-06D6-4870-B0A1-DC12E1AAA4AF}"/>
    <cellStyle name="Normal 15 38 6 2" xfId="15798" xr:uid="{6857625E-5B10-4A8F-BDFE-958C4ED491D7}"/>
    <cellStyle name="Normal 15 38 7" xfId="15799" xr:uid="{D0F347AB-0734-486F-A4C6-8DFEE3D993AF}"/>
    <cellStyle name="Normal 15 38 8" xfId="15800" xr:uid="{C3080E2B-0DF5-418E-9AD4-CD4F9DF34692}"/>
    <cellStyle name="Normal 15 38 9" xfId="15764" xr:uid="{B559600C-52E8-427E-9E87-23420DC5A6DC}"/>
    <cellStyle name="Normal 15 39" xfId="422" xr:uid="{00000000-0005-0000-0000-0000A6010000}"/>
    <cellStyle name="Normal 15 39 2" xfId="15802" xr:uid="{F74A7696-D330-461B-B821-63963736FD1C}"/>
    <cellStyle name="Normal 15 39 2 2" xfId="15803" xr:uid="{6B7D28B4-0437-44B4-80A3-B1B6FB3EEACD}"/>
    <cellStyle name="Normal 15 39 2 2 2" xfId="15804" xr:uid="{E792B470-D27B-4909-ADB1-0E4DA219BAA2}"/>
    <cellStyle name="Normal 15 39 2 2 2 2" xfId="15805" xr:uid="{C4DBAE6B-0E18-488C-BD8A-522FCC5F13F1}"/>
    <cellStyle name="Normal 15 39 2 2 2 2 2" xfId="15806" xr:uid="{7358C6FC-E745-4B53-8315-924561799E93}"/>
    <cellStyle name="Normal 15 39 2 2 2 3" xfId="15807" xr:uid="{35A17B3A-8323-44C5-9589-BB0CB7B16EAF}"/>
    <cellStyle name="Normal 15 39 2 2 3" xfId="15808" xr:uid="{1FE26DC1-642D-4B1E-BA04-C412AD3D21C6}"/>
    <cellStyle name="Normal 15 39 2 2 3 2" xfId="15809" xr:uid="{DE7ABC8A-D3DD-45F5-A3F6-E7A38CC012D5}"/>
    <cellStyle name="Normal 15 39 2 2 4" xfId="15810" xr:uid="{DFD13768-4AB8-4FED-A903-5491AED699AE}"/>
    <cellStyle name="Normal 15 39 2 2 5" xfId="15811" xr:uid="{D09AD54D-EE09-4ACF-8F73-04F3AD57C2B1}"/>
    <cellStyle name="Normal 15 39 2 3" xfId="15812" xr:uid="{63139142-D6FA-457E-9255-10D109EDF034}"/>
    <cellStyle name="Normal 15 39 2 3 2" xfId="15813" xr:uid="{688935A6-1812-416C-A3F7-F9B6490DEE64}"/>
    <cellStyle name="Normal 15 39 2 3 2 2" xfId="15814" xr:uid="{0020AC19-B6C8-46D9-A858-0674183F958A}"/>
    <cellStyle name="Normal 15 39 2 3 3" xfId="15815" xr:uid="{28F77E58-E524-4DB9-A5FC-5BFFF8B40E0A}"/>
    <cellStyle name="Normal 15 39 2 4" xfId="15816" xr:uid="{29A310D9-F466-4671-BD87-14417AF23F70}"/>
    <cellStyle name="Normal 15 39 2 4 2" xfId="15817" xr:uid="{E0EE1850-03CE-41D7-ADBB-2DE99A4BC43A}"/>
    <cellStyle name="Normal 15 39 2 5" xfId="15818" xr:uid="{820332FA-9CC0-4070-A12A-AE6890C3CC37}"/>
    <cellStyle name="Normal 15 39 2 6" xfId="15819" xr:uid="{4A42376F-4FDB-4ABE-898C-8C0CBC13F903}"/>
    <cellStyle name="Normal 15 39 3" xfId="15820" xr:uid="{7ADC9878-D1D9-48F8-8FE7-131805513BC5}"/>
    <cellStyle name="Normal 15 39 3 2" xfId="15821" xr:uid="{08B0387E-B2FE-4D04-B5C0-104FAD47BAB9}"/>
    <cellStyle name="Normal 15 39 3 2 2" xfId="15822" xr:uid="{2404D3E6-6AC8-4FC0-A285-277867DFD480}"/>
    <cellStyle name="Normal 15 39 3 2 2 2" xfId="15823" xr:uid="{237C08F8-1B15-4824-8C58-7D9D75FC1881}"/>
    <cellStyle name="Normal 15 39 3 2 3" xfId="15824" xr:uid="{77057652-BDCB-40CA-ABF7-15229ACF3D89}"/>
    <cellStyle name="Normal 15 39 3 3" xfId="15825" xr:uid="{47F92BAB-5C18-40EB-A008-B4DD3AB85948}"/>
    <cellStyle name="Normal 15 39 3 3 2" xfId="15826" xr:uid="{CB641C3D-317E-41EE-A046-42F2CC9E795B}"/>
    <cellStyle name="Normal 15 39 3 4" xfId="15827" xr:uid="{1175155C-2991-464D-8F5A-AE3259FD6CF7}"/>
    <cellStyle name="Normal 15 39 3 5" xfId="15828" xr:uid="{D24857E1-0DF4-4D31-8912-9D91CDAEC61C}"/>
    <cellStyle name="Normal 15 39 4" xfId="15829" xr:uid="{B6E5021D-7C9F-4C76-AB3E-ECF8A8324CD3}"/>
    <cellStyle name="Normal 15 39 4 2" xfId="15830" xr:uid="{634A3E43-17FB-4E6D-A4A4-BC8D40D703DD}"/>
    <cellStyle name="Normal 15 39 4 2 2" xfId="15831" xr:uid="{B3999F1F-F46D-4828-BD29-CCA6C08B262D}"/>
    <cellStyle name="Normal 15 39 4 3" xfId="15832" xr:uid="{315622B9-5F2A-41F0-84C9-D098DA3029EF}"/>
    <cellStyle name="Normal 15 39 5" xfId="15833" xr:uid="{DC12AAAC-6E8C-4BD6-8BD2-DD5DEC231F92}"/>
    <cellStyle name="Normal 15 39 5 2" xfId="29590" xr:uid="{75242078-A20B-4328-8626-85D5C7DFD0E5}"/>
    <cellStyle name="Normal 15 39 6" xfId="15834" xr:uid="{2290DA36-5E45-48B0-B615-F4013A7C904E}"/>
    <cellStyle name="Normal 15 39 6 2" xfId="15835" xr:uid="{48259C6C-783D-4209-8316-4B172D627B24}"/>
    <cellStyle name="Normal 15 39 7" xfId="15836" xr:uid="{65DC6CCF-37FD-456C-8278-B73C0FE1BD61}"/>
    <cellStyle name="Normal 15 39 8" xfId="15837" xr:uid="{69A6BD14-0FC3-4E6E-B1C4-5B674B1EFE78}"/>
    <cellStyle name="Normal 15 39 9" xfId="15801" xr:uid="{DCDA37EA-CC54-45CA-A513-1F4C8D9099F0}"/>
    <cellStyle name="Normal 15 4" xfId="423" xr:uid="{00000000-0005-0000-0000-0000A7010000}"/>
    <cellStyle name="Normal 15 4 10" xfId="15838" xr:uid="{DABB0D7D-0546-460E-9A61-0D14D9C50BCD}"/>
    <cellStyle name="Normal 15 4 2" xfId="15839" xr:uid="{AA47C425-B362-49C2-9BD3-E01F7DE38DBC}"/>
    <cellStyle name="Normal 15 4 2 2" xfId="15840" xr:uid="{31D0F1E2-3690-4228-A68A-6CCD6C2669C8}"/>
    <cellStyle name="Normal 15 4 2 2 2" xfId="15841" xr:uid="{0E98A1BA-B376-41FB-9E29-3E5E8055EF46}"/>
    <cellStyle name="Normal 15 4 2 2 2 2" xfId="15842" xr:uid="{4E210A84-EC99-41F6-9F38-B5F7393D0C30}"/>
    <cellStyle name="Normal 15 4 2 2 2 2 2" xfId="15843" xr:uid="{A8FB500D-EBBF-4916-990F-8F2564B6B5E1}"/>
    <cellStyle name="Normal 15 4 2 2 2 3" xfId="15844" xr:uid="{F2619389-B7AB-4CCE-8815-C1CB9BF8C75F}"/>
    <cellStyle name="Normal 15 4 2 2 3" xfId="15845" xr:uid="{04A1C4FF-5212-489E-90C8-20B5641E647E}"/>
    <cellStyle name="Normal 15 4 2 2 3 2" xfId="15846" xr:uid="{652B190E-2A5B-4724-9CCE-B0E0D3F9778F}"/>
    <cellStyle name="Normal 15 4 2 2 4" xfId="15847" xr:uid="{5F456AC2-7077-4FDD-BFAC-79BB32443B22}"/>
    <cellStyle name="Normal 15 4 2 2 5" xfId="15848" xr:uid="{EC7F4368-7BC3-4585-9166-C9E9FF403E2E}"/>
    <cellStyle name="Normal 15 4 2 3" xfId="15849" xr:uid="{4C81D7D6-9497-4DA9-BA66-3726DBA25B6B}"/>
    <cellStyle name="Normal 15 4 2 3 2" xfId="15850" xr:uid="{AFFCAAAE-3C3E-42C7-AFC9-EEBDD49DE2D8}"/>
    <cellStyle name="Normal 15 4 2 3 2 2" xfId="15851" xr:uid="{983C75CD-E153-4B43-A22F-AB01E24A4A36}"/>
    <cellStyle name="Normal 15 4 2 3 3" xfId="15852" xr:uid="{9FAE84CB-B8D1-4EEA-B9D4-8F4F42BB4E8D}"/>
    <cellStyle name="Normal 15 4 2 4" xfId="15853" xr:uid="{BBE579D9-ABF1-4C67-A109-50CA3A3498A2}"/>
    <cellStyle name="Normal 15 4 2 4 2" xfId="15854" xr:uid="{4A3AD617-D2D5-48B2-BD64-05DC42F64C7C}"/>
    <cellStyle name="Normal 15 4 2 5" xfId="15855" xr:uid="{7B5A1239-79F2-447F-8C76-A831F25CC47B}"/>
    <cellStyle name="Normal 15 4 2 6" xfId="15856" xr:uid="{FEBD8EE0-B88F-45CE-B6DD-396EB6AC8494}"/>
    <cellStyle name="Normal 15 4 3" xfId="15857" xr:uid="{97B7B4C8-CA3D-431B-97C5-52ECEEB7FC48}"/>
    <cellStyle name="Normal 15 4 3 2" xfId="15858" xr:uid="{4C17F336-5EF3-4C75-B453-97824C939CF6}"/>
    <cellStyle name="Normal 15 4 3 2 2" xfId="15859" xr:uid="{8631C1E4-4167-429E-9C0D-6E19ED845C10}"/>
    <cellStyle name="Normal 15 4 3 2 2 2" xfId="15860" xr:uid="{293AD635-F029-49DE-8B01-DFFDDAE8CBCA}"/>
    <cellStyle name="Normal 15 4 3 2 3" xfId="15861" xr:uid="{1E147C9B-DBD1-4401-B12D-B105769DAC8D}"/>
    <cellStyle name="Normal 15 4 3 3" xfId="15862" xr:uid="{EB61D071-F9E6-4CAE-9A05-64BA5D03D9AD}"/>
    <cellStyle name="Normal 15 4 3 3 2" xfId="15863" xr:uid="{BF1AF46B-23C0-44F8-AB0E-6D62042F3EF8}"/>
    <cellStyle name="Normal 15 4 3 4" xfId="15864" xr:uid="{CE95CC78-67CC-423D-9562-340044431654}"/>
    <cellStyle name="Normal 15 4 3 5" xfId="15865" xr:uid="{61EAAF3B-4AD8-4343-8F26-1523D957CB32}"/>
    <cellStyle name="Normal 15 4 4" xfId="15866" xr:uid="{897BF0FC-2168-45FF-BC36-23FDA5F0B9F0}"/>
    <cellStyle name="Normal 15 4 4 2" xfId="15867" xr:uid="{DD939BE1-E100-4AA2-8B58-2F142F1BE727}"/>
    <cellStyle name="Normal 15 4 4 2 2" xfId="15868" xr:uid="{6F7C3D21-C8BF-4060-9335-AD81AE7BB620}"/>
    <cellStyle name="Normal 15 4 4 3" xfId="15869" xr:uid="{19F95DAD-C747-433A-806D-A26AE99DAE1B}"/>
    <cellStyle name="Normal 15 4 5" xfId="15870" xr:uid="{5ADA188C-22E7-4FDF-9107-31C8D446598E}"/>
    <cellStyle name="Normal 15 4 5 2" xfId="29591" xr:uid="{19A51745-960D-4A84-9FE8-0F2A9522CA10}"/>
    <cellStyle name="Normal 15 4 6" xfId="15871" xr:uid="{CD0ECB30-2F4C-4B39-90E3-CCD6D7BABAD7}"/>
    <cellStyle name="Normal 15 4 6 2" xfId="15872" xr:uid="{514560AE-530C-42E8-A0C8-70AEF5510D22}"/>
    <cellStyle name="Normal 15 4 7" xfId="15873" xr:uid="{2992877C-32C8-42AA-857A-7A9F9FD0D9EC}"/>
    <cellStyle name="Normal 15 4 8" xfId="15874" xr:uid="{18755F12-3871-4A99-B872-634B687A281C}"/>
    <cellStyle name="Normal 15 4 9" xfId="31136" xr:uid="{6AB87F7B-C16D-49A1-BD5D-BF5CC73A05A2}"/>
    <cellStyle name="Normal 15 40" xfId="424" xr:uid="{00000000-0005-0000-0000-0000A8010000}"/>
    <cellStyle name="Normal 15 40 2" xfId="15876" xr:uid="{9F4A3E9E-DDA5-4F39-BA53-E6D8DECA8855}"/>
    <cellStyle name="Normal 15 40 2 2" xfId="15877" xr:uid="{8F0B8B78-23A4-474A-9E65-619106EA5E35}"/>
    <cellStyle name="Normal 15 40 2 2 2" xfId="15878" xr:uid="{78F17C7F-0616-4B64-A991-55C4281CC98E}"/>
    <cellStyle name="Normal 15 40 2 2 2 2" xfId="15879" xr:uid="{9146F3E6-0F6D-4FB1-949D-639B4F37961E}"/>
    <cellStyle name="Normal 15 40 2 2 2 2 2" xfId="15880" xr:uid="{E1BDC21B-498A-4EB8-8C84-3DA02D1C2B1B}"/>
    <cellStyle name="Normal 15 40 2 2 2 3" xfId="15881" xr:uid="{AACC17E4-073E-4D7B-9FAC-FBD7679E6350}"/>
    <cellStyle name="Normal 15 40 2 2 3" xfId="15882" xr:uid="{AEE64286-BCC3-4D37-84B7-04939B488A1F}"/>
    <cellStyle name="Normal 15 40 2 2 3 2" xfId="15883" xr:uid="{EE61707F-FD58-461D-944D-679C1EA2E1D1}"/>
    <cellStyle name="Normal 15 40 2 2 4" xfId="15884" xr:uid="{86688BB8-4CF9-4713-9134-8332716CD4FD}"/>
    <cellStyle name="Normal 15 40 2 2 5" xfId="15885" xr:uid="{6CF0DBFE-E8FC-4435-A84B-045C5F32C6B5}"/>
    <cellStyle name="Normal 15 40 2 3" xfId="15886" xr:uid="{53AB9FE2-8DD4-4661-BC4E-41FAD6D5284E}"/>
    <cellStyle name="Normal 15 40 2 3 2" xfId="15887" xr:uid="{D794570C-2F8F-44AD-9AA2-836EA97A4047}"/>
    <cellStyle name="Normal 15 40 2 3 2 2" xfId="15888" xr:uid="{FECC738E-9289-45AA-A5DB-9FB2AC153A63}"/>
    <cellStyle name="Normal 15 40 2 3 3" xfId="15889" xr:uid="{67A254BB-7A65-4FFC-B6FB-56A36DA50870}"/>
    <cellStyle name="Normal 15 40 2 4" xfId="15890" xr:uid="{E090602C-5428-4D06-8046-87F35BCDE872}"/>
    <cellStyle name="Normal 15 40 2 4 2" xfId="15891" xr:uid="{1C94BEEB-8BBF-40F9-9564-8A322A4BBC37}"/>
    <cellStyle name="Normal 15 40 2 5" xfId="15892" xr:uid="{160E6F72-7950-4CAD-A14D-72D60445FC2D}"/>
    <cellStyle name="Normal 15 40 2 6" xfId="15893" xr:uid="{D470519E-C4CC-49CA-8F9F-DC3DB16B2DDD}"/>
    <cellStyle name="Normal 15 40 3" xfId="15894" xr:uid="{F9A68A0A-F62B-48B2-B586-CF4D6105F2E9}"/>
    <cellStyle name="Normal 15 40 3 2" xfId="15895" xr:uid="{904C30FD-AE00-4C4E-B735-C24AF81E9943}"/>
    <cellStyle name="Normal 15 40 3 2 2" xfId="15896" xr:uid="{4703C634-EA21-4A3C-88CC-B9E8B2E2A4C1}"/>
    <cellStyle name="Normal 15 40 3 2 2 2" xfId="15897" xr:uid="{B14E9638-C007-4FD0-AE57-7924618FE51D}"/>
    <cellStyle name="Normal 15 40 3 2 3" xfId="15898" xr:uid="{4BD47AAA-B705-43CF-9F81-AB4F5822264D}"/>
    <cellStyle name="Normal 15 40 3 3" xfId="15899" xr:uid="{90C76505-D665-4534-8048-2AAE7AD591CF}"/>
    <cellStyle name="Normal 15 40 3 3 2" xfId="15900" xr:uid="{23E2E229-C87F-4232-83CB-982699DFC26B}"/>
    <cellStyle name="Normal 15 40 3 4" xfId="15901" xr:uid="{8ABDCC8D-1DB7-475B-BC32-01E65A05A039}"/>
    <cellStyle name="Normal 15 40 3 5" xfId="15902" xr:uid="{D4443766-587B-4415-96A2-8CFB621EC00C}"/>
    <cellStyle name="Normal 15 40 4" xfId="15903" xr:uid="{BD9497FD-6210-4D11-B4B0-E07CAA0D1CC7}"/>
    <cellStyle name="Normal 15 40 4 2" xfId="15904" xr:uid="{5464E48B-FFF1-4CBA-8DAE-3D20CEBC9CB0}"/>
    <cellStyle name="Normal 15 40 4 2 2" xfId="15905" xr:uid="{CA89661F-7C1D-4345-89C6-819BE20E4A2D}"/>
    <cellStyle name="Normal 15 40 4 3" xfId="15906" xr:uid="{A2819160-29C8-4600-9066-49D086E6EEB2}"/>
    <cellStyle name="Normal 15 40 5" xfId="15907" xr:uid="{A25825D7-4C90-4073-B165-76B8A671726A}"/>
    <cellStyle name="Normal 15 40 5 2" xfId="29592" xr:uid="{80AECE8B-233C-44E8-AE5A-154670BE4EBD}"/>
    <cellStyle name="Normal 15 40 6" xfId="15908" xr:uid="{656E9B0C-FB50-4AA7-A81B-AC97B2A773A4}"/>
    <cellStyle name="Normal 15 40 6 2" xfId="15909" xr:uid="{811A392B-7DCF-4649-BA6B-700F0D11E487}"/>
    <cellStyle name="Normal 15 40 7" xfId="15910" xr:uid="{C6249F20-84A6-4EEB-99D5-7655373DCB9D}"/>
    <cellStyle name="Normal 15 40 8" xfId="15911" xr:uid="{4A7EB62E-0D6D-4DA6-AEDC-17F51E513843}"/>
    <cellStyle name="Normal 15 40 9" xfId="15875" xr:uid="{B947218B-603A-4965-AA1B-987988035979}"/>
    <cellStyle name="Normal 15 41" xfId="425" xr:uid="{00000000-0005-0000-0000-0000A9010000}"/>
    <cellStyle name="Normal 15 41 2" xfId="15913" xr:uid="{D4191A61-E2FC-4DAE-B7CC-51B581784D41}"/>
    <cellStyle name="Normal 15 41 2 2" xfId="15914" xr:uid="{0510176C-33E4-474F-B758-511CCD5C0B5A}"/>
    <cellStyle name="Normal 15 41 2 2 2" xfId="15915" xr:uid="{BF1CC332-5245-4F4E-BDC8-8655357A38D7}"/>
    <cellStyle name="Normal 15 41 2 2 2 2" xfId="15916" xr:uid="{CB7ECB51-1C61-4345-9F5B-083389A0FC08}"/>
    <cellStyle name="Normal 15 41 2 2 2 2 2" xfId="15917" xr:uid="{46D970B6-CD53-4166-AEEE-17D24122F492}"/>
    <cellStyle name="Normal 15 41 2 2 2 3" xfId="15918" xr:uid="{F2157472-6786-4AE2-A3A8-6DC6A8B4B575}"/>
    <cellStyle name="Normal 15 41 2 2 3" xfId="15919" xr:uid="{C599874C-049F-4FAC-B72F-10C08C798F54}"/>
    <cellStyle name="Normal 15 41 2 2 3 2" xfId="15920" xr:uid="{191E53E4-3BC4-48B5-859F-D453D1EE02FD}"/>
    <cellStyle name="Normal 15 41 2 2 4" xfId="15921" xr:uid="{870377B1-5A85-45CC-9FF2-5144F7AEA335}"/>
    <cellStyle name="Normal 15 41 2 2 5" xfId="15922" xr:uid="{EBC8B936-0C99-437C-B594-3E5DDBDFBD22}"/>
    <cellStyle name="Normal 15 41 2 3" xfId="15923" xr:uid="{5AE4CBCC-4D63-40C5-B42F-EE5BCD6A127E}"/>
    <cellStyle name="Normal 15 41 2 3 2" xfId="15924" xr:uid="{B0D7B3C7-BD05-41F0-BCA4-FCEA9F6B8F34}"/>
    <cellStyle name="Normal 15 41 2 3 2 2" xfId="15925" xr:uid="{71A1F372-1C81-4D5D-B8D4-34EAD6A872BC}"/>
    <cellStyle name="Normal 15 41 2 3 3" xfId="15926" xr:uid="{9433514D-204C-4439-A95C-1D72F06A5C74}"/>
    <cellStyle name="Normal 15 41 2 4" xfId="15927" xr:uid="{67A5E0B5-FD22-4FB2-A079-22D3B0215B1B}"/>
    <cellStyle name="Normal 15 41 2 4 2" xfId="15928" xr:uid="{60E6DB4E-699E-4541-9D20-55FB0BEAF0C6}"/>
    <cellStyle name="Normal 15 41 2 5" xfId="15929" xr:uid="{5FD2C897-BE79-4396-91B6-FF174BD20774}"/>
    <cellStyle name="Normal 15 41 2 6" xfId="15930" xr:uid="{2652D56A-7BEB-4163-BF8D-D35D92E917AA}"/>
    <cellStyle name="Normal 15 41 3" xfId="15931" xr:uid="{4AD00523-6EBA-4398-AEA9-D01C5049053C}"/>
    <cellStyle name="Normal 15 41 3 2" xfId="15932" xr:uid="{B0DB5755-CC42-49D5-A137-A9C4E61223E8}"/>
    <cellStyle name="Normal 15 41 3 2 2" xfId="15933" xr:uid="{FED50229-0AF7-45D5-991E-F14E18076EF1}"/>
    <cellStyle name="Normal 15 41 3 2 2 2" xfId="15934" xr:uid="{6240A558-48C9-4289-90B5-A9BE92F71DDA}"/>
    <cellStyle name="Normal 15 41 3 2 3" xfId="15935" xr:uid="{12FFD2F3-D1C4-4505-99F7-8CD8F3C8FF77}"/>
    <cellStyle name="Normal 15 41 3 3" xfId="15936" xr:uid="{E94B8836-9B89-4B2C-BDA2-CE3E92D56966}"/>
    <cellStyle name="Normal 15 41 3 3 2" xfId="15937" xr:uid="{2FDF0997-E4EA-4845-AC3D-D00A53FD3728}"/>
    <cellStyle name="Normal 15 41 3 4" xfId="15938" xr:uid="{3A01FD7E-96A6-4E85-8D1E-6BD9826B872A}"/>
    <cellStyle name="Normal 15 41 3 5" xfId="15939" xr:uid="{3A36E32B-58F6-4972-8F6B-92C3448C02DB}"/>
    <cellStyle name="Normal 15 41 4" xfId="15940" xr:uid="{0A0E93E0-3F19-4571-A81F-4BDE9A73C6A3}"/>
    <cellStyle name="Normal 15 41 4 2" xfId="15941" xr:uid="{6EFB81A8-5980-43BE-8865-55CAD7EB244F}"/>
    <cellStyle name="Normal 15 41 4 2 2" xfId="15942" xr:uid="{5D086784-0041-4F69-9F49-17C32FC1934E}"/>
    <cellStyle name="Normal 15 41 4 3" xfId="15943" xr:uid="{C6373C7C-F76E-47E6-9234-FBAF421BD673}"/>
    <cellStyle name="Normal 15 41 5" xfId="15944" xr:uid="{13139408-3523-4A93-AF9F-349CBD423135}"/>
    <cellStyle name="Normal 15 41 5 2" xfId="29593" xr:uid="{FF85984C-9D88-4FDA-B532-A4A20535FCCE}"/>
    <cellStyle name="Normal 15 41 6" xfId="15945" xr:uid="{9372026A-9D73-4DDF-91F7-86611AB502DA}"/>
    <cellStyle name="Normal 15 41 6 2" xfId="15946" xr:uid="{A2D882DA-5392-4EFF-96D7-802A6C8190BC}"/>
    <cellStyle name="Normal 15 41 7" xfId="15947" xr:uid="{F35B12DF-1A0D-4EE5-8FC2-BF9BA5B1CB09}"/>
    <cellStyle name="Normal 15 41 8" xfId="15948" xr:uid="{2790DC73-BC05-4B80-9FDE-4E6667D78C9C}"/>
    <cellStyle name="Normal 15 41 9" xfId="15912" xr:uid="{7AEB678F-6EF0-4B3D-9BF9-4B0277C82735}"/>
    <cellStyle name="Normal 15 42" xfId="426" xr:uid="{00000000-0005-0000-0000-0000AA010000}"/>
    <cellStyle name="Normal 15 42 2" xfId="15950" xr:uid="{0627F460-8DBA-4F16-A04B-8712DDEC3135}"/>
    <cellStyle name="Normal 15 42 2 2" xfId="15951" xr:uid="{09279EE7-6C81-4BAB-BA84-17761F1BC673}"/>
    <cellStyle name="Normal 15 42 2 2 2" xfId="15952" xr:uid="{E4347D05-721F-475A-A903-7B025AE17144}"/>
    <cellStyle name="Normal 15 42 2 2 2 2" xfId="15953" xr:uid="{84EB8C38-E62A-4D60-BD35-0B0E927CD498}"/>
    <cellStyle name="Normal 15 42 2 2 2 2 2" xfId="15954" xr:uid="{C23DA8F8-C79E-4BB2-B51F-0B9CF66F2217}"/>
    <cellStyle name="Normal 15 42 2 2 2 3" xfId="15955" xr:uid="{7F349CC1-4C32-4395-9329-9A9A302590DD}"/>
    <cellStyle name="Normal 15 42 2 2 3" xfId="15956" xr:uid="{59A09592-9829-4E31-9642-1297121ADD1A}"/>
    <cellStyle name="Normal 15 42 2 2 3 2" xfId="15957" xr:uid="{3113180F-3BF9-4DC0-B071-69E38AEEE746}"/>
    <cellStyle name="Normal 15 42 2 2 4" xfId="15958" xr:uid="{2396310E-A9CE-4C42-8B34-E582971BBBA4}"/>
    <cellStyle name="Normal 15 42 2 2 5" xfId="15959" xr:uid="{2E7540D3-0472-471E-99FD-D69EE16A93C6}"/>
    <cellStyle name="Normal 15 42 2 3" xfId="15960" xr:uid="{9EB0C512-2CB3-4A0F-B0E2-171466BB854C}"/>
    <cellStyle name="Normal 15 42 2 3 2" xfId="15961" xr:uid="{723A0506-C4AA-4293-BD71-E07911D25F9A}"/>
    <cellStyle name="Normal 15 42 2 3 2 2" xfId="15962" xr:uid="{761A69FB-ADAA-4A65-AB0B-0909A1B39A31}"/>
    <cellStyle name="Normal 15 42 2 3 3" xfId="15963" xr:uid="{BADF6011-4F2E-4BF1-9E2C-00A5F93B7034}"/>
    <cellStyle name="Normal 15 42 2 4" xfId="15964" xr:uid="{6CCEE3AB-8A5B-4583-A53F-3AD6698DBB2C}"/>
    <cellStyle name="Normal 15 42 2 4 2" xfId="15965" xr:uid="{233301EF-4E98-46C4-9DBB-CF4E87407169}"/>
    <cellStyle name="Normal 15 42 2 5" xfId="15966" xr:uid="{2511456C-0235-4E64-8EF4-39A51D58D614}"/>
    <cellStyle name="Normal 15 42 2 6" xfId="15967" xr:uid="{AB5D5374-58AC-4FE6-B1BF-BBAA38BFEDBD}"/>
    <cellStyle name="Normal 15 42 3" xfId="15968" xr:uid="{30EAEC21-1922-43DC-847E-C9D2A4CD14E0}"/>
    <cellStyle name="Normal 15 42 3 2" xfId="15969" xr:uid="{F05A0D86-03E5-4C02-8491-46D594572524}"/>
    <cellStyle name="Normal 15 42 3 2 2" xfId="15970" xr:uid="{6BBB1115-0FB6-474A-9AD1-3EA829F58B70}"/>
    <cellStyle name="Normal 15 42 3 2 2 2" xfId="15971" xr:uid="{5A3A4071-46D6-4044-9CE4-C2545C09D34B}"/>
    <cellStyle name="Normal 15 42 3 2 3" xfId="15972" xr:uid="{4AB70C7F-279D-4ADD-B4B1-28E2D582EA77}"/>
    <cellStyle name="Normal 15 42 3 3" xfId="15973" xr:uid="{C12EF7A8-0FE0-4DE6-9E9C-17721D45BB50}"/>
    <cellStyle name="Normal 15 42 3 3 2" xfId="15974" xr:uid="{6704654B-B347-4EC3-803F-E799B10524C6}"/>
    <cellStyle name="Normal 15 42 3 4" xfId="15975" xr:uid="{24CFFC83-BB0B-4213-8B22-0C032C760ECD}"/>
    <cellStyle name="Normal 15 42 3 5" xfId="15976" xr:uid="{92966CB6-6572-48AE-8801-A6B0AA19C340}"/>
    <cellStyle name="Normal 15 42 4" xfId="15977" xr:uid="{DA4A3F52-8C90-4945-9395-DC84264E0309}"/>
    <cellStyle name="Normal 15 42 4 2" xfId="15978" xr:uid="{BBB69D69-BE98-44F6-9B51-B2CF7DFEC942}"/>
    <cellStyle name="Normal 15 42 4 2 2" xfId="15979" xr:uid="{D9A5F028-739D-4F82-9F0D-411FA2421D69}"/>
    <cellStyle name="Normal 15 42 4 3" xfId="15980" xr:uid="{25DCAF5C-6602-4988-B37D-4B1B2A29C642}"/>
    <cellStyle name="Normal 15 42 5" xfId="15981" xr:uid="{FCAA9EC0-591E-48C2-BAEE-D2FCEF264459}"/>
    <cellStyle name="Normal 15 42 5 2" xfId="29594" xr:uid="{15935349-BE11-4CA3-BEDA-E5477488BB5A}"/>
    <cellStyle name="Normal 15 42 6" xfId="15982" xr:uid="{21425B6E-6CDF-488A-A279-8927757686A9}"/>
    <cellStyle name="Normal 15 42 6 2" xfId="15983" xr:uid="{AC220777-3618-4087-902E-C6C7DAE91D38}"/>
    <cellStyle name="Normal 15 42 7" xfId="15984" xr:uid="{22043A00-6FE0-4065-8AC1-8C837E940822}"/>
    <cellStyle name="Normal 15 42 8" xfId="15985" xr:uid="{6FB873F5-3EA7-484D-AC1A-07619209B7AC}"/>
    <cellStyle name="Normal 15 42 9" xfId="15949" xr:uid="{D452847B-64DE-4A6D-B93F-349B8B03B5A0}"/>
    <cellStyle name="Normal 15 43" xfId="427" xr:uid="{00000000-0005-0000-0000-0000AB010000}"/>
    <cellStyle name="Normal 15 43 2" xfId="15987" xr:uid="{4BDD3B5E-1B14-4811-895D-CFC03E1DEB11}"/>
    <cellStyle name="Normal 15 43 2 2" xfId="15988" xr:uid="{0A026BF7-B938-4309-B97B-93981AAA7343}"/>
    <cellStyle name="Normal 15 43 2 2 2" xfId="15989" xr:uid="{0504019C-C2EF-43B3-A182-F21C2DF736C5}"/>
    <cellStyle name="Normal 15 43 2 2 2 2" xfId="15990" xr:uid="{A6708058-48F8-4DB7-B07C-C18B88B90AB4}"/>
    <cellStyle name="Normal 15 43 2 2 2 2 2" xfId="15991" xr:uid="{01E9982D-7FC4-4649-B784-E6C096A963E8}"/>
    <cellStyle name="Normal 15 43 2 2 2 3" xfId="15992" xr:uid="{838C1CF9-A06D-4DDB-BF5B-8756D095CC1F}"/>
    <cellStyle name="Normal 15 43 2 2 3" xfId="15993" xr:uid="{E4B6E8CE-0670-4B30-80E2-D45F145BE677}"/>
    <cellStyle name="Normal 15 43 2 2 3 2" xfId="15994" xr:uid="{95894FC0-08E7-4803-8CF4-738801833C6F}"/>
    <cellStyle name="Normal 15 43 2 2 4" xfId="15995" xr:uid="{84598F73-2EAC-4680-B35C-A25EE643A791}"/>
    <cellStyle name="Normal 15 43 2 2 5" xfId="15996" xr:uid="{585E9AFA-ACE2-46A5-9DD9-F0B953C4AAB1}"/>
    <cellStyle name="Normal 15 43 2 3" xfId="15997" xr:uid="{A6254BE3-0D35-4EA1-887F-D53781D26725}"/>
    <cellStyle name="Normal 15 43 2 3 2" xfId="15998" xr:uid="{4C3EB30B-DFC9-4DCA-899C-9BF1B7D42F36}"/>
    <cellStyle name="Normal 15 43 2 3 2 2" xfId="15999" xr:uid="{183ED995-F239-472F-B7AA-469D43E445BA}"/>
    <cellStyle name="Normal 15 43 2 3 3" xfId="16000" xr:uid="{95722AC2-4199-44E8-8A0D-CA54CB80BE2B}"/>
    <cellStyle name="Normal 15 43 2 4" xfId="16001" xr:uid="{7DF95F79-CDB0-4D07-AAC9-177D59C176AB}"/>
    <cellStyle name="Normal 15 43 2 4 2" xfId="16002" xr:uid="{A7BA504F-2BA3-41B9-BA37-607B3A171C40}"/>
    <cellStyle name="Normal 15 43 2 5" xfId="16003" xr:uid="{158C8966-44DF-4743-9669-D84A4EA089C6}"/>
    <cellStyle name="Normal 15 43 2 6" xfId="16004" xr:uid="{6DDCFC0D-F2DF-46F5-82F9-5F3755E058A0}"/>
    <cellStyle name="Normal 15 43 3" xfId="16005" xr:uid="{4A37D06C-2F25-4C59-AB62-4A1CBA50A5F2}"/>
    <cellStyle name="Normal 15 43 3 2" xfId="16006" xr:uid="{0D8127C0-FBA8-469D-8427-BDA9F7FE795D}"/>
    <cellStyle name="Normal 15 43 3 2 2" xfId="16007" xr:uid="{89F9190D-191B-454D-8F3B-2E0076B54BF7}"/>
    <cellStyle name="Normal 15 43 3 2 2 2" xfId="16008" xr:uid="{DF0F83F0-0C76-456B-9D51-158414DBF809}"/>
    <cellStyle name="Normal 15 43 3 2 3" xfId="16009" xr:uid="{8473FE07-81BB-468F-9FA3-362ECABBBBAE}"/>
    <cellStyle name="Normal 15 43 3 3" xfId="16010" xr:uid="{0A5CFAEF-997B-4A7D-A25E-5BF9A342A359}"/>
    <cellStyle name="Normal 15 43 3 3 2" xfId="16011" xr:uid="{0EEAFAFD-EE74-4911-B9E1-42CA45B7318B}"/>
    <cellStyle name="Normal 15 43 3 4" xfId="16012" xr:uid="{32C3F3DA-3250-4464-8C44-159DD2B57096}"/>
    <cellStyle name="Normal 15 43 3 5" xfId="16013" xr:uid="{CEC8B61A-7B58-4CDC-B67E-1AD6E8D8815F}"/>
    <cellStyle name="Normal 15 43 4" xfId="16014" xr:uid="{F960997F-FADF-4E50-A4FE-8CAF8BAAEBB0}"/>
    <cellStyle name="Normal 15 43 4 2" xfId="16015" xr:uid="{4ABEDEDA-42E8-4F49-BB21-D0A181058991}"/>
    <cellStyle name="Normal 15 43 4 2 2" xfId="16016" xr:uid="{CA15E0B2-C6B1-42D4-AF63-5D4289AE02DF}"/>
    <cellStyle name="Normal 15 43 4 3" xfId="16017" xr:uid="{A47B7115-09A6-4DB0-A440-4EB4B3E78A28}"/>
    <cellStyle name="Normal 15 43 5" xfId="16018" xr:uid="{AF9E4ACD-3800-4C8F-B10F-51B1B5AB9D3E}"/>
    <cellStyle name="Normal 15 43 5 2" xfId="29595" xr:uid="{B542310B-56BA-4792-990D-72A85BD8AE26}"/>
    <cellStyle name="Normal 15 43 6" xfId="16019" xr:uid="{15869B8B-5CAC-4D25-B687-2BB31BC48BCF}"/>
    <cellStyle name="Normal 15 43 6 2" xfId="16020" xr:uid="{23E32832-1D8B-4F22-9D00-A8D300E77E7C}"/>
    <cellStyle name="Normal 15 43 7" xfId="16021" xr:uid="{7FEB1499-8B08-48E5-B54A-C4C29457AE8E}"/>
    <cellStyle name="Normal 15 43 8" xfId="16022" xr:uid="{979E3A00-BF8F-48FF-B87B-E44F01D8F94A}"/>
    <cellStyle name="Normal 15 43 9" xfId="15986" xr:uid="{8601126D-369B-49FB-A780-1F1DDB655487}"/>
    <cellStyle name="Normal 15 44" xfId="428" xr:uid="{00000000-0005-0000-0000-0000AC010000}"/>
    <cellStyle name="Normal 15 44 2" xfId="16024" xr:uid="{B1DFFF70-F554-4A67-BE5C-11D7F41290C0}"/>
    <cellStyle name="Normal 15 44 2 2" xfId="16025" xr:uid="{8E01A910-84E8-461E-B5A7-00D30531B747}"/>
    <cellStyle name="Normal 15 44 2 2 2" xfId="16026" xr:uid="{DADAE1DA-27F6-4F02-845C-225A839F9274}"/>
    <cellStyle name="Normal 15 44 2 2 2 2" xfId="16027" xr:uid="{F3E5A8A5-EE8D-49D6-83DF-0FA3182AA6F9}"/>
    <cellStyle name="Normal 15 44 2 2 2 2 2" xfId="16028" xr:uid="{DEE97FF7-FFAF-454B-BCCA-26F18F20D63D}"/>
    <cellStyle name="Normal 15 44 2 2 2 3" xfId="16029" xr:uid="{FAA3A2CB-65B4-4A51-96AE-4AF97C3A72D6}"/>
    <cellStyle name="Normal 15 44 2 2 3" xfId="16030" xr:uid="{AD6CE808-F4B2-41F2-8E27-5E683534FD11}"/>
    <cellStyle name="Normal 15 44 2 2 3 2" xfId="16031" xr:uid="{89327DD8-4ED2-4037-A352-9DFB3F9B2274}"/>
    <cellStyle name="Normal 15 44 2 2 4" xfId="16032" xr:uid="{4A8760B6-40E1-46F8-9AE6-9D47AF2AE0C1}"/>
    <cellStyle name="Normal 15 44 2 2 5" xfId="16033" xr:uid="{79BF8192-9586-4D31-8AC5-5F0BC73B875A}"/>
    <cellStyle name="Normal 15 44 2 3" xfId="16034" xr:uid="{F3D8F982-6D30-4ACD-AFFD-B93CFE3B4E11}"/>
    <cellStyle name="Normal 15 44 2 3 2" xfId="16035" xr:uid="{59A3A635-BB20-4A44-AE33-34E4202C6041}"/>
    <cellStyle name="Normal 15 44 2 3 2 2" xfId="16036" xr:uid="{4AA6B165-3E71-4C8B-BE86-97974CF583B8}"/>
    <cellStyle name="Normal 15 44 2 3 3" xfId="16037" xr:uid="{36310AF0-0B72-4190-ACE7-5CCD3E1D6668}"/>
    <cellStyle name="Normal 15 44 2 4" xfId="16038" xr:uid="{B0CA1B39-470E-492C-B37A-28D20F8E326C}"/>
    <cellStyle name="Normal 15 44 2 4 2" xfId="16039" xr:uid="{7C9429DD-2F66-48EB-B2C0-A80A95934D22}"/>
    <cellStyle name="Normal 15 44 2 5" xfId="16040" xr:uid="{9E0846CF-A46A-4C17-8DC6-4E1D43A548C7}"/>
    <cellStyle name="Normal 15 44 2 6" xfId="16041" xr:uid="{C36D5ECB-88F9-4988-A37E-55C9B75166FA}"/>
    <cellStyle name="Normal 15 44 3" xfId="16042" xr:uid="{9E4B1D06-4864-49FE-A9CB-C72ACB1A21A7}"/>
    <cellStyle name="Normal 15 44 3 2" xfId="16043" xr:uid="{4BDD8650-CB38-46EC-AED1-3964F3A268A8}"/>
    <cellStyle name="Normal 15 44 3 2 2" xfId="16044" xr:uid="{0C512EA6-42BD-497B-9621-41B4D6C1A463}"/>
    <cellStyle name="Normal 15 44 3 2 2 2" xfId="16045" xr:uid="{63A08622-09CB-48BA-97CF-AFDD25BE256F}"/>
    <cellStyle name="Normal 15 44 3 2 3" xfId="16046" xr:uid="{1FCA7B9D-2351-4FAE-98A0-C91567E5C15E}"/>
    <cellStyle name="Normal 15 44 3 3" xfId="16047" xr:uid="{5BAE5EA7-296C-444D-8E3E-99A313CE008E}"/>
    <cellStyle name="Normal 15 44 3 3 2" xfId="16048" xr:uid="{4FFA5D69-1B32-4777-BBA9-868335969FA1}"/>
    <cellStyle name="Normal 15 44 3 4" xfId="16049" xr:uid="{FA226C10-D946-4C07-9897-50C55A92B12B}"/>
    <cellStyle name="Normal 15 44 3 5" xfId="16050" xr:uid="{220E5B66-DDA1-4CF8-96E5-23E4FA393F44}"/>
    <cellStyle name="Normal 15 44 4" xfId="16051" xr:uid="{4052C637-DE59-45D5-A5EA-B206C9C42E8C}"/>
    <cellStyle name="Normal 15 44 4 2" xfId="16052" xr:uid="{FF6895DB-7EAF-4F95-BB48-AF504F366B2F}"/>
    <cellStyle name="Normal 15 44 4 2 2" xfId="16053" xr:uid="{9A41F3E3-38CE-4B86-931C-118F704A9B29}"/>
    <cellStyle name="Normal 15 44 4 3" xfId="16054" xr:uid="{FF38D606-0919-4417-896B-3FA8B4CFAA0E}"/>
    <cellStyle name="Normal 15 44 5" xfId="16055" xr:uid="{AC8FBE39-33BB-4DC3-9DCC-1CF991ABA5A4}"/>
    <cellStyle name="Normal 15 44 5 2" xfId="29596" xr:uid="{24ED1BFC-0B1C-4BAB-9EE9-EED09E462932}"/>
    <cellStyle name="Normal 15 44 6" xfId="16056" xr:uid="{2A7CDE14-B650-40F6-A9BE-933827A8B802}"/>
    <cellStyle name="Normal 15 44 6 2" xfId="16057" xr:uid="{9C3585C1-8711-4411-92A7-DC9C4748DC85}"/>
    <cellStyle name="Normal 15 44 7" xfId="16058" xr:uid="{C9FCA5D7-B806-4FFC-9F62-90112465B722}"/>
    <cellStyle name="Normal 15 44 8" xfId="16059" xr:uid="{EB78C038-0B98-4CEB-B222-E6D782718FCE}"/>
    <cellStyle name="Normal 15 44 9" xfId="16023" xr:uid="{F9CA85DB-0CBD-4A5A-97EC-4FD4F0FDD94E}"/>
    <cellStyle name="Normal 15 45" xfId="429" xr:uid="{00000000-0005-0000-0000-0000AD010000}"/>
    <cellStyle name="Normal 15 45 2" xfId="16061" xr:uid="{30B1C325-88DB-4543-92C4-2FDA187A28BD}"/>
    <cellStyle name="Normal 15 45 2 2" xfId="16062" xr:uid="{BC61CABF-D2E6-4A57-805C-BC5ED3406C50}"/>
    <cellStyle name="Normal 15 45 2 2 2" xfId="16063" xr:uid="{6F2B861F-98A5-4EAD-A90D-6839422C3911}"/>
    <cellStyle name="Normal 15 45 2 2 2 2" xfId="16064" xr:uid="{2ADD1348-6F08-4B72-9E60-CD4748DA43A0}"/>
    <cellStyle name="Normal 15 45 2 2 2 2 2" xfId="16065" xr:uid="{B0399852-6306-4A5F-8B87-601046ED0C67}"/>
    <cellStyle name="Normal 15 45 2 2 2 3" xfId="16066" xr:uid="{811DDFE4-2F03-47F7-8289-3390B44BB141}"/>
    <cellStyle name="Normal 15 45 2 2 3" xfId="16067" xr:uid="{958C8362-8F44-4620-A8A7-57245BB33BEC}"/>
    <cellStyle name="Normal 15 45 2 2 3 2" xfId="16068" xr:uid="{01937651-236C-4A0C-862B-265FF6118C26}"/>
    <cellStyle name="Normal 15 45 2 2 4" xfId="16069" xr:uid="{477DABE1-D446-4346-9457-B7A8F58A952D}"/>
    <cellStyle name="Normal 15 45 2 2 5" xfId="16070" xr:uid="{27D01A85-F351-49EB-A27A-D4F798AE5EB7}"/>
    <cellStyle name="Normal 15 45 2 3" xfId="16071" xr:uid="{1B7F3FF7-814D-4B33-9D6A-869950AB0E6B}"/>
    <cellStyle name="Normal 15 45 2 3 2" xfId="16072" xr:uid="{6C90B7D8-368F-4C82-B4C2-017CB3DD439B}"/>
    <cellStyle name="Normal 15 45 2 3 2 2" xfId="16073" xr:uid="{3E54D76E-B97B-48BD-973A-AEA1C6F560A4}"/>
    <cellStyle name="Normal 15 45 2 3 3" xfId="16074" xr:uid="{60FE2E96-C678-4553-ACE0-54F9EC6D91FF}"/>
    <cellStyle name="Normal 15 45 2 4" xfId="16075" xr:uid="{F0EC9032-A3CB-4CFB-A7CD-066F2FEF4E92}"/>
    <cellStyle name="Normal 15 45 2 4 2" xfId="16076" xr:uid="{F5BF60D9-3054-442F-AEDC-B6A7748ECDB2}"/>
    <cellStyle name="Normal 15 45 2 5" xfId="16077" xr:uid="{2BB5A1DF-CE9E-423B-AEC8-DFE187E5BB67}"/>
    <cellStyle name="Normal 15 45 2 6" xfId="16078" xr:uid="{42CA4757-269A-42F0-A880-72C65510507F}"/>
    <cellStyle name="Normal 15 45 3" xfId="16079" xr:uid="{3DC767AF-A32E-4F5C-8DB5-9C22936C8841}"/>
    <cellStyle name="Normal 15 45 3 2" xfId="16080" xr:uid="{2217FBCE-E7D4-4ED6-87AF-5021FF1E2E20}"/>
    <cellStyle name="Normal 15 45 3 2 2" xfId="16081" xr:uid="{EFF67616-1891-4ECE-AFCA-88581FE3946E}"/>
    <cellStyle name="Normal 15 45 3 2 2 2" xfId="16082" xr:uid="{157E49BE-9184-43BF-8847-9187BD7BF7ED}"/>
    <cellStyle name="Normal 15 45 3 2 3" xfId="16083" xr:uid="{AFBD1B20-7526-4FCF-BEF5-203F4B487170}"/>
    <cellStyle name="Normal 15 45 3 3" xfId="16084" xr:uid="{DDDAAF21-1003-4D61-B9EE-4F0CE2190E74}"/>
    <cellStyle name="Normal 15 45 3 3 2" xfId="16085" xr:uid="{17854005-2828-4EB0-BB51-BC23E5E14652}"/>
    <cellStyle name="Normal 15 45 3 4" xfId="16086" xr:uid="{6FCC5F51-2BF7-4358-A0D0-12B6E4DCEDC2}"/>
    <cellStyle name="Normal 15 45 3 5" xfId="16087" xr:uid="{C28E2E3E-2C22-474D-8C08-120A4BF3809D}"/>
    <cellStyle name="Normal 15 45 4" xfId="16088" xr:uid="{C2CCEE69-47A3-4B3D-9C8A-5060E86FDEE7}"/>
    <cellStyle name="Normal 15 45 4 2" xfId="16089" xr:uid="{63451B58-2692-4F78-A09B-0BE961DC8060}"/>
    <cellStyle name="Normal 15 45 4 2 2" xfId="16090" xr:uid="{19A7E7C9-F7C5-4AAB-9C61-EAECC6DF908C}"/>
    <cellStyle name="Normal 15 45 4 3" xfId="16091" xr:uid="{FEEF0B5A-6080-4165-8C27-49486F932189}"/>
    <cellStyle name="Normal 15 45 5" xfId="16092" xr:uid="{D1411E4F-AF06-4E15-957B-C3C5A8C43D01}"/>
    <cellStyle name="Normal 15 45 5 2" xfId="29597" xr:uid="{827D6EC5-E34D-42FB-8D93-5069C07B0F3F}"/>
    <cellStyle name="Normal 15 45 6" xfId="16093" xr:uid="{24B3FDF7-61A4-4334-A28D-3B9967E8556D}"/>
    <cellStyle name="Normal 15 45 6 2" xfId="16094" xr:uid="{419543A9-054A-4AA8-BCCB-E46A033C9D45}"/>
    <cellStyle name="Normal 15 45 7" xfId="16095" xr:uid="{C0153FDB-B3F9-494C-A9AE-288DF48731E3}"/>
    <cellStyle name="Normal 15 45 8" xfId="16096" xr:uid="{76516FF0-8D23-48B2-B33A-9D0DCABA1A07}"/>
    <cellStyle name="Normal 15 45 9" xfId="16060" xr:uid="{79F3FE1D-81B0-4368-B997-02FCD4FC08B4}"/>
    <cellStyle name="Normal 15 46" xfId="430" xr:uid="{00000000-0005-0000-0000-0000AE010000}"/>
    <cellStyle name="Normal 15 46 2" xfId="16098" xr:uid="{0D2DC17A-34A5-45E8-BEA1-84F79C45EDAC}"/>
    <cellStyle name="Normal 15 46 2 2" xfId="16099" xr:uid="{DCC9AB27-BC72-4C7B-9EFD-6D007B06A799}"/>
    <cellStyle name="Normal 15 46 2 2 2" xfId="16100" xr:uid="{3CE6FD3A-5A21-4BEE-80E7-B52A0874E963}"/>
    <cellStyle name="Normal 15 46 2 2 2 2" xfId="16101" xr:uid="{EAEE3A15-5BB2-4E73-BA76-7D4E39EB93AF}"/>
    <cellStyle name="Normal 15 46 2 2 2 2 2" xfId="16102" xr:uid="{4CBF6520-395B-47BC-BF55-26CEF0F6FAFC}"/>
    <cellStyle name="Normal 15 46 2 2 2 3" xfId="16103" xr:uid="{2253DCD9-3808-4B52-81A5-0DB960163708}"/>
    <cellStyle name="Normal 15 46 2 2 3" xfId="16104" xr:uid="{C8BB6E2E-18A5-4FBD-BE15-5EA6DA57896E}"/>
    <cellStyle name="Normal 15 46 2 2 3 2" xfId="16105" xr:uid="{7BC0836E-6E6C-40C4-AE82-F4711201BF48}"/>
    <cellStyle name="Normal 15 46 2 2 4" xfId="16106" xr:uid="{C8DC7E44-A087-43E0-8ED6-F9005190B16E}"/>
    <cellStyle name="Normal 15 46 2 2 5" xfId="16107" xr:uid="{194D8D0F-F0D2-4DCA-A1C8-9572E27E1090}"/>
    <cellStyle name="Normal 15 46 2 3" xfId="16108" xr:uid="{3E4AD62E-A797-40B5-B90C-E93B7AB8DFDC}"/>
    <cellStyle name="Normal 15 46 2 3 2" xfId="16109" xr:uid="{A2E9B9DF-4E5E-44FB-B0DD-41F86384EF49}"/>
    <cellStyle name="Normal 15 46 2 3 2 2" xfId="16110" xr:uid="{FBE28A21-335F-4032-8D84-227C3614E7D6}"/>
    <cellStyle name="Normal 15 46 2 3 3" xfId="16111" xr:uid="{D21A65C1-10C2-4826-97CE-D0C65AD1EE00}"/>
    <cellStyle name="Normal 15 46 2 4" xfId="16112" xr:uid="{D44E42D3-4916-487B-9312-7660BF9C1FDA}"/>
    <cellStyle name="Normal 15 46 2 4 2" xfId="16113" xr:uid="{5858235B-502F-4B6A-B93F-F9E098EDE74A}"/>
    <cellStyle name="Normal 15 46 2 5" xfId="16114" xr:uid="{E1198B3F-3AA6-4361-A381-416A0D98310D}"/>
    <cellStyle name="Normal 15 46 2 6" xfId="16115" xr:uid="{AEDC2289-B684-4613-91E0-387D2C762ABC}"/>
    <cellStyle name="Normal 15 46 3" xfId="16116" xr:uid="{B5DC7B1C-EC10-43D4-ABF9-B93C521EE33A}"/>
    <cellStyle name="Normal 15 46 3 2" xfId="16117" xr:uid="{09FA51CB-D20D-43D6-A960-CCBFE20BDCC5}"/>
    <cellStyle name="Normal 15 46 3 2 2" xfId="16118" xr:uid="{58E24331-F16F-4B91-9898-7E4ED6A9236A}"/>
    <cellStyle name="Normal 15 46 3 2 2 2" xfId="16119" xr:uid="{7CE8BC55-F200-4201-B9D1-0CE5C60D6A39}"/>
    <cellStyle name="Normal 15 46 3 2 3" xfId="16120" xr:uid="{722E2721-B473-4C10-8086-2AC59DD7AAD1}"/>
    <cellStyle name="Normal 15 46 3 3" xfId="16121" xr:uid="{E30B16E3-274C-43EB-9D4D-20D09269CA30}"/>
    <cellStyle name="Normal 15 46 3 3 2" xfId="16122" xr:uid="{CA224546-6E56-4102-BEFC-F8265537D332}"/>
    <cellStyle name="Normal 15 46 3 4" xfId="16123" xr:uid="{275ECDFE-23A7-4A55-A8BC-B7E6551A550F}"/>
    <cellStyle name="Normal 15 46 3 5" xfId="16124" xr:uid="{53CD89CA-DADD-454C-AA14-6D8A85BF4085}"/>
    <cellStyle name="Normal 15 46 4" xfId="16125" xr:uid="{8A6F9257-787C-4022-ABDA-1ACD6E038ADF}"/>
    <cellStyle name="Normal 15 46 4 2" xfId="16126" xr:uid="{0E3B281F-FEA0-42C9-88CC-3BAC85346EA6}"/>
    <cellStyle name="Normal 15 46 4 2 2" xfId="16127" xr:uid="{BD2FF048-0F51-463D-A924-7A05D43579DB}"/>
    <cellStyle name="Normal 15 46 4 3" xfId="16128" xr:uid="{BA8416C8-CFD0-437F-B18F-7460D5F3B450}"/>
    <cellStyle name="Normal 15 46 5" xfId="16129" xr:uid="{54F3A9A5-6B07-471E-A9D6-B2DF75434CD4}"/>
    <cellStyle name="Normal 15 46 5 2" xfId="29598" xr:uid="{36A01F52-3E91-4780-816B-37875EBFD74D}"/>
    <cellStyle name="Normal 15 46 6" xfId="16130" xr:uid="{257E0801-5BEC-486C-8EDC-89EA200A73A8}"/>
    <cellStyle name="Normal 15 46 6 2" xfId="16131" xr:uid="{D3F29149-2C99-4B89-9260-DAE8875D41DE}"/>
    <cellStyle name="Normal 15 46 7" xfId="16132" xr:uid="{0A59DE92-46E9-4519-9171-8DEE55E9672D}"/>
    <cellStyle name="Normal 15 46 8" xfId="16133" xr:uid="{4C4D6174-3C43-475E-8DD0-FD48A430E385}"/>
    <cellStyle name="Normal 15 46 9" xfId="16097" xr:uid="{2A31C2C7-B27A-47B8-A45B-C7B733FDC853}"/>
    <cellStyle name="Normal 15 47" xfId="431" xr:uid="{00000000-0005-0000-0000-0000AF010000}"/>
    <cellStyle name="Normal 15 47 2" xfId="16135" xr:uid="{C942E308-EAB1-400E-A1D0-D78DB4337392}"/>
    <cellStyle name="Normal 15 47 2 2" xfId="16136" xr:uid="{B97344A0-4BD4-41BB-9F66-8E391E4E0792}"/>
    <cellStyle name="Normal 15 47 2 2 2" xfId="16137" xr:uid="{A701647E-906D-438D-9E5B-E1EE2EA1B681}"/>
    <cellStyle name="Normal 15 47 2 2 2 2" xfId="16138" xr:uid="{FB48BD6D-D3EF-49D4-8999-121DD7AA0A2D}"/>
    <cellStyle name="Normal 15 47 2 2 2 2 2" xfId="16139" xr:uid="{6B7E6F80-E7B6-4F10-873A-B4FEC61E402D}"/>
    <cellStyle name="Normal 15 47 2 2 2 3" xfId="16140" xr:uid="{43C7A2EC-4DFA-4E5E-864D-FFE8045654BE}"/>
    <cellStyle name="Normal 15 47 2 2 3" xfId="16141" xr:uid="{7D6806F6-9208-43C9-BF44-2FAECAF039E5}"/>
    <cellStyle name="Normal 15 47 2 2 3 2" xfId="16142" xr:uid="{5AD4F1C9-8DDE-4E9D-83A4-F39467ED3784}"/>
    <cellStyle name="Normal 15 47 2 2 4" xfId="16143" xr:uid="{51B997F0-EE32-4D42-A685-CE0F41EA2C44}"/>
    <cellStyle name="Normal 15 47 2 2 5" xfId="16144" xr:uid="{3B0CDBD6-C145-4F93-B244-1937993C33A2}"/>
    <cellStyle name="Normal 15 47 2 3" xfId="16145" xr:uid="{7BC3D135-25D3-4E81-92FB-24790E27F9EF}"/>
    <cellStyle name="Normal 15 47 2 3 2" xfId="16146" xr:uid="{237310AB-AC9F-4A12-9E72-B8C00533330E}"/>
    <cellStyle name="Normal 15 47 2 3 2 2" xfId="16147" xr:uid="{7E0C0D07-178B-4AC8-AE74-01196685EBA6}"/>
    <cellStyle name="Normal 15 47 2 3 3" xfId="16148" xr:uid="{532B8D2E-EB2F-4A43-93AF-3AD7790017F9}"/>
    <cellStyle name="Normal 15 47 2 4" xfId="16149" xr:uid="{49E6C9A4-3651-4D2E-ADE2-AB9F42699D0D}"/>
    <cellStyle name="Normal 15 47 2 4 2" xfId="16150" xr:uid="{BF066E3D-CDED-4665-8010-03962DF0B1E1}"/>
    <cellStyle name="Normal 15 47 2 5" xfId="16151" xr:uid="{F59DBBA4-FCE6-4E77-BDDA-EEF168A0EB18}"/>
    <cellStyle name="Normal 15 47 2 6" xfId="16152" xr:uid="{3558B5A4-BC1C-45FD-B33A-D3AC66A35A5A}"/>
    <cellStyle name="Normal 15 47 3" xfId="16153" xr:uid="{3B969AD4-AD39-49F6-9B69-5CE183135929}"/>
    <cellStyle name="Normal 15 47 3 2" xfId="16154" xr:uid="{C13AD23F-C220-4F6C-9C2F-E2C3CEEA4F28}"/>
    <cellStyle name="Normal 15 47 3 2 2" xfId="16155" xr:uid="{43EADDA7-5455-4DD6-8417-B52CE6EB3EBC}"/>
    <cellStyle name="Normal 15 47 3 2 2 2" xfId="16156" xr:uid="{5E98EA5E-6F42-43B9-9476-FA291CCBE639}"/>
    <cellStyle name="Normal 15 47 3 2 3" xfId="16157" xr:uid="{AE98C4C6-056D-407F-973A-A07C2CA631CF}"/>
    <cellStyle name="Normal 15 47 3 3" xfId="16158" xr:uid="{7D3A6C6B-D3FC-4CB9-ADBD-8577125F3AAE}"/>
    <cellStyle name="Normal 15 47 3 3 2" xfId="16159" xr:uid="{0A54F9EE-3821-44BC-959E-8C5456DDDF72}"/>
    <cellStyle name="Normal 15 47 3 4" xfId="16160" xr:uid="{95C5F81B-DFA3-4170-B3EB-1598F660351B}"/>
    <cellStyle name="Normal 15 47 3 5" xfId="16161" xr:uid="{B902C41B-C74D-4E53-AF06-F8B04198AFE1}"/>
    <cellStyle name="Normal 15 47 4" xfId="16162" xr:uid="{FDCAF591-7A34-4378-89EC-F775083243A0}"/>
    <cellStyle name="Normal 15 47 4 2" xfId="16163" xr:uid="{6B44EEDB-F0F7-46CA-9588-564C1198656E}"/>
    <cellStyle name="Normal 15 47 4 2 2" xfId="16164" xr:uid="{886FB2D9-62CA-481F-B6BE-CEF2A8F3784E}"/>
    <cellStyle name="Normal 15 47 4 3" xfId="16165" xr:uid="{7D73CCE1-4A6E-4408-B86C-E1B929AEE66F}"/>
    <cellStyle name="Normal 15 47 5" xfId="16166" xr:uid="{F685D28E-BF86-4E6B-A53C-98B0FADE6620}"/>
    <cellStyle name="Normal 15 47 5 2" xfId="29599" xr:uid="{1E46B60F-3A89-47EB-B236-01803A45B453}"/>
    <cellStyle name="Normal 15 47 6" xfId="16167" xr:uid="{C160B984-A6A3-44B6-A57E-4E27812D408A}"/>
    <cellStyle name="Normal 15 47 6 2" xfId="16168" xr:uid="{5F97D6D6-E0E4-449B-A875-835DB0A12EE6}"/>
    <cellStyle name="Normal 15 47 7" xfId="16169" xr:uid="{BD709A9B-9781-4522-B2BF-E5B2B4A25794}"/>
    <cellStyle name="Normal 15 47 8" xfId="16170" xr:uid="{D28BC425-4D8C-4DB8-8BD3-E497BD67F915}"/>
    <cellStyle name="Normal 15 47 9" xfId="16134" xr:uid="{C3C2DF78-C07A-42EF-95F4-677D61D54BA8}"/>
    <cellStyle name="Normal 15 48" xfId="432" xr:uid="{00000000-0005-0000-0000-0000B0010000}"/>
    <cellStyle name="Normal 15 48 2" xfId="16172" xr:uid="{28B769CC-93EF-491B-8E41-8983B0315492}"/>
    <cellStyle name="Normal 15 48 2 2" xfId="16173" xr:uid="{4259A711-B261-425F-9E62-5AE90657D71D}"/>
    <cellStyle name="Normal 15 48 2 2 2" xfId="16174" xr:uid="{7AC02FC6-0B68-43C8-A7D8-60116BA5C7C3}"/>
    <cellStyle name="Normal 15 48 2 2 2 2" xfId="16175" xr:uid="{31514E2E-FC5B-4DFD-8C9B-E375761353B5}"/>
    <cellStyle name="Normal 15 48 2 2 2 2 2" xfId="16176" xr:uid="{33F997F3-CA6F-41EF-9FE8-405AE26D7705}"/>
    <cellStyle name="Normal 15 48 2 2 2 3" xfId="16177" xr:uid="{E51B5657-2FF8-47BE-A1CE-A88C9752DA24}"/>
    <cellStyle name="Normal 15 48 2 2 3" xfId="16178" xr:uid="{7A915D71-A675-4FEE-98C9-83FC0BFFD5A3}"/>
    <cellStyle name="Normal 15 48 2 2 3 2" xfId="16179" xr:uid="{8105225C-8F13-40FE-BA20-AB5529460050}"/>
    <cellStyle name="Normal 15 48 2 2 4" xfId="16180" xr:uid="{80FAAD33-3917-4B65-AAE4-1960018AE30A}"/>
    <cellStyle name="Normal 15 48 2 2 5" xfId="16181" xr:uid="{FB151D97-B27F-47BF-9CAD-690705251FB3}"/>
    <cellStyle name="Normal 15 48 2 3" xfId="16182" xr:uid="{1CC1EC28-69E1-4D2B-AB92-BF7B5936D2E3}"/>
    <cellStyle name="Normal 15 48 2 3 2" xfId="16183" xr:uid="{08A60BEE-AFA6-4192-98EB-17920CDE8A4F}"/>
    <cellStyle name="Normal 15 48 2 3 2 2" xfId="16184" xr:uid="{4EDA280A-63EF-43D2-96E9-41DF263E50BB}"/>
    <cellStyle name="Normal 15 48 2 3 3" xfId="16185" xr:uid="{566BF2CB-28D9-43F1-837C-06AA84C1C002}"/>
    <cellStyle name="Normal 15 48 2 4" xfId="16186" xr:uid="{9FA1B509-89ED-477A-B85F-A41434D77343}"/>
    <cellStyle name="Normal 15 48 2 4 2" xfId="16187" xr:uid="{D0A95EA0-AAEE-4D6C-AF3B-8E614CA3AA80}"/>
    <cellStyle name="Normal 15 48 2 5" xfId="16188" xr:uid="{889E980E-9701-40B6-9FE8-6DF3026CBF9C}"/>
    <cellStyle name="Normal 15 48 2 6" xfId="16189" xr:uid="{98C84E14-545D-4AEE-9F5E-E0C3579833D3}"/>
    <cellStyle name="Normal 15 48 3" xfId="16190" xr:uid="{4AD4AC4E-4E35-400F-AD5D-8D4E8BECD30E}"/>
    <cellStyle name="Normal 15 48 3 2" xfId="16191" xr:uid="{B4237139-8332-4E5B-A64C-726F18BD5D49}"/>
    <cellStyle name="Normal 15 48 3 2 2" xfId="16192" xr:uid="{261CD347-6A2C-46CB-8283-DD26C469B2C4}"/>
    <cellStyle name="Normal 15 48 3 2 2 2" xfId="16193" xr:uid="{497C5702-706F-43A4-93B9-618D287BBE6F}"/>
    <cellStyle name="Normal 15 48 3 2 3" xfId="16194" xr:uid="{53B46757-EF52-44B3-8466-834AA994DD12}"/>
    <cellStyle name="Normal 15 48 3 3" xfId="16195" xr:uid="{1470AF4A-818F-49F4-A77F-1A0531C65A71}"/>
    <cellStyle name="Normal 15 48 3 3 2" xfId="16196" xr:uid="{21589669-8008-4884-B238-338FDFFB7443}"/>
    <cellStyle name="Normal 15 48 3 4" xfId="16197" xr:uid="{07F7CD89-2E47-49CE-BE07-C78380CCBE01}"/>
    <cellStyle name="Normal 15 48 3 5" xfId="16198" xr:uid="{D3607BBD-25D5-437E-9E38-B85F072F0DE8}"/>
    <cellStyle name="Normal 15 48 4" xfId="16199" xr:uid="{A8DA440B-C890-47F7-A365-90FEB24FDEF3}"/>
    <cellStyle name="Normal 15 48 4 2" xfId="16200" xr:uid="{55B90D07-25DB-4281-931C-142F5004B12C}"/>
    <cellStyle name="Normal 15 48 4 2 2" xfId="16201" xr:uid="{8E026100-F3D6-478C-9234-D92B12B9936E}"/>
    <cellStyle name="Normal 15 48 4 3" xfId="16202" xr:uid="{9B8BC653-A55B-4102-91E9-C912F07E723B}"/>
    <cellStyle name="Normal 15 48 5" xfId="16203" xr:uid="{EAA1DEC9-5BBA-4DF4-AFE1-38A2425F7B50}"/>
    <cellStyle name="Normal 15 48 5 2" xfId="29600" xr:uid="{8AC897CD-ED19-4DC9-976D-6FAEF8D57F84}"/>
    <cellStyle name="Normal 15 48 6" xfId="16204" xr:uid="{1CE566D5-9725-45FB-A76B-8F7B867A50AA}"/>
    <cellStyle name="Normal 15 48 6 2" xfId="16205" xr:uid="{F8FE1136-83C6-495A-8C04-1F31C62D611A}"/>
    <cellStyle name="Normal 15 48 7" xfId="16206" xr:uid="{9A797C77-CB6F-47E2-93DE-433C882584EC}"/>
    <cellStyle name="Normal 15 48 8" xfId="16207" xr:uid="{88323B8C-603B-44FF-B3F8-318F5DA0CA60}"/>
    <cellStyle name="Normal 15 48 9" xfId="16171" xr:uid="{61C51051-C4A4-4941-9475-403A73CC0714}"/>
    <cellStyle name="Normal 15 49" xfId="433" xr:uid="{00000000-0005-0000-0000-0000B1010000}"/>
    <cellStyle name="Normal 15 49 2" xfId="16209" xr:uid="{1A7BB0B4-D447-4591-96DA-5735EBDB0E07}"/>
    <cellStyle name="Normal 15 49 2 2" xfId="16210" xr:uid="{EE7B683B-515E-4CE3-826A-3980BF3EA632}"/>
    <cellStyle name="Normal 15 49 2 2 2" xfId="16211" xr:uid="{380B2883-ABC2-47B8-93A5-5D03F0D784FC}"/>
    <cellStyle name="Normal 15 49 2 2 2 2" xfId="16212" xr:uid="{BB8AAA4C-06FB-45AF-AE90-8763EA5A3A98}"/>
    <cellStyle name="Normal 15 49 2 2 2 2 2" xfId="16213" xr:uid="{F339AF19-4EE9-42AC-BFA1-D1FA126AA566}"/>
    <cellStyle name="Normal 15 49 2 2 2 3" xfId="16214" xr:uid="{FE7BED20-F989-4AD5-801E-A97A3AAAABF8}"/>
    <cellStyle name="Normal 15 49 2 2 3" xfId="16215" xr:uid="{5BF11CB9-4037-410C-8ADB-590EDFA5F149}"/>
    <cellStyle name="Normal 15 49 2 2 3 2" xfId="16216" xr:uid="{5BE8D63F-F482-4AF1-BEAF-E6CFF737D0AC}"/>
    <cellStyle name="Normal 15 49 2 2 4" xfId="16217" xr:uid="{F976756F-BFFC-44A3-9409-5DDD99334E01}"/>
    <cellStyle name="Normal 15 49 2 2 5" xfId="16218" xr:uid="{2D93A7EB-DBA9-4974-A691-29C9B4097381}"/>
    <cellStyle name="Normal 15 49 2 3" xfId="16219" xr:uid="{8FC9A3F9-252D-46EC-B20D-81DD15B77C3F}"/>
    <cellStyle name="Normal 15 49 2 3 2" xfId="16220" xr:uid="{EBFD0AA1-E4D2-42DD-AA3F-4DDCD4AF9556}"/>
    <cellStyle name="Normal 15 49 2 3 2 2" xfId="16221" xr:uid="{595375A7-CA0B-4985-8581-4A7414974EDF}"/>
    <cellStyle name="Normal 15 49 2 3 3" xfId="16222" xr:uid="{5B2CEEAC-8144-4928-A994-291BA2C328E3}"/>
    <cellStyle name="Normal 15 49 2 4" xfId="16223" xr:uid="{1459D701-1739-4F16-BA9A-1CA19E498411}"/>
    <cellStyle name="Normal 15 49 2 4 2" xfId="16224" xr:uid="{C7C151C0-8683-484F-8BF7-4557B012BA08}"/>
    <cellStyle name="Normal 15 49 2 5" xfId="16225" xr:uid="{A2407D19-65D1-4C90-9C54-E8CE7B017228}"/>
    <cellStyle name="Normal 15 49 2 6" xfId="16226" xr:uid="{8B33E6F0-AE45-4A80-BB22-53062BDE95FE}"/>
    <cellStyle name="Normal 15 49 3" xfId="16227" xr:uid="{096E3709-A146-4BA3-A08C-E262C84D172F}"/>
    <cellStyle name="Normal 15 49 3 2" xfId="16228" xr:uid="{89DC6373-C45D-45E2-A55C-CF3229701FF8}"/>
    <cellStyle name="Normal 15 49 3 2 2" xfId="16229" xr:uid="{F39CE606-7DE4-444D-AA9D-2DDF7E26BC3C}"/>
    <cellStyle name="Normal 15 49 3 2 2 2" xfId="16230" xr:uid="{2939BF76-1D3C-43C9-A8FD-7DEBD773CE97}"/>
    <cellStyle name="Normal 15 49 3 2 3" xfId="16231" xr:uid="{AA8E7433-A7A5-4C98-9366-E58FE87DA08E}"/>
    <cellStyle name="Normal 15 49 3 3" xfId="16232" xr:uid="{451EEAFB-2B39-4A2D-B390-8D6FFB116AE4}"/>
    <cellStyle name="Normal 15 49 3 3 2" xfId="16233" xr:uid="{8BB29FCC-0D30-4B18-B32D-246CDB238312}"/>
    <cellStyle name="Normal 15 49 3 4" xfId="16234" xr:uid="{10935226-4FDF-446B-B712-9160887D540B}"/>
    <cellStyle name="Normal 15 49 3 5" xfId="16235" xr:uid="{9509EA45-B38F-49D9-8F75-8CEDF35A45BE}"/>
    <cellStyle name="Normal 15 49 4" xfId="16236" xr:uid="{3C814288-145A-4D93-9AA5-D4223C3BD7CE}"/>
    <cellStyle name="Normal 15 49 4 2" xfId="16237" xr:uid="{6C83EA79-BD0B-4C45-8B34-63F171092D74}"/>
    <cellStyle name="Normal 15 49 4 2 2" xfId="16238" xr:uid="{1A526281-059B-40F0-8C5F-4213666DFB48}"/>
    <cellStyle name="Normal 15 49 4 3" xfId="16239" xr:uid="{1E9D0A38-F0C9-4720-A31C-8408CAB035C5}"/>
    <cellStyle name="Normal 15 49 5" xfId="16240" xr:uid="{FE400EEB-878A-42A4-AD44-76DEDD25BE27}"/>
    <cellStyle name="Normal 15 49 5 2" xfId="29601" xr:uid="{1AF1B746-1594-4137-AFC5-DE51E8D736C2}"/>
    <cellStyle name="Normal 15 49 6" xfId="16241" xr:uid="{6460FD40-4D45-4191-A473-9F96A4AD77C4}"/>
    <cellStyle name="Normal 15 49 6 2" xfId="16242" xr:uid="{18270C25-BB7F-4E5B-B8DD-90D5C72A8090}"/>
    <cellStyle name="Normal 15 49 7" xfId="16243" xr:uid="{0C407326-5AEE-49B3-8756-5AD591A82A37}"/>
    <cellStyle name="Normal 15 49 8" xfId="16244" xr:uid="{D548A5A1-6A53-4943-93BD-4CBBAD41EAE2}"/>
    <cellStyle name="Normal 15 49 9" xfId="16208" xr:uid="{546F54D0-B9E7-4039-B29D-3335DFA62EA9}"/>
    <cellStyle name="Normal 15 5" xfId="434" xr:uid="{00000000-0005-0000-0000-0000B2010000}"/>
    <cellStyle name="Normal 15 5 10" xfId="16245" xr:uid="{C563BC1D-FC6E-4671-8F48-7CE6586E1F8F}"/>
    <cellStyle name="Normal 15 5 2" xfId="16246" xr:uid="{91290D08-5AD4-4C16-A89C-262674FBDB1C}"/>
    <cellStyle name="Normal 15 5 2 2" xfId="16247" xr:uid="{3E1D7564-87A9-4BF4-9B97-CE0E553331D9}"/>
    <cellStyle name="Normal 15 5 2 2 2" xfId="16248" xr:uid="{09423F09-7230-482C-8C5B-29711002D81F}"/>
    <cellStyle name="Normal 15 5 2 2 2 2" xfId="16249" xr:uid="{28344C59-C45A-4C7D-A07D-ED75F310A460}"/>
    <cellStyle name="Normal 15 5 2 2 2 2 2" xfId="16250" xr:uid="{A5A5FA9B-2025-4C85-985A-23D77DC7EF8B}"/>
    <cellStyle name="Normal 15 5 2 2 2 3" xfId="16251" xr:uid="{C6D65A63-C9E0-4494-A2D0-4E1D9A331BB6}"/>
    <cellStyle name="Normal 15 5 2 2 3" xfId="16252" xr:uid="{DF465306-C0E8-4551-87D2-93EA04685A1B}"/>
    <cellStyle name="Normal 15 5 2 2 3 2" xfId="16253" xr:uid="{86DDD0C6-DD38-4DA7-AC4E-5873B0CFBCAF}"/>
    <cellStyle name="Normal 15 5 2 2 4" xfId="16254" xr:uid="{B8EDB0DE-A6F3-4482-B792-15AD78993B1C}"/>
    <cellStyle name="Normal 15 5 2 2 5" xfId="16255" xr:uid="{54D931F6-06F4-4536-A7B9-8C32ADE793BD}"/>
    <cellStyle name="Normal 15 5 2 3" xfId="16256" xr:uid="{D5E27926-9D38-4481-AF37-FA6257265224}"/>
    <cellStyle name="Normal 15 5 2 3 2" xfId="16257" xr:uid="{5CCABB03-C460-41DD-AA9A-77521F06E548}"/>
    <cellStyle name="Normal 15 5 2 3 2 2" xfId="16258" xr:uid="{C5E1E1D1-C94C-4AF8-942D-276F1AF3DE8F}"/>
    <cellStyle name="Normal 15 5 2 3 3" xfId="16259" xr:uid="{DCC4FE11-1F42-4870-8070-D3EFB5B0174D}"/>
    <cellStyle name="Normal 15 5 2 4" xfId="16260" xr:uid="{213F9966-8865-4356-B6CC-CC616EE1F1B7}"/>
    <cellStyle name="Normal 15 5 2 4 2" xfId="16261" xr:uid="{B6AF0C05-1223-4337-A1EC-D6DED7019E33}"/>
    <cellStyle name="Normal 15 5 2 5" xfId="16262" xr:uid="{4F54F4B9-8400-45DF-91EA-25177B5281D2}"/>
    <cellStyle name="Normal 15 5 2 6" xfId="16263" xr:uid="{7C84D64D-9F01-41D0-9461-307268364946}"/>
    <cellStyle name="Normal 15 5 3" xfId="16264" xr:uid="{B5874B02-9C9E-47CC-A388-EB991C6F93E3}"/>
    <cellStyle name="Normal 15 5 3 2" xfId="16265" xr:uid="{4A5A9B8A-A7CF-4C73-B20E-E80E9815F708}"/>
    <cellStyle name="Normal 15 5 3 2 2" xfId="16266" xr:uid="{AD592201-EA0F-49BA-B174-47F2B10CD21C}"/>
    <cellStyle name="Normal 15 5 3 2 2 2" xfId="16267" xr:uid="{CDAD8212-BF26-454C-A401-30116F88F494}"/>
    <cellStyle name="Normal 15 5 3 2 3" xfId="16268" xr:uid="{C9D87702-DFB9-428B-8A05-4A2BAF2ECF2A}"/>
    <cellStyle name="Normal 15 5 3 3" xfId="16269" xr:uid="{F82043DF-5CFE-40F4-A220-A648F98CB250}"/>
    <cellStyle name="Normal 15 5 3 3 2" xfId="16270" xr:uid="{E27C2F25-909C-4737-A19A-C71CD995B752}"/>
    <cellStyle name="Normal 15 5 3 4" xfId="16271" xr:uid="{0D0BB1F7-B482-4C24-A7F7-D711B2AEDC8E}"/>
    <cellStyle name="Normal 15 5 3 5" xfId="16272" xr:uid="{3E410EBB-5F4B-4251-8CD3-D2F9E01B685D}"/>
    <cellStyle name="Normal 15 5 4" xfId="16273" xr:uid="{5DF77B74-33BB-428B-9EB0-90870E2801AC}"/>
    <cellStyle name="Normal 15 5 4 2" xfId="16274" xr:uid="{3D08D36A-F785-429F-870B-876BF2E6733A}"/>
    <cellStyle name="Normal 15 5 4 2 2" xfId="16275" xr:uid="{C051FA87-7C1E-4FC0-B0DB-28C108BC6AFF}"/>
    <cellStyle name="Normal 15 5 4 3" xfId="16276" xr:uid="{F56A75DF-53CC-440B-9851-8978E617DFB5}"/>
    <cellStyle name="Normal 15 5 5" xfId="16277" xr:uid="{D5053416-AA4D-4949-B972-6BF210AA21E7}"/>
    <cellStyle name="Normal 15 5 5 2" xfId="29602" xr:uid="{BF9CFC3A-BB5E-4A63-8298-B3F3841C749F}"/>
    <cellStyle name="Normal 15 5 6" xfId="16278" xr:uid="{061201C5-1898-46FD-8D5D-C7BF4C169BD0}"/>
    <cellStyle name="Normal 15 5 6 2" xfId="16279" xr:uid="{D3736DE7-0C86-4C73-82FB-7540A7810634}"/>
    <cellStyle name="Normal 15 5 7" xfId="16280" xr:uid="{856D63DD-1411-40E5-9B1F-2B8FAE3FB5C9}"/>
    <cellStyle name="Normal 15 5 8" xfId="16281" xr:uid="{9783A184-35FC-484E-ABD1-6A11947E319D}"/>
    <cellStyle name="Normal 15 5 9" xfId="31137" xr:uid="{DA567323-FDA5-40F2-B86C-685A5C5E8162}"/>
    <cellStyle name="Normal 15 50" xfId="16282" xr:uid="{34DD6587-96E0-4AA6-886E-19815E041883}"/>
    <cellStyle name="Normal 15 51" xfId="30199" xr:uid="{D2AC4D60-CC3F-42E8-AD9E-384D1202BE84}"/>
    <cellStyle name="Normal 15 52" xfId="32520" xr:uid="{74960014-B316-42D7-BF54-5CA41C889AE5}"/>
    <cellStyle name="Normal 15 6" xfId="435" xr:uid="{00000000-0005-0000-0000-0000B3010000}"/>
    <cellStyle name="Normal 15 6 10" xfId="16283" xr:uid="{5B1E1792-2D7D-4CB6-B77C-5EE4B3D6E4D9}"/>
    <cellStyle name="Normal 15 6 2" xfId="16284" xr:uid="{85F5EABF-5435-4763-A90D-8D72BA5BFFB9}"/>
    <cellStyle name="Normal 15 6 2 2" xfId="16285" xr:uid="{D2C38099-61E4-4208-AECF-817CB9147A08}"/>
    <cellStyle name="Normal 15 6 2 2 2" xfId="16286" xr:uid="{AC376901-7554-4D72-99AA-D5FB15B0B17F}"/>
    <cellStyle name="Normal 15 6 2 2 2 2" xfId="16287" xr:uid="{C67FD0CB-57E7-479D-A5E9-A6C4ED570134}"/>
    <cellStyle name="Normal 15 6 2 2 2 2 2" xfId="16288" xr:uid="{FB85F066-D3A8-4534-BA46-DC266D5904A1}"/>
    <cellStyle name="Normal 15 6 2 2 2 3" xfId="16289" xr:uid="{FF2C1996-B474-46D1-8735-6DF08B3EE485}"/>
    <cellStyle name="Normal 15 6 2 2 3" xfId="16290" xr:uid="{D7DDBEDE-CBB4-4180-97E6-69A6E26F1DDC}"/>
    <cellStyle name="Normal 15 6 2 2 3 2" xfId="16291" xr:uid="{A16D04B8-FB44-403D-88FF-CCA849E9BAE6}"/>
    <cellStyle name="Normal 15 6 2 2 4" xfId="16292" xr:uid="{94F31F2C-0FB7-47D8-8059-49ADB1B0F366}"/>
    <cellStyle name="Normal 15 6 2 2 5" xfId="16293" xr:uid="{810979A3-D33F-44A0-880A-F9B75D711A87}"/>
    <cellStyle name="Normal 15 6 2 3" xfId="16294" xr:uid="{1B3A43DE-6AF5-4ADA-B042-F4B88D3C65C2}"/>
    <cellStyle name="Normal 15 6 2 3 2" xfId="16295" xr:uid="{4B9E533D-1F08-4E6E-B34B-228FDF2D7E20}"/>
    <cellStyle name="Normal 15 6 2 3 2 2" xfId="16296" xr:uid="{EB961320-6C0D-491C-9470-B5EEC0B87B7D}"/>
    <cellStyle name="Normal 15 6 2 3 3" xfId="16297" xr:uid="{71CF6D91-800F-417A-AD88-FA094CF86956}"/>
    <cellStyle name="Normal 15 6 2 4" xfId="16298" xr:uid="{E91B1359-4164-40B0-B2F1-4BEB93068E05}"/>
    <cellStyle name="Normal 15 6 2 4 2" xfId="16299" xr:uid="{5C984B4C-FCE8-4D68-AE93-4D9DA371FD56}"/>
    <cellStyle name="Normal 15 6 2 5" xfId="16300" xr:uid="{758A25D0-B21C-490C-8B10-ABB277783A49}"/>
    <cellStyle name="Normal 15 6 2 6" xfId="16301" xr:uid="{995AD217-1261-4304-9EEC-F0E0DAC38F72}"/>
    <cellStyle name="Normal 15 6 3" xfId="16302" xr:uid="{D4076844-8CFD-4CD2-805A-1108D03AF31A}"/>
    <cellStyle name="Normal 15 6 3 2" xfId="16303" xr:uid="{2C7138A6-7208-4EF2-80A6-9E3C00047935}"/>
    <cellStyle name="Normal 15 6 3 2 2" xfId="16304" xr:uid="{DD30CFD1-56A4-4E96-83AA-E675E5B070F7}"/>
    <cellStyle name="Normal 15 6 3 2 2 2" xfId="16305" xr:uid="{F0571E55-0684-4872-B504-E558583EA4FF}"/>
    <cellStyle name="Normal 15 6 3 2 3" xfId="16306" xr:uid="{87602DAC-7A47-4CE5-B99C-B68E33739017}"/>
    <cellStyle name="Normal 15 6 3 3" xfId="16307" xr:uid="{87A2047B-7B50-4697-9135-B278AE67132C}"/>
    <cellStyle name="Normal 15 6 3 3 2" xfId="16308" xr:uid="{DD63F507-4958-4D8E-A094-1B19D3DD8885}"/>
    <cellStyle name="Normal 15 6 3 4" xfId="16309" xr:uid="{A50CC994-1BB0-4DC5-B6C6-433DF7A247FC}"/>
    <cellStyle name="Normal 15 6 3 5" xfId="16310" xr:uid="{A0FBDBD0-61A8-4743-AC8D-E3721B6B2326}"/>
    <cellStyle name="Normal 15 6 4" xfId="16311" xr:uid="{3998E83D-89BA-402B-A94B-695BADC78FA5}"/>
    <cellStyle name="Normal 15 6 4 2" xfId="16312" xr:uid="{CAFD3E63-4E65-4B54-ACF0-F237C462284F}"/>
    <cellStyle name="Normal 15 6 4 2 2" xfId="16313" xr:uid="{24ADF7FA-8411-456D-9E1A-014DC51657A1}"/>
    <cellStyle name="Normal 15 6 4 3" xfId="16314" xr:uid="{49CAE8D8-3802-4FB1-A0DA-7C233BD5E1E3}"/>
    <cellStyle name="Normal 15 6 5" xfId="16315" xr:uid="{D97CADAE-E3CD-444E-AA26-2E2CD0C41A6D}"/>
    <cellStyle name="Normal 15 6 5 2" xfId="29603" xr:uid="{4B04C942-4FC5-4048-98A8-AD0375DEDB7B}"/>
    <cellStyle name="Normal 15 6 6" xfId="16316" xr:uid="{66230819-E78B-4988-B10B-F953D23AAFE5}"/>
    <cellStyle name="Normal 15 6 6 2" xfId="16317" xr:uid="{3646D40D-7870-4AFB-A33E-8E6D406366C4}"/>
    <cellStyle name="Normal 15 6 7" xfId="16318" xr:uid="{E5A0DA89-1DFD-4A05-B3AC-2BF866AB22E3}"/>
    <cellStyle name="Normal 15 6 8" xfId="16319" xr:uid="{EB292A82-D428-4928-BD4C-FC8CBA44513D}"/>
    <cellStyle name="Normal 15 6 9" xfId="31138" xr:uid="{C0DFEB87-86E5-4274-AF64-FE04E8E9627F}"/>
    <cellStyle name="Normal 15 7" xfId="436" xr:uid="{00000000-0005-0000-0000-0000B4010000}"/>
    <cellStyle name="Normal 15 7 10" xfId="16320" xr:uid="{ABA62CED-D58B-4DA0-A985-547E403808C6}"/>
    <cellStyle name="Normal 15 7 2" xfId="16321" xr:uid="{D98E6EE5-DDCE-4F55-95BC-17D9CC3E2AC8}"/>
    <cellStyle name="Normal 15 7 2 2" xfId="16322" xr:uid="{7937A715-B822-40E6-9C87-0C99F6F1D233}"/>
    <cellStyle name="Normal 15 7 2 2 2" xfId="16323" xr:uid="{8635E99D-2195-4584-939E-BA373409BC15}"/>
    <cellStyle name="Normal 15 7 2 2 2 2" xfId="16324" xr:uid="{E958D783-A1EF-4E5B-AE29-A1023ED6BE1D}"/>
    <cellStyle name="Normal 15 7 2 2 2 2 2" xfId="16325" xr:uid="{2FAED550-E1B6-4337-97E9-099EE1FFAEAB}"/>
    <cellStyle name="Normal 15 7 2 2 2 3" xfId="16326" xr:uid="{8DBEC4D6-25B5-4000-9340-022B247A0559}"/>
    <cellStyle name="Normal 15 7 2 2 3" xfId="16327" xr:uid="{A65422F4-B436-4156-A83A-41DF442856F2}"/>
    <cellStyle name="Normal 15 7 2 2 3 2" xfId="16328" xr:uid="{AF5E9F7B-1E27-49AC-BAE5-F4FA3FF3FCD4}"/>
    <cellStyle name="Normal 15 7 2 2 4" xfId="16329" xr:uid="{F838C95A-4C4B-4F83-926A-06A32776CD5F}"/>
    <cellStyle name="Normal 15 7 2 2 5" xfId="16330" xr:uid="{66DA552B-130F-4B50-A91B-0FC69EF5F5DA}"/>
    <cellStyle name="Normal 15 7 2 3" xfId="16331" xr:uid="{E6AB8607-081E-4CD7-8E4C-36E4E81FE407}"/>
    <cellStyle name="Normal 15 7 2 3 2" xfId="16332" xr:uid="{F5C35A4B-FA56-4758-B4C3-5F3F8B05E16D}"/>
    <cellStyle name="Normal 15 7 2 3 2 2" xfId="16333" xr:uid="{25EB7B7E-F6DF-4EAB-BB90-2544C87B1C47}"/>
    <cellStyle name="Normal 15 7 2 3 3" xfId="16334" xr:uid="{6935B96C-70CC-4405-8DF9-3DC865EA66D7}"/>
    <cellStyle name="Normal 15 7 2 4" xfId="16335" xr:uid="{871F92EA-C8BF-4158-AB1E-07BE9749EBC3}"/>
    <cellStyle name="Normal 15 7 2 4 2" xfId="16336" xr:uid="{7071DF62-3CE8-49DE-9AA9-DDD51C327ED3}"/>
    <cellStyle name="Normal 15 7 2 5" xfId="16337" xr:uid="{B2ED9839-79C9-437B-BF4A-EF6BD56090A2}"/>
    <cellStyle name="Normal 15 7 2 6" xfId="16338" xr:uid="{DB0919A3-7E0F-42FB-98A0-C9852DF3C5C1}"/>
    <cellStyle name="Normal 15 7 3" xfId="16339" xr:uid="{8D37909D-845E-4203-8DDF-63E9E9502093}"/>
    <cellStyle name="Normal 15 7 3 2" xfId="16340" xr:uid="{B0EF3EEA-3671-472C-B375-4014419957E8}"/>
    <cellStyle name="Normal 15 7 3 2 2" xfId="16341" xr:uid="{5D03C419-2ADE-4D90-9F0D-EE69079C643D}"/>
    <cellStyle name="Normal 15 7 3 2 2 2" xfId="16342" xr:uid="{FD89175E-9CB3-4053-B0FA-0C9AFC12ACD4}"/>
    <cellStyle name="Normal 15 7 3 2 3" xfId="16343" xr:uid="{1480E833-07F6-47AF-ABF4-3BC7E08FF589}"/>
    <cellStyle name="Normal 15 7 3 3" xfId="16344" xr:uid="{71FA54E8-1F34-4E28-A4CD-9F3C6E2DB7A0}"/>
    <cellStyle name="Normal 15 7 3 3 2" xfId="16345" xr:uid="{AA8AE387-49F4-4D86-9BDB-BF7EC253876B}"/>
    <cellStyle name="Normal 15 7 3 4" xfId="16346" xr:uid="{57CA0ACF-C09A-40C6-9191-58760199E9B9}"/>
    <cellStyle name="Normal 15 7 3 5" xfId="16347" xr:uid="{26E9294D-6815-41E2-A5F9-ED8423D908A9}"/>
    <cellStyle name="Normal 15 7 4" xfId="16348" xr:uid="{79CF6F95-2D85-438F-9B8C-BEB4017722FF}"/>
    <cellStyle name="Normal 15 7 4 2" xfId="16349" xr:uid="{D8A92E63-558F-44F3-A256-14C6E2784EAA}"/>
    <cellStyle name="Normal 15 7 4 2 2" xfId="16350" xr:uid="{CB40C89A-3D17-48F1-925A-00503597692C}"/>
    <cellStyle name="Normal 15 7 4 3" xfId="16351" xr:uid="{91A336D7-DFFA-49B3-9E3E-F9DF835FE8EF}"/>
    <cellStyle name="Normal 15 7 5" xfId="16352" xr:uid="{A908C2EF-B399-4B69-9259-F3C7808C5DBF}"/>
    <cellStyle name="Normal 15 7 5 2" xfId="29604" xr:uid="{85786603-5EBC-43E3-9202-1DC5DF5A3C07}"/>
    <cellStyle name="Normal 15 7 6" xfId="16353" xr:uid="{33B996E8-3FB2-42E8-834A-6A3B6047D3FC}"/>
    <cellStyle name="Normal 15 7 6 2" xfId="16354" xr:uid="{A08FB7EE-2E36-4C8C-8608-D8C84E92EC56}"/>
    <cellStyle name="Normal 15 7 7" xfId="16355" xr:uid="{598857BA-4D40-4687-85D7-AEE774A28F5C}"/>
    <cellStyle name="Normal 15 7 8" xfId="16356" xr:uid="{93B29926-FD9F-4155-A16A-563B47F0929E}"/>
    <cellStyle name="Normal 15 7 9" xfId="31139" xr:uid="{BB68019C-2F23-49C5-8C82-5C741A8D9192}"/>
    <cellStyle name="Normal 15 8" xfId="437" xr:uid="{00000000-0005-0000-0000-0000B5010000}"/>
    <cellStyle name="Normal 15 8 10" xfId="16357" xr:uid="{74CC2ABF-C25F-4FDA-99F2-7F31FB3ED0BE}"/>
    <cellStyle name="Normal 15 8 2" xfId="16358" xr:uid="{C4C7ED3D-EA3C-4279-8D52-7C6491DDBC42}"/>
    <cellStyle name="Normal 15 8 2 2" xfId="16359" xr:uid="{D16FE693-9220-4798-968C-4CCC64149D88}"/>
    <cellStyle name="Normal 15 8 2 2 2" xfId="16360" xr:uid="{E95C1864-064D-4A4C-AB6F-512A97AAEF1C}"/>
    <cellStyle name="Normal 15 8 2 2 2 2" xfId="16361" xr:uid="{D9998A02-5F93-4205-9916-FDD6B6E77434}"/>
    <cellStyle name="Normal 15 8 2 2 2 2 2" xfId="16362" xr:uid="{3A892EB1-51A9-444D-B75B-9D98F2E91201}"/>
    <cellStyle name="Normal 15 8 2 2 2 3" xfId="16363" xr:uid="{E3248899-CAFC-4EAF-A1C5-CF76A0376DA7}"/>
    <cellStyle name="Normal 15 8 2 2 3" xfId="16364" xr:uid="{743E9EE1-D4E5-47B1-A50F-B8949E6B66AB}"/>
    <cellStyle name="Normal 15 8 2 2 3 2" xfId="16365" xr:uid="{80D7562A-256F-4D5F-A2FA-EA40ADFBD4B9}"/>
    <cellStyle name="Normal 15 8 2 2 4" xfId="16366" xr:uid="{266C786E-B562-4B11-B867-7CB8D5F3C057}"/>
    <cellStyle name="Normal 15 8 2 2 5" xfId="16367" xr:uid="{DA1627FB-9513-47EC-A2E3-DFB2CF7C5622}"/>
    <cellStyle name="Normal 15 8 2 3" xfId="16368" xr:uid="{8C05A39E-06ED-42F6-8F6B-FC8F4AD81772}"/>
    <cellStyle name="Normal 15 8 2 3 2" xfId="16369" xr:uid="{17E07F95-5E7B-4916-BA44-08A6208895CC}"/>
    <cellStyle name="Normal 15 8 2 3 2 2" xfId="16370" xr:uid="{F6F98E5F-2D1D-466D-9DFD-1B1F42C8D8FC}"/>
    <cellStyle name="Normal 15 8 2 3 3" xfId="16371" xr:uid="{519FB1F4-D71A-4A99-9A9C-028F4349A1C9}"/>
    <cellStyle name="Normal 15 8 2 4" xfId="16372" xr:uid="{0A752199-BB0B-4D94-9D1E-DB4F51527C93}"/>
    <cellStyle name="Normal 15 8 2 4 2" xfId="16373" xr:uid="{899B8539-6DB2-44C1-BF89-269C12192301}"/>
    <cellStyle name="Normal 15 8 2 5" xfId="16374" xr:uid="{75B26C91-D73B-4412-AA3B-2B79BE357E91}"/>
    <cellStyle name="Normal 15 8 2 6" xfId="16375" xr:uid="{BBD617F6-AE3E-483B-AF3E-DEA34F6E414D}"/>
    <cellStyle name="Normal 15 8 3" xfId="16376" xr:uid="{F9433A36-BBF4-4EDA-BDDE-DA9348A1FB50}"/>
    <cellStyle name="Normal 15 8 3 2" xfId="16377" xr:uid="{E1BF2287-435C-4210-9192-F13C2931C1BF}"/>
    <cellStyle name="Normal 15 8 3 2 2" xfId="16378" xr:uid="{5A815902-0E40-4B76-99A2-B99F9D58EABB}"/>
    <cellStyle name="Normal 15 8 3 2 2 2" xfId="16379" xr:uid="{313E3094-5A18-4F1E-B267-D62164303DAD}"/>
    <cellStyle name="Normal 15 8 3 2 3" xfId="16380" xr:uid="{E07095E4-8B59-4AF9-B5D9-A65498AB63D3}"/>
    <cellStyle name="Normal 15 8 3 3" xfId="16381" xr:uid="{3E9D32A1-9C13-45C7-9ACC-F19ABA8663D1}"/>
    <cellStyle name="Normal 15 8 3 3 2" xfId="16382" xr:uid="{B4D219C8-7381-425F-906E-044F5432FD9E}"/>
    <cellStyle name="Normal 15 8 3 4" xfId="16383" xr:uid="{5E9BA4E1-EF68-443F-BDAF-648B8659ECC4}"/>
    <cellStyle name="Normal 15 8 3 5" xfId="16384" xr:uid="{D7F064A8-CFA4-4BF5-B952-C4628D00056A}"/>
    <cellStyle name="Normal 15 8 4" xfId="16385" xr:uid="{F833B28A-03E0-4472-9363-28CA0D94EF0C}"/>
    <cellStyle name="Normal 15 8 4 2" xfId="16386" xr:uid="{DA1BEDF3-DDD5-464D-B4B2-5E21D86C7B90}"/>
    <cellStyle name="Normal 15 8 4 2 2" xfId="16387" xr:uid="{1A7B7BAC-B20C-47C4-AF57-05FE18A4DD26}"/>
    <cellStyle name="Normal 15 8 4 3" xfId="16388" xr:uid="{BC4613AE-213B-4C23-87BD-663FD27E8756}"/>
    <cellStyle name="Normal 15 8 5" xfId="16389" xr:uid="{9DAEF6A3-8568-46C0-9907-BD2355732B8A}"/>
    <cellStyle name="Normal 15 8 5 2" xfId="29605" xr:uid="{75EF69E2-4F1E-499F-957F-D49C01AA96DE}"/>
    <cellStyle name="Normal 15 8 6" xfId="16390" xr:uid="{5B4296FD-C225-47DF-9172-8CBE19D47265}"/>
    <cellStyle name="Normal 15 8 6 2" xfId="16391" xr:uid="{91A6540A-86CE-47D1-BD08-0D3FB8BE0119}"/>
    <cellStyle name="Normal 15 8 7" xfId="16392" xr:uid="{50448DA0-786B-4432-9D21-19149DF0C450}"/>
    <cellStyle name="Normal 15 8 8" xfId="16393" xr:uid="{4454E0B5-939F-4795-AAAD-013EC9F6B6F8}"/>
    <cellStyle name="Normal 15 8 9" xfId="31140" xr:uid="{5198F26A-F873-4766-AD18-191190D0BDFF}"/>
    <cellStyle name="Normal 15 9" xfId="438" xr:uid="{00000000-0005-0000-0000-0000B6010000}"/>
    <cellStyle name="Normal 15 9 10" xfId="16394" xr:uid="{89068F73-A771-43A6-A17C-1D7DFC808A97}"/>
    <cellStyle name="Normal 15 9 2" xfId="16395" xr:uid="{F34E130B-AA35-4EFF-92F9-767C43562CF6}"/>
    <cellStyle name="Normal 15 9 2 2" xfId="16396" xr:uid="{A5E49A64-1445-45EF-9BEC-CF4EDA00250D}"/>
    <cellStyle name="Normal 15 9 2 2 2" xfId="16397" xr:uid="{EA4B7ADF-7FFF-479E-8856-8376DC1295CE}"/>
    <cellStyle name="Normal 15 9 2 2 2 2" xfId="16398" xr:uid="{8E851FEA-D67B-4311-8644-CE2085199980}"/>
    <cellStyle name="Normal 15 9 2 2 2 2 2" xfId="16399" xr:uid="{88A2E2BC-7C0F-4D5E-9193-856941920AB3}"/>
    <cellStyle name="Normal 15 9 2 2 2 3" xfId="16400" xr:uid="{9D54F0C0-F966-4ADE-A038-1955130B9210}"/>
    <cellStyle name="Normal 15 9 2 2 3" xfId="16401" xr:uid="{AD9AD103-9A49-4983-B801-20DF2207DE0D}"/>
    <cellStyle name="Normal 15 9 2 2 3 2" xfId="16402" xr:uid="{487BE156-2C28-4C60-B225-D504910A5BD1}"/>
    <cellStyle name="Normal 15 9 2 2 4" xfId="16403" xr:uid="{41A033D0-E970-4F12-98EF-294D2803B019}"/>
    <cellStyle name="Normal 15 9 2 2 5" xfId="16404" xr:uid="{53155B2F-AEAE-49FF-B236-E1ED1DE87489}"/>
    <cellStyle name="Normal 15 9 2 3" xfId="16405" xr:uid="{8D971260-15AE-4437-B6FD-77F14FF5485E}"/>
    <cellStyle name="Normal 15 9 2 3 2" xfId="16406" xr:uid="{C9127732-C521-4142-A846-772D414E59D1}"/>
    <cellStyle name="Normal 15 9 2 3 2 2" xfId="16407" xr:uid="{DFC0EE7D-A4D0-41E4-817D-61B63B049978}"/>
    <cellStyle name="Normal 15 9 2 3 3" xfId="16408" xr:uid="{2683941C-5674-481B-9717-B139C3A10509}"/>
    <cellStyle name="Normal 15 9 2 4" xfId="16409" xr:uid="{5288140C-1B47-4502-97AA-1BA83627032B}"/>
    <cellStyle name="Normal 15 9 2 4 2" xfId="16410" xr:uid="{BC8C12FE-0A73-437B-AD38-B717A6690B05}"/>
    <cellStyle name="Normal 15 9 2 5" xfId="16411" xr:uid="{4F107FE8-2025-40DC-B7B3-8ABDDA3F7980}"/>
    <cellStyle name="Normal 15 9 2 6" xfId="16412" xr:uid="{8785ACE4-9D86-460E-9EB2-F4B8CADDF18C}"/>
    <cellStyle name="Normal 15 9 3" xfId="16413" xr:uid="{6999CF9E-758E-4275-A748-23AACC282C88}"/>
    <cellStyle name="Normal 15 9 3 2" xfId="16414" xr:uid="{7D42268D-56AC-40A3-A809-4CFC60304BEE}"/>
    <cellStyle name="Normal 15 9 3 2 2" xfId="16415" xr:uid="{3FB73F80-930A-45F4-8B33-693F4B0ADADD}"/>
    <cellStyle name="Normal 15 9 3 2 2 2" xfId="16416" xr:uid="{B1C090D4-6343-4F3D-827A-48F9EACE6180}"/>
    <cellStyle name="Normal 15 9 3 2 3" xfId="16417" xr:uid="{23FBBD3F-C64B-4C3C-AEFA-1155ED845435}"/>
    <cellStyle name="Normal 15 9 3 3" xfId="16418" xr:uid="{1F0E7AE0-E55D-4061-AF44-7910C77A3586}"/>
    <cellStyle name="Normal 15 9 3 3 2" xfId="16419" xr:uid="{CFE20DA3-C582-4F28-AAA5-9FFBC2571857}"/>
    <cellStyle name="Normal 15 9 3 4" xfId="16420" xr:uid="{5D8FF157-8A9A-4411-9472-322661D98A07}"/>
    <cellStyle name="Normal 15 9 3 5" xfId="16421" xr:uid="{B98BC902-4379-4321-9081-38488DE7EB25}"/>
    <cellStyle name="Normal 15 9 4" xfId="16422" xr:uid="{8B8EB178-5B51-4A85-B7D1-78EC9EE19539}"/>
    <cellStyle name="Normal 15 9 4 2" xfId="16423" xr:uid="{EF2F38B5-1E8A-4851-988B-DCFF38BB1D7F}"/>
    <cellStyle name="Normal 15 9 4 2 2" xfId="16424" xr:uid="{E24FF7CA-E179-471B-A70C-1D1D770286D7}"/>
    <cellStyle name="Normal 15 9 4 3" xfId="16425" xr:uid="{0DBEDBD5-A1F9-457B-BE0D-BD258A1D03B3}"/>
    <cellStyle name="Normal 15 9 5" xfId="16426" xr:uid="{0F691215-E9E7-424A-882D-16C44B61F2C3}"/>
    <cellStyle name="Normal 15 9 5 2" xfId="29606" xr:uid="{B3E682F3-E1B8-4102-8C1F-0A64FFE8772A}"/>
    <cellStyle name="Normal 15 9 6" xfId="16427" xr:uid="{B8CA2EF0-580F-40B8-AB96-073556C0A5D4}"/>
    <cellStyle name="Normal 15 9 6 2" xfId="16428" xr:uid="{7F7E0678-AFE8-4328-A92C-3C4F2EAD07A5}"/>
    <cellStyle name="Normal 15 9 7" xfId="16429" xr:uid="{D94EDAA3-9C56-408D-B249-B583ED2C3E5C}"/>
    <cellStyle name="Normal 15 9 8" xfId="16430" xr:uid="{6FF20860-A744-409A-A998-CB7002DB7B58}"/>
    <cellStyle name="Normal 15 9 9" xfId="31141" xr:uid="{D51A7646-2B8A-4903-8182-C4AEC77A43C4}"/>
    <cellStyle name="Normal 156" xfId="782" xr:uid="{5B3CA0DB-7E54-45E5-B08E-B77AB5A56381}"/>
    <cellStyle name="Normal 156 2" xfId="806" xr:uid="{F124DE15-D4D8-4A79-8B6F-01A211EE7516}"/>
    <cellStyle name="Normal 16" xfId="16431" xr:uid="{ADB5CBF7-11F0-4B01-84F9-0600CBC9222D}"/>
    <cellStyle name="Normal 16 10" xfId="439" xr:uid="{00000000-0005-0000-0000-0000B7010000}"/>
    <cellStyle name="Normal 16 10 2" xfId="16433" xr:uid="{02EF8EAA-4DC7-41FA-A9B2-4B245FA55E84}"/>
    <cellStyle name="Normal 16 10 2 2" xfId="16434" xr:uid="{45142292-6173-4780-91C0-7C14212DF74F}"/>
    <cellStyle name="Normal 16 10 2 2 2" xfId="16435" xr:uid="{DC5D3E0F-B3D1-4E0E-B38D-E86D66FAB8A6}"/>
    <cellStyle name="Normal 16 10 2 2 2 2" xfId="16436" xr:uid="{BC7D4984-6E85-4133-AE8F-161CCEA7AFD0}"/>
    <cellStyle name="Normal 16 10 2 2 2 2 2" xfId="16437" xr:uid="{1FD0AAC8-E8E1-47E2-BB98-97F0A50813DF}"/>
    <cellStyle name="Normal 16 10 2 2 2 3" xfId="16438" xr:uid="{934013AE-5040-469A-BFCC-32ECB42331AB}"/>
    <cellStyle name="Normal 16 10 2 2 3" xfId="16439" xr:uid="{7B2F863C-E556-40F8-952F-DC8C03A30654}"/>
    <cellStyle name="Normal 16 10 2 2 3 2" xfId="16440" xr:uid="{92A85C84-B61F-4ECC-B51B-C5A3298B6737}"/>
    <cellStyle name="Normal 16 10 2 2 4" xfId="16441" xr:uid="{E4D91D04-F11E-49B9-B70F-4F5643466B27}"/>
    <cellStyle name="Normal 16 10 2 2 5" xfId="16442" xr:uid="{4A1506CE-1EF5-4CE4-A668-D3BCE9687B25}"/>
    <cellStyle name="Normal 16 10 2 3" xfId="16443" xr:uid="{3F8A0BE2-A536-4D2A-8B19-FB1AF520E530}"/>
    <cellStyle name="Normal 16 10 2 3 2" xfId="16444" xr:uid="{BADF0DED-77BF-4D8A-ABC8-F7E11ABA8FF0}"/>
    <cellStyle name="Normal 16 10 2 3 2 2" xfId="16445" xr:uid="{BD9BEC13-E4F4-42D1-9C3F-6A50A53BA5C2}"/>
    <cellStyle name="Normal 16 10 2 3 3" xfId="16446" xr:uid="{C1402F04-3C8B-4D40-85FD-F6B4920BC97D}"/>
    <cellStyle name="Normal 16 10 2 4" xfId="16447" xr:uid="{2BDCB100-7EA4-43B5-AD93-031586AFF70D}"/>
    <cellStyle name="Normal 16 10 2 4 2" xfId="16448" xr:uid="{0EDD0629-43B0-443A-8864-6229E043D272}"/>
    <cellStyle name="Normal 16 10 2 5" xfId="16449" xr:uid="{33CCEE4A-CD81-4D4A-8346-A7B97EC7D5B3}"/>
    <cellStyle name="Normal 16 10 2 6" xfId="16450" xr:uid="{27146587-ED7F-44F3-80DC-61D401B0C086}"/>
    <cellStyle name="Normal 16 10 3" xfId="16451" xr:uid="{303D3A16-6884-4C7F-904C-1BAC46875EEA}"/>
    <cellStyle name="Normal 16 10 3 2" xfId="16452" xr:uid="{E7599380-66CD-49D9-B952-45964F4E4019}"/>
    <cellStyle name="Normal 16 10 3 2 2" xfId="16453" xr:uid="{328414D2-0F3E-4CAE-B977-497DAD0FD645}"/>
    <cellStyle name="Normal 16 10 3 2 2 2" xfId="16454" xr:uid="{7D432A1C-5761-4954-995B-D31915F01929}"/>
    <cellStyle name="Normal 16 10 3 2 3" xfId="16455" xr:uid="{F6550B82-7923-49D5-A4F7-E6C4D03DE419}"/>
    <cellStyle name="Normal 16 10 3 3" xfId="16456" xr:uid="{94F11DBE-0AD4-47CA-80CC-AC9C6E646FA9}"/>
    <cellStyle name="Normal 16 10 3 3 2" xfId="16457" xr:uid="{6B0218EF-749C-40FE-8DBF-93171B44CE3D}"/>
    <cellStyle name="Normal 16 10 3 4" xfId="16458" xr:uid="{E9F46E88-2587-400E-9451-380034A2A906}"/>
    <cellStyle name="Normal 16 10 3 5" xfId="16459" xr:uid="{9D7EDFB7-AE1B-4B57-AD8F-E723699C2358}"/>
    <cellStyle name="Normal 16 10 4" xfId="16460" xr:uid="{768DCDF2-0320-4399-8B2D-D4C0985FA310}"/>
    <cellStyle name="Normal 16 10 4 2" xfId="16461" xr:uid="{1B61B509-26AF-4424-80F9-15E74D17D00E}"/>
    <cellStyle name="Normal 16 10 4 2 2" xfId="16462" xr:uid="{9FECCB68-3B1E-4E90-8A43-9597B03427C0}"/>
    <cellStyle name="Normal 16 10 4 3" xfId="16463" xr:uid="{C947BAFC-A1A5-4B3B-ADDA-86B58F1720AD}"/>
    <cellStyle name="Normal 16 10 5" xfId="16464" xr:uid="{CAE9A163-A340-479B-B957-C127A71CD9D5}"/>
    <cellStyle name="Normal 16 10 5 2" xfId="29607" xr:uid="{FD3EFBDE-D59E-4E2C-8C3C-063B3DD092A7}"/>
    <cellStyle name="Normal 16 10 6" xfId="16465" xr:uid="{B929D82A-F2E9-41B8-8AAB-6C48B19F1F54}"/>
    <cellStyle name="Normal 16 10 6 2" xfId="16466" xr:uid="{9A591077-0C16-45C3-8CB6-6CA9BFBE4069}"/>
    <cellStyle name="Normal 16 10 7" xfId="16467" xr:uid="{E53622F5-C8D1-4020-AC35-FC06323045FA}"/>
    <cellStyle name="Normal 16 10 8" xfId="16468" xr:uid="{689CECBE-228B-46F3-B535-6A2BE32DE312}"/>
    <cellStyle name="Normal 16 10 9" xfId="16432" xr:uid="{DD7A13F2-8EEC-4452-9367-B12D2167BA91}"/>
    <cellStyle name="Normal 16 11" xfId="440" xr:uid="{00000000-0005-0000-0000-0000B8010000}"/>
    <cellStyle name="Normal 16 11 2" xfId="16470" xr:uid="{8E808A7A-680E-438D-A111-E6489CFEBA5B}"/>
    <cellStyle name="Normal 16 11 2 2" xfId="16471" xr:uid="{9AAAA22F-23C7-45E0-8229-F6C69F9EF4A4}"/>
    <cellStyle name="Normal 16 11 2 2 2" xfId="16472" xr:uid="{651BC832-B711-4E7B-A091-8D57294DCAF2}"/>
    <cellStyle name="Normal 16 11 2 2 2 2" xfId="16473" xr:uid="{5F274EBF-5D87-4D99-A878-C7DD3526BD00}"/>
    <cellStyle name="Normal 16 11 2 2 2 2 2" xfId="16474" xr:uid="{3C4EEDEE-EE25-4292-A750-1D38A53D8ADA}"/>
    <cellStyle name="Normal 16 11 2 2 2 3" xfId="16475" xr:uid="{066ABA07-6FE4-4857-B0F1-8F0E590434C5}"/>
    <cellStyle name="Normal 16 11 2 2 3" xfId="16476" xr:uid="{86B31500-0C93-4576-A39F-F8BCE41636C7}"/>
    <cellStyle name="Normal 16 11 2 2 3 2" xfId="16477" xr:uid="{F5342AA7-B6BA-4A65-AC1B-2AF320EE0E00}"/>
    <cellStyle name="Normal 16 11 2 2 4" xfId="16478" xr:uid="{D762221B-E2CA-45AB-A3AF-4ADBBEB46FED}"/>
    <cellStyle name="Normal 16 11 2 2 5" xfId="16479" xr:uid="{3474459A-A384-4D5B-A737-F2D5BC2A9E3A}"/>
    <cellStyle name="Normal 16 11 2 3" xfId="16480" xr:uid="{75F80C67-6CBE-438B-8A70-5A9BE211D598}"/>
    <cellStyle name="Normal 16 11 2 3 2" xfId="16481" xr:uid="{BBBB3AB8-88A3-4823-808A-7FF6FABDDC01}"/>
    <cellStyle name="Normal 16 11 2 3 2 2" xfId="16482" xr:uid="{E6BA70D0-15E5-422F-8D4A-F86858651482}"/>
    <cellStyle name="Normal 16 11 2 3 3" xfId="16483" xr:uid="{0630325C-A641-4D8F-B6E5-AD1020B73642}"/>
    <cellStyle name="Normal 16 11 2 4" xfId="16484" xr:uid="{4B044A44-A366-42E8-8565-63EA79D9D7D6}"/>
    <cellStyle name="Normal 16 11 2 4 2" xfId="16485" xr:uid="{836794A2-D4C8-49E9-8961-1FD854AB9AFA}"/>
    <cellStyle name="Normal 16 11 2 5" xfId="16486" xr:uid="{83E5F158-F4C7-4AB8-BB7C-1E1922A1A56D}"/>
    <cellStyle name="Normal 16 11 2 6" xfId="16487" xr:uid="{33F1A6DD-1D5A-4BE7-B453-A98AC7A37BDE}"/>
    <cellStyle name="Normal 16 11 3" xfId="16488" xr:uid="{DA556A1A-3B85-417F-8C88-09BB5BC2ABCD}"/>
    <cellStyle name="Normal 16 11 3 2" xfId="16489" xr:uid="{77FF16C0-AF12-4928-801E-3243708899E8}"/>
    <cellStyle name="Normal 16 11 3 2 2" xfId="16490" xr:uid="{3AFE3219-E732-49A9-9837-9E7CD19FF279}"/>
    <cellStyle name="Normal 16 11 3 2 2 2" xfId="16491" xr:uid="{B1412217-B973-4842-825C-77ECA7579CC2}"/>
    <cellStyle name="Normal 16 11 3 2 3" xfId="16492" xr:uid="{E224F9F8-DB05-46F9-9DE9-4AF6DDD465D3}"/>
    <cellStyle name="Normal 16 11 3 3" xfId="16493" xr:uid="{D6949C24-9E38-4116-BCBF-3443A59C833F}"/>
    <cellStyle name="Normal 16 11 3 3 2" xfId="16494" xr:uid="{0BAE2BC4-2A30-4E14-964F-AC79B9E681A4}"/>
    <cellStyle name="Normal 16 11 3 4" xfId="16495" xr:uid="{D07AD644-03EA-4CE1-9339-E05082F9273E}"/>
    <cellStyle name="Normal 16 11 3 5" xfId="16496" xr:uid="{BD7B8A10-6CC5-4E85-89CB-DC746ACAA02A}"/>
    <cellStyle name="Normal 16 11 4" xfId="16497" xr:uid="{A9E6BBC3-6AD2-4510-9325-47870B799FEF}"/>
    <cellStyle name="Normal 16 11 4 2" xfId="16498" xr:uid="{85177C9A-00D7-47B3-9E25-ABC91C577573}"/>
    <cellStyle name="Normal 16 11 4 2 2" xfId="16499" xr:uid="{5C464E77-3F5B-429C-91BA-06A9F4203D85}"/>
    <cellStyle name="Normal 16 11 4 3" xfId="16500" xr:uid="{33385E76-25CF-4C89-B6BD-DE2AF6194EB2}"/>
    <cellStyle name="Normal 16 11 5" xfId="16501" xr:uid="{A189A65E-C699-41C1-8483-DCA9024E7544}"/>
    <cellStyle name="Normal 16 11 5 2" xfId="29608" xr:uid="{E7F3C1F3-38E4-407C-AC67-5C64D010C483}"/>
    <cellStyle name="Normal 16 11 6" xfId="16502" xr:uid="{99E21E49-F40F-466B-8D19-AD529E86C042}"/>
    <cellStyle name="Normal 16 11 6 2" xfId="16503" xr:uid="{99CEFD76-596E-4266-8B75-F3FFAAE037E3}"/>
    <cellStyle name="Normal 16 11 7" xfId="16504" xr:uid="{4EDFBEC0-F3F4-4BCF-9A63-3EA46FF07911}"/>
    <cellStyle name="Normal 16 11 8" xfId="16505" xr:uid="{0E89A065-8E95-487A-A344-DCD6B2712C00}"/>
    <cellStyle name="Normal 16 11 9" xfId="16469" xr:uid="{3240D875-FF1B-4E6D-AAA0-868083411E9E}"/>
    <cellStyle name="Normal 16 12" xfId="441" xr:uid="{00000000-0005-0000-0000-0000B9010000}"/>
    <cellStyle name="Normal 16 12 2" xfId="16507" xr:uid="{12AE4CB8-7C48-446A-A021-A9F588A0EE45}"/>
    <cellStyle name="Normal 16 12 2 2" xfId="16508" xr:uid="{87A6A40E-F66B-4F55-96C4-59FCBFF9C7FF}"/>
    <cellStyle name="Normal 16 12 2 2 2" xfId="16509" xr:uid="{C2D013D5-77E2-42D8-B19C-600E080CA975}"/>
    <cellStyle name="Normal 16 12 2 2 2 2" xfId="16510" xr:uid="{36C0B4CA-2C42-4518-87FD-1679476D989C}"/>
    <cellStyle name="Normal 16 12 2 2 2 2 2" xfId="16511" xr:uid="{274C6E10-AE56-4528-9497-BDABF561187A}"/>
    <cellStyle name="Normal 16 12 2 2 2 3" xfId="16512" xr:uid="{1CF14225-44BA-431D-B80E-72C05F663307}"/>
    <cellStyle name="Normal 16 12 2 2 3" xfId="16513" xr:uid="{6C50D7B0-52E7-4CBF-8D5B-9FB6623F1E40}"/>
    <cellStyle name="Normal 16 12 2 2 3 2" xfId="16514" xr:uid="{560C561D-3088-434F-BD54-F6E2898D2EA5}"/>
    <cellStyle name="Normal 16 12 2 2 4" xfId="16515" xr:uid="{1BE66A91-A19A-43BD-A42E-B53748C05A2E}"/>
    <cellStyle name="Normal 16 12 2 2 5" xfId="16516" xr:uid="{8559BA17-AA43-4F46-BEA5-BEFFC480A496}"/>
    <cellStyle name="Normal 16 12 2 3" xfId="16517" xr:uid="{BF28553B-E936-4732-A706-0AF63BEB6334}"/>
    <cellStyle name="Normal 16 12 2 3 2" xfId="16518" xr:uid="{1940F888-6777-4CBB-B2F3-E44344A242AB}"/>
    <cellStyle name="Normal 16 12 2 3 2 2" xfId="16519" xr:uid="{9316B7DA-02E6-45DB-BB88-635D4F92D6F3}"/>
    <cellStyle name="Normal 16 12 2 3 3" xfId="16520" xr:uid="{8FFD738D-75C9-480F-8581-04FF13F98A7D}"/>
    <cellStyle name="Normal 16 12 2 4" xfId="16521" xr:uid="{411302FA-D8BA-436D-ABF1-01402C2E549A}"/>
    <cellStyle name="Normal 16 12 2 4 2" xfId="16522" xr:uid="{5BAF7194-EF57-4CBA-B18F-08ED755520AF}"/>
    <cellStyle name="Normal 16 12 2 5" xfId="16523" xr:uid="{686612A4-857C-4F82-B8B7-AAC164A84A8D}"/>
    <cellStyle name="Normal 16 12 2 6" xfId="16524" xr:uid="{0A5C2584-DE8A-4BFE-9768-526CAB936062}"/>
    <cellStyle name="Normal 16 12 3" xfId="16525" xr:uid="{C10A20E7-4B8F-404C-B62C-AD2EC407D808}"/>
    <cellStyle name="Normal 16 12 3 2" xfId="16526" xr:uid="{2248B8FC-3996-47AD-813E-FF08F6185553}"/>
    <cellStyle name="Normal 16 12 3 2 2" xfId="16527" xr:uid="{F23402F6-CC38-45DE-BBA0-C0159144D231}"/>
    <cellStyle name="Normal 16 12 3 2 2 2" xfId="16528" xr:uid="{B7012AE5-C2D5-41D3-A225-DC42F057E511}"/>
    <cellStyle name="Normal 16 12 3 2 3" xfId="16529" xr:uid="{8C253284-CBD6-4909-989A-23646F3E0961}"/>
    <cellStyle name="Normal 16 12 3 3" xfId="16530" xr:uid="{1281D35C-F23A-410D-A630-3AB58901010A}"/>
    <cellStyle name="Normal 16 12 3 3 2" xfId="16531" xr:uid="{2B299977-5853-4038-A2C1-CD0589602205}"/>
    <cellStyle name="Normal 16 12 3 4" xfId="16532" xr:uid="{E2B2F27E-F74C-47DA-A017-6DFD24E57711}"/>
    <cellStyle name="Normal 16 12 3 5" xfId="16533" xr:uid="{B0647636-EFE7-46E9-AEFC-50D7B6E414A9}"/>
    <cellStyle name="Normal 16 12 4" xfId="16534" xr:uid="{1E8A8807-0465-43BF-A7E7-3BE58902E119}"/>
    <cellStyle name="Normal 16 12 4 2" xfId="16535" xr:uid="{923842A5-3C3A-4C4E-8334-2FE2E0610476}"/>
    <cellStyle name="Normal 16 12 4 2 2" xfId="16536" xr:uid="{1E81F331-CC9D-47F3-BBA9-529D0D8EF320}"/>
    <cellStyle name="Normal 16 12 4 3" xfId="16537" xr:uid="{A0866C75-776C-4771-BE06-79FF50A6CE0C}"/>
    <cellStyle name="Normal 16 12 5" xfId="16538" xr:uid="{3707348C-00B5-4600-8D58-7FD5B8170147}"/>
    <cellStyle name="Normal 16 12 5 2" xfId="29609" xr:uid="{2E16883B-C709-48C7-9BE9-73E9830CC554}"/>
    <cellStyle name="Normal 16 12 6" xfId="16539" xr:uid="{EFE1CF62-FA1C-4E2A-8C42-58FA6E2A4498}"/>
    <cellStyle name="Normal 16 12 6 2" xfId="16540" xr:uid="{BC7F746D-0FA0-46E7-B055-6CBACECC62D4}"/>
    <cellStyle name="Normal 16 12 7" xfId="16541" xr:uid="{9539DA19-0831-47D3-BFFF-A28D8BCC520A}"/>
    <cellStyle name="Normal 16 12 8" xfId="16542" xr:uid="{73085299-AF46-4467-A579-7A5DF0A0F08F}"/>
    <cellStyle name="Normal 16 12 9" xfId="16506" xr:uid="{690CAEB4-2DF4-439E-A789-85DF93F35667}"/>
    <cellStyle name="Normal 16 13" xfId="442" xr:uid="{00000000-0005-0000-0000-0000BA010000}"/>
    <cellStyle name="Normal 16 13 2" xfId="16544" xr:uid="{AE33EB6F-49BE-4846-87DC-C90EB28104FA}"/>
    <cellStyle name="Normal 16 13 2 2" xfId="16545" xr:uid="{D8284ED1-D9E0-4E41-8BE1-EEA2578EA409}"/>
    <cellStyle name="Normal 16 13 2 2 2" xfId="16546" xr:uid="{9FFC704C-2276-4C48-AE9E-11B6A3F74512}"/>
    <cellStyle name="Normal 16 13 2 2 2 2" xfId="16547" xr:uid="{5A12A3CA-5B71-445E-953B-BEF37AC61CCE}"/>
    <cellStyle name="Normal 16 13 2 2 2 2 2" xfId="16548" xr:uid="{221DA47A-FAF3-485C-964F-0C9352503FE3}"/>
    <cellStyle name="Normal 16 13 2 2 2 3" xfId="16549" xr:uid="{968F1DB1-5450-4B57-8770-12BCE75C5B7F}"/>
    <cellStyle name="Normal 16 13 2 2 3" xfId="16550" xr:uid="{3D92DE93-942D-4329-9185-9C6C2CEA83BA}"/>
    <cellStyle name="Normal 16 13 2 2 3 2" xfId="16551" xr:uid="{DAD1037E-D642-4880-B8CA-B29DFD8DAA5E}"/>
    <cellStyle name="Normal 16 13 2 2 4" xfId="16552" xr:uid="{F151538C-C64C-4549-AD07-447CB750423A}"/>
    <cellStyle name="Normal 16 13 2 2 5" xfId="16553" xr:uid="{207200FE-F085-4B47-A9FE-BC990B3642A7}"/>
    <cellStyle name="Normal 16 13 2 3" xfId="16554" xr:uid="{B067FA70-6C40-43FC-AB5D-3F075940058D}"/>
    <cellStyle name="Normal 16 13 2 3 2" xfId="16555" xr:uid="{A514ECF5-A382-4299-9CCB-CA1300BA5612}"/>
    <cellStyle name="Normal 16 13 2 3 2 2" xfId="16556" xr:uid="{E0A4EDAE-6B4D-4B2E-A936-D22E6C8A3AE2}"/>
    <cellStyle name="Normal 16 13 2 3 3" xfId="16557" xr:uid="{36DCC589-0903-4EFB-8291-74D852DB4719}"/>
    <cellStyle name="Normal 16 13 2 4" xfId="16558" xr:uid="{8EE6151F-9F3C-43CA-8834-2C234A63A94F}"/>
    <cellStyle name="Normal 16 13 2 4 2" xfId="16559" xr:uid="{D31709E3-C973-477A-BD1E-6FC1C6EFECED}"/>
    <cellStyle name="Normal 16 13 2 5" xfId="16560" xr:uid="{B954A4C5-6C27-4AF9-9E70-52C6ABE453E9}"/>
    <cellStyle name="Normal 16 13 2 6" xfId="16561" xr:uid="{94AD0881-AA29-4457-9F94-D1AAB1FE6A65}"/>
    <cellStyle name="Normal 16 13 3" xfId="16562" xr:uid="{34B74D4A-C3FC-4128-890C-04E7C39FD34E}"/>
    <cellStyle name="Normal 16 13 3 2" xfId="16563" xr:uid="{2A6C0F73-6C78-4700-9724-1A8CF67D1A0B}"/>
    <cellStyle name="Normal 16 13 3 2 2" xfId="16564" xr:uid="{84245638-D16B-4BCE-BB7C-3F53CEC039B4}"/>
    <cellStyle name="Normal 16 13 3 2 2 2" xfId="16565" xr:uid="{7993096E-E00D-451E-8A43-16D3EB3D4FF7}"/>
    <cellStyle name="Normal 16 13 3 2 3" xfId="16566" xr:uid="{A60DF546-0705-453B-9052-6C6713CE73A3}"/>
    <cellStyle name="Normal 16 13 3 3" xfId="16567" xr:uid="{F2BD54A4-10F1-4B24-892E-C637575E0DED}"/>
    <cellStyle name="Normal 16 13 3 3 2" xfId="16568" xr:uid="{C0A23739-7E47-4D4A-95FA-CF8088BE8A7C}"/>
    <cellStyle name="Normal 16 13 3 4" xfId="16569" xr:uid="{700B7166-8260-4C66-BEB9-BC373AC7755F}"/>
    <cellStyle name="Normal 16 13 3 5" xfId="16570" xr:uid="{98E34FAC-5A1B-414B-8A2D-7171CF56AD0C}"/>
    <cellStyle name="Normal 16 13 4" xfId="16571" xr:uid="{0152162D-EDE9-46C4-8B55-0A39074C35EE}"/>
    <cellStyle name="Normal 16 13 4 2" xfId="16572" xr:uid="{219C0F07-9BE2-45F7-8391-DA4C7CF5493A}"/>
    <cellStyle name="Normal 16 13 4 2 2" xfId="16573" xr:uid="{870A144B-FBFC-4A28-8103-FF1A1AC4D11E}"/>
    <cellStyle name="Normal 16 13 4 3" xfId="16574" xr:uid="{3F9CF6E6-D600-43C2-828E-D597EE22E657}"/>
    <cellStyle name="Normal 16 13 5" xfId="16575" xr:uid="{32465827-51E0-4643-9F2F-DC6DD2DEFCA4}"/>
    <cellStyle name="Normal 16 13 5 2" xfId="29610" xr:uid="{59450063-EA26-4CDA-9583-C0B2AA22D512}"/>
    <cellStyle name="Normal 16 13 6" xfId="16576" xr:uid="{02549E8D-EEFA-4C0C-9B71-8CC9D73D835E}"/>
    <cellStyle name="Normal 16 13 6 2" xfId="16577" xr:uid="{BB26FFC0-181F-4E0F-846F-7E73508095C6}"/>
    <cellStyle name="Normal 16 13 7" xfId="16578" xr:uid="{06BE7C71-DE90-43D6-B4B5-9BF9FBF839CE}"/>
    <cellStyle name="Normal 16 13 8" xfId="16579" xr:uid="{B60014D2-BA24-4214-99AF-BFEEB536A38F}"/>
    <cellStyle name="Normal 16 13 9" xfId="16543" xr:uid="{4CB71723-49CE-4000-B0D2-CA439E6C3602}"/>
    <cellStyle name="Normal 16 14" xfId="443" xr:uid="{00000000-0005-0000-0000-0000BB010000}"/>
    <cellStyle name="Normal 16 14 2" xfId="16581" xr:uid="{5D7D5773-3BCE-459A-80FA-295A0B41D972}"/>
    <cellStyle name="Normal 16 14 2 2" xfId="16582" xr:uid="{563AA288-9F82-4A85-9272-57C0152EF1A8}"/>
    <cellStyle name="Normal 16 14 2 2 2" xfId="16583" xr:uid="{2AE33AB7-231F-416C-B1A8-1982C064F8D5}"/>
    <cellStyle name="Normal 16 14 2 2 2 2" xfId="16584" xr:uid="{ECA6C8AF-C5E2-4C98-A1B2-3AC45B5C3DD2}"/>
    <cellStyle name="Normal 16 14 2 2 2 2 2" xfId="16585" xr:uid="{38B6BB20-E460-47B6-84CB-ECD74B1F048B}"/>
    <cellStyle name="Normal 16 14 2 2 2 3" xfId="16586" xr:uid="{04A1D2C9-1495-486C-A147-F4C5AE55B38C}"/>
    <cellStyle name="Normal 16 14 2 2 3" xfId="16587" xr:uid="{019CBE26-1CAE-46FE-B590-3F05165EE5CB}"/>
    <cellStyle name="Normal 16 14 2 2 3 2" xfId="16588" xr:uid="{E432FD2E-6E02-4A07-9B80-05B683632EC1}"/>
    <cellStyle name="Normal 16 14 2 2 4" xfId="16589" xr:uid="{2AC59068-56BC-4699-B577-0671405EF9F8}"/>
    <cellStyle name="Normal 16 14 2 2 5" xfId="16590" xr:uid="{079C15F9-0ABE-47B0-914D-D9F9336DD9C3}"/>
    <cellStyle name="Normal 16 14 2 3" xfId="16591" xr:uid="{C8B1E1FB-3ACF-4AE6-B042-0715A5824BDE}"/>
    <cellStyle name="Normal 16 14 2 3 2" xfId="16592" xr:uid="{BD323761-701D-40DA-8915-14244711A818}"/>
    <cellStyle name="Normal 16 14 2 3 2 2" xfId="16593" xr:uid="{C2211693-A10A-495E-BE45-B1877F00EF4A}"/>
    <cellStyle name="Normal 16 14 2 3 3" xfId="16594" xr:uid="{EB1D15D9-50EC-46E9-ACBD-3BA52BB242C4}"/>
    <cellStyle name="Normal 16 14 2 4" xfId="16595" xr:uid="{E588B38D-51B0-4BC9-9CB2-41D411E49888}"/>
    <cellStyle name="Normal 16 14 2 4 2" xfId="16596" xr:uid="{C0651B9C-8720-4B46-BB8B-A52BA9F5A164}"/>
    <cellStyle name="Normal 16 14 2 5" xfId="16597" xr:uid="{D557060D-DC35-4C0E-AB88-344FECDFBCB0}"/>
    <cellStyle name="Normal 16 14 2 6" xfId="16598" xr:uid="{385EED87-9688-4F53-9DF1-805A93A02B0D}"/>
    <cellStyle name="Normal 16 14 3" xfId="16599" xr:uid="{CC376398-9C89-4B13-B1C0-6AFFA050F7F8}"/>
    <cellStyle name="Normal 16 14 3 2" xfId="16600" xr:uid="{333F72A3-3996-44DD-8707-95BC37F7A1DF}"/>
    <cellStyle name="Normal 16 14 3 2 2" xfId="16601" xr:uid="{CC67D6BA-896D-428C-BAD8-663F28EB34BE}"/>
    <cellStyle name="Normal 16 14 3 2 2 2" xfId="16602" xr:uid="{2BEF0014-5F4F-421B-BF5F-6B2E5856E445}"/>
    <cellStyle name="Normal 16 14 3 2 3" xfId="16603" xr:uid="{3086B898-7753-45D5-8A54-05D9541D71B7}"/>
    <cellStyle name="Normal 16 14 3 3" xfId="16604" xr:uid="{DEEFAF42-BFFD-41F1-88F7-B5E4B736FC1A}"/>
    <cellStyle name="Normal 16 14 3 3 2" xfId="16605" xr:uid="{FBDF41DB-9ED1-4622-9AD5-6754A8D06684}"/>
    <cellStyle name="Normal 16 14 3 4" xfId="16606" xr:uid="{93FE1973-CBC2-4981-8C51-AB628C72C59D}"/>
    <cellStyle name="Normal 16 14 3 5" xfId="16607" xr:uid="{C57E4038-17DB-405A-8AE6-A427086E3A13}"/>
    <cellStyle name="Normal 16 14 4" xfId="16608" xr:uid="{D2D7F5FD-8075-4A46-BEC1-2B4106565896}"/>
    <cellStyle name="Normal 16 14 4 2" xfId="16609" xr:uid="{8D340FDE-8941-45AA-B77C-8D1021B76F1B}"/>
    <cellStyle name="Normal 16 14 4 2 2" xfId="16610" xr:uid="{82A53C1E-013B-46D8-BA0B-B167C8A061AF}"/>
    <cellStyle name="Normal 16 14 4 3" xfId="16611" xr:uid="{7DD78D92-08D2-417D-A661-03ADD6B3B4D5}"/>
    <cellStyle name="Normal 16 14 5" xfId="16612" xr:uid="{5EE2D19A-BE70-4F65-A159-733C983FB0DC}"/>
    <cellStyle name="Normal 16 14 5 2" xfId="29611" xr:uid="{BC70EAAF-5B4E-4255-8C58-0CD34C74932D}"/>
    <cellStyle name="Normal 16 14 6" xfId="16613" xr:uid="{31D15387-4FA4-4A78-A703-969F4701FA9B}"/>
    <cellStyle name="Normal 16 14 6 2" xfId="16614" xr:uid="{D723EA7E-D754-4990-A95C-FB08B037E9D5}"/>
    <cellStyle name="Normal 16 14 7" xfId="16615" xr:uid="{5EDB9350-801E-4032-85FA-C4082A33BD4E}"/>
    <cellStyle name="Normal 16 14 8" xfId="16616" xr:uid="{98EE21E8-56D6-4F78-9CFC-E60A19F9F320}"/>
    <cellStyle name="Normal 16 14 9" xfId="16580" xr:uid="{35B81A10-2B7B-4933-8119-3596ABE9457C}"/>
    <cellStyle name="Normal 16 15" xfId="444" xr:uid="{00000000-0005-0000-0000-0000BC010000}"/>
    <cellStyle name="Normal 16 15 2" xfId="16618" xr:uid="{F6D19450-1431-486E-BB42-22438EE25B08}"/>
    <cellStyle name="Normal 16 15 2 2" xfId="16619" xr:uid="{4B0A1673-A150-4D32-8461-794B21EA3EAF}"/>
    <cellStyle name="Normal 16 15 2 2 2" xfId="16620" xr:uid="{4A29AC80-D180-4629-AE6E-1B4F6BD4334B}"/>
    <cellStyle name="Normal 16 15 2 2 2 2" xfId="16621" xr:uid="{F200FB06-0ADE-40EF-90E6-2B00B88A5D7C}"/>
    <cellStyle name="Normal 16 15 2 2 2 2 2" xfId="16622" xr:uid="{D438F423-A23E-455E-8706-3AD25A3B5EE5}"/>
    <cellStyle name="Normal 16 15 2 2 2 3" xfId="16623" xr:uid="{7E1EA198-C078-48F1-8F8B-A197A6CAAB35}"/>
    <cellStyle name="Normal 16 15 2 2 3" xfId="16624" xr:uid="{681455B0-1B2D-44DD-930C-B21BDBC307A5}"/>
    <cellStyle name="Normal 16 15 2 2 3 2" xfId="16625" xr:uid="{4A6E0C67-7AE1-46F3-95C2-600307CE7BB9}"/>
    <cellStyle name="Normal 16 15 2 2 4" xfId="16626" xr:uid="{A85311C5-09B3-4455-AD98-B93AE32D4DB7}"/>
    <cellStyle name="Normal 16 15 2 2 5" xfId="16627" xr:uid="{C642E2DF-7DBD-4DCF-9637-3778BF0AD36A}"/>
    <cellStyle name="Normal 16 15 2 3" xfId="16628" xr:uid="{B8A09D0D-C513-461B-9F5B-419EA01FFFAA}"/>
    <cellStyle name="Normal 16 15 2 3 2" xfId="16629" xr:uid="{51F64089-544F-4316-A062-D665227A42D4}"/>
    <cellStyle name="Normal 16 15 2 3 2 2" xfId="16630" xr:uid="{63FF9F90-32D3-41CC-A41A-E4ED29D7E8D4}"/>
    <cellStyle name="Normal 16 15 2 3 3" xfId="16631" xr:uid="{22DB51F6-3AF0-46A3-9495-738F92577FA7}"/>
    <cellStyle name="Normal 16 15 2 4" xfId="16632" xr:uid="{AECFF4E6-BB60-42FD-834C-77F157DCEFC4}"/>
    <cellStyle name="Normal 16 15 2 4 2" xfId="16633" xr:uid="{17C1A5FC-3BCB-4EE4-8CE5-8DA1537F1A8A}"/>
    <cellStyle name="Normal 16 15 2 5" xfId="16634" xr:uid="{CB282148-FDB1-49A0-8547-7765CB212196}"/>
    <cellStyle name="Normal 16 15 2 6" xfId="16635" xr:uid="{E6E6DA80-5A6A-4C49-A487-2A1C90E21F99}"/>
    <cellStyle name="Normal 16 15 3" xfId="16636" xr:uid="{E8935A77-187F-44F5-8CAE-4D362E479669}"/>
    <cellStyle name="Normal 16 15 3 2" xfId="16637" xr:uid="{AB01C783-D737-4FCC-866E-3F12473FB5C4}"/>
    <cellStyle name="Normal 16 15 3 2 2" xfId="16638" xr:uid="{AAEFB54D-7C04-4F24-8E26-E9CD1CFF769F}"/>
    <cellStyle name="Normal 16 15 3 2 2 2" xfId="16639" xr:uid="{D8DE4B60-BEF7-4FF2-9617-672C4939F826}"/>
    <cellStyle name="Normal 16 15 3 2 3" xfId="16640" xr:uid="{E755222F-0A5E-4415-90A7-8FE73CE65304}"/>
    <cellStyle name="Normal 16 15 3 3" xfId="16641" xr:uid="{F9665790-991D-4E3A-AD00-566704868CAA}"/>
    <cellStyle name="Normal 16 15 3 3 2" xfId="16642" xr:uid="{68BB14D2-75A5-42BA-8470-3DBB8472AC7A}"/>
    <cellStyle name="Normal 16 15 3 4" xfId="16643" xr:uid="{D1D6ACA8-0007-44AE-B34D-95437BA74910}"/>
    <cellStyle name="Normal 16 15 3 5" xfId="16644" xr:uid="{122C324E-F67A-4641-A81E-9DFCECB7A06C}"/>
    <cellStyle name="Normal 16 15 4" xfId="16645" xr:uid="{07CA1E39-86E9-4393-9927-5C907E8840F9}"/>
    <cellStyle name="Normal 16 15 4 2" xfId="16646" xr:uid="{12083020-F38A-4B2F-B7E6-A7062262A8DC}"/>
    <cellStyle name="Normal 16 15 4 2 2" xfId="16647" xr:uid="{5C103690-CC3C-4711-851E-42FC539A6D05}"/>
    <cellStyle name="Normal 16 15 4 3" xfId="16648" xr:uid="{D55413F8-1495-4EB6-8B46-903D305DB868}"/>
    <cellStyle name="Normal 16 15 5" xfId="16649" xr:uid="{2F6649B6-7BEA-424C-8506-49C5B03F4C4B}"/>
    <cellStyle name="Normal 16 15 5 2" xfId="29612" xr:uid="{D73819FD-4681-4097-A0DE-BF52A1BB360E}"/>
    <cellStyle name="Normal 16 15 6" xfId="16650" xr:uid="{C4B72A0F-D2F6-4100-8903-6C01FC329C05}"/>
    <cellStyle name="Normal 16 15 6 2" xfId="16651" xr:uid="{F57CAC43-6A20-4B6B-B252-072B3DB0C614}"/>
    <cellStyle name="Normal 16 15 7" xfId="16652" xr:uid="{8AD321F4-E43C-4875-A6DE-AEC49AC676E3}"/>
    <cellStyle name="Normal 16 15 8" xfId="16653" xr:uid="{505F9C50-911F-429C-A267-F4B896175E49}"/>
    <cellStyle name="Normal 16 15 9" xfId="16617" xr:uid="{504A669A-77E3-4C22-80DB-9311D4E525FA}"/>
    <cellStyle name="Normal 16 16" xfId="445" xr:uid="{00000000-0005-0000-0000-0000BD010000}"/>
    <cellStyle name="Normal 16 16 2" xfId="16655" xr:uid="{6A59DBF2-31DE-4305-A818-9D464229DCEC}"/>
    <cellStyle name="Normal 16 16 2 2" xfId="16656" xr:uid="{4559F901-726C-43BC-9F98-CE9A485AC8EA}"/>
    <cellStyle name="Normal 16 16 2 2 2" xfId="16657" xr:uid="{AD9F09FA-D494-47A6-B163-179650DBAD0F}"/>
    <cellStyle name="Normal 16 16 2 2 2 2" xfId="16658" xr:uid="{A4D78A23-6218-4BBA-A375-E1F3305D9FF4}"/>
    <cellStyle name="Normal 16 16 2 2 2 2 2" xfId="16659" xr:uid="{CEE4DAA5-1B30-45B9-AAC5-49AAC97BBF21}"/>
    <cellStyle name="Normal 16 16 2 2 2 3" xfId="16660" xr:uid="{4BE77A20-BEC2-4392-87EC-CD9B8E758AFB}"/>
    <cellStyle name="Normal 16 16 2 2 3" xfId="16661" xr:uid="{92F14153-3B66-480A-B90F-C7022555B79C}"/>
    <cellStyle name="Normal 16 16 2 2 3 2" xfId="16662" xr:uid="{95C0B586-177E-482A-95B1-4C6F03638D08}"/>
    <cellStyle name="Normal 16 16 2 2 4" xfId="16663" xr:uid="{856AB3B4-A19A-4A0C-8102-6639E73C21A5}"/>
    <cellStyle name="Normal 16 16 2 2 5" xfId="16664" xr:uid="{47DFDEA2-B421-4179-9708-FBD1BEAC3EEC}"/>
    <cellStyle name="Normal 16 16 2 3" xfId="16665" xr:uid="{1B8133F0-60C8-4028-A507-2E1AE109E8F8}"/>
    <cellStyle name="Normal 16 16 2 3 2" xfId="16666" xr:uid="{15779871-DFA4-4091-8EFF-06108D93F761}"/>
    <cellStyle name="Normal 16 16 2 3 2 2" xfId="16667" xr:uid="{23C574D1-0E71-4D11-8BEA-13553D27864B}"/>
    <cellStyle name="Normal 16 16 2 3 3" xfId="16668" xr:uid="{9E2B050E-CF33-4C31-B144-1F8338420F99}"/>
    <cellStyle name="Normal 16 16 2 4" xfId="16669" xr:uid="{6D325864-B2FC-4934-A2A8-2835CC55DBBC}"/>
    <cellStyle name="Normal 16 16 2 4 2" xfId="16670" xr:uid="{6595C89A-5F9B-460E-9475-CE802888D12B}"/>
    <cellStyle name="Normal 16 16 2 5" xfId="16671" xr:uid="{5D653B8E-4B38-4160-A147-5A487E543FC0}"/>
    <cellStyle name="Normal 16 16 2 6" xfId="16672" xr:uid="{ED5458C5-B549-47D8-91F1-E3659AEC1F5D}"/>
    <cellStyle name="Normal 16 16 3" xfId="16673" xr:uid="{AE8C4A78-ED19-4258-852A-16AD9B2F8D84}"/>
    <cellStyle name="Normal 16 16 3 2" xfId="16674" xr:uid="{A52B8B0F-D3A6-4129-8AB7-599A5A7C12AD}"/>
    <cellStyle name="Normal 16 16 3 2 2" xfId="16675" xr:uid="{76CC90F9-E779-41EE-AA24-130EE3BB965E}"/>
    <cellStyle name="Normal 16 16 3 2 2 2" xfId="16676" xr:uid="{A4D3272A-DE69-481B-8934-DFB5EC2B7F9F}"/>
    <cellStyle name="Normal 16 16 3 2 3" xfId="16677" xr:uid="{BDC27AE6-005D-431D-9C8D-20702C214086}"/>
    <cellStyle name="Normal 16 16 3 3" xfId="16678" xr:uid="{9C0ED5CB-70C7-4640-A957-466202BF6BB3}"/>
    <cellStyle name="Normal 16 16 3 3 2" xfId="16679" xr:uid="{FDA10C99-F1C1-4688-BF03-E30AEDA71005}"/>
    <cellStyle name="Normal 16 16 3 4" xfId="16680" xr:uid="{A7403D59-FDCA-4281-A550-BCFF287497DA}"/>
    <cellStyle name="Normal 16 16 3 5" xfId="16681" xr:uid="{AD3AE59E-C234-4D1D-8232-81EA65A62A29}"/>
    <cellStyle name="Normal 16 16 4" xfId="16682" xr:uid="{C31D6F59-9130-4DC8-B408-F6308B6A17C4}"/>
    <cellStyle name="Normal 16 16 4 2" xfId="16683" xr:uid="{ED1B7C8F-4FB7-42FE-97E5-301A029DB000}"/>
    <cellStyle name="Normal 16 16 4 2 2" xfId="16684" xr:uid="{99B24E6A-E661-4550-A1DE-A654090521C4}"/>
    <cellStyle name="Normal 16 16 4 3" xfId="16685" xr:uid="{B0F1BD42-5363-4D4D-AF65-7DFB99EBF01B}"/>
    <cellStyle name="Normal 16 16 5" xfId="16686" xr:uid="{2FB81BF0-0999-4356-9729-C714248C517B}"/>
    <cellStyle name="Normal 16 16 5 2" xfId="29613" xr:uid="{8AF03491-3709-4B4F-9E0C-3B6FE111ECA8}"/>
    <cellStyle name="Normal 16 16 6" xfId="16687" xr:uid="{01B74C62-F684-48E6-927E-099AE10B89C2}"/>
    <cellStyle name="Normal 16 16 6 2" xfId="16688" xr:uid="{753E9A16-8370-4806-9DE5-8C0CC32C48F0}"/>
    <cellStyle name="Normal 16 16 7" xfId="16689" xr:uid="{87F7B7D5-095F-4DB9-ACF2-C75CAF3E1ACB}"/>
    <cellStyle name="Normal 16 16 8" xfId="16690" xr:uid="{516B49D5-CE51-4FE1-B0AB-32D0575DF8DA}"/>
    <cellStyle name="Normal 16 16 9" xfId="16654" xr:uid="{A231BD8F-FEB0-4AB3-9083-2C56FCAD62CD}"/>
    <cellStyle name="Normal 16 17" xfId="446" xr:uid="{00000000-0005-0000-0000-0000BE010000}"/>
    <cellStyle name="Normal 16 17 2" xfId="16692" xr:uid="{341D5C88-F7C0-451E-8AFD-D35999F84F43}"/>
    <cellStyle name="Normal 16 17 2 2" xfId="16693" xr:uid="{51675DC7-C1D1-4398-A439-2664BB7A40BA}"/>
    <cellStyle name="Normal 16 17 2 2 2" xfId="16694" xr:uid="{01E38029-8885-4B85-AF38-DFAF0EBB6DD8}"/>
    <cellStyle name="Normal 16 17 2 2 2 2" xfId="16695" xr:uid="{53EF47D0-E178-40A2-A62C-0DDF7752E46C}"/>
    <cellStyle name="Normal 16 17 2 2 2 2 2" xfId="16696" xr:uid="{281AD84B-294E-41B0-89F5-4240651EC935}"/>
    <cellStyle name="Normal 16 17 2 2 2 3" xfId="16697" xr:uid="{DD37F6FA-9A25-4731-8786-813B7BEA2211}"/>
    <cellStyle name="Normal 16 17 2 2 3" xfId="16698" xr:uid="{A17B83B8-7386-46E1-BD2B-2694DE3BCAA4}"/>
    <cellStyle name="Normal 16 17 2 2 3 2" xfId="16699" xr:uid="{5EA2717B-40EF-42A0-85DC-63554512CE86}"/>
    <cellStyle name="Normal 16 17 2 2 4" xfId="16700" xr:uid="{EF667AAA-EEFA-426A-8763-78F5A1592C6A}"/>
    <cellStyle name="Normal 16 17 2 2 5" xfId="16701" xr:uid="{A1AADD15-4DF3-45B4-937F-3111587FBDD5}"/>
    <cellStyle name="Normal 16 17 2 3" xfId="16702" xr:uid="{A296CB33-3174-4A46-8A58-944F3CCF6DA5}"/>
    <cellStyle name="Normal 16 17 2 3 2" xfId="16703" xr:uid="{CC458B0A-8CE7-4919-9DF2-FAF012E6D918}"/>
    <cellStyle name="Normal 16 17 2 3 2 2" xfId="16704" xr:uid="{F0BDF955-1255-4326-92E4-BBEDF52C84F8}"/>
    <cellStyle name="Normal 16 17 2 3 3" xfId="16705" xr:uid="{694FDAFB-A522-4E19-B10E-ED28F54E2D69}"/>
    <cellStyle name="Normal 16 17 2 4" xfId="16706" xr:uid="{FA0CD2C5-4B1C-4535-B2E9-1C6AD2C3120F}"/>
    <cellStyle name="Normal 16 17 2 4 2" xfId="16707" xr:uid="{C1E01F11-682D-4A24-B94E-CD093942C6C0}"/>
    <cellStyle name="Normal 16 17 2 5" xfId="16708" xr:uid="{98560169-8806-44C3-A4E8-BCE7063E620F}"/>
    <cellStyle name="Normal 16 17 2 6" xfId="16709" xr:uid="{13534FC3-C3A4-43CC-A902-B4395316B50D}"/>
    <cellStyle name="Normal 16 17 3" xfId="16710" xr:uid="{D4D309B3-1612-481E-AC4B-86063CCAD954}"/>
    <cellStyle name="Normal 16 17 3 2" xfId="16711" xr:uid="{2CCE2E35-024E-4ACD-8254-3C495E2724CA}"/>
    <cellStyle name="Normal 16 17 3 2 2" xfId="16712" xr:uid="{1CE5643F-89A9-44A8-A499-06D8A74E533F}"/>
    <cellStyle name="Normal 16 17 3 2 2 2" xfId="16713" xr:uid="{E9AF3C18-4DFA-4ECC-B8D3-F7B615F9A8A8}"/>
    <cellStyle name="Normal 16 17 3 2 3" xfId="16714" xr:uid="{3B6A2D53-10AB-45B7-985A-1FFEE5999881}"/>
    <cellStyle name="Normal 16 17 3 3" xfId="16715" xr:uid="{652A42A1-28FD-4AF7-8D7F-4C35AB1FB69F}"/>
    <cellStyle name="Normal 16 17 3 3 2" xfId="16716" xr:uid="{F6417215-6FF7-4634-877E-E21319B710EE}"/>
    <cellStyle name="Normal 16 17 3 4" xfId="16717" xr:uid="{7DD5B406-F3BB-45AE-8865-4187D55CA638}"/>
    <cellStyle name="Normal 16 17 3 5" xfId="16718" xr:uid="{77AAFB45-E10A-46D6-8D91-74EE3DE99011}"/>
    <cellStyle name="Normal 16 17 4" xfId="16719" xr:uid="{43FEC831-09A6-4C13-BC25-F53154BE92DC}"/>
    <cellStyle name="Normal 16 17 4 2" xfId="16720" xr:uid="{1F558687-5956-4EA6-8875-538AC8E02287}"/>
    <cellStyle name="Normal 16 17 4 2 2" xfId="16721" xr:uid="{642B670B-21E9-44A9-8933-D6DCD915EBF5}"/>
    <cellStyle name="Normal 16 17 4 3" xfId="16722" xr:uid="{7D886BFA-3854-45BF-BFCF-F6E6BCF4D029}"/>
    <cellStyle name="Normal 16 17 5" xfId="16723" xr:uid="{2633C901-CBE6-4732-91DF-D73BA9B8EA57}"/>
    <cellStyle name="Normal 16 17 5 2" xfId="29614" xr:uid="{FB760A6E-6CF4-4B73-B4C8-B111277314DD}"/>
    <cellStyle name="Normal 16 17 6" xfId="16724" xr:uid="{DDCA03F4-56D2-4E51-80B6-860EA095508C}"/>
    <cellStyle name="Normal 16 17 6 2" xfId="16725" xr:uid="{34E49CFC-1695-4265-954B-6E05A8B964A5}"/>
    <cellStyle name="Normal 16 17 7" xfId="16726" xr:uid="{14291ECF-7EC6-4BAD-BD06-3C035368DA9F}"/>
    <cellStyle name="Normal 16 17 8" xfId="16727" xr:uid="{8FB9BB4E-588F-4C85-94C0-C917EEF9FC80}"/>
    <cellStyle name="Normal 16 17 9" xfId="16691" xr:uid="{00A70365-22B9-4FBE-B72B-E1630622D553}"/>
    <cellStyle name="Normal 16 18" xfId="447" xr:uid="{00000000-0005-0000-0000-0000BF010000}"/>
    <cellStyle name="Normal 16 18 2" xfId="16729" xr:uid="{631BD976-E61C-4CF9-BC45-141BD0161FDB}"/>
    <cellStyle name="Normal 16 18 2 2" xfId="16730" xr:uid="{B4505F30-2875-40F3-A67B-3DE1F06A9B4F}"/>
    <cellStyle name="Normal 16 18 2 2 2" xfId="16731" xr:uid="{54AF9BE8-C629-45D8-A631-4C835E5331BD}"/>
    <cellStyle name="Normal 16 18 2 2 2 2" xfId="16732" xr:uid="{0AC4E4B0-654E-461F-A473-4C081095FA18}"/>
    <cellStyle name="Normal 16 18 2 2 2 2 2" xfId="16733" xr:uid="{40BED77D-99BC-492A-933B-0A2F96458810}"/>
    <cellStyle name="Normal 16 18 2 2 2 3" xfId="16734" xr:uid="{0EE0ADCE-4528-4EC2-B9F5-739667D421A8}"/>
    <cellStyle name="Normal 16 18 2 2 3" xfId="16735" xr:uid="{D9B8F6ED-177C-4F55-AD2A-CB4BA599D0CC}"/>
    <cellStyle name="Normal 16 18 2 2 3 2" xfId="16736" xr:uid="{B953A8D6-EFCE-479F-BB04-42D83174E555}"/>
    <cellStyle name="Normal 16 18 2 2 4" xfId="16737" xr:uid="{787CAA0C-4C36-459A-ADD2-F6740237B689}"/>
    <cellStyle name="Normal 16 18 2 2 5" xfId="16738" xr:uid="{DD8F409B-1EE5-42FF-8656-ECB550105765}"/>
    <cellStyle name="Normal 16 18 2 3" xfId="16739" xr:uid="{D1D146BF-2669-4553-8FEE-BB0DCE134E99}"/>
    <cellStyle name="Normal 16 18 2 3 2" xfId="16740" xr:uid="{AFF26132-BAFE-400D-A50C-6E2DA065FC02}"/>
    <cellStyle name="Normal 16 18 2 3 2 2" xfId="16741" xr:uid="{80EDB68A-EC1D-4204-901F-B39D7F342F82}"/>
    <cellStyle name="Normal 16 18 2 3 3" xfId="16742" xr:uid="{A19C8136-AE9E-4ED3-A3B1-5F4C71F46771}"/>
    <cellStyle name="Normal 16 18 2 4" xfId="16743" xr:uid="{CC12A497-698B-449C-831E-A72BA9DC9BAF}"/>
    <cellStyle name="Normal 16 18 2 4 2" xfId="16744" xr:uid="{05EDE429-5EEC-4653-9D2B-CD7527F5104C}"/>
    <cellStyle name="Normal 16 18 2 5" xfId="16745" xr:uid="{E14DCC59-193A-4949-B653-2DCE3B2D7F86}"/>
    <cellStyle name="Normal 16 18 2 6" xfId="16746" xr:uid="{771D7F7F-373E-4B9E-829B-E8730407668F}"/>
    <cellStyle name="Normal 16 18 3" xfId="16747" xr:uid="{2530770E-1ED5-42F3-A103-688BF4F0076E}"/>
    <cellStyle name="Normal 16 18 3 2" xfId="16748" xr:uid="{8CDC2E34-189D-4879-9679-60FB11557EE0}"/>
    <cellStyle name="Normal 16 18 3 2 2" xfId="16749" xr:uid="{A52FF536-53B3-4A5A-95D7-A0C55AE5DD5F}"/>
    <cellStyle name="Normal 16 18 3 2 2 2" xfId="16750" xr:uid="{88582F4A-21C4-4CA5-846C-CD52618E8B06}"/>
    <cellStyle name="Normal 16 18 3 2 3" xfId="16751" xr:uid="{4BB5FA02-FEC0-4676-BE38-C711ACAB4A86}"/>
    <cellStyle name="Normal 16 18 3 3" xfId="16752" xr:uid="{E3DDC858-CFB8-4335-A67F-4E295EFC0CEA}"/>
    <cellStyle name="Normal 16 18 3 3 2" xfId="16753" xr:uid="{EDECB2AB-F33C-4A60-81FA-5B94701597FE}"/>
    <cellStyle name="Normal 16 18 3 4" xfId="16754" xr:uid="{C31982E3-657A-4D17-A6E5-CE62B36A0135}"/>
    <cellStyle name="Normal 16 18 3 5" xfId="16755" xr:uid="{0EAC3625-08C6-4EF2-893F-C6C2ADE3B538}"/>
    <cellStyle name="Normal 16 18 4" xfId="16756" xr:uid="{3054632F-4C1B-4552-A24A-36EB1D4A76C2}"/>
    <cellStyle name="Normal 16 18 4 2" xfId="16757" xr:uid="{679408C6-060E-4AF8-8678-3E0601A9C8FF}"/>
    <cellStyle name="Normal 16 18 4 2 2" xfId="16758" xr:uid="{26DDC2E7-D782-4F78-8F38-44EAFF17D2BE}"/>
    <cellStyle name="Normal 16 18 4 3" xfId="16759" xr:uid="{D3B9EA0F-83A5-4C1D-BEEF-248B627D2AB9}"/>
    <cellStyle name="Normal 16 18 5" xfId="16760" xr:uid="{A5E5DD1E-F582-47D3-BE73-9B979575C3E6}"/>
    <cellStyle name="Normal 16 18 5 2" xfId="29615" xr:uid="{AFBF5E8C-DC0C-4C37-98B0-D578380F30C6}"/>
    <cellStyle name="Normal 16 18 6" xfId="16761" xr:uid="{8BCEB383-18FF-47AD-AF8C-3A1DD98A9DDB}"/>
    <cellStyle name="Normal 16 18 6 2" xfId="16762" xr:uid="{3BCF1089-3B0F-4C07-9BD6-8467A0DBA121}"/>
    <cellStyle name="Normal 16 18 7" xfId="16763" xr:uid="{57B0ABE8-A7AE-4180-9DB3-842D4ECD128E}"/>
    <cellStyle name="Normal 16 18 8" xfId="16764" xr:uid="{6D8FCA95-FCAC-4F9A-81B7-1381843FB953}"/>
    <cellStyle name="Normal 16 18 9" xfId="16728" xr:uid="{5AEF4160-B83A-41DE-9BBB-7AD4430372DE}"/>
    <cellStyle name="Normal 16 19" xfId="448" xr:uid="{00000000-0005-0000-0000-0000C0010000}"/>
    <cellStyle name="Normal 16 19 2" xfId="16766" xr:uid="{49601E4B-CA18-45C4-B769-320FC191A22A}"/>
    <cellStyle name="Normal 16 19 2 2" xfId="16767" xr:uid="{4CD1942A-5CFD-4DB3-9497-E7E8204ABF0E}"/>
    <cellStyle name="Normal 16 19 2 2 2" xfId="16768" xr:uid="{C8E70590-5192-457C-AEF8-9AE7E0316FA0}"/>
    <cellStyle name="Normal 16 19 2 2 2 2" xfId="16769" xr:uid="{95A86257-3C50-4997-8F2B-72297F06E460}"/>
    <cellStyle name="Normal 16 19 2 2 2 2 2" xfId="16770" xr:uid="{DEE6AB9D-B0EA-4A0F-83C4-D3E2FEF864EE}"/>
    <cellStyle name="Normal 16 19 2 2 2 3" xfId="16771" xr:uid="{19DCC865-5D93-4018-B7AE-787438F16741}"/>
    <cellStyle name="Normal 16 19 2 2 3" xfId="16772" xr:uid="{80C24E5B-EA0B-4F19-BF9F-8D2DFFCB16CA}"/>
    <cellStyle name="Normal 16 19 2 2 3 2" xfId="16773" xr:uid="{7EE88A50-9DA0-4071-AA01-80ED9229D111}"/>
    <cellStyle name="Normal 16 19 2 2 4" xfId="16774" xr:uid="{DB9E0B9A-3969-4F6A-AC59-DAE02B6FCF2C}"/>
    <cellStyle name="Normal 16 19 2 2 5" xfId="16775" xr:uid="{01187288-D9C6-473C-86DD-91D5EDDFD3BE}"/>
    <cellStyle name="Normal 16 19 2 3" xfId="16776" xr:uid="{D486FBD0-583B-48E0-848D-1A3C2444AEE7}"/>
    <cellStyle name="Normal 16 19 2 3 2" xfId="16777" xr:uid="{C67E2CB4-D2EA-4E18-93E8-D809792487AE}"/>
    <cellStyle name="Normal 16 19 2 3 2 2" xfId="16778" xr:uid="{B21FB5A6-F2C3-4AFC-9C2F-3AC9BB2C7EA8}"/>
    <cellStyle name="Normal 16 19 2 3 3" xfId="16779" xr:uid="{E81FA007-12F4-474A-A1F6-745F493E89FC}"/>
    <cellStyle name="Normal 16 19 2 4" xfId="16780" xr:uid="{E33CA66A-D07E-472F-A998-AF1FBC73F5B6}"/>
    <cellStyle name="Normal 16 19 2 4 2" xfId="16781" xr:uid="{E5504A9E-825E-43A6-9278-DC57C06660C2}"/>
    <cellStyle name="Normal 16 19 2 5" xfId="16782" xr:uid="{5D435D3E-3C42-42DF-A674-73C513A6A66D}"/>
    <cellStyle name="Normal 16 19 2 6" xfId="16783" xr:uid="{7125DD2F-9BE6-42FB-A317-8578AA8EB0F0}"/>
    <cellStyle name="Normal 16 19 3" xfId="16784" xr:uid="{68257CD8-A644-480A-8BE1-B554CB350FC1}"/>
    <cellStyle name="Normal 16 19 3 2" xfId="16785" xr:uid="{9EC21C05-A441-4877-81B4-EEE6FFEBA2A4}"/>
    <cellStyle name="Normal 16 19 3 2 2" xfId="16786" xr:uid="{3858DC51-83CD-4831-B52F-582B37546D30}"/>
    <cellStyle name="Normal 16 19 3 2 2 2" xfId="16787" xr:uid="{6582F129-F96F-4D94-ACD5-87CFCA491399}"/>
    <cellStyle name="Normal 16 19 3 2 3" xfId="16788" xr:uid="{4D146FFD-05D8-490B-BADC-85783058E06C}"/>
    <cellStyle name="Normal 16 19 3 3" xfId="16789" xr:uid="{4BDABF89-0941-4F8F-B94B-0CB4A19D2D14}"/>
    <cellStyle name="Normal 16 19 3 3 2" xfId="16790" xr:uid="{04D23F1A-B363-4603-99FD-8122FF09E4A4}"/>
    <cellStyle name="Normal 16 19 3 4" xfId="16791" xr:uid="{7D8E2FE5-95A2-40A7-BAAF-86F986A16939}"/>
    <cellStyle name="Normal 16 19 3 5" xfId="16792" xr:uid="{0E03C68E-0186-4592-B978-5EE360358416}"/>
    <cellStyle name="Normal 16 19 4" xfId="16793" xr:uid="{789AF880-FE5A-426D-A910-169DC42F66D4}"/>
    <cellStyle name="Normal 16 19 4 2" xfId="16794" xr:uid="{AA5DBC66-1D35-4AA8-AF29-93B524EA712D}"/>
    <cellStyle name="Normal 16 19 4 2 2" xfId="16795" xr:uid="{CFD3A529-6636-4043-BFEB-8A04D854953F}"/>
    <cellStyle name="Normal 16 19 4 3" xfId="16796" xr:uid="{CCF25581-E837-4571-8770-D520C1DB31FC}"/>
    <cellStyle name="Normal 16 19 5" xfId="16797" xr:uid="{4E3430E0-C6BB-4380-8180-727030D02651}"/>
    <cellStyle name="Normal 16 19 5 2" xfId="29616" xr:uid="{6988437F-32C0-4FC5-A0FC-0F11FD58AF76}"/>
    <cellStyle name="Normal 16 19 6" xfId="16798" xr:uid="{2AB85BFE-A396-4B04-90B8-770BD0B681CB}"/>
    <cellStyle name="Normal 16 19 6 2" xfId="16799" xr:uid="{5E1D3785-3320-43D6-85CA-4C6DAAE8F5F6}"/>
    <cellStyle name="Normal 16 19 7" xfId="16800" xr:uid="{DF7D47B0-D266-4A26-B429-72334E0F3A20}"/>
    <cellStyle name="Normal 16 19 8" xfId="16801" xr:uid="{EE600C22-0033-43B2-9EED-C8D8B2380046}"/>
    <cellStyle name="Normal 16 19 9" xfId="16765" xr:uid="{B8C1A1A7-A059-4A0C-9A89-5E7E9598A768}"/>
    <cellStyle name="Normal 16 2" xfId="449" xr:uid="{00000000-0005-0000-0000-0000C1010000}"/>
    <cellStyle name="Normal 16 2 2" xfId="16803" xr:uid="{3EBBC826-3B86-4DE8-81DB-571DE75A9B4A}"/>
    <cellStyle name="Normal 16 2 2 2" xfId="16804" xr:uid="{09F44900-7F24-429B-8F7E-4CA87CF66F94}"/>
    <cellStyle name="Normal 16 2 2 2 2" xfId="16805" xr:uid="{0518D796-BBD3-4277-9217-D679B8D30F15}"/>
    <cellStyle name="Normal 16 2 2 2 2 2" xfId="16806" xr:uid="{A16428A1-C376-4E58-B0B0-C6E0C3BD791C}"/>
    <cellStyle name="Normal 16 2 2 2 2 2 2" xfId="16807" xr:uid="{F07EC594-CF72-4939-A1F3-56245A554B78}"/>
    <cellStyle name="Normal 16 2 2 2 2 3" xfId="16808" xr:uid="{0CA44F58-577D-41C1-868B-173FA47EA655}"/>
    <cellStyle name="Normal 16 2 2 2 3" xfId="16809" xr:uid="{22B89594-D0FD-4FEE-97F5-4631119EDB9F}"/>
    <cellStyle name="Normal 16 2 2 2 3 2" xfId="16810" xr:uid="{06339696-79B9-4BFF-8276-4AA2DE245321}"/>
    <cellStyle name="Normal 16 2 2 2 4" xfId="16811" xr:uid="{234BA149-5D81-456B-8752-107FABBB78F0}"/>
    <cellStyle name="Normal 16 2 2 2 5" xfId="16812" xr:uid="{647BA730-2690-4609-A41B-A880FD8642F1}"/>
    <cellStyle name="Normal 16 2 2 3" xfId="16813" xr:uid="{13A81D10-A7E8-4CCB-818B-6ACEA2239381}"/>
    <cellStyle name="Normal 16 2 2 3 2" xfId="16814" xr:uid="{41D1AD07-B7D6-4C53-90FD-050F07AA3000}"/>
    <cellStyle name="Normal 16 2 2 3 2 2" xfId="16815" xr:uid="{79411FF3-713D-4465-9B4E-43926DD35E78}"/>
    <cellStyle name="Normal 16 2 2 3 3" xfId="16816" xr:uid="{C3ABC347-F4D3-447C-84F9-6D0AA9D5EE8F}"/>
    <cellStyle name="Normal 16 2 2 4" xfId="16817" xr:uid="{2AC16079-340F-48E4-9326-2F803DF57FF7}"/>
    <cellStyle name="Normal 16 2 2 4 2" xfId="16818" xr:uid="{0F882FE9-D5AB-4FF8-B776-F414F1CD9BB9}"/>
    <cellStyle name="Normal 16 2 2 5" xfId="16819" xr:uid="{33F43721-EF4E-40EE-9A64-B1CC5B8B46B6}"/>
    <cellStyle name="Normal 16 2 2 6" xfId="16820" xr:uid="{4627FCD3-B155-4039-B4F4-1818F6C56615}"/>
    <cellStyle name="Normal 16 2 3" xfId="16821" xr:uid="{CE99B425-8804-4D28-AF74-F01DE88CC415}"/>
    <cellStyle name="Normal 16 2 3 2" xfId="16822" xr:uid="{61F8F515-D26B-45D3-952E-B65334B66BFA}"/>
    <cellStyle name="Normal 16 2 3 2 2" xfId="16823" xr:uid="{390F7CCD-3FF5-4AAC-8787-5F614163BA17}"/>
    <cellStyle name="Normal 16 2 3 2 2 2" xfId="16824" xr:uid="{E5975096-DBAD-4DFC-8848-6C098026C6C6}"/>
    <cellStyle name="Normal 16 2 3 2 3" xfId="16825" xr:uid="{852D4CBE-88C9-41DB-B59F-EA364D7852ED}"/>
    <cellStyle name="Normal 16 2 3 3" xfId="16826" xr:uid="{F87D3A50-11C3-4D01-9611-A25F751AFB8D}"/>
    <cellStyle name="Normal 16 2 3 3 2" xfId="16827" xr:uid="{822071C1-0DA7-4662-8FB2-1850BA1EC22A}"/>
    <cellStyle name="Normal 16 2 3 4" xfId="16828" xr:uid="{1DA88FA9-E3DC-4708-9B19-F06B67C13747}"/>
    <cellStyle name="Normal 16 2 3 5" xfId="16829" xr:uid="{2F2A3773-3ABE-41BA-AFF0-BC652B0CD764}"/>
    <cellStyle name="Normal 16 2 4" xfId="16830" xr:uid="{ADA4C101-2B84-4120-9F1D-3DB4DB349AE0}"/>
    <cellStyle name="Normal 16 2 4 2" xfId="16831" xr:uid="{D4B006F6-944F-47BC-98DB-E8F6FD0EB510}"/>
    <cellStyle name="Normal 16 2 4 2 2" xfId="16832" xr:uid="{4E9BD5C3-0C4E-41AA-A54E-F8297074DD6C}"/>
    <cellStyle name="Normal 16 2 4 3" xfId="16833" xr:uid="{2BDA54CB-F037-4CDB-9BBE-BA71C0C77D2B}"/>
    <cellStyle name="Normal 16 2 5" xfId="16834" xr:uid="{F4EF35C1-DB51-47DC-9BE3-7EA7E963698F}"/>
    <cellStyle name="Normal 16 2 5 2" xfId="29617" xr:uid="{A19E465B-E43D-4001-9229-4593D8D5E6A2}"/>
    <cellStyle name="Normal 16 2 6" xfId="16835" xr:uid="{3EFF8BC6-A493-4BCC-A2B9-21AE49DF61FA}"/>
    <cellStyle name="Normal 16 2 6 2" xfId="16836" xr:uid="{7D7D9364-0DC5-4192-AB74-F20DF8FAAEB1}"/>
    <cellStyle name="Normal 16 2 7" xfId="16837" xr:uid="{F86401B1-286A-4FCB-8D81-3EBF3A09A187}"/>
    <cellStyle name="Normal 16 2 8" xfId="16838" xr:uid="{AE5367D3-10B7-4FDC-AE7C-C2DEEB69D246}"/>
    <cellStyle name="Normal 16 2 9" xfId="16802" xr:uid="{28A6C091-0B75-4BC6-9334-C4DA363F4110}"/>
    <cellStyle name="Normal 16 20" xfId="450" xr:uid="{00000000-0005-0000-0000-0000C2010000}"/>
    <cellStyle name="Normal 16 20 2" xfId="16840" xr:uid="{10DFF3DB-1060-4863-B6E6-B54F883509DF}"/>
    <cellStyle name="Normal 16 20 2 2" xfId="16841" xr:uid="{1CCCCCA5-20F8-48E8-85E4-E80C05BCEF4B}"/>
    <cellStyle name="Normal 16 20 2 2 2" xfId="16842" xr:uid="{A5C02A43-CC3D-4978-9C59-38C22FCAD6D1}"/>
    <cellStyle name="Normal 16 20 2 2 2 2" xfId="16843" xr:uid="{4B6EE873-CC7D-452A-84ED-C44E3057BDB3}"/>
    <cellStyle name="Normal 16 20 2 2 2 2 2" xfId="16844" xr:uid="{4E7452CC-49A5-4A10-A0E5-8539511B009E}"/>
    <cellStyle name="Normal 16 20 2 2 2 3" xfId="16845" xr:uid="{8329D358-A0A1-4340-B4EE-257147145DCD}"/>
    <cellStyle name="Normal 16 20 2 2 3" xfId="16846" xr:uid="{E907000C-3BE5-4573-9ECF-6299144803FD}"/>
    <cellStyle name="Normal 16 20 2 2 3 2" xfId="16847" xr:uid="{3EEA7D2C-4ADA-4057-9404-112265EFF8CD}"/>
    <cellStyle name="Normal 16 20 2 2 4" xfId="16848" xr:uid="{BC0F39FF-DB4E-455A-A1BB-1A0BF6AE4A7E}"/>
    <cellStyle name="Normal 16 20 2 2 5" xfId="16849" xr:uid="{F312E917-E539-460F-96E4-9AA279E4D508}"/>
    <cellStyle name="Normal 16 20 2 3" xfId="16850" xr:uid="{06FE82FB-5CD9-42C6-8703-2809CADF5277}"/>
    <cellStyle name="Normal 16 20 2 3 2" xfId="16851" xr:uid="{FD335FEA-8D7B-4FDD-B7D1-F9DB816103EA}"/>
    <cellStyle name="Normal 16 20 2 3 2 2" xfId="16852" xr:uid="{6628DF49-C19F-4E3B-8184-0974F8D81D31}"/>
    <cellStyle name="Normal 16 20 2 3 3" xfId="16853" xr:uid="{649DD397-CFCE-40AA-818E-FB8727EAF12B}"/>
    <cellStyle name="Normal 16 20 2 4" xfId="16854" xr:uid="{1FD2AB75-EFB7-4709-B37A-A44770258AFE}"/>
    <cellStyle name="Normal 16 20 2 4 2" xfId="16855" xr:uid="{C4B7936C-045B-4461-AE3D-98F6FEDB5B84}"/>
    <cellStyle name="Normal 16 20 2 5" xfId="16856" xr:uid="{7ED7ABB7-DCD7-4D7C-BFF5-97C3ABBC6B5D}"/>
    <cellStyle name="Normal 16 20 2 6" xfId="16857" xr:uid="{9E123B0C-E8B6-43E5-A89C-EF829E55BAC4}"/>
    <cellStyle name="Normal 16 20 3" xfId="16858" xr:uid="{333BFDF8-EEB7-4F5D-81B5-C2C73A4DE06C}"/>
    <cellStyle name="Normal 16 20 3 2" xfId="16859" xr:uid="{83D901E2-6574-449D-A20B-5F423D516744}"/>
    <cellStyle name="Normal 16 20 3 2 2" xfId="16860" xr:uid="{A9955F4A-56A2-48FE-A6FE-1CDF9396345F}"/>
    <cellStyle name="Normal 16 20 3 2 2 2" xfId="16861" xr:uid="{82C868D2-032B-4A4C-8255-68E53FFF46BD}"/>
    <cellStyle name="Normal 16 20 3 2 3" xfId="16862" xr:uid="{D2750939-43A7-411D-A8B2-408B03F5349F}"/>
    <cellStyle name="Normal 16 20 3 3" xfId="16863" xr:uid="{3CA4C033-832C-421C-BD58-92E258D0337C}"/>
    <cellStyle name="Normal 16 20 3 3 2" xfId="16864" xr:uid="{84FD420F-B846-499C-A44D-B4BBD412B7F0}"/>
    <cellStyle name="Normal 16 20 3 4" xfId="16865" xr:uid="{AEFD26CA-7AAE-4404-A90C-521E405CBF94}"/>
    <cellStyle name="Normal 16 20 3 5" xfId="16866" xr:uid="{A84FBA88-3C4E-4E57-B8DE-7E3C6E47C5A4}"/>
    <cellStyle name="Normal 16 20 4" xfId="16867" xr:uid="{D8DE441F-BABB-405D-A179-BC0FC9CA1A12}"/>
    <cellStyle name="Normal 16 20 4 2" xfId="16868" xr:uid="{1D3AE552-7480-487D-A0AD-688CB27B7D9A}"/>
    <cellStyle name="Normal 16 20 4 2 2" xfId="16869" xr:uid="{167726D6-21FD-486B-A12A-EA94CE1263E3}"/>
    <cellStyle name="Normal 16 20 4 3" xfId="16870" xr:uid="{8259DF2D-2F24-4A57-9743-B3AEB0EBFBA3}"/>
    <cellStyle name="Normal 16 20 5" xfId="16871" xr:uid="{3CFCCDAF-D155-4C20-BA41-F381811A6FA4}"/>
    <cellStyle name="Normal 16 20 5 2" xfId="29618" xr:uid="{CA12F578-BEA3-40CE-8FE1-871F4B4B0619}"/>
    <cellStyle name="Normal 16 20 6" xfId="16872" xr:uid="{D9CF4B08-8F10-4019-8F02-7383B9FAAF93}"/>
    <cellStyle name="Normal 16 20 6 2" xfId="16873" xr:uid="{2D6B318C-360C-4E13-A994-632CB803C8B6}"/>
    <cellStyle name="Normal 16 20 7" xfId="16874" xr:uid="{88D7676E-8A42-4461-9148-D844208FFE9A}"/>
    <cellStyle name="Normal 16 20 8" xfId="16875" xr:uid="{5D2A68BB-FD11-40C3-BF1E-A25F4F293968}"/>
    <cellStyle name="Normal 16 20 9" xfId="16839" xr:uid="{09C98BB1-8382-4BAC-B9BA-4247331D3E64}"/>
    <cellStyle name="Normal 16 21" xfId="451" xr:uid="{00000000-0005-0000-0000-0000C3010000}"/>
    <cellStyle name="Normal 16 21 2" xfId="16877" xr:uid="{9624F59F-45F9-4927-821D-E066EA98FAED}"/>
    <cellStyle name="Normal 16 21 2 2" xfId="16878" xr:uid="{7C23C1BC-419D-4754-9908-BBD24DC4698B}"/>
    <cellStyle name="Normal 16 21 2 2 2" xfId="16879" xr:uid="{93990F73-4A9A-4B4F-8488-A652BC9CC803}"/>
    <cellStyle name="Normal 16 21 2 2 2 2" xfId="16880" xr:uid="{488EDEC4-30B2-49D0-BE20-53279A3A61AF}"/>
    <cellStyle name="Normal 16 21 2 2 2 2 2" xfId="16881" xr:uid="{ECBD175E-1341-4018-B1F3-4BF1DA5916C6}"/>
    <cellStyle name="Normal 16 21 2 2 2 3" xfId="16882" xr:uid="{49059C50-D6EF-4A65-853A-BC34C6D1EA0D}"/>
    <cellStyle name="Normal 16 21 2 2 3" xfId="16883" xr:uid="{D213C1CE-2B01-4E0D-9113-9A536369F621}"/>
    <cellStyle name="Normal 16 21 2 2 3 2" xfId="16884" xr:uid="{AE72D888-D841-46E5-AE48-8E008EA9254C}"/>
    <cellStyle name="Normal 16 21 2 2 4" xfId="16885" xr:uid="{D55BE43A-10D2-4323-959B-D5C5E48A1D51}"/>
    <cellStyle name="Normal 16 21 2 2 5" xfId="16886" xr:uid="{39A5E50F-4823-4C25-9414-EDD887A5BB90}"/>
    <cellStyle name="Normal 16 21 2 3" xfId="16887" xr:uid="{C24B7E0A-E611-4DCA-A5A3-E98432BA6E98}"/>
    <cellStyle name="Normal 16 21 2 3 2" xfId="16888" xr:uid="{81C15984-658A-4068-AE34-B9645E5FF73F}"/>
    <cellStyle name="Normal 16 21 2 3 2 2" xfId="16889" xr:uid="{6799C311-CA0F-4A57-BF26-9849E9D168BF}"/>
    <cellStyle name="Normal 16 21 2 3 3" xfId="16890" xr:uid="{18121282-DC03-4B0B-9475-9218B4A58E0A}"/>
    <cellStyle name="Normal 16 21 2 4" xfId="16891" xr:uid="{1AC78062-99E6-424D-BCD2-30629EF1D968}"/>
    <cellStyle name="Normal 16 21 2 4 2" xfId="16892" xr:uid="{BE3E35EE-B80A-411D-8711-3600F3296FFE}"/>
    <cellStyle name="Normal 16 21 2 5" xfId="16893" xr:uid="{3F955615-8910-4D83-A687-3634A3AC9C8F}"/>
    <cellStyle name="Normal 16 21 2 6" xfId="16894" xr:uid="{994AA675-3FD1-4BA8-8104-2DD60EE79E00}"/>
    <cellStyle name="Normal 16 21 3" xfId="16895" xr:uid="{35B1C8DE-4ED6-424F-A44B-847015437C71}"/>
    <cellStyle name="Normal 16 21 3 2" xfId="16896" xr:uid="{B7E13C47-3554-4A6D-9F2C-870882B3AA8F}"/>
    <cellStyle name="Normal 16 21 3 2 2" xfId="16897" xr:uid="{A5F1454D-6C61-4E13-801F-22965ADD7CB3}"/>
    <cellStyle name="Normal 16 21 3 2 2 2" xfId="16898" xr:uid="{EFF4BA90-F0FB-4604-BC74-C2F2616560C5}"/>
    <cellStyle name="Normal 16 21 3 2 3" xfId="16899" xr:uid="{2F6CC901-1B75-41CF-9A4F-ECC34A8ED439}"/>
    <cellStyle name="Normal 16 21 3 3" xfId="16900" xr:uid="{00E33220-459E-4FF1-A47B-C9C1349A1720}"/>
    <cellStyle name="Normal 16 21 3 3 2" xfId="16901" xr:uid="{9A8ACBAA-F9BA-48E0-8FD3-1F215660BE3E}"/>
    <cellStyle name="Normal 16 21 3 4" xfId="16902" xr:uid="{1CEBA3D5-DF6E-4357-89F8-0D6490FF2764}"/>
    <cellStyle name="Normal 16 21 3 5" xfId="16903" xr:uid="{0DDD10D1-EE45-47CA-B25C-F2B3CAE5C0EE}"/>
    <cellStyle name="Normal 16 21 4" xfId="16904" xr:uid="{96C085CF-72F4-42E3-93B2-E580CF1AF8FC}"/>
    <cellStyle name="Normal 16 21 4 2" xfId="16905" xr:uid="{4DB5FE2B-E6B3-4EE1-80E1-D834A52B048E}"/>
    <cellStyle name="Normal 16 21 4 2 2" xfId="16906" xr:uid="{5A1C5F5D-A513-4B7C-8211-7751C5327C96}"/>
    <cellStyle name="Normal 16 21 4 3" xfId="16907" xr:uid="{77410F3D-6BA0-48E9-A979-B16C6D58D09C}"/>
    <cellStyle name="Normal 16 21 5" xfId="16908" xr:uid="{9B3E22E2-BDE6-4558-A8FF-4B971AEDE207}"/>
    <cellStyle name="Normal 16 21 5 2" xfId="29619" xr:uid="{CDC3D0DB-63D3-40B3-A2E9-F5AAABF74F32}"/>
    <cellStyle name="Normal 16 21 6" xfId="16909" xr:uid="{AFB7F0DC-10C9-4A47-92EA-4650B673B1E8}"/>
    <cellStyle name="Normal 16 21 6 2" xfId="16910" xr:uid="{BB327CD1-D6CA-478C-A48D-3E40602C95A1}"/>
    <cellStyle name="Normal 16 21 7" xfId="16911" xr:uid="{B6E5DFED-4FD5-4018-A97B-059E2338D65B}"/>
    <cellStyle name="Normal 16 21 8" xfId="16912" xr:uid="{7B4E36BC-B27D-417D-ACC7-38E77D24FD89}"/>
    <cellStyle name="Normal 16 21 9" xfId="16876" xr:uid="{FBB64711-503D-438B-B57B-F1C7C88EA53E}"/>
    <cellStyle name="Normal 16 22" xfId="452" xr:uid="{00000000-0005-0000-0000-0000C4010000}"/>
    <cellStyle name="Normal 16 22 2" xfId="16914" xr:uid="{3DF29490-4EC9-4059-8DC0-5C0BF5BD3E47}"/>
    <cellStyle name="Normal 16 22 2 2" xfId="16915" xr:uid="{0BC8DB6C-403E-4239-B584-02385881566C}"/>
    <cellStyle name="Normal 16 22 2 2 2" xfId="16916" xr:uid="{9355E1C2-A1F3-4240-AAFC-0D9C9986EDD2}"/>
    <cellStyle name="Normal 16 22 2 2 2 2" xfId="16917" xr:uid="{13D25F55-8B60-489A-8A50-15D5B204628E}"/>
    <cellStyle name="Normal 16 22 2 2 2 2 2" xfId="16918" xr:uid="{F53F8F33-4A93-4CB6-B3CA-48FFD95A3691}"/>
    <cellStyle name="Normal 16 22 2 2 2 3" xfId="16919" xr:uid="{4B2BCCA8-5123-44E3-9400-74A748279C73}"/>
    <cellStyle name="Normal 16 22 2 2 3" xfId="16920" xr:uid="{C0BFC7DF-3079-40A2-9CB2-E49C31374822}"/>
    <cellStyle name="Normal 16 22 2 2 3 2" xfId="16921" xr:uid="{7052A320-1DC0-4D15-AE8B-29BB1C75AEB7}"/>
    <cellStyle name="Normal 16 22 2 2 4" xfId="16922" xr:uid="{C69ECAB7-B625-41A0-A1DE-77AD12378F20}"/>
    <cellStyle name="Normal 16 22 2 2 5" xfId="16923" xr:uid="{069EDD4A-B6B8-4117-B6B6-905CC8A40900}"/>
    <cellStyle name="Normal 16 22 2 3" xfId="16924" xr:uid="{E0B48937-80A9-4F50-92AD-BD8D891F676E}"/>
    <cellStyle name="Normal 16 22 2 3 2" xfId="16925" xr:uid="{70FE45C1-709E-4404-A979-03B3FE911240}"/>
    <cellStyle name="Normal 16 22 2 3 2 2" xfId="16926" xr:uid="{7C084716-B09C-402B-AEAE-9652D600F1D0}"/>
    <cellStyle name="Normal 16 22 2 3 3" xfId="16927" xr:uid="{612C4ED6-EB62-4C4C-A3DC-651F9FE71906}"/>
    <cellStyle name="Normal 16 22 2 4" xfId="16928" xr:uid="{8C63DAF5-FF1E-4962-BF3B-DAB1487977CA}"/>
    <cellStyle name="Normal 16 22 2 4 2" xfId="16929" xr:uid="{B72683D4-9577-4AB5-BC2F-E1DE676B2C3A}"/>
    <cellStyle name="Normal 16 22 2 5" xfId="16930" xr:uid="{54E283CB-E789-4C65-8AAD-F8BEDFA69EAF}"/>
    <cellStyle name="Normal 16 22 2 6" xfId="16931" xr:uid="{29F942D6-99C9-49C3-8528-E21913ABC215}"/>
    <cellStyle name="Normal 16 22 3" xfId="16932" xr:uid="{0D6C8522-200B-4573-96CB-CE524EB03747}"/>
    <cellStyle name="Normal 16 22 3 2" xfId="16933" xr:uid="{2443C16D-3C58-4BA9-A8B5-A48B7CDAA2BD}"/>
    <cellStyle name="Normal 16 22 3 2 2" xfId="16934" xr:uid="{B916CA2E-8124-4656-BA2E-0810F245D155}"/>
    <cellStyle name="Normal 16 22 3 2 2 2" xfId="16935" xr:uid="{AC8A0E23-1B0B-4008-8689-87BCF01617EB}"/>
    <cellStyle name="Normal 16 22 3 2 3" xfId="16936" xr:uid="{BE2E6620-7DB8-4BAA-B6ED-5E698488B8C0}"/>
    <cellStyle name="Normal 16 22 3 3" xfId="16937" xr:uid="{7024984C-9562-4D47-97E3-BAFD795D82E0}"/>
    <cellStyle name="Normal 16 22 3 3 2" xfId="16938" xr:uid="{F88CDB20-1A6F-40F0-B375-3B073E71137E}"/>
    <cellStyle name="Normal 16 22 3 4" xfId="16939" xr:uid="{42C1E70E-DF30-48CB-8E26-3F3CCF6AC2DD}"/>
    <cellStyle name="Normal 16 22 3 5" xfId="16940" xr:uid="{C9901D23-D482-4E96-ABE0-B03EE12C5CA2}"/>
    <cellStyle name="Normal 16 22 4" xfId="16941" xr:uid="{C28E7AC6-6FA6-4D77-BFAD-06EAD47D6B88}"/>
    <cellStyle name="Normal 16 22 4 2" xfId="16942" xr:uid="{E390683C-B2D1-42ED-BD70-414FAFFE2D25}"/>
    <cellStyle name="Normal 16 22 4 2 2" xfId="16943" xr:uid="{132DE416-BF7E-4796-B846-D84A6F611EFC}"/>
    <cellStyle name="Normal 16 22 4 3" xfId="16944" xr:uid="{F4619694-DDB5-4542-AED2-4D5E44E28115}"/>
    <cellStyle name="Normal 16 22 5" xfId="16945" xr:uid="{D83ECC73-3C80-4DCB-A9FD-BE0402D58FA8}"/>
    <cellStyle name="Normal 16 22 5 2" xfId="29620" xr:uid="{0F3A7F2B-6DC2-4EB2-8F0D-3D1B1C1F083D}"/>
    <cellStyle name="Normal 16 22 6" xfId="16946" xr:uid="{65F4FF94-87EA-4B58-B4DA-D49BBE8F48EE}"/>
    <cellStyle name="Normal 16 22 6 2" xfId="16947" xr:uid="{66E2DBBF-3CEC-4007-896B-C6FBE09681A6}"/>
    <cellStyle name="Normal 16 22 7" xfId="16948" xr:uid="{A4AF9053-BA68-4FE3-A80B-62D43F16FFA0}"/>
    <cellStyle name="Normal 16 22 8" xfId="16949" xr:uid="{A97CA522-5938-4904-AFED-817E8FD083DB}"/>
    <cellStyle name="Normal 16 22 9" xfId="16913" xr:uid="{00C84790-2DCA-4AA3-92C8-EDE4097E2329}"/>
    <cellStyle name="Normal 16 23" xfId="453" xr:uid="{00000000-0005-0000-0000-0000C5010000}"/>
    <cellStyle name="Normal 16 23 2" xfId="16951" xr:uid="{CF07FD85-F153-4961-9A08-92ACDAADA345}"/>
    <cellStyle name="Normal 16 23 2 2" xfId="16952" xr:uid="{98908532-2CCC-4778-92A4-B2221B369E67}"/>
    <cellStyle name="Normal 16 23 2 2 2" xfId="16953" xr:uid="{9F03087A-4353-4C3C-B11A-456CC367D471}"/>
    <cellStyle name="Normal 16 23 2 2 2 2" xfId="16954" xr:uid="{EFC47B7D-8462-4FB9-A3E5-FC7AAB69DB9A}"/>
    <cellStyle name="Normal 16 23 2 2 2 2 2" xfId="16955" xr:uid="{67D9AFE9-BEBB-4265-8663-38F6D4160AE5}"/>
    <cellStyle name="Normal 16 23 2 2 2 3" xfId="16956" xr:uid="{A44F28AD-6EC5-4B45-BE8E-8BEC30BEE8A4}"/>
    <cellStyle name="Normal 16 23 2 2 3" xfId="16957" xr:uid="{7CB467E6-AA81-45F4-9408-3961D2F471D9}"/>
    <cellStyle name="Normal 16 23 2 2 3 2" xfId="16958" xr:uid="{0F60163D-2B10-448D-9226-905840405B60}"/>
    <cellStyle name="Normal 16 23 2 2 4" xfId="16959" xr:uid="{8A1229E4-3CB4-49F2-A4FD-486A204547BE}"/>
    <cellStyle name="Normal 16 23 2 2 5" xfId="16960" xr:uid="{D361EB3C-46A2-4E9C-B117-FDC6FC146C21}"/>
    <cellStyle name="Normal 16 23 2 3" xfId="16961" xr:uid="{B5E0FCF2-EF3F-4B26-809A-0DBB709B1FAC}"/>
    <cellStyle name="Normal 16 23 2 3 2" xfId="16962" xr:uid="{CF4A8E62-0FE5-47A8-A688-679FEEECEB9D}"/>
    <cellStyle name="Normal 16 23 2 3 2 2" xfId="16963" xr:uid="{3F12388A-571F-4B0C-A1A7-23789F27499E}"/>
    <cellStyle name="Normal 16 23 2 3 3" xfId="16964" xr:uid="{BB99157D-8483-45F6-A1C1-FC3DB6A377FA}"/>
    <cellStyle name="Normal 16 23 2 4" xfId="16965" xr:uid="{17DC186D-CC1E-4546-A295-9318E321A2BF}"/>
    <cellStyle name="Normal 16 23 2 4 2" xfId="16966" xr:uid="{F2F31B24-6B28-4B50-B6C1-80E75B158AF7}"/>
    <cellStyle name="Normal 16 23 2 5" xfId="16967" xr:uid="{85FA3BE4-1F97-4903-815F-885AED4E6E71}"/>
    <cellStyle name="Normal 16 23 2 6" xfId="16968" xr:uid="{863E9B9C-285E-4706-8ACA-24D3D8BD9FEE}"/>
    <cellStyle name="Normal 16 23 3" xfId="16969" xr:uid="{43A33218-867F-4922-ADEA-7750E3D601E0}"/>
    <cellStyle name="Normal 16 23 3 2" xfId="16970" xr:uid="{0EF91025-7612-494F-A0C6-E01924D1DBBF}"/>
    <cellStyle name="Normal 16 23 3 2 2" xfId="16971" xr:uid="{27BACF9B-5FE8-4ACA-B206-B54475A3EFF8}"/>
    <cellStyle name="Normal 16 23 3 2 2 2" xfId="16972" xr:uid="{31654D86-7B00-4B65-B1E1-33DD0C61E0EE}"/>
    <cellStyle name="Normal 16 23 3 2 3" xfId="16973" xr:uid="{95644E2F-4F01-46F9-979D-D4808866A248}"/>
    <cellStyle name="Normal 16 23 3 3" xfId="16974" xr:uid="{3799313A-8206-469F-AA43-078034583714}"/>
    <cellStyle name="Normal 16 23 3 3 2" xfId="16975" xr:uid="{5BB62BE3-958B-4535-9372-02EA64D03CAB}"/>
    <cellStyle name="Normal 16 23 3 4" xfId="16976" xr:uid="{EB423E10-CB40-4477-94EB-13AE057AB221}"/>
    <cellStyle name="Normal 16 23 3 5" xfId="16977" xr:uid="{AC155FBF-4EE6-41B2-BD91-20200ADD6CD5}"/>
    <cellStyle name="Normal 16 23 4" xfId="16978" xr:uid="{58239AE7-6C98-4C28-B5F1-59131745DCC6}"/>
    <cellStyle name="Normal 16 23 4 2" xfId="16979" xr:uid="{22F9D25E-8BA5-43B6-8D7E-917D5291F985}"/>
    <cellStyle name="Normal 16 23 4 2 2" xfId="16980" xr:uid="{D47B4880-46F1-4E42-8144-BF809D9ECA4A}"/>
    <cellStyle name="Normal 16 23 4 3" xfId="16981" xr:uid="{5ED4C9A2-E4B3-4E4E-BF14-83EFCF9F413A}"/>
    <cellStyle name="Normal 16 23 5" xfId="16982" xr:uid="{13E749C1-F0FC-4976-A12E-40CAA912BABE}"/>
    <cellStyle name="Normal 16 23 5 2" xfId="29621" xr:uid="{2388D649-0E23-423A-81EB-ABB00AD2DBC4}"/>
    <cellStyle name="Normal 16 23 6" xfId="16983" xr:uid="{3C529A55-2214-4CC4-8EF8-F6D0A8427198}"/>
    <cellStyle name="Normal 16 23 6 2" xfId="16984" xr:uid="{06166E5F-76E1-425E-A191-8F28C209F34D}"/>
    <cellStyle name="Normal 16 23 7" xfId="16985" xr:uid="{7F2C5B5C-B9D7-4A27-92EF-6E6C5A042BAB}"/>
    <cellStyle name="Normal 16 23 8" xfId="16986" xr:uid="{56798E9C-FFC0-4E0C-A8EB-443EDDB551BB}"/>
    <cellStyle name="Normal 16 23 9" xfId="16950" xr:uid="{AF037333-29F5-4E4F-B484-42349F0977B2}"/>
    <cellStyle name="Normal 16 24" xfId="454" xr:uid="{00000000-0005-0000-0000-0000C6010000}"/>
    <cellStyle name="Normal 16 24 2" xfId="16988" xr:uid="{1E4A9FF5-7F4E-478F-BB7A-31E29AD94FB8}"/>
    <cellStyle name="Normal 16 24 2 2" xfId="16989" xr:uid="{A68ADCFB-90DF-44B8-91B8-F339247E9704}"/>
    <cellStyle name="Normal 16 24 2 2 2" xfId="16990" xr:uid="{5BED69C3-FEB7-4908-BCF9-83F93166D59C}"/>
    <cellStyle name="Normal 16 24 2 2 2 2" xfId="16991" xr:uid="{BD31C174-93DC-4D85-BC87-1B1A24674B2B}"/>
    <cellStyle name="Normal 16 24 2 2 2 2 2" xfId="16992" xr:uid="{FFE45464-75B6-4CFD-850C-1F7D0C71FEA3}"/>
    <cellStyle name="Normal 16 24 2 2 2 3" xfId="16993" xr:uid="{FF85F8A3-BC34-48F4-A51A-E9B0200B0278}"/>
    <cellStyle name="Normal 16 24 2 2 3" xfId="16994" xr:uid="{F4CD4D7B-98F5-47B1-831C-E6D6DA1DEABD}"/>
    <cellStyle name="Normal 16 24 2 2 3 2" xfId="16995" xr:uid="{3C98E87C-CE9A-4A10-91E2-7A1A9FB0D01C}"/>
    <cellStyle name="Normal 16 24 2 2 4" xfId="16996" xr:uid="{85C75A72-ACDE-4E5B-B45F-4BD4EE1CE721}"/>
    <cellStyle name="Normal 16 24 2 2 5" xfId="16997" xr:uid="{191933B4-1099-4E02-A0C6-0032621EFFD5}"/>
    <cellStyle name="Normal 16 24 2 3" xfId="16998" xr:uid="{25053274-0A2D-41F1-AE44-53753E08A8CB}"/>
    <cellStyle name="Normal 16 24 2 3 2" xfId="16999" xr:uid="{50DECB73-C533-48BA-A711-34AFB892C55C}"/>
    <cellStyle name="Normal 16 24 2 3 2 2" xfId="17000" xr:uid="{20EE8734-3E6B-493E-9BA0-2DE3CD8C9D5E}"/>
    <cellStyle name="Normal 16 24 2 3 3" xfId="17001" xr:uid="{DB6A07CD-B34B-476C-B161-748B5E000E48}"/>
    <cellStyle name="Normal 16 24 2 4" xfId="17002" xr:uid="{C6A48BE2-600E-405A-A5F9-DE9E8FBF0D96}"/>
    <cellStyle name="Normal 16 24 2 4 2" xfId="17003" xr:uid="{8F9194BA-7D58-4AD3-8B1B-2BE293E7D335}"/>
    <cellStyle name="Normal 16 24 2 5" xfId="17004" xr:uid="{540D8EE0-2A4F-401E-A5EF-59353726770E}"/>
    <cellStyle name="Normal 16 24 2 6" xfId="17005" xr:uid="{FFC4A339-DC19-4F66-809D-BF2CD2183D9B}"/>
    <cellStyle name="Normal 16 24 3" xfId="17006" xr:uid="{1AB00B83-3347-47F0-9E18-E8CDD7A2FAF0}"/>
    <cellStyle name="Normal 16 24 3 2" xfId="17007" xr:uid="{92FD4588-BBDE-4979-BA05-F5F8586088EE}"/>
    <cellStyle name="Normal 16 24 3 2 2" xfId="17008" xr:uid="{10B92E59-3756-47A1-A57A-2C82AF15375A}"/>
    <cellStyle name="Normal 16 24 3 2 2 2" xfId="17009" xr:uid="{08E5FEC4-138D-484D-BCEF-2456771674D7}"/>
    <cellStyle name="Normal 16 24 3 2 3" xfId="17010" xr:uid="{A39EE84E-D3FD-459B-8053-3AFE0B223247}"/>
    <cellStyle name="Normal 16 24 3 3" xfId="17011" xr:uid="{82CA748D-982E-4805-A043-70F3488675FF}"/>
    <cellStyle name="Normal 16 24 3 3 2" xfId="17012" xr:uid="{FDD2B661-3E3B-4972-B02B-D1E6713CBC1E}"/>
    <cellStyle name="Normal 16 24 3 4" xfId="17013" xr:uid="{12545023-274E-43F3-BA71-6200970F473A}"/>
    <cellStyle name="Normal 16 24 3 5" xfId="17014" xr:uid="{B1590F59-EDC1-40D2-AE26-9291D215D393}"/>
    <cellStyle name="Normal 16 24 4" xfId="17015" xr:uid="{8C1EBA95-7376-428D-A5E1-B8D02CECE757}"/>
    <cellStyle name="Normal 16 24 4 2" xfId="17016" xr:uid="{C9ED8866-5653-412A-9688-435BF34C35AA}"/>
    <cellStyle name="Normal 16 24 4 2 2" xfId="17017" xr:uid="{54BCBC44-F315-4DAC-8047-06FCA6DCB53E}"/>
    <cellStyle name="Normal 16 24 4 3" xfId="17018" xr:uid="{84E67555-DD97-4157-9594-EFA7E2B4A924}"/>
    <cellStyle name="Normal 16 24 5" xfId="17019" xr:uid="{7B356FDB-F2B4-4C7D-A291-47CE22ED208B}"/>
    <cellStyle name="Normal 16 24 5 2" xfId="29622" xr:uid="{B2426AC1-7407-4A06-9C25-415A39DD00BD}"/>
    <cellStyle name="Normal 16 24 6" xfId="17020" xr:uid="{278ED3BC-B664-45C1-B856-A67F8BB23716}"/>
    <cellStyle name="Normal 16 24 6 2" xfId="17021" xr:uid="{AC37BED2-1215-440F-837D-8527726E5A6A}"/>
    <cellStyle name="Normal 16 24 7" xfId="17022" xr:uid="{7C76B1DB-A995-4A52-883F-B0722A3E9B72}"/>
    <cellStyle name="Normal 16 24 8" xfId="17023" xr:uid="{0C011186-C4D0-4AB0-8875-6D46405B3CB2}"/>
    <cellStyle name="Normal 16 24 9" xfId="16987" xr:uid="{A5DD21EF-8240-4D29-AB5D-DE40A6C90995}"/>
    <cellStyle name="Normal 16 25" xfId="455" xr:uid="{00000000-0005-0000-0000-0000C7010000}"/>
    <cellStyle name="Normal 16 25 2" xfId="17025" xr:uid="{C4FE6283-3A8F-485B-9127-6C2B998D41D8}"/>
    <cellStyle name="Normal 16 25 2 2" xfId="17026" xr:uid="{6200B9B7-2972-402C-9F16-A99469973F4F}"/>
    <cellStyle name="Normal 16 25 2 2 2" xfId="17027" xr:uid="{C466B6A5-7AAF-4894-A684-8FE378F65625}"/>
    <cellStyle name="Normal 16 25 2 2 2 2" xfId="17028" xr:uid="{B9079F2B-3280-455C-9389-61798C596E86}"/>
    <cellStyle name="Normal 16 25 2 2 2 2 2" xfId="17029" xr:uid="{1D12D809-1E59-4E9A-9826-D49417462162}"/>
    <cellStyle name="Normal 16 25 2 2 2 3" xfId="17030" xr:uid="{D3C3342F-BCD2-4C46-9EDD-BD517721137B}"/>
    <cellStyle name="Normal 16 25 2 2 3" xfId="17031" xr:uid="{038E9308-3F02-45E7-A02F-EBAA3731FF26}"/>
    <cellStyle name="Normal 16 25 2 2 3 2" xfId="17032" xr:uid="{5FF0B1FB-7A2A-430B-A783-7F5C7603DC16}"/>
    <cellStyle name="Normal 16 25 2 2 4" xfId="17033" xr:uid="{EE6D943B-F88A-40B3-875D-5A90A94CF8FC}"/>
    <cellStyle name="Normal 16 25 2 2 5" xfId="17034" xr:uid="{610EA865-33A7-41BE-8C39-4552941E94CE}"/>
    <cellStyle name="Normal 16 25 2 3" xfId="17035" xr:uid="{F2ED270F-DEF4-4A22-B244-69DB732611AB}"/>
    <cellStyle name="Normal 16 25 2 3 2" xfId="17036" xr:uid="{93D9B250-FBDD-43D1-91F5-6F3FE2274A3A}"/>
    <cellStyle name="Normal 16 25 2 3 2 2" xfId="17037" xr:uid="{FE60CE33-FE97-4FB2-8E86-ED0BF893BCAF}"/>
    <cellStyle name="Normal 16 25 2 3 3" xfId="17038" xr:uid="{716FFBBF-20D0-4103-BC9B-789CD71BD59E}"/>
    <cellStyle name="Normal 16 25 2 4" xfId="17039" xr:uid="{0A04301C-1E37-4215-8E5C-C27013B79A4A}"/>
    <cellStyle name="Normal 16 25 2 4 2" xfId="17040" xr:uid="{A0B7CF28-888E-444E-A933-EF02E82F886C}"/>
    <cellStyle name="Normal 16 25 2 5" xfId="17041" xr:uid="{A54E4C6E-424A-444B-A1A3-CDDD719421F1}"/>
    <cellStyle name="Normal 16 25 2 6" xfId="17042" xr:uid="{65928E1F-A060-4961-B56B-23754547966E}"/>
    <cellStyle name="Normal 16 25 3" xfId="17043" xr:uid="{07F5635F-8AAC-4673-B42A-B1D5C2FFAE6C}"/>
    <cellStyle name="Normal 16 25 3 2" xfId="17044" xr:uid="{44098A15-AE5B-465F-847D-DA5531A5650C}"/>
    <cellStyle name="Normal 16 25 3 2 2" xfId="17045" xr:uid="{9D23A4CA-2BB8-432F-A2C3-4F4F4295A195}"/>
    <cellStyle name="Normal 16 25 3 2 2 2" xfId="17046" xr:uid="{31DA4D3D-6E4B-48C5-B5D5-CFA2549C8430}"/>
    <cellStyle name="Normal 16 25 3 2 3" xfId="17047" xr:uid="{FA5324E7-548A-473B-81C1-55A248931224}"/>
    <cellStyle name="Normal 16 25 3 3" xfId="17048" xr:uid="{CBBD0BE5-3D6F-4065-96C0-428D570F0605}"/>
    <cellStyle name="Normal 16 25 3 3 2" xfId="17049" xr:uid="{498753E0-C849-4049-BC78-923C60A9ECA7}"/>
    <cellStyle name="Normal 16 25 3 4" xfId="17050" xr:uid="{A8E84D2A-E219-4227-829D-9C4FAD19BABF}"/>
    <cellStyle name="Normal 16 25 3 5" xfId="17051" xr:uid="{1DFF4AC1-3780-44B5-B3A4-13E8861FE1DE}"/>
    <cellStyle name="Normal 16 25 4" xfId="17052" xr:uid="{FF3B8398-81FC-4A02-A9F7-2C5BDDD5A3E6}"/>
    <cellStyle name="Normal 16 25 4 2" xfId="17053" xr:uid="{27411D18-1D9D-43F2-9464-7D6770D75063}"/>
    <cellStyle name="Normal 16 25 4 2 2" xfId="17054" xr:uid="{5E5B861A-90B2-4B09-981E-1D78BE2FDD26}"/>
    <cellStyle name="Normal 16 25 4 3" xfId="17055" xr:uid="{8EC87509-11BE-42CE-AC3F-3FEF33B7ED62}"/>
    <cellStyle name="Normal 16 25 5" xfId="17056" xr:uid="{11DB2143-3AC2-4BAB-BB83-4FB9755F0A14}"/>
    <cellStyle name="Normal 16 25 5 2" xfId="29623" xr:uid="{46E15B73-8DB3-4B96-A978-7FEC7742C539}"/>
    <cellStyle name="Normal 16 25 6" xfId="17057" xr:uid="{20E3CEF3-27E1-4FDA-95E9-33F7EA71511C}"/>
    <cellStyle name="Normal 16 25 6 2" xfId="17058" xr:uid="{57ADF78D-3E75-47FC-A395-C0ABAE03AABC}"/>
    <cellStyle name="Normal 16 25 7" xfId="17059" xr:uid="{B8682E4F-C64C-45C6-A49A-D8C934798DDD}"/>
    <cellStyle name="Normal 16 25 8" xfId="17060" xr:uid="{D7917387-6005-4F87-A272-2EB1E276BF9F}"/>
    <cellStyle name="Normal 16 25 9" xfId="17024" xr:uid="{A2B98B73-034C-4F87-BFED-C64A55747CBF}"/>
    <cellStyle name="Normal 16 26" xfId="456" xr:uid="{00000000-0005-0000-0000-0000C8010000}"/>
    <cellStyle name="Normal 16 26 2" xfId="17062" xr:uid="{BE90E469-0DA0-4EDD-9E43-534EC3BDC94A}"/>
    <cellStyle name="Normal 16 26 2 2" xfId="17063" xr:uid="{FE713CA2-B094-4E9C-AABD-FF684EACBE87}"/>
    <cellStyle name="Normal 16 26 2 2 2" xfId="17064" xr:uid="{0AC3DB5A-A6B5-4083-8210-B3A438BE62B0}"/>
    <cellStyle name="Normal 16 26 2 2 2 2" xfId="17065" xr:uid="{FA1D16F2-CBC4-4157-85DB-72C15365B444}"/>
    <cellStyle name="Normal 16 26 2 2 2 2 2" xfId="17066" xr:uid="{3E8C2063-963A-4473-9368-E703E84EDB63}"/>
    <cellStyle name="Normal 16 26 2 2 2 3" xfId="17067" xr:uid="{B56D7DF0-0CD4-4A8A-83AB-B097236635AC}"/>
    <cellStyle name="Normal 16 26 2 2 3" xfId="17068" xr:uid="{2A8F05C4-24CB-4E57-820A-0D43B20DD50E}"/>
    <cellStyle name="Normal 16 26 2 2 3 2" xfId="17069" xr:uid="{FEE2B39E-7EB7-46B6-9BC6-1441662D0209}"/>
    <cellStyle name="Normal 16 26 2 2 4" xfId="17070" xr:uid="{3F219D23-D077-48D4-886E-C6BC54D498E3}"/>
    <cellStyle name="Normal 16 26 2 2 5" xfId="17071" xr:uid="{9330BD50-6669-4D2B-84B6-551D15D982EE}"/>
    <cellStyle name="Normal 16 26 2 3" xfId="17072" xr:uid="{1D1B7592-7028-4798-845D-4BFA60CB8CBA}"/>
    <cellStyle name="Normal 16 26 2 3 2" xfId="17073" xr:uid="{15CF1CF0-50B7-402F-AA0E-BE6E4743140C}"/>
    <cellStyle name="Normal 16 26 2 3 2 2" xfId="17074" xr:uid="{D4BB78A6-B4A3-4225-A8AD-1717BE2F8734}"/>
    <cellStyle name="Normal 16 26 2 3 3" xfId="17075" xr:uid="{E7B96C09-D630-459D-9081-4AF7DD095F43}"/>
    <cellStyle name="Normal 16 26 2 4" xfId="17076" xr:uid="{D340047C-764B-4F18-86A7-2E005F7A285D}"/>
    <cellStyle name="Normal 16 26 2 4 2" xfId="17077" xr:uid="{A3A523EB-65DC-4189-936B-1C36DC74CC70}"/>
    <cellStyle name="Normal 16 26 2 5" xfId="17078" xr:uid="{6DF99B6D-4FDD-4536-B0C0-214E7A4A1BBD}"/>
    <cellStyle name="Normal 16 26 2 6" xfId="17079" xr:uid="{F3164959-434C-44D5-AAFC-16888F05D40F}"/>
    <cellStyle name="Normal 16 26 3" xfId="17080" xr:uid="{1E7FDCC6-75BF-4260-B2B3-50CB1510FA9F}"/>
    <cellStyle name="Normal 16 26 3 2" xfId="17081" xr:uid="{C8539177-73A5-410C-B1BA-A1CD5D27522F}"/>
    <cellStyle name="Normal 16 26 3 2 2" xfId="17082" xr:uid="{B47C7AF4-A4EB-4E7C-A3B3-4B6BB6C41741}"/>
    <cellStyle name="Normal 16 26 3 2 2 2" xfId="17083" xr:uid="{A2302863-FD9D-4D95-8EC3-F95D996946C7}"/>
    <cellStyle name="Normal 16 26 3 2 3" xfId="17084" xr:uid="{57D13392-2355-4D18-B001-1CE38A7873DC}"/>
    <cellStyle name="Normal 16 26 3 3" xfId="17085" xr:uid="{E5FB8754-7459-426A-9CF6-832EAB75A5B8}"/>
    <cellStyle name="Normal 16 26 3 3 2" xfId="17086" xr:uid="{232B74D8-4C51-47DE-B922-FDCF834C6C0C}"/>
    <cellStyle name="Normal 16 26 3 4" xfId="17087" xr:uid="{1E6D5BF0-C2FB-40BF-B673-9DD2422D5AB1}"/>
    <cellStyle name="Normal 16 26 3 5" xfId="17088" xr:uid="{DAD70FF9-4343-483B-A756-63F3E9B98759}"/>
    <cellStyle name="Normal 16 26 4" xfId="17089" xr:uid="{FA65ADFB-1D8C-42D2-BD8E-79202DBA61D7}"/>
    <cellStyle name="Normal 16 26 4 2" xfId="17090" xr:uid="{ADA19A1A-A1F5-46A7-9652-18FF648A6FA8}"/>
    <cellStyle name="Normal 16 26 4 2 2" xfId="17091" xr:uid="{2B38F639-706B-4C60-A780-370ECFABE730}"/>
    <cellStyle name="Normal 16 26 4 3" xfId="17092" xr:uid="{46D1FB00-DBD5-4F9C-A731-1CD252B42AD3}"/>
    <cellStyle name="Normal 16 26 5" xfId="17093" xr:uid="{52B5A2C0-E857-43A9-A2D2-CA7C2AF5F95C}"/>
    <cellStyle name="Normal 16 26 5 2" xfId="29624" xr:uid="{7807448A-A462-4D24-9117-DD2251F65F40}"/>
    <cellStyle name="Normal 16 26 6" xfId="17094" xr:uid="{4AC86C50-4942-4782-9634-962AADCCD44A}"/>
    <cellStyle name="Normal 16 26 6 2" xfId="17095" xr:uid="{58A1C1BF-069B-4000-A003-E5C5732DA6D5}"/>
    <cellStyle name="Normal 16 26 7" xfId="17096" xr:uid="{B61EA396-13A3-4880-B65D-816E0D5D811E}"/>
    <cellStyle name="Normal 16 26 8" xfId="17097" xr:uid="{09C32755-78BE-4EC0-8A43-A9D9507814A7}"/>
    <cellStyle name="Normal 16 26 9" xfId="17061" xr:uid="{446D16D0-F462-4723-8068-9D237D2138F1}"/>
    <cellStyle name="Normal 16 27" xfId="457" xr:uid="{00000000-0005-0000-0000-0000C9010000}"/>
    <cellStyle name="Normal 16 27 2" xfId="17099" xr:uid="{5B789A6A-F711-4641-994D-F536619A44DA}"/>
    <cellStyle name="Normal 16 27 2 2" xfId="17100" xr:uid="{CD15368F-D0F6-4435-8EE8-70F02A81596C}"/>
    <cellStyle name="Normal 16 27 2 2 2" xfId="17101" xr:uid="{51016554-DDD7-400F-B71F-F4B9EA5A03FD}"/>
    <cellStyle name="Normal 16 27 2 2 2 2" xfId="17102" xr:uid="{1532D062-5572-4E7A-951A-1E1D6875C89A}"/>
    <cellStyle name="Normal 16 27 2 2 2 2 2" xfId="17103" xr:uid="{1A2814D9-B4DA-4D00-8390-0066E5A6226D}"/>
    <cellStyle name="Normal 16 27 2 2 2 3" xfId="17104" xr:uid="{840032DC-22EF-4BB9-9E3B-0AB61947BBD5}"/>
    <cellStyle name="Normal 16 27 2 2 3" xfId="17105" xr:uid="{7CD09841-1C9B-4279-8502-A11632AF5655}"/>
    <cellStyle name="Normal 16 27 2 2 3 2" xfId="17106" xr:uid="{5929690A-D660-4252-B1E1-E7943729C94D}"/>
    <cellStyle name="Normal 16 27 2 2 4" xfId="17107" xr:uid="{44C3A3E1-2CE1-494E-804E-D012EA535782}"/>
    <cellStyle name="Normal 16 27 2 2 5" xfId="17108" xr:uid="{92614D57-4D9D-4030-BDE2-F28DFCD77A7A}"/>
    <cellStyle name="Normal 16 27 2 3" xfId="17109" xr:uid="{410CC502-9AAE-4F9A-9254-0C0C3ECC1F97}"/>
    <cellStyle name="Normal 16 27 2 3 2" xfId="17110" xr:uid="{430AAD5E-2891-4941-90EE-EE558E678912}"/>
    <cellStyle name="Normal 16 27 2 3 2 2" xfId="17111" xr:uid="{F60C02DA-8EFC-41E4-A147-7974F9ABA4D2}"/>
    <cellStyle name="Normal 16 27 2 3 3" xfId="17112" xr:uid="{23AB2EE6-54BF-4590-BCCF-5F4AF4FA8556}"/>
    <cellStyle name="Normal 16 27 2 4" xfId="17113" xr:uid="{5CD31B6D-1818-428B-81B2-7D39CEFD4B03}"/>
    <cellStyle name="Normal 16 27 2 4 2" xfId="17114" xr:uid="{918B000F-D84A-4D1B-BD37-16B05C91B204}"/>
    <cellStyle name="Normal 16 27 2 5" xfId="17115" xr:uid="{E0208CC2-4202-47E7-8B00-A2C53D55CD01}"/>
    <cellStyle name="Normal 16 27 2 6" xfId="17116" xr:uid="{8F6E48A9-7694-45F9-A961-6D42B367225F}"/>
    <cellStyle name="Normal 16 27 3" xfId="17117" xr:uid="{A3A5C9AB-3B5B-493C-BDAA-8E29F8273EC3}"/>
    <cellStyle name="Normal 16 27 3 2" xfId="17118" xr:uid="{E7DC938E-8566-41AC-9A49-D032DE97636D}"/>
    <cellStyle name="Normal 16 27 3 2 2" xfId="17119" xr:uid="{C8232876-8448-4C07-95C9-5650268C414B}"/>
    <cellStyle name="Normal 16 27 3 2 2 2" xfId="17120" xr:uid="{355DB733-E2BC-4496-841C-120A2B52A995}"/>
    <cellStyle name="Normal 16 27 3 2 3" xfId="17121" xr:uid="{651BA9D4-4192-40E6-9613-B35FC206902A}"/>
    <cellStyle name="Normal 16 27 3 3" xfId="17122" xr:uid="{FE8FF666-1571-49A3-ABFD-C3E3E3D3FA54}"/>
    <cellStyle name="Normal 16 27 3 3 2" xfId="17123" xr:uid="{E337DFAC-F2C2-474D-A2E9-6BFBC77AA27C}"/>
    <cellStyle name="Normal 16 27 3 4" xfId="17124" xr:uid="{E0CF6B4F-E521-432C-A4DB-C208C35DCD90}"/>
    <cellStyle name="Normal 16 27 3 5" xfId="17125" xr:uid="{9D886562-23FA-42DC-ADE2-F408ED28A923}"/>
    <cellStyle name="Normal 16 27 4" xfId="17126" xr:uid="{8C41D5E1-6CF6-42C6-A222-FED4D02AEAF6}"/>
    <cellStyle name="Normal 16 27 4 2" xfId="17127" xr:uid="{DBDE01E5-BBEF-4122-90EF-8B1481F87D79}"/>
    <cellStyle name="Normal 16 27 4 2 2" xfId="17128" xr:uid="{BCFBD28A-80A1-482A-AAE5-566183F4DF49}"/>
    <cellStyle name="Normal 16 27 4 3" xfId="17129" xr:uid="{1BB9E963-518C-4306-B74D-4C69CE240F40}"/>
    <cellStyle name="Normal 16 27 5" xfId="17130" xr:uid="{4FD5F83A-9131-43A5-945C-6CD20E0F9F4E}"/>
    <cellStyle name="Normal 16 27 5 2" xfId="29625" xr:uid="{F9A1C9CC-1376-4020-99C6-1DB5011B38F7}"/>
    <cellStyle name="Normal 16 27 6" xfId="17131" xr:uid="{DAE002E3-9D07-4123-A886-AB70983BA6F4}"/>
    <cellStyle name="Normal 16 27 6 2" xfId="17132" xr:uid="{389BC817-5BEE-40DF-98FE-248B34DEC296}"/>
    <cellStyle name="Normal 16 27 7" xfId="17133" xr:uid="{956066CE-DA10-4474-AE3B-47054EDACF17}"/>
    <cellStyle name="Normal 16 27 8" xfId="17134" xr:uid="{BE827623-BAB7-4E90-867C-9FBEAA454830}"/>
    <cellStyle name="Normal 16 27 9" xfId="17098" xr:uid="{2CA12928-DBE7-43FB-B2D9-FAE9454AF2AE}"/>
    <cellStyle name="Normal 16 28" xfId="458" xr:uid="{00000000-0005-0000-0000-0000CA010000}"/>
    <cellStyle name="Normal 16 28 2" xfId="17136" xr:uid="{991EAC5C-7327-4658-AECA-C59A42866603}"/>
    <cellStyle name="Normal 16 28 2 2" xfId="17137" xr:uid="{D4792D46-7DB7-4BA4-A351-E9C46B3819AF}"/>
    <cellStyle name="Normal 16 28 2 2 2" xfId="17138" xr:uid="{85A6C923-639B-420E-A539-4FA01A29AC61}"/>
    <cellStyle name="Normal 16 28 2 2 2 2" xfId="17139" xr:uid="{B4D4989A-2D8F-415A-80CB-AD5ABB9385FB}"/>
    <cellStyle name="Normal 16 28 2 2 2 2 2" xfId="17140" xr:uid="{36799731-7FC5-4941-BB89-B726A7010B91}"/>
    <cellStyle name="Normal 16 28 2 2 2 3" xfId="17141" xr:uid="{1BEC21A2-26A3-485C-A757-B2D2B6727AD5}"/>
    <cellStyle name="Normal 16 28 2 2 3" xfId="17142" xr:uid="{5C5C7A0B-9931-4284-BE3E-98F0FCEEC4E1}"/>
    <cellStyle name="Normal 16 28 2 2 3 2" xfId="17143" xr:uid="{D6CF84D8-34E2-4054-982D-64E212E577E8}"/>
    <cellStyle name="Normal 16 28 2 2 4" xfId="17144" xr:uid="{6DE73C7C-6547-42AA-BB3C-4B8EBE97D16F}"/>
    <cellStyle name="Normal 16 28 2 2 5" xfId="17145" xr:uid="{FC7C589D-1CDF-479C-864F-AFAAD2F72E6B}"/>
    <cellStyle name="Normal 16 28 2 3" xfId="17146" xr:uid="{65BC2616-3688-413C-9D7A-379FA4AEFD6E}"/>
    <cellStyle name="Normal 16 28 2 3 2" xfId="17147" xr:uid="{B4BA07A1-29C8-4AEF-8FB1-7CF3B6176E1F}"/>
    <cellStyle name="Normal 16 28 2 3 2 2" xfId="17148" xr:uid="{4DEB3252-6468-41A1-B5E3-3D57104AC20A}"/>
    <cellStyle name="Normal 16 28 2 3 3" xfId="17149" xr:uid="{83FD5507-871B-4E14-9490-9A842082126E}"/>
    <cellStyle name="Normal 16 28 2 4" xfId="17150" xr:uid="{5F07109E-395B-4AED-994D-E204F57FFD88}"/>
    <cellStyle name="Normal 16 28 2 4 2" xfId="17151" xr:uid="{C86BAD51-C092-4C75-929B-182F7D52963A}"/>
    <cellStyle name="Normal 16 28 2 5" xfId="17152" xr:uid="{C00F6967-DDC0-4C4E-A8BC-838F2422F7EE}"/>
    <cellStyle name="Normal 16 28 2 6" xfId="17153" xr:uid="{14D85A7C-B2A0-4A6B-96F8-0497558D2004}"/>
    <cellStyle name="Normal 16 28 3" xfId="17154" xr:uid="{61FD59B6-89A3-4911-97BE-CE23C5474C8C}"/>
    <cellStyle name="Normal 16 28 3 2" xfId="17155" xr:uid="{CAE2AF22-3B03-4A97-9455-237D9ACCE2E6}"/>
    <cellStyle name="Normal 16 28 3 2 2" xfId="17156" xr:uid="{B829D581-12D5-4A3A-8E3E-7828D7215552}"/>
    <cellStyle name="Normal 16 28 3 2 2 2" xfId="17157" xr:uid="{D0B5D5FD-3BFA-40E4-9670-087AC2CC3095}"/>
    <cellStyle name="Normal 16 28 3 2 3" xfId="17158" xr:uid="{EE31D553-3A83-404E-8683-96976026E99B}"/>
    <cellStyle name="Normal 16 28 3 3" xfId="17159" xr:uid="{53782F2D-20A6-4492-835C-BEAC65E1AD94}"/>
    <cellStyle name="Normal 16 28 3 3 2" xfId="17160" xr:uid="{CB789165-C311-47ED-92D3-F04ADB6D2545}"/>
    <cellStyle name="Normal 16 28 3 4" xfId="17161" xr:uid="{4ABFD154-74E7-4DF3-9C51-4FA0EA388BF9}"/>
    <cellStyle name="Normal 16 28 3 5" xfId="17162" xr:uid="{323FCC18-481D-4D00-8258-CC8B73B7A39A}"/>
    <cellStyle name="Normal 16 28 4" xfId="17163" xr:uid="{196BA0FF-8A85-4DAC-B5EC-B6136974F4C5}"/>
    <cellStyle name="Normal 16 28 4 2" xfId="17164" xr:uid="{40F50BFF-27FF-4CD0-882C-3C466B70BC16}"/>
    <cellStyle name="Normal 16 28 4 2 2" xfId="17165" xr:uid="{C84707B4-BB21-48D2-B1C2-C1D78C550497}"/>
    <cellStyle name="Normal 16 28 4 3" xfId="17166" xr:uid="{8F418085-68C8-455D-B2B6-8C05E8A04FBD}"/>
    <cellStyle name="Normal 16 28 5" xfId="17167" xr:uid="{3EB4AFE0-A482-4B7A-A77E-4B28439BED9A}"/>
    <cellStyle name="Normal 16 28 5 2" xfId="29626" xr:uid="{9C074463-749D-465B-93F1-0DE0CD690E34}"/>
    <cellStyle name="Normal 16 28 6" xfId="17168" xr:uid="{97071111-E209-4061-B82C-0DF677CB5ED2}"/>
    <cellStyle name="Normal 16 28 6 2" xfId="17169" xr:uid="{188B038C-6F10-4EE8-A5DC-774327FF95AF}"/>
    <cellStyle name="Normal 16 28 7" xfId="17170" xr:uid="{8E9A9F75-7818-4A8D-B63D-E67015F5C09D}"/>
    <cellStyle name="Normal 16 28 8" xfId="17171" xr:uid="{99B9C893-C0FA-4222-94A3-C4E2C29F23DB}"/>
    <cellStyle name="Normal 16 28 9" xfId="17135" xr:uid="{5E1B7D7C-06F0-4168-B2C2-7CA2AE438FD3}"/>
    <cellStyle name="Normal 16 29" xfId="459" xr:uid="{00000000-0005-0000-0000-0000CB010000}"/>
    <cellStyle name="Normal 16 29 2" xfId="17173" xr:uid="{CB54BE44-8F7F-4EDA-9E2E-443DB7F73C39}"/>
    <cellStyle name="Normal 16 29 2 2" xfId="17174" xr:uid="{1D9CF181-AA57-4CF2-96F4-8AF4D7D54130}"/>
    <cellStyle name="Normal 16 29 2 2 2" xfId="17175" xr:uid="{0C395367-9FA3-4993-BB8D-F4379678F5DF}"/>
    <cellStyle name="Normal 16 29 2 2 2 2" xfId="17176" xr:uid="{97891575-1AA0-4C39-9C9F-D411FDC585BD}"/>
    <cellStyle name="Normal 16 29 2 2 2 2 2" xfId="17177" xr:uid="{7926FD28-64E0-4637-8DA4-5A8E355F694B}"/>
    <cellStyle name="Normal 16 29 2 2 2 3" xfId="17178" xr:uid="{514FC728-B106-4CA2-9897-A70CDDA06D57}"/>
    <cellStyle name="Normal 16 29 2 2 3" xfId="17179" xr:uid="{F1486730-18D1-43C8-A8AC-6297A81A2D23}"/>
    <cellStyle name="Normal 16 29 2 2 3 2" xfId="17180" xr:uid="{51543FBF-7F64-43A9-A414-63C21C97886C}"/>
    <cellStyle name="Normal 16 29 2 2 4" xfId="17181" xr:uid="{5B4B3CCC-293A-4367-BE3E-3297C0E0E82D}"/>
    <cellStyle name="Normal 16 29 2 2 5" xfId="17182" xr:uid="{924DDD6A-72A5-4655-8583-C3238F6DC2B5}"/>
    <cellStyle name="Normal 16 29 2 3" xfId="17183" xr:uid="{082807AA-C2D4-4892-BECC-E33FA89E3C7C}"/>
    <cellStyle name="Normal 16 29 2 3 2" xfId="17184" xr:uid="{B0281BCC-3843-4F97-85AE-D764A58AD6B8}"/>
    <cellStyle name="Normal 16 29 2 3 2 2" xfId="17185" xr:uid="{5D16BAA9-46BD-4491-98EF-A3788A2A1D57}"/>
    <cellStyle name="Normal 16 29 2 3 3" xfId="17186" xr:uid="{0E4F9713-19D0-4F0D-BFED-7CDB205611F1}"/>
    <cellStyle name="Normal 16 29 2 4" xfId="17187" xr:uid="{1598E5F4-55A3-4505-81D8-EA078DFB6A0F}"/>
    <cellStyle name="Normal 16 29 2 4 2" xfId="17188" xr:uid="{B446FC97-6799-4BF7-84A0-6DF885E6308F}"/>
    <cellStyle name="Normal 16 29 2 5" xfId="17189" xr:uid="{24CAF054-35C0-4FF0-A73A-DCA93E89AC7E}"/>
    <cellStyle name="Normal 16 29 2 6" xfId="17190" xr:uid="{5357A84D-683C-4812-B286-58C864F73D21}"/>
    <cellStyle name="Normal 16 29 3" xfId="17191" xr:uid="{B2FD7F00-69D5-4C94-8814-C726FE1A2BAD}"/>
    <cellStyle name="Normal 16 29 3 2" xfId="17192" xr:uid="{195A64E1-FD63-4546-82F2-235B20D59384}"/>
    <cellStyle name="Normal 16 29 3 2 2" xfId="17193" xr:uid="{3CC098CE-464A-446F-B4B3-859B30327864}"/>
    <cellStyle name="Normal 16 29 3 2 2 2" xfId="17194" xr:uid="{2D5F0845-5C70-4B58-B677-37478475767D}"/>
    <cellStyle name="Normal 16 29 3 2 3" xfId="17195" xr:uid="{7BBB7320-489B-4A15-904A-DAF7BD589F1E}"/>
    <cellStyle name="Normal 16 29 3 3" xfId="17196" xr:uid="{BD5C012A-711A-4078-BE81-BC7FD6E4614B}"/>
    <cellStyle name="Normal 16 29 3 3 2" xfId="17197" xr:uid="{1966701C-3333-44FF-A058-125939EA7E94}"/>
    <cellStyle name="Normal 16 29 3 4" xfId="17198" xr:uid="{BE3BEBE2-B30D-4619-84C8-1F92B87BBCC6}"/>
    <cellStyle name="Normal 16 29 3 5" xfId="17199" xr:uid="{A19D444A-C62B-4B62-B9CE-D6570DF6BC23}"/>
    <cellStyle name="Normal 16 29 4" xfId="17200" xr:uid="{8E69B4C5-F5B7-42CB-822A-63AC9B267D07}"/>
    <cellStyle name="Normal 16 29 4 2" xfId="17201" xr:uid="{F149FDC9-DA4E-4F0B-9E0C-E8711ABA0C82}"/>
    <cellStyle name="Normal 16 29 4 2 2" xfId="17202" xr:uid="{CF83D03F-0EC0-413A-846F-7500D1A0372A}"/>
    <cellStyle name="Normal 16 29 4 3" xfId="17203" xr:uid="{7D3FA41B-C839-43D5-9589-80C47BB68EE2}"/>
    <cellStyle name="Normal 16 29 5" xfId="17204" xr:uid="{DDCB2C5F-BB6B-49C9-9878-588994387809}"/>
    <cellStyle name="Normal 16 29 5 2" xfId="29627" xr:uid="{96611C7A-FEF1-4F0F-8377-77F663E7E03E}"/>
    <cellStyle name="Normal 16 29 6" xfId="17205" xr:uid="{DC544870-244F-46B0-B8BC-5B69ED2358D6}"/>
    <cellStyle name="Normal 16 29 6 2" xfId="17206" xr:uid="{17D2AE29-CE48-4DE3-B7FA-391C0A32977E}"/>
    <cellStyle name="Normal 16 29 7" xfId="17207" xr:uid="{429D1D13-D56C-4535-8D94-9AA8089420B0}"/>
    <cellStyle name="Normal 16 29 8" xfId="17208" xr:uid="{E49E5AB2-0CA2-4BD7-8F7B-D3A30BB8367A}"/>
    <cellStyle name="Normal 16 29 9" xfId="17172" xr:uid="{40CB2075-C2E2-4B65-8C86-26D2F00A9AF4}"/>
    <cellStyle name="Normal 16 3" xfId="460" xr:uid="{00000000-0005-0000-0000-0000CC010000}"/>
    <cellStyle name="Normal 16 3 2" xfId="17210" xr:uid="{1EB6035C-ECB9-4ABC-86A0-1F9AC4AF563F}"/>
    <cellStyle name="Normal 16 3 2 2" xfId="17211" xr:uid="{49AA6B73-3893-41BC-B022-6C32B5ECD1B6}"/>
    <cellStyle name="Normal 16 3 2 2 2" xfId="17212" xr:uid="{3D02FCDA-0F9F-481F-9F06-51D20948EE9F}"/>
    <cellStyle name="Normal 16 3 2 2 2 2" xfId="17213" xr:uid="{5F2EA27B-593F-431F-BE51-1633E6DCD68F}"/>
    <cellStyle name="Normal 16 3 2 2 2 2 2" xfId="17214" xr:uid="{0D12ED5B-F774-4FF6-9028-E3B7535CF873}"/>
    <cellStyle name="Normal 16 3 2 2 2 3" xfId="17215" xr:uid="{886E1409-86EC-4707-8A4E-91A007C779A0}"/>
    <cellStyle name="Normal 16 3 2 2 3" xfId="17216" xr:uid="{222A2760-1258-4CED-A6C2-AF507E9649F4}"/>
    <cellStyle name="Normal 16 3 2 2 3 2" xfId="17217" xr:uid="{DFCF983D-D2C7-4563-90F2-1A24C4DF82C4}"/>
    <cellStyle name="Normal 16 3 2 2 4" xfId="17218" xr:uid="{DEE83FC9-7C0E-4965-948C-F813F4309C57}"/>
    <cellStyle name="Normal 16 3 2 2 5" xfId="17219" xr:uid="{80C100A9-E445-4574-B705-20946161A42A}"/>
    <cellStyle name="Normal 16 3 2 3" xfId="17220" xr:uid="{346A086C-05C9-4D4F-92C2-78620D207678}"/>
    <cellStyle name="Normal 16 3 2 3 2" xfId="17221" xr:uid="{ADBC95F8-A1F9-4ACD-B86F-0783A78E76F0}"/>
    <cellStyle name="Normal 16 3 2 3 2 2" xfId="17222" xr:uid="{09FCC37F-44AD-4E6C-9257-1ECDF097F15E}"/>
    <cellStyle name="Normal 16 3 2 3 3" xfId="17223" xr:uid="{9A59CA49-0979-4D53-AE8E-A02A3F6FC9F6}"/>
    <cellStyle name="Normal 16 3 2 4" xfId="17224" xr:uid="{E3DFD356-6E23-4867-91CE-6EC197309FDE}"/>
    <cellStyle name="Normal 16 3 2 4 2" xfId="17225" xr:uid="{9396DABD-2E79-44D9-A4F1-BFE8606CB719}"/>
    <cellStyle name="Normal 16 3 2 5" xfId="17226" xr:uid="{7E83324D-4608-4744-B844-DD9BCAE4A4C4}"/>
    <cellStyle name="Normal 16 3 2 6" xfId="17227" xr:uid="{F679BAD5-F1DA-4630-9156-B02F2757D3BE}"/>
    <cellStyle name="Normal 16 3 3" xfId="17228" xr:uid="{9ADA196E-5778-4DE0-A523-56D21E67A84C}"/>
    <cellStyle name="Normal 16 3 3 2" xfId="17229" xr:uid="{10F6A1AA-D12C-4C9B-AF90-E2CDCDDDD983}"/>
    <cellStyle name="Normal 16 3 3 2 2" xfId="17230" xr:uid="{CE2307A1-9CA7-4863-AC72-3CCC41CB27CB}"/>
    <cellStyle name="Normal 16 3 3 2 2 2" xfId="17231" xr:uid="{AB403E78-5C93-4D8E-B3DF-8C1EAC4480B8}"/>
    <cellStyle name="Normal 16 3 3 2 3" xfId="17232" xr:uid="{0B91E116-1077-4B7E-B306-E95C351F92CB}"/>
    <cellStyle name="Normal 16 3 3 3" xfId="17233" xr:uid="{E028E4EA-0B24-4BC9-A13B-03DC493ACB60}"/>
    <cellStyle name="Normal 16 3 3 3 2" xfId="17234" xr:uid="{4E0BA55F-18B6-4EBA-9832-CB8517A46BD5}"/>
    <cellStyle name="Normal 16 3 3 4" xfId="17235" xr:uid="{5C9D53BF-CC05-4EC6-BFA4-0A77A893AE26}"/>
    <cellStyle name="Normal 16 3 3 5" xfId="17236" xr:uid="{8C3E0351-48F0-4A29-89AD-665A0157CF2A}"/>
    <cellStyle name="Normal 16 3 4" xfId="17237" xr:uid="{075AFD90-D305-4363-8312-91A714CD050A}"/>
    <cellStyle name="Normal 16 3 4 2" xfId="17238" xr:uid="{501116E2-6ABF-417A-8C07-6D7229812839}"/>
    <cellStyle name="Normal 16 3 4 2 2" xfId="17239" xr:uid="{99BB0718-4928-4F7B-AA87-6C13D55712C9}"/>
    <cellStyle name="Normal 16 3 4 3" xfId="17240" xr:uid="{68FAFBE7-B2E2-4A30-B551-0651042FFDFD}"/>
    <cellStyle name="Normal 16 3 5" xfId="17241" xr:uid="{6D7B0AC7-E998-41F0-9DB2-8BB34F4164D1}"/>
    <cellStyle name="Normal 16 3 5 2" xfId="29628" xr:uid="{F8A3A796-D5D2-4E1B-8149-E423759C6DA2}"/>
    <cellStyle name="Normal 16 3 6" xfId="17242" xr:uid="{37AE75E6-7A89-4404-8AB6-9E21D5EC7CA7}"/>
    <cellStyle name="Normal 16 3 6 2" xfId="17243" xr:uid="{4837CAD2-1C94-400E-A598-E8871FD74B87}"/>
    <cellStyle name="Normal 16 3 7" xfId="17244" xr:uid="{CD321D75-E1D1-4754-8CE7-64288149586C}"/>
    <cellStyle name="Normal 16 3 8" xfId="17245" xr:uid="{20E11CE6-5E7B-4B55-A541-F252659A923E}"/>
    <cellStyle name="Normal 16 3 9" xfId="17209" xr:uid="{0DD3D6B6-A244-4781-8E34-7438EAC8734E}"/>
    <cellStyle name="Normal 16 30" xfId="461" xr:uid="{00000000-0005-0000-0000-0000CD010000}"/>
    <cellStyle name="Normal 16 30 2" xfId="17247" xr:uid="{517B7554-5BB7-44BD-87C2-101A6357D989}"/>
    <cellStyle name="Normal 16 30 2 2" xfId="17248" xr:uid="{383EE907-F596-4762-BDFC-725C98ECC28B}"/>
    <cellStyle name="Normal 16 30 2 2 2" xfId="17249" xr:uid="{47F664C6-9211-4DDB-ACD2-A611C2630344}"/>
    <cellStyle name="Normal 16 30 2 2 2 2" xfId="17250" xr:uid="{C2936805-FA08-4241-845E-0EE3E0AC7FA1}"/>
    <cellStyle name="Normal 16 30 2 2 2 2 2" xfId="17251" xr:uid="{6BEF3E01-C8F6-4B05-B205-D7CEC5DCD981}"/>
    <cellStyle name="Normal 16 30 2 2 2 3" xfId="17252" xr:uid="{B358C934-5B33-4820-841F-A7222ADDF5B0}"/>
    <cellStyle name="Normal 16 30 2 2 3" xfId="17253" xr:uid="{5449BECF-0785-4757-8D2F-633B6CC327A6}"/>
    <cellStyle name="Normal 16 30 2 2 3 2" xfId="17254" xr:uid="{8F23BE4D-487F-442D-97F4-E4338F88EBF7}"/>
    <cellStyle name="Normal 16 30 2 2 4" xfId="17255" xr:uid="{0F40FA82-EAFE-48FD-BC99-B6F8E118533E}"/>
    <cellStyle name="Normal 16 30 2 2 5" xfId="17256" xr:uid="{C3C4F36C-D57B-465C-B325-820A9AA47EE1}"/>
    <cellStyle name="Normal 16 30 2 3" xfId="17257" xr:uid="{89152783-A57A-4D10-8F49-83AD0B3B5311}"/>
    <cellStyle name="Normal 16 30 2 3 2" xfId="17258" xr:uid="{B4DB04DB-8020-4FDC-920B-4437EDE7021F}"/>
    <cellStyle name="Normal 16 30 2 3 2 2" xfId="17259" xr:uid="{B90CFB94-3BAF-4AC3-A7B4-31E9161A25C0}"/>
    <cellStyle name="Normal 16 30 2 3 3" xfId="17260" xr:uid="{EB06FD90-733E-42A9-96D9-A28D3638EFC6}"/>
    <cellStyle name="Normal 16 30 2 4" xfId="17261" xr:uid="{8E4568F4-25CD-45DD-95F8-86C11F2B184E}"/>
    <cellStyle name="Normal 16 30 2 4 2" xfId="17262" xr:uid="{87C732EA-B5AC-4803-AB9F-AB077748AF8D}"/>
    <cellStyle name="Normal 16 30 2 5" xfId="17263" xr:uid="{DD67A029-B0AB-4799-B915-1EB2E5DB3C75}"/>
    <cellStyle name="Normal 16 30 2 6" xfId="17264" xr:uid="{C21F404B-38F3-4A17-83CF-CB33746B2D4B}"/>
    <cellStyle name="Normal 16 30 3" xfId="17265" xr:uid="{070B11C1-8875-4CF8-91F4-87AEBFA1F563}"/>
    <cellStyle name="Normal 16 30 3 2" xfId="17266" xr:uid="{81700128-66D2-4AF7-BBEF-B9BE0EAE7956}"/>
    <cellStyle name="Normal 16 30 3 2 2" xfId="17267" xr:uid="{BA288713-830E-499C-9F7E-2C91B1349ECC}"/>
    <cellStyle name="Normal 16 30 3 2 2 2" xfId="17268" xr:uid="{1C3CA263-B91E-4936-BA30-DCB93231DE65}"/>
    <cellStyle name="Normal 16 30 3 2 3" xfId="17269" xr:uid="{5A30735E-0FF8-4B38-846B-0DBD49496007}"/>
    <cellStyle name="Normal 16 30 3 3" xfId="17270" xr:uid="{BEFC25DC-969A-47A3-8A87-E27B75DF229E}"/>
    <cellStyle name="Normal 16 30 3 3 2" xfId="17271" xr:uid="{3580CC47-9E6C-4E65-934C-B7479D2B15A8}"/>
    <cellStyle name="Normal 16 30 3 4" xfId="17272" xr:uid="{A0DCC82A-6DC8-4B70-8D2C-31FD3E515C19}"/>
    <cellStyle name="Normal 16 30 3 5" xfId="17273" xr:uid="{F1F394A9-82D8-4A22-9EAD-8AE51A3B29A8}"/>
    <cellStyle name="Normal 16 30 4" xfId="17274" xr:uid="{E73B5835-4A5B-4AF6-8CF7-991F8E84BB57}"/>
    <cellStyle name="Normal 16 30 4 2" xfId="17275" xr:uid="{50D7D619-5727-4277-909F-78D654EBD076}"/>
    <cellStyle name="Normal 16 30 4 2 2" xfId="17276" xr:uid="{2B572B51-6BC3-43EE-9537-436598BD6B64}"/>
    <cellStyle name="Normal 16 30 4 3" xfId="17277" xr:uid="{AE5F4F83-CB3C-4859-B627-808B58CE4A91}"/>
    <cellStyle name="Normal 16 30 5" xfId="17278" xr:uid="{14202031-2251-4634-B6BD-C54EC33D1924}"/>
    <cellStyle name="Normal 16 30 5 2" xfId="29629" xr:uid="{7118A4D8-53AC-4057-A60F-F50956B04D7E}"/>
    <cellStyle name="Normal 16 30 6" xfId="17279" xr:uid="{FA58A65E-D700-476D-A3BE-6E120B32ABF1}"/>
    <cellStyle name="Normal 16 30 6 2" xfId="17280" xr:uid="{85E5503D-1BE8-400A-8897-127F3D97BEF4}"/>
    <cellStyle name="Normal 16 30 7" xfId="17281" xr:uid="{350A3CD2-3A5C-4CBC-B19D-54946FC95D54}"/>
    <cellStyle name="Normal 16 30 8" xfId="17282" xr:uid="{E527811A-0949-4403-AB1B-6E61C2A05A9C}"/>
    <cellStyle name="Normal 16 30 9" xfId="17246" xr:uid="{5B18BAD7-B8D6-4962-9FE1-1B096B359027}"/>
    <cellStyle name="Normal 16 31" xfId="462" xr:uid="{00000000-0005-0000-0000-0000CE010000}"/>
    <cellStyle name="Normal 16 31 2" xfId="17284" xr:uid="{2AD9F046-390F-435E-BBE3-B61D856F5003}"/>
    <cellStyle name="Normal 16 31 2 2" xfId="17285" xr:uid="{5737B285-4AAA-4C66-840E-CAEA8A2BF48B}"/>
    <cellStyle name="Normal 16 31 2 2 2" xfId="17286" xr:uid="{E7016B3F-708D-4258-9166-AD449E1437FC}"/>
    <cellStyle name="Normal 16 31 2 2 2 2" xfId="17287" xr:uid="{2FB7A7B8-262F-43E9-BA8E-B86B1F7668F8}"/>
    <cellStyle name="Normal 16 31 2 2 2 2 2" xfId="17288" xr:uid="{98C95B2F-C857-49CE-B111-63D5CB657D74}"/>
    <cellStyle name="Normal 16 31 2 2 2 3" xfId="17289" xr:uid="{2AEDA20A-5BFB-409E-BA68-035D712BB837}"/>
    <cellStyle name="Normal 16 31 2 2 3" xfId="17290" xr:uid="{9B1C07D1-9C62-4C6F-B839-A4AAA3ECC849}"/>
    <cellStyle name="Normal 16 31 2 2 3 2" xfId="17291" xr:uid="{CAAB7B44-BB44-4313-9022-14EDC6EDB7A6}"/>
    <cellStyle name="Normal 16 31 2 2 4" xfId="17292" xr:uid="{929BB4AA-478C-43C6-8332-4D792A76FC8E}"/>
    <cellStyle name="Normal 16 31 2 2 5" xfId="17293" xr:uid="{7C7055F9-F0CD-4ECC-AC9C-0BC336114A41}"/>
    <cellStyle name="Normal 16 31 2 3" xfId="17294" xr:uid="{11607A45-C6A9-4BCF-BD42-8B5C8F2AE370}"/>
    <cellStyle name="Normal 16 31 2 3 2" xfId="17295" xr:uid="{D576072C-3775-442E-A2A5-3FB9FBD359EB}"/>
    <cellStyle name="Normal 16 31 2 3 2 2" xfId="17296" xr:uid="{7E981008-091B-4A92-A12B-BB654730C8F2}"/>
    <cellStyle name="Normal 16 31 2 3 3" xfId="17297" xr:uid="{A9A7E8B1-E222-46DD-A5E2-A5A8CB64BC10}"/>
    <cellStyle name="Normal 16 31 2 4" xfId="17298" xr:uid="{96F35D06-AE71-4881-BE0B-D38826D2618F}"/>
    <cellStyle name="Normal 16 31 2 4 2" xfId="17299" xr:uid="{3E74A1EF-BC1A-4929-9178-A88A5F0BE7DE}"/>
    <cellStyle name="Normal 16 31 2 5" xfId="17300" xr:uid="{090CD234-624A-4D48-9AC2-8D01D401F509}"/>
    <cellStyle name="Normal 16 31 2 6" xfId="17301" xr:uid="{D7A79AEF-A57A-4E5B-8139-AF184F821403}"/>
    <cellStyle name="Normal 16 31 3" xfId="17302" xr:uid="{9EABACF2-B13C-47B6-81A8-67AF027747C4}"/>
    <cellStyle name="Normal 16 31 3 2" xfId="17303" xr:uid="{CFB7F957-0270-4E8C-B7F1-726E0A15FB8E}"/>
    <cellStyle name="Normal 16 31 3 2 2" xfId="17304" xr:uid="{396FABDF-504F-44E0-AD51-90CAB6549C74}"/>
    <cellStyle name="Normal 16 31 3 2 2 2" xfId="17305" xr:uid="{BC4ACE23-FCC8-4ADD-834F-DFAEE6E0627A}"/>
    <cellStyle name="Normal 16 31 3 2 3" xfId="17306" xr:uid="{7A1193C6-C007-4772-B055-C7974700E826}"/>
    <cellStyle name="Normal 16 31 3 3" xfId="17307" xr:uid="{2065546E-A090-4FD8-99D1-742B863FD1C3}"/>
    <cellStyle name="Normal 16 31 3 3 2" xfId="17308" xr:uid="{25A9F6BD-88AE-45E7-A6BE-896B9E9E66DD}"/>
    <cellStyle name="Normal 16 31 3 4" xfId="17309" xr:uid="{7DCD9BE7-1FCE-44AE-BE28-6CF6B11A322A}"/>
    <cellStyle name="Normal 16 31 3 5" xfId="17310" xr:uid="{5D558059-F6F8-4A1E-949E-C159C984205C}"/>
    <cellStyle name="Normal 16 31 4" xfId="17311" xr:uid="{42DED3A9-96C5-4D43-A597-5C937E92D951}"/>
    <cellStyle name="Normal 16 31 4 2" xfId="17312" xr:uid="{948B05B1-6242-46DA-A7C3-1A0D630ED8AA}"/>
    <cellStyle name="Normal 16 31 4 2 2" xfId="17313" xr:uid="{05BAB2B0-3597-4D0B-85AC-03F16D42F529}"/>
    <cellStyle name="Normal 16 31 4 3" xfId="17314" xr:uid="{66AB0984-C6F4-4D04-9B22-94FE9EB874DD}"/>
    <cellStyle name="Normal 16 31 5" xfId="17315" xr:uid="{C3F75051-29F7-4F2E-9E1F-4A737FB8E2DF}"/>
    <cellStyle name="Normal 16 31 5 2" xfId="29630" xr:uid="{631184EB-82AC-4787-BB4E-B36F940A3603}"/>
    <cellStyle name="Normal 16 31 6" xfId="17316" xr:uid="{43DCBDEF-2F5A-4261-B670-F4CC5FD30379}"/>
    <cellStyle name="Normal 16 31 6 2" xfId="17317" xr:uid="{945A67F8-90E0-4672-9CEA-E6E2D2B3A8DA}"/>
    <cellStyle name="Normal 16 31 7" xfId="17318" xr:uid="{06DC928B-0B68-4749-8858-B6F693576B12}"/>
    <cellStyle name="Normal 16 31 8" xfId="17319" xr:uid="{DCAFE446-029F-4D52-B73B-023EE68311D2}"/>
    <cellStyle name="Normal 16 31 9" xfId="17283" xr:uid="{83AC0B7B-BF33-4352-A5A8-D9DD34F81A5A}"/>
    <cellStyle name="Normal 16 32" xfId="463" xr:uid="{00000000-0005-0000-0000-0000CF010000}"/>
    <cellStyle name="Normal 16 32 2" xfId="17321" xr:uid="{4817A1A0-22B3-4FE3-A544-A1403183D55D}"/>
    <cellStyle name="Normal 16 32 2 2" xfId="17322" xr:uid="{77611539-6A39-4587-90F4-B2EB0C286C1C}"/>
    <cellStyle name="Normal 16 32 2 2 2" xfId="17323" xr:uid="{14820CCC-14FC-4D0C-8331-5F0032A1568E}"/>
    <cellStyle name="Normal 16 32 2 2 2 2" xfId="17324" xr:uid="{217DEB24-0E0A-47E8-B690-28AED656460B}"/>
    <cellStyle name="Normal 16 32 2 2 2 2 2" xfId="17325" xr:uid="{CF7CB401-4770-4A24-B9CD-FEE725AD0ABD}"/>
    <cellStyle name="Normal 16 32 2 2 2 3" xfId="17326" xr:uid="{581B4531-D9E4-4EFE-9E74-63B5483D792C}"/>
    <cellStyle name="Normal 16 32 2 2 3" xfId="17327" xr:uid="{1CF0DABE-B5C9-437F-9AD7-C21B61B8738A}"/>
    <cellStyle name="Normal 16 32 2 2 3 2" xfId="17328" xr:uid="{89C4AFFC-43CC-41D9-91ED-F9A590531FB2}"/>
    <cellStyle name="Normal 16 32 2 2 4" xfId="17329" xr:uid="{0C51E937-22B5-449B-B488-952BFB6263DA}"/>
    <cellStyle name="Normal 16 32 2 2 5" xfId="17330" xr:uid="{772F5028-CA3F-4B99-B74E-85221278A12C}"/>
    <cellStyle name="Normal 16 32 2 3" xfId="17331" xr:uid="{D9497D2E-4E7E-459C-B0E5-5058087D96AF}"/>
    <cellStyle name="Normal 16 32 2 3 2" xfId="17332" xr:uid="{6BD74639-B0D8-40DF-88BF-D860B1F78171}"/>
    <cellStyle name="Normal 16 32 2 3 2 2" xfId="17333" xr:uid="{15C1ACF8-8CBB-487D-AFF7-0FB08BF1F96D}"/>
    <cellStyle name="Normal 16 32 2 3 3" xfId="17334" xr:uid="{30F1241D-752D-40F2-97DF-0B05334D9D1F}"/>
    <cellStyle name="Normal 16 32 2 4" xfId="17335" xr:uid="{006360DB-E771-4A9D-8397-577A5A027964}"/>
    <cellStyle name="Normal 16 32 2 4 2" xfId="17336" xr:uid="{F8E54B90-91B8-4A96-8D67-1A2B033E9B6E}"/>
    <cellStyle name="Normal 16 32 2 5" xfId="17337" xr:uid="{4E28115A-8F39-4416-B0AB-5D4256FCDBC6}"/>
    <cellStyle name="Normal 16 32 2 6" xfId="17338" xr:uid="{D9F598AB-7453-4683-852F-7CD6672C02DB}"/>
    <cellStyle name="Normal 16 32 3" xfId="17339" xr:uid="{042B58F2-3953-4380-A363-64831FC70E73}"/>
    <cellStyle name="Normal 16 32 3 2" xfId="17340" xr:uid="{1D457B8A-FD96-4F47-B568-10F747E1C87F}"/>
    <cellStyle name="Normal 16 32 3 2 2" xfId="17341" xr:uid="{830AAE26-036A-49A3-83B5-C80855EDCF38}"/>
    <cellStyle name="Normal 16 32 3 2 2 2" xfId="17342" xr:uid="{7B36FB31-BD42-4714-9933-CBD104388E5F}"/>
    <cellStyle name="Normal 16 32 3 2 3" xfId="17343" xr:uid="{A7DE8A7D-688E-4AEE-8760-359C1D1D89B7}"/>
    <cellStyle name="Normal 16 32 3 3" xfId="17344" xr:uid="{FB8B78AF-80B4-4F96-862A-B0E80DF0B085}"/>
    <cellStyle name="Normal 16 32 3 3 2" xfId="17345" xr:uid="{9765A7BB-03D5-4B39-9218-E64DDF94BF71}"/>
    <cellStyle name="Normal 16 32 3 4" xfId="17346" xr:uid="{2B22C6A5-53A3-4308-B303-87333F0B4706}"/>
    <cellStyle name="Normal 16 32 3 5" xfId="17347" xr:uid="{7473EDA5-EC42-4111-9C44-497D1DC3A6A5}"/>
    <cellStyle name="Normal 16 32 4" xfId="17348" xr:uid="{F8F88F3F-DF19-41F8-ABD7-6E6E6C8615DA}"/>
    <cellStyle name="Normal 16 32 4 2" xfId="17349" xr:uid="{9D8353A2-3F12-4082-96A2-8DBAD41BD0D6}"/>
    <cellStyle name="Normal 16 32 4 2 2" xfId="17350" xr:uid="{13E25D59-207C-4219-A1F8-D114A899BBB7}"/>
    <cellStyle name="Normal 16 32 4 3" xfId="17351" xr:uid="{1E1CEF99-6F9C-4936-8AC5-AC6DA53EEA0E}"/>
    <cellStyle name="Normal 16 32 5" xfId="17352" xr:uid="{1E823702-F224-4356-95DB-4EA21071D919}"/>
    <cellStyle name="Normal 16 32 5 2" xfId="29631" xr:uid="{04003181-8E4D-4445-B47A-66614C03ACC7}"/>
    <cellStyle name="Normal 16 32 6" xfId="17353" xr:uid="{21DB0DE3-F803-4E38-AFFE-2D0282227083}"/>
    <cellStyle name="Normal 16 32 6 2" xfId="17354" xr:uid="{B4037546-234A-4587-AC1C-24BF18408702}"/>
    <cellStyle name="Normal 16 32 7" xfId="17355" xr:uid="{64D90897-0FE7-43C1-93BA-1D2D0BBA45AE}"/>
    <cellStyle name="Normal 16 32 8" xfId="17356" xr:uid="{C82A8367-D89E-47A7-B24C-9B6064E0DBD0}"/>
    <cellStyle name="Normal 16 32 9" xfId="17320" xr:uid="{9A93C2D9-3F0B-4E63-9E44-D7A95DCA6CDB}"/>
    <cellStyle name="Normal 16 33" xfId="464" xr:uid="{00000000-0005-0000-0000-0000D0010000}"/>
    <cellStyle name="Normal 16 33 2" xfId="17358" xr:uid="{7AF49331-79A8-41E9-AF31-22EE2E1835D7}"/>
    <cellStyle name="Normal 16 33 2 2" xfId="17359" xr:uid="{47E6398E-F66A-49F7-978D-FEB57B37F465}"/>
    <cellStyle name="Normal 16 33 2 2 2" xfId="17360" xr:uid="{6AABAA57-A23D-485E-95CD-8623AF2C09F4}"/>
    <cellStyle name="Normal 16 33 2 2 2 2" xfId="17361" xr:uid="{E991494E-CA37-4A1A-8C12-53333378F58E}"/>
    <cellStyle name="Normal 16 33 2 2 2 2 2" xfId="17362" xr:uid="{B85A0F99-1F6A-4504-96F4-D49A0B23D3B2}"/>
    <cellStyle name="Normal 16 33 2 2 2 3" xfId="17363" xr:uid="{4B78D2B0-4483-45B2-95F1-A43218E506E7}"/>
    <cellStyle name="Normal 16 33 2 2 3" xfId="17364" xr:uid="{4A92F558-239C-4FD9-88AF-CBD025BE7C71}"/>
    <cellStyle name="Normal 16 33 2 2 3 2" xfId="17365" xr:uid="{51838C2E-338F-4077-A19E-36BC66D16687}"/>
    <cellStyle name="Normal 16 33 2 2 4" xfId="17366" xr:uid="{C117FCBD-9FA8-41AD-8E16-897D568B946D}"/>
    <cellStyle name="Normal 16 33 2 2 5" xfId="17367" xr:uid="{209222FC-FDF0-48B6-9E1E-60FBCE903731}"/>
    <cellStyle name="Normal 16 33 2 3" xfId="17368" xr:uid="{B658733A-B7C7-4491-9397-73E5F2224F89}"/>
    <cellStyle name="Normal 16 33 2 3 2" xfId="17369" xr:uid="{29F66F94-7B65-40BF-8464-4DFD0C3AA50A}"/>
    <cellStyle name="Normal 16 33 2 3 2 2" xfId="17370" xr:uid="{CD4B9D65-4B2C-43E3-A514-F94EFD1DAEFC}"/>
    <cellStyle name="Normal 16 33 2 3 3" xfId="17371" xr:uid="{9911512D-FE20-4497-B54C-A51B9EF5F8CB}"/>
    <cellStyle name="Normal 16 33 2 4" xfId="17372" xr:uid="{B976A544-68F6-4554-BD16-6614E0D6551A}"/>
    <cellStyle name="Normal 16 33 2 4 2" xfId="17373" xr:uid="{8074D136-C7FA-48A9-A000-5E21E03215E7}"/>
    <cellStyle name="Normal 16 33 2 5" xfId="17374" xr:uid="{718A9A85-8CC4-4E34-91E2-E01A2405327A}"/>
    <cellStyle name="Normal 16 33 2 6" xfId="17375" xr:uid="{61AF9923-DB8B-4212-A549-13712160091E}"/>
    <cellStyle name="Normal 16 33 3" xfId="17376" xr:uid="{0A10D5C4-2DAE-49B0-87BF-5395B7652F2E}"/>
    <cellStyle name="Normal 16 33 3 2" xfId="17377" xr:uid="{F0678F5A-8010-46E5-BB0E-502123707F24}"/>
    <cellStyle name="Normal 16 33 3 2 2" xfId="17378" xr:uid="{C13B8F9B-C2F7-4268-8EC1-664F61182897}"/>
    <cellStyle name="Normal 16 33 3 2 2 2" xfId="17379" xr:uid="{B4356A48-0AB8-4161-8FCA-6A76F1C9F370}"/>
    <cellStyle name="Normal 16 33 3 2 3" xfId="17380" xr:uid="{873DA601-2390-4656-95B7-C5F83E8F2EA7}"/>
    <cellStyle name="Normal 16 33 3 3" xfId="17381" xr:uid="{A15A1445-E3ED-4ADA-9470-4FBB0D40CF05}"/>
    <cellStyle name="Normal 16 33 3 3 2" xfId="17382" xr:uid="{D00264B2-79D1-4832-A538-CAB0B98D9C3E}"/>
    <cellStyle name="Normal 16 33 3 4" xfId="17383" xr:uid="{5A95FE01-AB50-4A88-BDF9-CE95F1013A0A}"/>
    <cellStyle name="Normal 16 33 3 5" xfId="17384" xr:uid="{F4C4B120-1B66-4BA7-8E3A-5B015E72170F}"/>
    <cellStyle name="Normal 16 33 4" xfId="17385" xr:uid="{E9566295-6236-41D5-9046-860683256980}"/>
    <cellStyle name="Normal 16 33 4 2" xfId="17386" xr:uid="{C19DFA53-BA96-48AC-B449-61468090AD87}"/>
    <cellStyle name="Normal 16 33 4 2 2" xfId="17387" xr:uid="{4526FE37-B353-442C-99E2-DD1DA7DA2693}"/>
    <cellStyle name="Normal 16 33 4 3" xfId="17388" xr:uid="{EF507283-87F4-4062-92AD-02FBBD910ACC}"/>
    <cellStyle name="Normal 16 33 5" xfId="17389" xr:uid="{63A1E0C1-6F88-4C24-A572-8442AD443137}"/>
    <cellStyle name="Normal 16 33 5 2" xfId="29632" xr:uid="{258857FD-296A-4BE8-90E1-B8C08A97EFA5}"/>
    <cellStyle name="Normal 16 33 6" xfId="17390" xr:uid="{D4386386-8096-48D8-83EF-E6558E8BB27F}"/>
    <cellStyle name="Normal 16 33 6 2" xfId="17391" xr:uid="{33681466-761A-4E20-B2B4-3745A1435F76}"/>
    <cellStyle name="Normal 16 33 7" xfId="17392" xr:uid="{BA257A03-AE30-45F3-8CF4-431869EF2E3D}"/>
    <cellStyle name="Normal 16 33 8" xfId="17393" xr:uid="{6B59F85C-AF97-4D6F-87E2-2829011E4DB8}"/>
    <cellStyle name="Normal 16 33 9" xfId="17357" xr:uid="{0ADCC91B-F945-45F0-82A5-845D1A25F678}"/>
    <cellStyle name="Normal 16 34" xfId="465" xr:uid="{00000000-0005-0000-0000-0000D1010000}"/>
    <cellStyle name="Normal 16 34 2" xfId="17395" xr:uid="{A0D461FD-ACBC-43EC-A98F-634862C740F0}"/>
    <cellStyle name="Normal 16 34 2 2" xfId="17396" xr:uid="{F75B13BB-2928-4633-B960-F3612D416CA2}"/>
    <cellStyle name="Normal 16 34 2 2 2" xfId="17397" xr:uid="{2B3A0AA5-8B86-418F-BBFE-477D5FCFF369}"/>
    <cellStyle name="Normal 16 34 2 2 2 2" xfId="17398" xr:uid="{859C0A00-6CBA-48B5-BD35-E7303FC3E6F4}"/>
    <cellStyle name="Normal 16 34 2 2 2 2 2" xfId="17399" xr:uid="{BD834700-D855-48D8-A15C-4408F83FC370}"/>
    <cellStyle name="Normal 16 34 2 2 2 3" xfId="17400" xr:uid="{CA147EFB-707F-4AA7-BA07-2EEEA4CA2E21}"/>
    <cellStyle name="Normal 16 34 2 2 3" xfId="17401" xr:uid="{52EA6A44-183A-4E32-AF62-5DD404F872D0}"/>
    <cellStyle name="Normal 16 34 2 2 3 2" xfId="17402" xr:uid="{0ED0A716-686B-4259-BBA5-E8735E81F862}"/>
    <cellStyle name="Normal 16 34 2 2 4" xfId="17403" xr:uid="{51103604-CB49-4F92-B6B7-A611E6F81A64}"/>
    <cellStyle name="Normal 16 34 2 2 5" xfId="17404" xr:uid="{95518FF3-E97E-47F2-B256-5F28F1588573}"/>
    <cellStyle name="Normal 16 34 2 3" xfId="17405" xr:uid="{5C0005A1-8778-4822-B294-E822ECAB61C0}"/>
    <cellStyle name="Normal 16 34 2 3 2" xfId="17406" xr:uid="{60A6FE04-5907-4E69-A17F-2509C72468B5}"/>
    <cellStyle name="Normal 16 34 2 3 2 2" xfId="17407" xr:uid="{B66A4192-CAEF-4D5F-B4A8-77C3AD96196B}"/>
    <cellStyle name="Normal 16 34 2 3 3" xfId="17408" xr:uid="{B6F1D4A5-DEF4-4419-92BA-A486FA143336}"/>
    <cellStyle name="Normal 16 34 2 4" xfId="17409" xr:uid="{D8B02A8A-2A80-4B8D-B952-32A9F315DF76}"/>
    <cellStyle name="Normal 16 34 2 4 2" xfId="17410" xr:uid="{6709CD6D-234F-4043-8D25-BE119BA2B50C}"/>
    <cellStyle name="Normal 16 34 2 5" xfId="17411" xr:uid="{36B9AA19-0BA3-43D0-8631-6EBCB4410A07}"/>
    <cellStyle name="Normal 16 34 2 6" xfId="17412" xr:uid="{C366504B-C460-4176-B3C4-877AAB9E229A}"/>
    <cellStyle name="Normal 16 34 3" xfId="17413" xr:uid="{718FB680-FDBB-4EF3-869D-A22EF2CDA990}"/>
    <cellStyle name="Normal 16 34 3 2" xfId="17414" xr:uid="{0893F8B3-BDAC-487E-96A6-217CFCDE3849}"/>
    <cellStyle name="Normal 16 34 3 2 2" xfId="17415" xr:uid="{ECF8F901-A069-46B2-A266-D48313275F3D}"/>
    <cellStyle name="Normal 16 34 3 2 2 2" xfId="17416" xr:uid="{AF156263-F554-4F8C-BE60-568A1A4DA4E0}"/>
    <cellStyle name="Normal 16 34 3 2 3" xfId="17417" xr:uid="{C228FFE9-6684-487E-B7A6-681EE86B85D5}"/>
    <cellStyle name="Normal 16 34 3 3" xfId="17418" xr:uid="{28E02337-61D2-44E2-9EC6-7209094CF940}"/>
    <cellStyle name="Normal 16 34 3 3 2" xfId="17419" xr:uid="{365A6531-F868-4864-8F45-C488D1045F0F}"/>
    <cellStyle name="Normal 16 34 3 4" xfId="17420" xr:uid="{74A14DA2-D317-483B-BB6B-33C08EB8BE37}"/>
    <cellStyle name="Normal 16 34 3 5" xfId="17421" xr:uid="{5C649054-273E-4271-88D3-A27D901431E1}"/>
    <cellStyle name="Normal 16 34 4" xfId="17422" xr:uid="{DAE1D190-14D8-424A-B52F-59AFB6538E87}"/>
    <cellStyle name="Normal 16 34 4 2" xfId="17423" xr:uid="{EE0FB4CD-7F78-4AD5-B8D6-496DD8F71AD6}"/>
    <cellStyle name="Normal 16 34 4 2 2" xfId="17424" xr:uid="{51CA6F98-100C-4860-8F3B-DA50D7983DF6}"/>
    <cellStyle name="Normal 16 34 4 3" xfId="17425" xr:uid="{F100F7EB-253D-4DD0-9504-66FFCEA23E29}"/>
    <cellStyle name="Normal 16 34 5" xfId="17426" xr:uid="{B41526F3-A910-441B-86D4-1915B3CC2D89}"/>
    <cellStyle name="Normal 16 34 5 2" xfId="29633" xr:uid="{13F3E084-4350-4A8D-A030-DF576435AB83}"/>
    <cellStyle name="Normal 16 34 6" xfId="17427" xr:uid="{6C51BB5A-48CE-43E3-846F-8874374BA3EF}"/>
    <cellStyle name="Normal 16 34 6 2" xfId="17428" xr:uid="{0DC2ECBF-4F74-4DDA-8C1A-BFFA0756E63C}"/>
    <cellStyle name="Normal 16 34 7" xfId="17429" xr:uid="{CB54A3CD-9718-43C0-8D25-6408668FF3E1}"/>
    <cellStyle name="Normal 16 34 8" xfId="17430" xr:uid="{AB8DC3F1-C42B-4479-8990-84D1E71FF4FB}"/>
    <cellStyle name="Normal 16 34 9" xfId="17394" xr:uid="{EA9A17D6-62A1-4F63-89CB-E58CC63B064D}"/>
    <cellStyle name="Normal 16 35" xfId="466" xr:uid="{00000000-0005-0000-0000-0000D2010000}"/>
    <cellStyle name="Normal 16 35 2" xfId="17432" xr:uid="{CCBA7BE3-F24D-4626-89BD-04A54EE58EE1}"/>
    <cellStyle name="Normal 16 35 2 2" xfId="17433" xr:uid="{EE3172D4-5DE6-4178-A795-CBAB7A2A08AC}"/>
    <cellStyle name="Normal 16 35 2 2 2" xfId="17434" xr:uid="{88C2034A-09FA-4737-BB70-96A824AD97EA}"/>
    <cellStyle name="Normal 16 35 2 2 2 2" xfId="17435" xr:uid="{A2C1F7E1-E72B-42A8-A450-F4C734D901EC}"/>
    <cellStyle name="Normal 16 35 2 2 2 2 2" xfId="17436" xr:uid="{D7190EDB-6280-419E-B581-F89C5136DB7A}"/>
    <cellStyle name="Normal 16 35 2 2 2 3" xfId="17437" xr:uid="{C5C4A85C-52AD-4628-B7F3-80DBB199ABFD}"/>
    <cellStyle name="Normal 16 35 2 2 3" xfId="17438" xr:uid="{4F57D278-A029-4473-8629-CA09181153F7}"/>
    <cellStyle name="Normal 16 35 2 2 3 2" xfId="17439" xr:uid="{7087FEDE-0802-41EE-B371-35700D754D99}"/>
    <cellStyle name="Normal 16 35 2 2 4" xfId="17440" xr:uid="{F7B2DA60-FCFC-494E-B306-13684E309FE4}"/>
    <cellStyle name="Normal 16 35 2 2 5" xfId="17441" xr:uid="{FD9197CB-1E8F-442A-8A66-43668DCFCCE2}"/>
    <cellStyle name="Normal 16 35 2 3" xfId="17442" xr:uid="{441A4C04-ED9E-4EA7-8555-3C2AE9CFC8FA}"/>
    <cellStyle name="Normal 16 35 2 3 2" xfId="17443" xr:uid="{AC7D4ADD-69C9-4FFD-A05B-3D5B1A9B656E}"/>
    <cellStyle name="Normal 16 35 2 3 2 2" xfId="17444" xr:uid="{5F03FDB5-7043-4E26-89B9-75CAB15A3455}"/>
    <cellStyle name="Normal 16 35 2 3 3" xfId="17445" xr:uid="{9880AAB7-426A-4CBA-87B3-73122FF8FA1E}"/>
    <cellStyle name="Normal 16 35 2 4" xfId="17446" xr:uid="{C663B0E8-8924-449F-A7E8-2FB0B251BC8B}"/>
    <cellStyle name="Normal 16 35 2 4 2" xfId="17447" xr:uid="{1405EFA8-5F54-426A-A75C-1E1C381C06CB}"/>
    <cellStyle name="Normal 16 35 2 5" xfId="17448" xr:uid="{DFC2971E-B0B1-415F-BBF2-3113F24D3EAC}"/>
    <cellStyle name="Normal 16 35 2 6" xfId="17449" xr:uid="{F98ADEAE-3E7C-4BC2-8734-449DFC723DBD}"/>
    <cellStyle name="Normal 16 35 3" xfId="17450" xr:uid="{547BE48D-C9A4-4D7E-94E0-72A134B6FC8A}"/>
    <cellStyle name="Normal 16 35 3 2" xfId="17451" xr:uid="{F8E9A77E-720A-48B8-834D-14DFCDBED939}"/>
    <cellStyle name="Normal 16 35 3 2 2" xfId="17452" xr:uid="{E1717741-EE8B-4A23-BF40-5EE4F38029AB}"/>
    <cellStyle name="Normal 16 35 3 2 2 2" xfId="17453" xr:uid="{78D8D0C5-D4C3-4A3F-8468-6E212C8047C9}"/>
    <cellStyle name="Normal 16 35 3 2 3" xfId="17454" xr:uid="{BB1F3EB7-DE68-4959-BA69-A00D739AEB48}"/>
    <cellStyle name="Normal 16 35 3 3" xfId="17455" xr:uid="{8C333ECE-64E7-489D-A214-F301C8FF2050}"/>
    <cellStyle name="Normal 16 35 3 3 2" xfId="17456" xr:uid="{809F969D-4526-406C-BCBC-6E91324EBF52}"/>
    <cellStyle name="Normal 16 35 3 4" xfId="17457" xr:uid="{6D584599-AB66-48FA-973C-9E59E81507CC}"/>
    <cellStyle name="Normal 16 35 3 5" xfId="17458" xr:uid="{27AE3EFC-CE69-41B8-82FE-80C1F7A3C359}"/>
    <cellStyle name="Normal 16 35 4" xfId="17459" xr:uid="{991FDDA5-6E2A-4CFB-A83B-BA1FE591A473}"/>
    <cellStyle name="Normal 16 35 4 2" xfId="17460" xr:uid="{2492C757-7FD0-47A6-97B2-3589FC2A061C}"/>
    <cellStyle name="Normal 16 35 4 2 2" xfId="17461" xr:uid="{BF1DE6A0-C857-45E7-97F8-0B901C23D8BB}"/>
    <cellStyle name="Normal 16 35 4 3" xfId="17462" xr:uid="{ABE161F1-404E-4745-809A-257BF4C709F8}"/>
    <cellStyle name="Normal 16 35 5" xfId="17463" xr:uid="{AE447A2F-FFFE-4B88-BBF4-C04D873396E3}"/>
    <cellStyle name="Normal 16 35 5 2" xfId="29634" xr:uid="{E4CB4EAE-F3F9-4945-AC63-C02824E2EBDE}"/>
    <cellStyle name="Normal 16 35 6" xfId="17464" xr:uid="{23F65EFE-0022-4788-9412-6B5D34B9482E}"/>
    <cellStyle name="Normal 16 35 6 2" xfId="17465" xr:uid="{0E76973D-E68D-4B7C-A2D7-FB71EBDB0322}"/>
    <cellStyle name="Normal 16 35 7" xfId="17466" xr:uid="{548E9BAD-6B08-428F-96DD-0A3C08CBF77F}"/>
    <cellStyle name="Normal 16 35 8" xfId="17467" xr:uid="{00F945E8-E6C2-4CDA-A6A7-4F1E5F957C72}"/>
    <cellStyle name="Normal 16 35 9" xfId="17431" xr:uid="{E99855F6-D96C-41BA-976B-1644BEF89628}"/>
    <cellStyle name="Normal 16 36" xfId="467" xr:uid="{00000000-0005-0000-0000-0000D3010000}"/>
    <cellStyle name="Normal 16 36 2" xfId="17469" xr:uid="{1D948D67-1C3C-4F3D-855B-938B3A4F632D}"/>
    <cellStyle name="Normal 16 36 2 2" xfId="17470" xr:uid="{5CA1B973-B95D-464A-AD62-ED57D09AE44D}"/>
    <cellStyle name="Normal 16 36 2 2 2" xfId="17471" xr:uid="{20384C4F-4950-4E66-A810-04C82385F41E}"/>
    <cellStyle name="Normal 16 36 2 2 2 2" xfId="17472" xr:uid="{BE4FB367-78D4-4B1B-96AF-0CBB41D784AA}"/>
    <cellStyle name="Normal 16 36 2 2 2 2 2" xfId="17473" xr:uid="{505BF397-FDF1-4DF8-BD47-A9D34192F9EA}"/>
    <cellStyle name="Normal 16 36 2 2 2 3" xfId="17474" xr:uid="{A48117DA-2156-49BC-B586-9C9B9BBF0684}"/>
    <cellStyle name="Normal 16 36 2 2 3" xfId="17475" xr:uid="{50550DFD-4BDB-437B-9BD7-8BDACFEE6E60}"/>
    <cellStyle name="Normal 16 36 2 2 3 2" xfId="17476" xr:uid="{4F0A88E4-ABF2-44D2-8573-99ECD3D06AFE}"/>
    <cellStyle name="Normal 16 36 2 2 4" xfId="17477" xr:uid="{22006422-950B-4CE4-932B-E614D8D255A0}"/>
    <cellStyle name="Normal 16 36 2 2 5" xfId="17478" xr:uid="{DC856A55-BB16-467B-9595-CC2495A17D50}"/>
    <cellStyle name="Normal 16 36 2 3" xfId="17479" xr:uid="{63662CB8-6B50-435F-AF03-B7425004699B}"/>
    <cellStyle name="Normal 16 36 2 3 2" xfId="17480" xr:uid="{4D9311A2-DC43-4515-B68C-E84EB5405E9E}"/>
    <cellStyle name="Normal 16 36 2 3 2 2" xfId="17481" xr:uid="{3D780983-849A-4FA1-A0EF-1EC050AF609E}"/>
    <cellStyle name="Normal 16 36 2 3 3" xfId="17482" xr:uid="{FBC1F853-1BE9-43D2-84F2-80C6B759E906}"/>
    <cellStyle name="Normal 16 36 2 4" xfId="17483" xr:uid="{7C108AD9-E7C1-4029-AE75-0E782A1F7EAE}"/>
    <cellStyle name="Normal 16 36 2 4 2" xfId="17484" xr:uid="{F18B57EF-DFEA-494D-8832-3A9C56FB5957}"/>
    <cellStyle name="Normal 16 36 2 5" xfId="17485" xr:uid="{6AA936ED-5589-4415-B329-B5032A891CE6}"/>
    <cellStyle name="Normal 16 36 2 6" xfId="17486" xr:uid="{EBA248F2-B87D-4A8E-89A5-177BB58DEC32}"/>
    <cellStyle name="Normal 16 36 3" xfId="17487" xr:uid="{41794ECB-9768-463F-BA36-9A55B7524A3B}"/>
    <cellStyle name="Normal 16 36 3 2" xfId="17488" xr:uid="{2EAA0571-A315-4819-B3F8-5E09D6822717}"/>
    <cellStyle name="Normal 16 36 3 2 2" xfId="17489" xr:uid="{22945C60-D931-4D3D-9516-6FC142D43FC6}"/>
    <cellStyle name="Normal 16 36 3 2 2 2" xfId="17490" xr:uid="{726DFECD-3D19-4570-90E3-A55D733CE5DD}"/>
    <cellStyle name="Normal 16 36 3 2 3" xfId="17491" xr:uid="{A9619C65-616E-4E43-9A3B-545CC799E76A}"/>
    <cellStyle name="Normal 16 36 3 3" xfId="17492" xr:uid="{976DAC22-2527-4B8E-93EA-E3DA6515E30E}"/>
    <cellStyle name="Normal 16 36 3 3 2" xfId="17493" xr:uid="{D7D45193-D924-48A4-9A80-71554AEAA07D}"/>
    <cellStyle name="Normal 16 36 3 4" xfId="17494" xr:uid="{937BB988-F6AA-408A-9CED-816ED8234461}"/>
    <cellStyle name="Normal 16 36 3 5" xfId="17495" xr:uid="{A70BB52F-BDB8-4CAF-9DCC-2D1D19EF6E96}"/>
    <cellStyle name="Normal 16 36 4" xfId="17496" xr:uid="{29605136-FB1A-43AA-9EDF-76E70B2AC1BF}"/>
    <cellStyle name="Normal 16 36 4 2" xfId="17497" xr:uid="{55EC5728-C452-4C6C-BC22-6784048AC79B}"/>
    <cellStyle name="Normal 16 36 4 2 2" xfId="17498" xr:uid="{1A7025B1-977C-438D-90D1-9F7F46A5C6E3}"/>
    <cellStyle name="Normal 16 36 4 3" xfId="17499" xr:uid="{181641EA-6B8B-4F1A-96B0-5F99621A2E38}"/>
    <cellStyle name="Normal 16 36 5" xfId="17500" xr:uid="{04340723-22D7-4269-AB22-DF71B31DDD41}"/>
    <cellStyle name="Normal 16 36 5 2" xfId="29635" xr:uid="{81F0B931-E7BE-45A6-990A-BCBE9F156D5F}"/>
    <cellStyle name="Normal 16 36 6" xfId="17501" xr:uid="{D0F4AE93-8240-4441-99D7-D7881113132F}"/>
    <cellStyle name="Normal 16 36 6 2" xfId="17502" xr:uid="{3C68E0A0-DABF-4850-8819-F253EDF6E4F5}"/>
    <cellStyle name="Normal 16 36 7" xfId="17503" xr:uid="{0FBD333D-917F-42A8-BE76-B099B2757DC7}"/>
    <cellStyle name="Normal 16 36 8" xfId="17504" xr:uid="{F6BF69B3-6D6E-42E8-A358-6032C2C02207}"/>
    <cellStyle name="Normal 16 36 9" xfId="17468" xr:uid="{8518E12B-4A7B-4E3D-8EA3-DEFD9907B79B}"/>
    <cellStyle name="Normal 16 37" xfId="468" xr:uid="{00000000-0005-0000-0000-0000D4010000}"/>
    <cellStyle name="Normal 16 37 2" xfId="17506" xr:uid="{FF6419C2-BD66-4FF3-9BE0-EC62A045D116}"/>
    <cellStyle name="Normal 16 37 2 2" xfId="17507" xr:uid="{07BE1CCC-FB1F-4561-BBB0-0527EFC94772}"/>
    <cellStyle name="Normal 16 37 2 2 2" xfId="17508" xr:uid="{B6669A44-F860-4A08-9307-314B481A750A}"/>
    <cellStyle name="Normal 16 37 2 2 2 2" xfId="17509" xr:uid="{3ED5B6DD-ED6F-4BEC-B3E9-C1C52371276E}"/>
    <cellStyle name="Normal 16 37 2 2 2 2 2" xfId="17510" xr:uid="{C118D493-4293-4375-87EC-F8B59B463F21}"/>
    <cellStyle name="Normal 16 37 2 2 2 3" xfId="17511" xr:uid="{FC8E5823-C4D6-4FF9-A0CD-333D58A15318}"/>
    <cellStyle name="Normal 16 37 2 2 3" xfId="17512" xr:uid="{6667E27C-6347-4082-AD55-A2F6FF8EA741}"/>
    <cellStyle name="Normal 16 37 2 2 3 2" xfId="17513" xr:uid="{B633C8CA-3BD1-4E7E-9427-56E3AD14B2E7}"/>
    <cellStyle name="Normal 16 37 2 2 4" xfId="17514" xr:uid="{F4FD5305-7982-4903-A9FB-B9332096335D}"/>
    <cellStyle name="Normal 16 37 2 2 5" xfId="17515" xr:uid="{B6CBD99B-81E3-482F-9CD6-C33A201F83C2}"/>
    <cellStyle name="Normal 16 37 2 3" xfId="17516" xr:uid="{97B0F814-B51A-4C17-BDCB-31FB2875C8DF}"/>
    <cellStyle name="Normal 16 37 2 3 2" xfId="17517" xr:uid="{7CCF6B91-664D-4509-9E43-A2FFEBFB8A9A}"/>
    <cellStyle name="Normal 16 37 2 3 2 2" xfId="17518" xr:uid="{5CE98FEA-5D63-4E65-9D8F-151EDC5031D2}"/>
    <cellStyle name="Normal 16 37 2 3 3" xfId="17519" xr:uid="{067A5643-C933-48B8-A739-783531BD5D30}"/>
    <cellStyle name="Normal 16 37 2 4" xfId="17520" xr:uid="{353C0F21-FC16-4D6E-BD58-15819D851249}"/>
    <cellStyle name="Normal 16 37 2 4 2" xfId="17521" xr:uid="{B72B4D36-BA73-44BE-9A8F-44EA04AF5680}"/>
    <cellStyle name="Normal 16 37 2 5" xfId="17522" xr:uid="{DD10B48F-4A44-4EB9-9FA7-E5ADA754DE94}"/>
    <cellStyle name="Normal 16 37 2 6" xfId="17523" xr:uid="{77231BA6-259F-4BE3-A632-0CA880A62EF8}"/>
    <cellStyle name="Normal 16 37 3" xfId="17524" xr:uid="{78218070-5B09-4EA0-868E-07D16CE5DD57}"/>
    <cellStyle name="Normal 16 37 3 2" xfId="17525" xr:uid="{1C73375D-C61A-44C5-9B95-0C3012064C7E}"/>
    <cellStyle name="Normal 16 37 3 2 2" xfId="17526" xr:uid="{D8172799-A80B-4955-94F0-E33676BE5911}"/>
    <cellStyle name="Normal 16 37 3 2 2 2" xfId="17527" xr:uid="{67537D73-7046-4C4F-876F-6464FC4F6636}"/>
    <cellStyle name="Normal 16 37 3 2 3" xfId="17528" xr:uid="{A45893F0-C016-47FF-906F-6D9193059707}"/>
    <cellStyle name="Normal 16 37 3 3" xfId="17529" xr:uid="{E15E9EC4-4531-48A8-88C9-99DF2F55187B}"/>
    <cellStyle name="Normal 16 37 3 3 2" xfId="17530" xr:uid="{05F15276-768E-4A4E-8F35-4D8C3597AD42}"/>
    <cellStyle name="Normal 16 37 3 4" xfId="17531" xr:uid="{B2D2D11F-8390-484A-8DEC-3C1392AF7E8E}"/>
    <cellStyle name="Normal 16 37 3 5" xfId="17532" xr:uid="{A2FB84AA-B909-4189-BBAC-687C5B667AE0}"/>
    <cellStyle name="Normal 16 37 4" xfId="17533" xr:uid="{3D6EA2FC-3C3F-4DF6-AD71-DA24C9464C5E}"/>
    <cellStyle name="Normal 16 37 4 2" xfId="17534" xr:uid="{2C911F1A-4715-4A82-843B-2E4EE74CD14A}"/>
    <cellStyle name="Normal 16 37 4 2 2" xfId="17535" xr:uid="{D32CCC7E-9129-4ABF-9E2F-6D3C5AB84A2A}"/>
    <cellStyle name="Normal 16 37 4 3" xfId="17536" xr:uid="{5955AB0A-610E-473F-BAA0-64CC376522DA}"/>
    <cellStyle name="Normal 16 37 5" xfId="17537" xr:uid="{2604EDD8-DC4D-4D24-A7A6-DB3F0208B05C}"/>
    <cellStyle name="Normal 16 37 5 2" xfId="29636" xr:uid="{1A88B7F2-52EF-4397-8AD9-FBB2EA4F07F7}"/>
    <cellStyle name="Normal 16 37 6" xfId="17538" xr:uid="{63DAD46A-A3EB-4E61-9F84-C71C11C28A93}"/>
    <cellStyle name="Normal 16 37 6 2" xfId="17539" xr:uid="{B25D1E82-C6F3-4028-8495-5CEE90A2882B}"/>
    <cellStyle name="Normal 16 37 7" xfId="17540" xr:uid="{0CDDA02B-EA56-4A14-ACA3-293A8EBDC802}"/>
    <cellStyle name="Normal 16 37 8" xfId="17541" xr:uid="{E27B6076-9C63-44A3-A45E-0859BC962B85}"/>
    <cellStyle name="Normal 16 37 9" xfId="17505" xr:uid="{14B946EB-AEC7-4894-8284-4DF74FE617ED}"/>
    <cellStyle name="Normal 16 38" xfId="469" xr:uid="{00000000-0005-0000-0000-0000D5010000}"/>
    <cellStyle name="Normal 16 38 2" xfId="17543" xr:uid="{1FAB0657-8E10-4526-9C84-2FDA30864BE1}"/>
    <cellStyle name="Normal 16 38 2 2" xfId="17544" xr:uid="{FB0790EB-839A-4FAA-967C-D07E774573D3}"/>
    <cellStyle name="Normal 16 38 2 2 2" xfId="17545" xr:uid="{F43910D2-C6CA-4651-A6CB-B20884CCD7C5}"/>
    <cellStyle name="Normal 16 38 2 2 2 2" xfId="17546" xr:uid="{5AA3FD57-013A-4C6F-BE14-F442D4645257}"/>
    <cellStyle name="Normal 16 38 2 2 2 2 2" xfId="17547" xr:uid="{D89F9AAE-AD2B-43F5-A861-D16095D64DD0}"/>
    <cellStyle name="Normal 16 38 2 2 2 3" xfId="17548" xr:uid="{CBD908F5-C5E2-4FFB-A3D6-96B35DAC4A19}"/>
    <cellStyle name="Normal 16 38 2 2 3" xfId="17549" xr:uid="{85FCBDA1-2AED-47D6-AF37-9905FE15695E}"/>
    <cellStyle name="Normal 16 38 2 2 3 2" xfId="17550" xr:uid="{EBA4EB10-BD45-49E4-BEB8-E7A0A2DB00C4}"/>
    <cellStyle name="Normal 16 38 2 2 4" xfId="17551" xr:uid="{CCFED938-D93F-413F-A896-BC502762D306}"/>
    <cellStyle name="Normal 16 38 2 2 5" xfId="17552" xr:uid="{B090A13D-4974-4AFE-A336-1EAAFCECE178}"/>
    <cellStyle name="Normal 16 38 2 3" xfId="17553" xr:uid="{771C056E-833B-4F22-B29D-92F5B7F64A5E}"/>
    <cellStyle name="Normal 16 38 2 3 2" xfId="17554" xr:uid="{B43C8FF1-35D1-4060-A904-28BAA62C9A6E}"/>
    <cellStyle name="Normal 16 38 2 3 2 2" xfId="17555" xr:uid="{3C6BA3CF-A672-4A32-B45D-C5C213A407A3}"/>
    <cellStyle name="Normal 16 38 2 3 3" xfId="17556" xr:uid="{F36F3C1F-A8EA-436B-976B-A4CD0C227CB3}"/>
    <cellStyle name="Normal 16 38 2 4" xfId="17557" xr:uid="{7051AC94-A502-4FF0-8823-8F4EA3085413}"/>
    <cellStyle name="Normal 16 38 2 4 2" xfId="17558" xr:uid="{EBFD982E-0BD2-4566-A895-878E9832E59D}"/>
    <cellStyle name="Normal 16 38 2 5" xfId="17559" xr:uid="{E7DE5F7D-04A1-4124-9ECF-0E3C7295A248}"/>
    <cellStyle name="Normal 16 38 2 6" xfId="17560" xr:uid="{81D5076E-411A-4766-AB9A-A96EBB400542}"/>
    <cellStyle name="Normal 16 38 3" xfId="17561" xr:uid="{F08DD6EB-A2D3-4E1D-A660-96EC248901E3}"/>
    <cellStyle name="Normal 16 38 3 2" xfId="17562" xr:uid="{B9BD7162-9909-4D79-9AFD-514A2FF2DCCA}"/>
    <cellStyle name="Normal 16 38 3 2 2" xfId="17563" xr:uid="{9653F74F-639E-453C-9BCF-583C596E1351}"/>
    <cellStyle name="Normal 16 38 3 2 2 2" xfId="17564" xr:uid="{EB793421-519A-42D1-B881-B35A5CACD27B}"/>
    <cellStyle name="Normal 16 38 3 2 3" xfId="17565" xr:uid="{5A7CCEE8-2693-4DCA-8C05-530EA964B056}"/>
    <cellStyle name="Normal 16 38 3 3" xfId="17566" xr:uid="{0F9E43D0-CF49-4EA0-85D7-8CE3105C5813}"/>
    <cellStyle name="Normal 16 38 3 3 2" xfId="17567" xr:uid="{C0D18396-4F62-430C-8DC1-FA6D57C273BF}"/>
    <cellStyle name="Normal 16 38 3 4" xfId="17568" xr:uid="{BD123FB7-BABC-4FCA-911B-D1ADD4BB1C85}"/>
    <cellStyle name="Normal 16 38 3 5" xfId="17569" xr:uid="{3266B5AA-4E1E-4677-BEE2-CC2D9AF00730}"/>
    <cellStyle name="Normal 16 38 4" xfId="17570" xr:uid="{E9697D12-E8D1-4875-AAD8-D3AB8DFCBBE2}"/>
    <cellStyle name="Normal 16 38 4 2" xfId="17571" xr:uid="{94B90EE1-FBEB-4D9D-9EDB-A38030D9AD0E}"/>
    <cellStyle name="Normal 16 38 4 2 2" xfId="17572" xr:uid="{627EFD83-1D62-4118-A0CD-9FEDFE6A965E}"/>
    <cellStyle name="Normal 16 38 4 3" xfId="17573" xr:uid="{3AA7F1D9-B77D-4D23-BC12-251E234B9849}"/>
    <cellStyle name="Normal 16 38 5" xfId="17574" xr:uid="{4A130655-1CB2-4CB6-A6DA-202D7299920D}"/>
    <cellStyle name="Normal 16 38 5 2" xfId="29637" xr:uid="{3D126F7D-C81D-4899-8C5A-0629C5A63B20}"/>
    <cellStyle name="Normal 16 38 6" xfId="17575" xr:uid="{2F66DFEC-5525-42F1-AF0F-8DF152D4BA64}"/>
    <cellStyle name="Normal 16 38 6 2" xfId="17576" xr:uid="{4F3D1213-12D6-4637-BCDF-3C941EBEB884}"/>
    <cellStyle name="Normal 16 38 7" xfId="17577" xr:uid="{062C5EF3-EC36-4324-A779-235B59DC0EF9}"/>
    <cellStyle name="Normal 16 38 8" xfId="17578" xr:uid="{F5A6E1EE-4377-4DD5-A6A5-880F12417950}"/>
    <cellStyle name="Normal 16 38 9" xfId="17542" xr:uid="{F1797507-8097-4B67-AEE7-96C1BC7A44DA}"/>
    <cellStyle name="Normal 16 39" xfId="470" xr:uid="{00000000-0005-0000-0000-0000D6010000}"/>
    <cellStyle name="Normal 16 39 2" xfId="17580" xr:uid="{CEFAF11F-8202-4003-9AAF-F10E0759E8EA}"/>
    <cellStyle name="Normal 16 39 2 2" xfId="17581" xr:uid="{E8876814-822A-4F80-A473-CC9E788B2A22}"/>
    <cellStyle name="Normal 16 39 2 2 2" xfId="17582" xr:uid="{85529D34-1EF8-49A5-BF21-7AE1A5BF5D66}"/>
    <cellStyle name="Normal 16 39 2 2 2 2" xfId="17583" xr:uid="{0B6D577F-0F69-4575-B18E-3F5348E32536}"/>
    <cellStyle name="Normal 16 39 2 2 2 2 2" xfId="17584" xr:uid="{32BE12B5-019A-434A-9C76-D1BE3B5340FF}"/>
    <cellStyle name="Normal 16 39 2 2 2 3" xfId="17585" xr:uid="{55E2A798-4C04-42F4-A9FA-544C9925721E}"/>
    <cellStyle name="Normal 16 39 2 2 3" xfId="17586" xr:uid="{D35F2765-C03D-41C8-9489-81AD52235D96}"/>
    <cellStyle name="Normal 16 39 2 2 3 2" xfId="17587" xr:uid="{CD7532CF-AFB6-4B4C-A709-1DC77E6B7D04}"/>
    <cellStyle name="Normal 16 39 2 2 4" xfId="17588" xr:uid="{6A7F2C23-922A-4F0E-9D89-EB260467DA68}"/>
    <cellStyle name="Normal 16 39 2 2 5" xfId="17589" xr:uid="{4601D56D-4F7A-4476-8E02-75BC0022255E}"/>
    <cellStyle name="Normal 16 39 2 3" xfId="17590" xr:uid="{E05692EF-3E62-4069-8DE9-495982EF8976}"/>
    <cellStyle name="Normal 16 39 2 3 2" xfId="17591" xr:uid="{6E29F0FC-2E8F-4831-AE01-FFE219DEAFDB}"/>
    <cellStyle name="Normal 16 39 2 3 2 2" xfId="17592" xr:uid="{F88F4F4E-080E-49FC-9438-F31C073CD040}"/>
    <cellStyle name="Normal 16 39 2 3 3" xfId="17593" xr:uid="{4891FB1C-E2A4-45CA-9DA4-A74C51FB8315}"/>
    <cellStyle name="Normal 16 39 2 4" xfId="17594" xr:uid="{5AB13D20-E79A-470B-8097-BCCB160489D1}"/>
    <cellStyle name="Normal 16 39 2 4 2" xfId="17595" xr:uid="{A0658A9A-6341-485D-BE69-6290BEADDBD6}"/>
    <cellStyle name="Normal 16 39 2 5" xfId="17596" xr:uid="{2A17734F-73EF-4A80-B4E0-530F815C6A2E}"/>
    <cellStyle name="Normal 16 39 2 6" xfId="17597" xr:uid="{E250F3B0-3DAB-4459-B573-7DF3AE964108}"/>
    <cellStyle name="Normal 16 39 3" xfId="17598" xr:uid="{1B513696-5F12-46E7-9F40-8EF3F5A7CFC6}"/>
    <cellStyle name="Normal 16 39 3 2" xfId="17599" xr:uid="{8FE63287-4894-49B8-9160-C6C802959D92}"/>
    <cellStyle name="Normal 16 39 3 2 2" xfId="17600" xr:uid="{0A4B4FB1-699D-4DC5-84A5-AD18EBD76CBB}"/>
    <cellStyle name="Normal 16 39 3 2 2 2" xfId="17601" xr:uid="{3CAAFCFC-0FFA-4CB5-BA2D-0ABC74298589}"/>
    <cellStyle name="Normal 16 39 3 2 3" xfId="17602" xr:uid="{1E079B80-3BBD-4FEF-8366-9C0D554FE527}"/>
    <cellStyle name="Normal 16 39 3 3" xfId="17603" xr:uid="{634E310B-10A4-487D-A341-B38AA3B89692}"/>
    <cellStyle name="Normal 16 39 3 3 2" xfId="17604" xr:uid="{EE166473-8BF1-43C2-9B9F-E1793F9D23B8}"/>
    <cellStyle name="Normal 16 39 3 4" xfId="17605" xr:uid="{0BC4CADC-5D07-46B9-89A7-729D768FD150}"/>
    <cellStyle name="Normal 16 39 3 5" xfId="17606" xr:uid="{A673A947-F818-4400-BA85-7B93EFBA46E8}"/>
    <cellStyle name="Normal 16 39 4" xfId="17607" xr:uid="{3AAF4A11-46AA-4003-9BBC-2EA28FB80B47}"/>
    <cellStyle name="Normal 16 39 4 2" xfId="17608" xr:uid="{AA6C5B4A-7369-418F-B95A-ECFADFB6D7C3}"/>
    <cellStyle name="Normal 16 39 4 2 2" xfId="17609" xr:uid="{0AFA4FFC-F083-4391-A50A-DA50BB765B58}"/>
    <cellStyle name="Normal 16 39 4 3" xfId="17610" xr:uid="{E2AA7169-8551-4C01-864A-2941B592F5EA}"/>
    <cellStyle name="Normal 16 39 5" xfId="17611" xr:uid="{64945146-FA33-444F-A3C6-5C35BBBCC20F}"/>
    <cellStyle name="Normal 16 39 5 2" xfId="29638" xr:uid="{29EFD211-6D0B-4721-AAE8-46EE26775724}"/>
    <cellStyle name="Normal 16 39 6" xfId="17612" xr:uid="{43294921-706D-485A-A04D-588CF3422EB9}"/>
    <cellStyle name="Normal 16 39 6 2" xfId="17613" xr:uid="{0E850F16-F332-47B9-ACA3-E17490F3097F}"/>
    <cellStyle name="Normal 16 39 7" xfId="17614" xr:uid="{4927B5D3-DD70-4239-BD9E-1A9992519C5D}"/>
    <cellStyle name="Normal 16 39 8" xfId="17615" xr:uid="{89618704-01BC-454E-BD76-8F0D30DEF951}"/>
    <cellStyle name="Normal 16 39 9" xfId="17579" xr:uid="{59C3D347-3EEA-4C9E-93E3-4B9F166EDBFF}"/>
    <cellStyle name="Normal 16 4" xfId="471" xr:uid="{00000000-0005-0000-0000-0000D7010000}"/>
    <cellStyle name="Normal 16 4 2" xfId="17617" xr:uid="{AC92EAFA-F2E9-4AC5-A438-AD867E3DC4A9}"/>
    <cellStyle name="Normal 16 4 2 2" xfId="17618" xr:uid="{3E90A0CA-2583-40CD-B200-679D8F8F8804}"/>
    <cellStyle name="Normal 16 4 2 2 2" xfId="17619" xr:uid="{80280251-046A-436F-910A-FDB40528DCC2}"/>
    <cellStyle name="Normal 16 4 2 2 2 2" xfId="17620" xr:uid="{C4A6C6FB-8A6C-4C69-AEE7-CEE6FEB0F243}"/>
    <cellStyle name="Normal 16 4 2 2 2 2 2" xfId="17621" xr:uid="{C8C83550-0B49-4097-AC2B-FF73A11D1487}"/>
    <cellStyle name="Normal 16 4 2 2 2 3" xfId="17622" xr:uid="{4F3927B6-28EB-4D75-B2F3-415265422F38}"/>
    <cellStyle name="Normal 16 4 2 2 3" xfId="17623" xr:uid="{7ED4CFED-8C7D-4B77-B659-58FA23CA4D5D}"/>
    <cellStyle name="Normal 16 4 2 2 3 2" xfId="17624" xr:uid="{0D7EF222-4BB2-4C6D-9F69-8B7A5980395F}"/>
    <cellStyle name="Normal 16 4 2 2 4" xfId="17625" xr:uid="{21D1EFC7-9CFE-4150-8270-0BFB72D7EF98}"/>
    <cellStyle name="Normal 16 4 2 2 5" xfId="17626" xr:uid="{C2BF49E4-6C3D-488E-96ED-B51E62E2ED63}"/>
    <cellStyle name="Normal 16 4 2 3" xfId="17627" xr:uid="{73B5790B-EB7D-48AA-B710-91519B60C239}"/>
    <cellStyle name="Normal 16 4 2 3 2" xfId="17628" xr:uid="{B81779CE-16D9-47D9-8775-4275DE784F15}"/>
    <cellStyle name="Normal 16 4 2 3 2 2" xfId="17629" xr:uid="{7AF6D771-7CF0-4514-AD5B-D40E1B647D57}"/>
    <cellStyle name="Normal 16 4 2 3 3" xfId="17630" xr:uid="{94492C13-D20E-4C9B-8B70-49D71B38AE56}"/>
    <cellStyle name="Normal 16 4 2 4" xfId="17631" xr:uid="{5D298600-B6ED-4707-87EC-E832E8083D2E}"/>
    <cellStyle name="Normal 16 4 2 4 2" xfId="17632" xr:uid="{934F3CAD-270C-4415-9C11-12A197B8DA79}"/>
    <cellStyle name="Normal 16 4 2 5" xfId="17633" xr:uid="{C809C4C2-6685-4FC5-A235-A5FFC24BB32D}"/>
    <cellStyle name="Normal 16 4 2 6" xfId="17634" xr:uid="{FFF5869F-E9E2-4195-B241-D00A0E157D3B}"/>
    <cellStyle name="Normal 16 4 3" xfId="17635" xr:uid="{C154AB91-756C-4948-9EAB-7B20271A2174}"/>
    <cellStyle name="Normal 16 4 3 2" xfId="17636" xr:uid="{33B03A0B-89FB-4DDD-9B49-A3EF46D409E9}"/>
    <cellStyle name="Normal 16 4 3 2 2" xfId="17637" xr:uid="{612FE4FB-E17C-4D86-80DD-362757DBA5B4}"/>
    <cellStyle name="Normal 16 4 3 2 2 2" xfId="17638" xr:uid="{48DA2ACE-9793-411A-AEED-BDCDD455AB17}"/>
    <cellStyle name="Normal 16 4 3 2 3" xfId="17639" xr:uid="{EED3C7F1-CBE8-4F6E-943C-C3842CB6712C}"/>
    <cellStyle name="Normal 16 4 3 3" xfId="17640" xr:uid="{86ADD167-A22F-4681-BD24-6A804E52BFD2}"/>
    <cellStyle name="Normal 16 4 3 3 2" xfId="17641" xr:uid="{87B2E26F-9B9E-4BF7-A1BC-9652C83AB662}"/>
    <cellStyle name="Normal 16 4 3 4" xfId="17642" xr:uid="{21A4DF36-19A5-4B0C-8414-D7D21AAE2E96}"/>
    <cellStyle name="Normal 16 4 3 5" xfId="17643" xr:uid="{0D8CA854-87D0-425F-9B47-483E5BD66709}"/>
    <cellStyle name="Normal 16 4 4" xfId="17644" xr:uid="{D51B799B-56BC-40ED-B917-7B03D19D5E96}"/>
    <cellStyle name="Normal 16 4 4 2" xfId="17645" xr:uid="{63F5BA70-1472-4965-B53B-9B9E5A8F411A}"/>
    <cellStyle name="Normal 16 4 4 2 2" xfId="17646" xr:uid="{577F33C4-FC95-47E1-9277-ABD3E5866432}"/>
    <cellStyle name="Normal 16 4 4 3" xfId="17647" xr:uid="{A1183A62-602F-4E7D-AF46-B7D8BC654F93}"/>
    <cellStyle name="Normal 16 4 5" xfId="17648" xr:uid="{AF6FC7C6-7563-48C5-BC53-3BB1430373FA}"/>
    <cellStyle name="Normal 16 4 5 2" xfId="29639" xr:uid="{527E371B-C9A8-4B4E-BA4B-76B9264C75C7}"/>
    <cellStyle name="Normal 16 4 6" xfId="17649" xr:uid="{DA26827A-A14B-4DFD-91A4-CE1955759862}"/>
    <cellStyle name="Normal 16 4 6 2" xfId="17650" xr:uid="{DF48E2EA-2BC9-43DB-A966-AF771E21C653}"/>
    <cellStyle name="Normal 16 4 7" xfId="17651" xr:uid="{C563DBCD-EEFF-4E31-B7F0-7FBCF3DB95E1}"/>
    <cellStyle name="Normal 16 4 8" xfId="17652" xr:uid="{C0DC2CCC-BF5F-4BEA-9896-07E7E2B712F2}"/>
    <cellStyle name="Normal 16 4 9" xfId="17616" xr:uid="{51F4DA9F-225B-4B73-8879-89159C6754B1}"/>
    <cellStyle name="Normal 16 40" xfId="472" xr:uid="{00000000-0005-0000-0000-0000D8010000}"/>
    <cellStyle name="Normal 16 40 2" xfId="17654" xr:uid="{7AB40756-8D43-43F1-9D14-8E92C2B72548}"/>
    <cellStyle name="Normal 16 40 2 2" xfId="17655" xr:uid="{8FA17757-E09C-4B43-8B0D-E3492503BA40}"/>
    <cellStyle name="Normal 16 40 2 2 2" xfId="17656" xr:uid="{8251BCAF-F514-4D72-8187-7DDC000D2E06}"/>
    <cellStyle name="Normal 16 40 2 2 2 2" xfId="17657" xr:uid="{08E22E3C-D507-441A-B162-4E258087E22C}"/>
    <cellStyle name="Normal 16 40 2 2 2 2 2" xfId="17658" xr:uid="{4E2DCE19-347B-458A-A035-8B9B6D3CB02A}"/>
    <cellStyle name="Normal 16 40 2 2 2 3" xfId="17659" xr:uid="{F0A98E96-71C8-43F4-B6A8-0F02B30FDB43}"/>
    <cellStyle name="Normal 16 40 2 2 3" xfId="17660" xr:uid="{1C72B3ED-D395-4566-9EBD-94DB500EF001}"/>
    <cellStyle name="Normal 16 40 2 2 3 2" xfId="17661" xr:uid="{1D015B2A-6F1D-4274-AB53-E1BD0A1E4540}"/>
    <cellStyle name="Normal 16 40 2 2 4" xfId="17662" xr:uid="{67717CEF-9691-42BA-B1E4-C62E8EBD44A6}"/>
    <cellStyle name="Normal 16 40 2 2 5" xfId="17663" xr:uid="{2C50875E-6ECF-4992-9260-E8C8188A491E}"/>
    <cellStyle name="Normal 16 40 2 3" xfId="17664" xr:uid="{097AC6AD-EDFF-4320-B72D-C37CF9FC97CD}"/>
    <cellStyle name="Normal 16 40 2 3 2" xfId="17665" xr:uid="{1291C024-36A9-495F-AB78-0E4B33D0451B}"/>
    <cellStyle name="Normal 16 40 2 3 2 2" xfId="17666" xr:uid="{8E253B9D-6D28-471E-AC2D-5AE96D3A3887}"/>
    <cellStyle name="Normal 16 40 2 3 3" xfId="17667" xr:uid="{E9730671-9B42-4CD8-9D20-71D3696319FB}"/>
    <cellStyle name="Normal 16 40 2 4" xfId="17668" xr:uid="{8890D524-55CD-49EC-926B-A9171947E713}"/>
    <cellStyle name="Normal 16 40 2 4 2" xfId="17669" xr:uid="{EB691739-F89A-44DE-9483-F195F43E5463}"/>
    <cellStyle name="Normal 16 40 2 5" xfId="17670" xr:uid="{E27F2D84-DD3B-4D38-AFDA-5A50C72DC221}"/>
    <cellStyle name="Normal 16 40 2 6" xfId="17671" xr:uid="{B7978FFC-C6CB-459E-A095-B4CCFA9FF150}"/>
    <cellStyle name="Normal 16 40 3" xfId="17672" xr:uid="{F40228CB-AAD5-48F9-B103-7ADE357C2D54}"/>
    <cellStyle name="Normal 16 40 3 2" xfId="17673" xr:uid="{142217B3-31A0-46DD-9FC8-97CE73736476}"/>
    <cellStyle name="Normal 16 40 3 2 2" xfId="17674" xr:uid="{127D3459-6059-404F-B7EF-5A588A369616}"/>
    <cellStyle name="Normal 16 40 3 2 2 2" xfId="17675" xr:uid="{D425155C-7F39-4EDC-99F0-28CCBB9F9554}"/>
    <cellStyle name="Normal 16 40 3 2 3" xfId="17676" xr:uid="{D5E3CA3D-4302-401D-A2EB-CCC39712010F}"/>
    <cellStyle name="Normal 16 40 3 3" xfId="17677" xr:uid="{D6FDB359-8BBE-47F5-8219-1ABCFEA9740F}"/>
    <cellStyle name="Normal 16 40 3 3 2" xfId="17678" xr:uid="{346E0824-777D-42FF-8D80-1DF062EF7DBA}"/>
    <cellStyle name="Normal 16 40 3 4" xfId="17679" xr:uid="{036BFBBA-F85F-4591-9405-255583514B24}"/>
    <cellStyle name="Normal 16 40 3 5" xfId="17680" xr:uid="{9E867C3F-6D48-493B-BD58-3BA71E40830E}"/>
    <cellStyle name="Normal 16 40 4" xfId="17681" xr:uid="{31AC7DAD-AB01-4D33-B4C1-FE26DD1A6CD8}"/>
    <cellStyle name="Normal 16 40 4 2" xfId="17682" xr:uid="{9608E661-1CCE-4A10-ACE6-B9028CF8E141}"/>
    <cellStyle name="Normal 16 40 4 2 2" xfId="17683" xr:uid="{0FAA429F-9234-4231-B4E0-D508656B325E}"/>
    <cellStyle name="Normal 16 40 4 3" xfId="17684" xr:uid="{F083A325-CAD0-4B36-94D3-8D76C1F7B039}"/>
    <cellStyle name="Normal 16 40 5" xfId="17685" xr:uid="{93ECD98A-83A7-4AAE-A78F-D8F977E28B5C}"/>
    <cellStyle name="Normal 16 40 5 2" xfId="29640" xr:uid="{3E5B7EBC-EEA2-48E0-9AF7-32FCC7AA544A}"/>
    <cellStyle name="Normal 16 40 6" xfId="17686" xr:uid="{9E58D600-8883-4B0E-AB4B-B093FE726C01}"/>
    <cellStyle name="Normal 16 40 6 2" xfId="17687" xr:uid="{F0DD287F-4F31-4792-BEA0-A7AF531C42AC}"/>
    <cellStyle name="Normal 16 40 7" xfId="17688" xr:uid="{141D332B-943C-4E98-8A9D-F8604A3B45FF}"/>
    <cellStyle name="Normal 16 40 8" xfId="17689" xr:uid="{BC2FA600-8B9F-4047-A427-3B6850164A58}"/>
    <cellStyle name="Normal 16 40 9" xfId="17653" xr:uid="{CD71795A-1BFA-483E-992B-14D48713DCCD}"/>
    <cellStyle name="Normal 16 41" xfId="473" xr:uid="{00000000-0005-0000-0000-0000D9010000}"/>
    <cellStyle name="Normal 16 41 2" xfId="17691" xr:uid="{BB5A1BC8-AD23-42F9-BA4C-3462018B7671}"/>
    <cellStyle name="Normal 16 41 2 2" xfId="17692" xr:uid="{BFE8A358-FA67-43E1-AFD3-E53B24DBDE88}"/>
    <cellStyle name="Normal 16 41 2 2 2" xfId="17693" xr:uid="{0C1A9158-B88B-4843-B6C9-1F04A9E0B475}"/>
    <cellStyle name="Normal 16 41 2 2 2 2" xfId="17694" xr:uid="{D8DEFE6B-B410-441C-A84F-34AA5C2D6A44}"/>
    <cellStyle name="Normal 16 41 2 2 2 2 2" xfId="17695" xr:uid="{0A92FD34-9465-4A93-BC1B-9F589E911015}"/>
    <cellStyle name="Normal 16 41 2 2 2 3" xfId="17696" xr:uid="{C534541C-8E6F-4337-A127-003BD3C66D55}"/>
    <cellStyle name="Normal 16 41 2 2 3" xfId="17697" xr:uid="{703D706D-E686-40D5-AD57-FE8D63A139EE}"/>
    <cellStyle name="Normal 16 41 2 2 3 2" xfId="17698" xr:uid="{FA9E8A1A-DFCE-438E-A5B0-85445A539436}"/>
    <cellStyle name="Normal 16 41 2 2 4" xfId="17699" xr:uid="{FA634C51-B4D0-4CC1-AFD6-108859FB09AB}"/>
    <cellStyle name="Normal 16 41 2 2 5" xfId="17700" xr:uid="{64F30D6C-BB10-41E7-8578-A392C1739F1E}"/>
    <cellStyle name="Normal 16 41 2 3" xfId="17701" xr:uid="{AA767F7E-B5D6-4A66-BA2F-7B3C1975FA07}"/>
    <cellStyle name="Normal 16 41 2 3 2" xfId="17702" xr:uid="{2680E98C-B407-4938-B6B8-E9A305498C0F}"/>
    <cellStyle name="Normal 16 41 2 3 2 2" xfId="17703" xr:uid="{2A4750C4-6EA5-4F84-8A13-8E61742BC45B}"/>
    <cellStyle name="Normal 16 41 2 3 3" xfId="17704" xr:uid="{8FC93D43-4C32-4353-83B0-F0D60BC9F013}"/>
    <cellStyle name="Normal 16 41 2 4" xfId="17705" xr:uid="{823CF807-B7F8-4EBA-BF7F-94E99284BC0A}"/>
    <cellStyle name="Normal 16 41 2 4 2" xfId="17706" xr:uid="{C19F0947-9B34-47B5-BF36-F4DD48E7C49B}"/>
    <cellStyle name="Normal 16 41 2 5" xfId="17707" xr:uid="{953B9A66-B4FE-4413-83D9-5AC6A251F22C}"/>
    <cellStyle name="Normal 16 41 2 6" xfId="17708" xr:uid="{DEF06283-34BF-4124-8EF7-188F8A1EE020}"/>
    <cellStyle name="Normal 16 41 3" xfId="17709" xr:uid="{BDB40EB2-A448-4D53-8CD2-9D2E75A94459}"/>
    <cellStyle name="Normal 16 41 3 2" xfId="17710" xr:uid="{F8B7505A-B4CD-4953-934E-8C71F5F2A28F}"/>
    <cellStyle name="Normal 16 41 3 2 2" xfId="17711" xr:uid="{491290D0-74E2-41BC-A569-6A85AE0AE7C2}"/>
    <cellStyle name="Normal 16 41 3 2 2 2" xfId="17712" xr:uid="{0AD09DCC-EB1B-4A73-911B-08ECCF123B8E}"/>
    <cellStyle name="Normal 16 41 3 2 3" xfId="17713" xr:uid="{2B4AB34A-CE79-4C6D-9970-4233F8B9537D}"/>
    <cellStyle name="Normal 16 41 3 3" xfId="17714" xr:uid="{93A73F9A-C14F-4B6B-8294-F2262164731B}"/>
    <cellStyle name="Normal 16 41 3 3 2" xfId="17715" xr:uid="{85501406-2750-4848-9366-826222EE3655}"/>
    <cellStyle name="Normal 16 41 3 4" xfId="17716" xr:uid="{08AFB844-BCB1-47E0-BFA2-C9F81C842410}"/>
    <cellStyle name="Normal 16 41 3 5" xfId="17717" xr:uid="{5266C68C-B755-4974-8CCD-7BE79F75568C}"/>
    <cellStyle name="Normal 16 41 4" xfId="17718" xr:uid="{A4977091-4541-47E4-B8EF-D691A218038F}"/>
    <cellStyle name="Normal 16 41 4 2" xfId="17719" xr:uid="{CAD8BF63-76F2-4E56-9AC5-843825A6D9D0}"/>
    <cellStyle name="Normal 16 41 4 2 2" xfId="17720" xr:uid="{53BC1AB4-23D5-437C-93C3-3E93CA08D8EE}"/>
    <cellStyle name="Normal 16 41 4 3" xfId="17721" xr:uid="{F824C7D8-E0B0-4876-B661-A5B5DABBC54B}"/>
    <cellStyle name="Normal 16 41 5" xfId="17722" xr:uid="{448E3A7C-4EF6-4A61-B7F2-16E14D43DD6F}"/>
    <cellStyle name="Normal 16 41 5 2" xfId="29641" xr:uid="{5C3C68A6-4CF7-48D6-B727-1E3FAD8FFA10}"/>
    <cellStyle name="Normal 16 41 6" xfId="17723" xr:uid="{709AE992-A3ED-4F21-897D-22F78E5F8E7B}"/>
    <cellStyle name="Normal 16 41 6 2" xfId="17724" xr:uid="{B9B8094E-1560-4ACB-A5C3-2A72252065C0}"/>
    <cellStyle name="Normal 16 41 7" xfId="17725" xr:uid="{1972574E-F019-413F-90E3-D7799B097C8C}"/>
    <cellStyle name="Normal 16 41 8" xfId="17726" xr:uid="{4ACB619C-12CC-4C69-BB4A-F449D90376F3}"/>
    <cellStyle name="Normal 16 41 9" xfId="17690" xr:uid="{03E31697-4BB8-4D5C-9552-47536546EC88}"/>
    <cellStyle name="Normal 16 42" xfId="474" xr:uid="{00000000-0005-0000-0000-0000DA010000}"/>
    <cellStyle name="Normal 16 42 2" xfId="17728" xr:uid="{93078B2F-A459-4AD8-B6C2-963A03B80A4D}"/>
    <cellStyle name="Normal 16 42 2 2" xfId="17729" xr:uid="{66837F39-8555-441D-95DB-C180DA5E12F9}"/>
    <cellStyle name="Normal 16 42 2 2 2" xfId="17730" xr:uid="{2F3A0A97-BA39-4E4E-A4DD-11235B460876}"/>
    <cellStyle name="Normal 16 42 2 2 2 2" xfId="17731" xr:uid="{643D25CF-E00F-4459-AC9D-32B1720BD89C}"/>
    <cellStyle name="Normal 16 42 2 2 2 2 2" xfId="17732" xr:uid="{FE150438-2ABC-48BB-98F2-394E9E572D86}"/>
    <cellStyle name="Normal 16 42 2 2 2 3" xfId="17733" xr:uid="{AEC782EC-8E3F-4811-98D5-1515CF99B721}"/>
    <cellStyle name="Normal 16 42 2 2 3" xfId="17734" xr:uid="{82C5C348-CB00-4968-8A84-F33EB26300C8}"/>
    <cellStyle name="Normal 16 42 2 2 3 2" xfId="17735" xr:uid="{67EE59F1-64B8-48D5-A97D-C7B5EF4FE33D}"/>
    <cellStyle name="Normal 16 42 2 2 4" xfId="17736" xr:uid="{570A5622-ED53-4082-B056-A1DD39E1BA7B}"/>
    <cellStyle name="Normal 16 42 2 2 5" xfId="17737" xr:uid="{04350C37-20E7-4063-8AEB-4FC3319B1DED}"/>
    <cellStyle name="Normal 16 42 2 3" xfId="17738" xr:uid="{1C495791-64E7-40FB-88C3-3C756F39AE48}"/>
    <cellStyle name="Normal 16 42 2 3 2" xfId="17739" xr:uid="{DD159445-7056-44A6-BF20-8784C6B6D597}"/>
    <cellStyle name="Normal 16 42 2 3 2 2" xfId="17740" xr:uid="{47878651-A24E-4A5F-A662-F50D600E5ACF}"/>
    <cellStyle name="Normal 16 42 2 3 3" xfId="17741" xr:uid="{891B477A-5681-4528-AD80-5C2B4CC01C11}"/>
    <cellStyle name="Normal 16 42 2 4" xfId="17742" xr:uid="{30CE2A08-16C7-4E0B-97C1-5E1573625B0F}"/>
    <cellStyle name="Normal 16 42 2 4 2" xfId="17743" xr:uid="{35380573-15FE-40D2-885D-A7353C24EC9F}"/>
    <cellStyle name="Normal 16 42 2 5" xfId="17744" xr:uid="{6834796B-71EB-4199-9FF2-B74705708ACD}"/>
    <cellStyle name="Normal 16 42 2 6" xfId="17745" xr:uid="{6F2C3C36-C328-4610-BC39-F940C83047AF}"/>
    <cellStyle name="Normal 16 42 3" xfId="17746" xr:uid="{D2077349-1647-4D1E-92FC-CD734800B0A0}"/>
    <cellStyle name="Normal 16 42 3 2" xfId="17747" xr:uid="{961E3ACE-5B6D-4433-BA52-DC6CA449BECB}"/>
    <cellStyle name="Normal 16 42 3 2 2" xfId="17748" xr:uid="{4B66B71A-A5B7-42F7-BFBD-B9C23ADDBF46}"/>
    <cellStyle name="Normal 16 42 3 2 2 2" xfId="17749" xr:uid="{C9732349-4D08-4D74-8FB3-5B69460E842F}"/>
    <cellStyle name="Normal 16 42 3 2 3" xfId="17750" xr:uid="{FFCC8D86-D9B2-46B6-9431-778FFB855584}"/>
    <cellStyle name="Normal 16 42 3 3" xfId="17751" xr:uid="{E64331E3-6E0A-4960-A926-A1DD2C1E3BDE}"/>
    <cellStyle name="Normal 16 42 3 3 2" xfId="17752" xr:uid="{5F2AF3B2-A766-49DE-9F80-B5684128C3CC}"/>
    <cellStyle name="Normal 16 42 3 4" xfId="17753" xr:uid="{0CF628B2-AEBC-4EAD-8D4F-F9AB70511261}"/>
    <cellStyle name="Normal 16 42 3 5" xfId="17754" xr:uid="{6928BDC3-A408-4B3B-89E0-A4ECF2DAD010}"/>
    <cellStyle name="Normal 16 42 4" xfId="17755" xr:uid="{82A9592F-6BEE-4A45-B889-59E078DB791A}"/>
    <cellStyle name="Normal 16 42 4 2" xfId="17756" xr:uid="{C09EB0F3-060D-4F21-9E8E-9DEE7D13E45C}"/>
    <cellStyle name="Normal 16 42 4 2 2" xfId="17757" xr:uid="{7ED62727-4EF4-4844-99FE-5A668D7959EA}"/>
    <cellStyle name="Normal 16 42 4 3" xfId="17758" xr:uid="{30006BA5-96BF-4F34-A333-4D8CCB08E8E9}"/>
    <cellStyle name="Normal 16 42 5" xfId="17759" xr:uid="{8EB489CD-9D71-4D7D-A78B-E516CC83AC9E}"/>
    <cellStyle name="Normal 16 42 5 2" xfId="29642" xr:uid="{407CCC4A-5173-490C-9DAE-A13718E8FB98}"/>
    <cellStyle name="Normal 16 42 6" xfId="17760" xr:uid="{8938DA15-8224-4375-A1B5-B04AE1A50FF4}"/>
    <cellStyle name="Normal 16 42 6 2" xfId="17761" xr:uid="{4BD62651-C772-4D79-8E00-C6B312134697}"/>
    <cellStyle name="Normal 16 42 7" xfId="17762" xr:uid="{8B53A888-58E2-41C6-84F0-34A42B0A7CD5}"/>
    <cellStyle name="Normal 16 42 8" xfId="17763" xr:uid="{0DDE6BD7-CB93-4248-B080-7103A6E58054}"/>
    <cellStyle name="Normal 16 42 9" xfId="17727" xr:uid="{3659AA9F-0735-4779-AA5B-5F4BCCB609D8}"/>
    <cellStyle name="Normal 16 43" xfId="475" xr:uid="{00000000-0005-0000-0000-0000DB010000}"/>
    <cellStyle name="Normal 16 43 2" xfId="17765" xr:uid="{8D11C3D5-D096-4119-A643-11937CF98344}"/>
    <cellStyle name="Normal 16 43 2 2" xfId="17766" xr:uid="{E48A0F2B-D9F7-40B2-975E-10E32C157A3A}"/>
    <cellStyle name="Normal 16 43 2 2 2" xfId="17767" xr:uid="{A8554369-A445-411A-AE33-79D342325B5C}"/>
    <cellStyle name="Normal 16 43 2 2 2 2" xfId="17768" xr:uid="{BFC656DA-7F27-4709-8246-B2E504F4EBB9}"/>
    <cellStyle name="Normal 16 43 2 2 2 2 2" xfId="17769" xr:uid="{362A2869-0B61-4186-A13E-F2ADFB84D8DE}"/>
    <cellStyle name="Normal 16 43 2 2 2 3" xfId="17770" xr:uid="{8C567DD0-14ED-46E4-9722-53BE4564E0B2}"/>
    <cellStyle name="Normal 16 43 2 2 3" xfId="17771" xr:uid="{C991D2AE-11DD-41AB-92B6-C2DCA6EA7529}"/>
    <cellStyle name="Normal 16 43 2 2 3 2" xfId="17772" xr:uid="{D0C73746-D33F-4C7A-8DD1-3D92E8B4061C}"/>
    <cellStyle name="Normal 16 43 2 2 4" xfId="17773" xr:uid="{84D28B04-2C7F-4B8A-9565-89DC78CF1720}"/>
    <cellStyle name="Normal 16 43 2 2 5" xfId="17774" xr:uid="{1937D4AD-BBED-44F9-832D-DB9F7959EE09}"/>
    <cellStyle name="Normal 16 43 2 3" xfId="17775" xr:uid="{3958BA05-9C4A-483E-BF97-8780F6591402}"/>
    <cellStyle name="Normal 16 43 2 3 2" xfId="17776" xr:uid="{9A2110C2-E74B-4441-916B-393993475EFE}"/>
    <cellStyle name="Normal 16 43 2 3 2 2" xfId="17777" xr:uid="{08A56E66-ADC7-4E0B-A289-DD3487D538FB}"/>
    <cellStyle name="Normal 16 43 2 3 3" xfId="17778" xr:uid="{4EEE08A1-856D-44C7-B45A-D29926BBBCF9}"/>
    <cellStyle name="Normal 16 43 2 4" xfId="17779" xr:uid="{E4EF92FF-5042-457D-A8EC-B6ABE7113E9B}"/>
    <cellStyle name="Normal 16 43 2 4 2" xfId="17780" xr:uid="{C11D8A00-E7B3-4792-BB1F-1DDA1EA8066A}"/>
    <cellStyle name="Normal 16 43 2 5" xfId="17781" xr:uid="{C7653017-5164-4A1B-B69A-932EBFB29E31}"/>
    <cellStyle name="Normal 16 43 2 6" xfId="17782" xr:uid="{9855D2A9-A059-42B0-B63B-1E7561C5C591}"/>
    <cellStyle name="Normal 16 43 3" xfId="17783" xr:uid="{6832D9ED-EEE3-42DB-904B-AF3706F2BB67}"/>
    <cellStyle name="Normal 16 43 3 2" xfId="17784" xr:uid="{AA343CAC-1964-4C52-8506-18215C678B44}"/>
    <cellStyle name="Normal 16 43 3 2 2" xfId="17785" xr:uid="{C9871683-01E8-4639-BDA1-E0DAD7F7F738}"/>
    <cellStyle name="Normal 16 43 3 2 2 2" xfId="17786" xr:uid="{C5A9F2D1-786A-4011-A5D2-56D376ACF916}"/>
    <cellStyle name="Normal 16 43 3 2 3" xfId="17787" xr:uid="{EE245E44-1DB0-4FB9-95F9-91D52B186B60}"/>
    <cellStyle name="Normal 16 43 3 3" xfId="17788" xr:uid="{928858A7-0CB5-4303-AFCB-4923127A6C36}"/>
    <cellStyle name="Normal 16 43 3 3 2" xfId="17789" xr:uid="{07A09391-F69F-4D8B-B1AD-A3FC260D8AC4}"/>
    <cellStyle name="Normal 16 43 3 4" xfId="17790" xr:uid="{56AF65D9-7BE4-47D2-80A0-5F217D8BF312}"/>
    <cellStyle name="Normal 16 43 3 5" xfId="17791" xr:uid="{FB9D86AC-B4AE-4E11-A23C-54005CD65704}"/>
    <cellStyle name="Normal 16 43 4" xfId="17792" xr:uid="{EDEF661B-F74D-4310-B391-7549BFC6D5D9}"/>
    <cellStyle name="Normal 16 43 4 2" xfId="17793" xr:uid="{96D49783-6157-4911-B55F-5EA397069BA7}"/>
    <cellStyle name="Normal 16 43 4 2 2" xfId="17794" xr:uid="{3A024F98-5A03-459E-A322-CA89C2496844}"/>
    <cellStyle name="Normal 16 43 4 3" xfId="17795" xr:uid="{3FFF7E75-0DDE-4C99-8F23-4228F8C09D05}"/>
    <cellStyle name="Normal 16 43 5" xfId="17796" xr:uid="{5FA75239-A476-462E-857A-DC6CD2BB08C3}"/>
    <cellStyle name="Normal 16 43 5 2" xfId="29643" xr:uid="{96176679-FB2D-4643-9B24-F3A7EA92983A}"/>
    <cellStyle name="Normal 16 43 6" xfId="17797" xr:uid="{1FE07B35-AAE3-4B95-BEFB-3DDDCF9E7169}"/>
    <cellStyle name="Normal 16 43 6 2" xfId="17798" xr:uid="{0454AAD4-EC89-425B-A1FE-185696AAF881}"/>
    <cellStyle name="Normal 16 43 7" xfId="17799" xr:uid="{50FDC6FB-67BB-487F-AC12-98E4FB102834}"/>
    <cellStyle name="Normal 16 43 8" xfId="17800" xr:uid="{39AF67A4-2CCF-4E21-A4F8-189C747905E2}"/>
    <cellStyle name="Normal 16 43 9" xfId="17764" xr:uid="{607016D5-24BB-4E78-BD76-2E309717BBF5}"/>
    <cellStyle name="Normal 16 44" xfId="476" xr:uid="{00000000-0005-0000-0000-0000DC010000}"/>
    <cellStyle name="Normal 16 44 2" xfId="17802" xr:uid="{C6231501-6F08-4AD6-8C7B-6EC4AA3785EC}"/>
    <cellStyle name="Normal 16 44 2 2" xfId="17803" xr:uid="{285CB372-0A56-4D7F-B05B-FBDCD3B03902}"/>
    <cellStyle name="Normal 16 44 2 2 2" xfId="17804" xr:uid="{F7551A96-41B3-41CB-9337-A6B9A3B8947B}"/>
    <cellStyle name="Normal 16 44 2 2 2 2" xfId="17805" xr:uid="{6A68000C-41DE-4F18-A3ED-539DA3105BF5}"/>
    <cellStyle name="Normal 16 44 2 2 2 2 2" xfId="17806" xr:uid="{EB2AC7C0-4A41-4FD2-8423-19B8CDE89D64}"/>
    <cellStyle name="Normal 16 44 2 2 2 3" xfId="17807" xr:uid="{AF48DAC0-0D3A-4070-8E82-5DEF1DB09EEA}"/>
    <cellStyle name="Normal 16 44 2 2 3" xfId="17808" xr:uid="{22AFB696-CA06-4A98-B60A-3217ADF9DF3B}"/>
    <cellStyle name="Normal 16 44 2 2 3 2" xfId="17809" xr:uid="{89D21714-7B2D-4A0B-8D0C-2B997F01F387}"/>
    <cellStyle name="Normal 16 44 2 2 4" xfId="17810" xr:uid="{2831AED8-CFA1-4484-A998-49FBB8C76D81}"/>
    <cellStyle name="Normal 16 44 2 2 5" xfId="17811" xr:uid="{AF350451-1C36-4313-8401-FF96AB40652B}"/>
    <cellStyle name="Normal 16 44 2 3" xfId="17812" xr:uid="{A5480C0D-2954-485B-9A6F-195363F5AB02}"/>
    <cellStyle name="Normal 16 44 2 3 2" xfId="17813" xr:uid="{0857803B-06F4-4495-B7A7-5479D5B560CF}"/>
    <cellStyle name="Normal 16 44 2 3 2 2" xfId="17814" xr:uid="{FF1EBCAC-5766-4959-897D-93269FD6D78F}"/>
    <cellStyle name="Normal 16 44 2 3 3" xfId="17815" xr:uid="{951613D9-47F2-44EE-89AF-4B165CB8F748}"/>
    <cellStyle name="Normal 16 44 2 4" xfId="17816" xr:uid="{E9660AC5-5659-428C-B028-0DFCD2D874A7}"/>
    <cellStyle name="Normal 16 44 2 4 2" xfId="17817" xr:uid="{C7B69AFA-778D-490D-B1C1-AE21977E7601}"/>
    <cellStyle name="Normal 16 44 2 5" xfId="17818" xr:uid="{4F6B0A2E-128E-49AC-B349-C803D3963906}"/>
    <cellStyle name="Normal 16 44 2 6" xfId="17819" xr:uid="{690CD436-A4F6-4F3B-B40D-585A359EF8D5}"/>
    <cellStyle name="Normal 16 44 3" xfId="17820" xr:uid="{A573A94D-274E-4A68-ABC9-B99AC6EE4B30}"/>
    <cellStyle name="Normal 16 44 3 2" xfId="17821" xr:uid="{EDB72D48-F06A-42B7-8703-BD0FF7176DF9}"/>
    <cellStyle name="Normal 16 44 3 2 2" xfId="17822" xr:uid="{FAD9C7DD-1518-4DBA-8BD1-F1693C76F9AE}"/>
    <cellStyle name="Normal 16 44 3 2 2 2" xfId="17823" xr:uid="{082C1845-AE6B-4943-8C12-DA76CD36D0EC}"/>
    <cellStyle name="Normal 16 44 3 2 3" xfId="17824" xr:uid="{6E90022B-F141-4BBC-9D16-8767D7A905E8}"/>
    <cellStyle name="Normal 16 44 3 3" xfId="17825" xr:uid="{D7F8C744-6958-4AF6-9539-1CF0C10D8BB2}"/>
    <cellStyle name="Normal 16 44 3 3 2" xfId="17826" xr:uid="{322FA029-A720-4080-ACDC-E24CD7D4389A}"/>
    <cellStyle name="Normal 16 44 3 4" xfId="17827" xr:uid="{F3AFE205-48F1-4313-9AE3-20FB1C19CC0B}"/>
    <cellStyle name="Normal 16 44 3 5" xfId="17828" xr:uid="{CC4DCB6D-18AE-4B46-A79A-B35894CD3787}"/>
    <cellStyle name="Normal 16 44 4" xfId="17829" xr:uid="{EC73BBE2-C168-44BD-997F-3C261AE93B2A}"/>
    <cellStyle name="Normal 16 44 4 2" xfId="17830" xr:uid="{32F8167C-904D-4005-80C0-06B699BF9766}"/>
    <cellStyle name="Normal 16 44 4 2 2" xfId="17831" xr:uid="{B4941418-1459-4BFA-B33D-1891D4E72341}"/>
    <cellStyle name="Normal 16 44 4 3" xfId="17832" xr:uid="{0FEA0FFF-D004-4C35-850A-55D04B84F55B}"/>
    <cellStyle name="Normal 16 44 5" xfId="17833" xr:uid="{EE1C9410-FCD3-455D-BC24-8B4B6DE983E3}"/>
    <cellStyle name="Normal 16 44 5 2" xfId="29644" xr:uid="{2A0F7811-41B7-439D-8EA0-D0F0F667661B}"/>
    <cellStyle name="Normal 16 44 6" xfId="17834" xr:uid="{B42C6347-0D7B-4975-A957-F4FB5BAE855D}"/>
    <cellStyle name="Normal 16 44 6 2" xfId="17835" xr:uid="{260CEE88-9901-40A1-B61C-D3F7545BCBF8}"/>
    <cellStyle name="Normal 16 44 7" xfId="17836" xr:uid="{7EB672F1-7C9A-4DD4-8BF1-125BC858B965}"/>
    <cellStyle name="Normal 16 44 8" xfId="17837" xr:uid="{ACA72582-A866-4616-8453-C37E7051FC6F}"/>
    <cellStyle name="Normal 16 44 9" xfId="17801" xr:uid="{1438B166-34B5-4A39-BCF4-23578656F97E}"/>
    <cellStyle name="Normal 16 45" xfId="477" xr:uid="{00000000-0005-0000-0000-0000DD010000}"/>
    <cellStyle name="Normal 16 45 2" xfId="17839" xr:uid="{FAAB258B-3829-4523-93F0-4191BD4EA844}"/>
    <cellStyle name="Normal 16 45 2 2" xfId="17840" xr:uid="{1295D954-0696-4CCE-B97C-D2175217652E}"/>
    <cellStyle name="Normal 16 45 2 2 2" xfId="17841" xr:uid="{74B31A00-1313-404D-AB4A-C75EC76D91B4}"/>
    <cellStyle name="Normal 16 45 2 2 2 2" xfId="17842" xr:uid="{AEB5C501-EBE1-44A4-A7F0-C052D23BA63A}"/>
    <cellStyle name="Normal 16 45 2 2 2 2 2" xfId="17843" xr:uid="{A95ADFC5-BF3F-49C4-BFEA-60D7149D4F2A}"/>
    <cellStyle name="Normal 16 45 2 2 2 3" xfId="17844" xr:uid="{A5BB12DA-9874-40EA-8DC3-C8D951D896F4}"/>
    <cellStyle name="Normal 16 45 2 2 3" xfId="17845" xr:uid="{8835B1DD-1F6E-4AE6-A1E4-F0563BD05848}"/>
    <cellStyle name="Normal 16 45 2 2 3 2" xfId="17846" xr:uid="{A78CBC63-19FD-4C51-BDBC-627BB72749F8}"/>
    <cellStyle name="Normal 16 45 2 2 4" xfId="17847" xr:uid="{9CBE97D0-0957-445B-84E0-D21D137D0AA0}"/>
    <cellStyle name="Normal 16 45 2 2 5" xfId="17848" xr:uid="{B47F75DD-E5E3-42C3-8359-BA7BFDE323B1}"/>
    <cellStyle name="Normal 16 45 2 3" xfId="17849" xr:uid="{FEF096C9-550A-4392-8710-779D9A486005}"/>
    <cellStyle name="Normal 16 45 2 3 2" xfId="17850" xr:uid="{8C272263-C0AD-48EE-A189-5690F13B92C3}"/>
    <cellStyle name="Normal 16 45 2 3 2 2" xfId="17851" xr:uid="{166BB30B-6E6A-4C8F-9480-007E003990A4}"/>
    <cellStyle name="Normal 16 45 2 3 3" xfId="17852" xr:uid="{DA2DC697-F5CD-46F3-9310-EAA3AD2FDEEB}"/>
    <cellStyle name="Normal 16 45 2 4" xfId="17853" xr:uid="{C26AF168-059E-4438-ADBC-6267E00FBD20}"/>
    <cellStyle name="Normal 16 45 2 4 2" xfId="17854" xr:uid="{38344EAD-1841-4A88-A3EB-8D6CB69A2425}"/>
    <cellStyle name="Normal 16 45 2 5" xfId="17855" xr:uid="{5651BA48-EEC0-4234-A680-ACAAC9D9F3E8}"/>
    <cellStyle name="Normal 16 45 2 6" xfId="17856" xr:uid="{73FA61A0-AE19-48AF-85BA-9786DCFB297A}"/>
    <cellStyle name="Normal 16 45 3" xfId="17857" xr:uid="{FCA23335-39BE-440E-980E-66F650EAFC1D}"/>
    <cellStyle name="Normal 16 45 3 2" xfId="17858" xr:uid="{E7791CA6-A9DA-4CFD-AA5F-FBFFA3A79594}"/>
    <cellStyle name="Normal 16 45 3 2 2" xfId="17859" xr:uid="{2FD23C04-B130-4F53-9C23-8EFEFA1BECE4}"/>
    <cellStyle name="Normal 16 45 3 2 2 2" xfId="17860" xr:uid="{704F3E30-89F5-4F51-892D-3931D950254E}"/>
    <cellStyle name="Normal 16 45 3 2 3" xfId="17861" xr:uid="{36C64186-F52A-4967-B06D-AF9467F18838}"/>
    <cellStyle name="Normal 16 45 3 3" xfId="17862" xr:uid="{1F1517AE-4DF8-46C8-969D-2346BD1C2306}"/>
    <cellStyle name="Normal 16 45 3 3 2" xfId="17863" xr:uid="{9C23A1E7-53FF-4822-84CF-0F04EE76385F}"/>
    <cellStyle name="Normal 16 45 3 4" xfId="17864" xr:uid="{5E3DAE72-DEDB-4AC1-9528-A1189E115DA2}"/>
    <cellStyle name="Normal 16 45 3 5" xfId="17865" xr:uid="{D2A3991E-EB58-4AD7-97B1-839CF44040CC}"/>
    <cellStyle name="Normal 16 45 4" xfId="17866" xr:uid="{A6436351-62B0-4B9D-955B-E1E8E67C3BEE}"/>
    <cellStyle name="Normal 16 45 4 2" xfId="17867" xr:uid="{D7B8DE13-2FB6-4934-AA96-590B727A98C6}"/>
    <cellStyle name="Normal 16 45 4 2 2" xfId="17868" xr:uid="{E7CBA823-276F-4C4A-A242-4AC968446AE0}"/>
    <cellStyle name="Normal 16 45 4 3" xfId="17869" xr:uid="{C63C1B7E-67CB-4221-90D6-8C34F2DFB4D2}"/>
    <cellStyle name="Normal 16 45 5" xfId="17870" xr:uid="{546B86A6-598C-4424-8D80-7B10BF7DC5F7}"/>
    <cellStyle name="Normal 16 45 5 2" xfId="29645" xr:uid="{8F91F98A-6549-47DB-848C-01CCE3DFE5E0}"/>
    <cellStyle name="Normal 16 45 6" xfId="17871" xr:uid="{F472D0E7-1FAA-4D96-B294-287C4EBDDEDC}"/>
    <cellStyle name="Normal 16 45 6 2" xfId="17872" xr:uid="{5DD9E867-4067-4A35-83D9-A917EA1F341F}"/>
    <cellStyle name="Normal 16 45 7" xfId="17873" xr:uid="{1E1BC3A3-38D9-4689-A50D-3C72E3B989D9}"/>
    <cellStyle name="Normal 16 45 8" xfId="17874" xr:uid="{89F39AF0-9F3A-47EE-BCB3-758A25E690D3}"/>
    <cellStyle name="Normal 16 45 9" xfId="17838" xr:uid="{5841CEDD-8FFA-4F75-A805-7041A9CDA3A0}"/>
    <cellStyle name="Normal 16 46" xfId="478" xr:uid="{00000000-0005-0000-0000-0000DE010000}"/>
    <cellStyle name="Normal 16 46 2" xfId="17876" xr:uid="{146D5997-CD68-45DF-BC3A-5E81660758AA}"/>
    <cellStyle name="Normal 16 46 2 2" xfId="17877" xr:uid="{EF1BD92A-3367-4BFF-B5B5-740B10DEB6DF}"/>
    <cellStyle name="Normal 16 46 2 2 2" xfId="17878" xr:uid="{57C56841-B70D-4B5C-AC7C-16759EA8DA72}"/>
    <cellStyle name="Normal 16 46 2 2 2 2" xfId="17879" xr:uid="{7EABB8A3-10AD-4956-98F3-68C75E277CF9}"/>
    <cellStyle name="Normal 16 46 2 2 2 2 2" xfId="17880" xr:uid="{1F8BCA27-BA13-4554-AC80-B61D282A0538}"/>
    <cellStyle name="Normal 16 46 2 2 2 3" xfId="17881" xr:uid="{E4BD08C4-E364-4256-A7B1-F5C6B7831467}"/>
    <cellStyle name="Normal 16 46 2 2 3" xfId="17882" xr:uid="{C227391B-F123-4E2F-AC09-494BEFC8397A}"/>
    <cellStyle name="Normal 16 46 2 2 3 2" xfId="17883" xr:uid="{0818242C-03AB-4599-ACC9-CB163900A7A8}"/>
    <cellStyle name="Normal 16 46 2 2 4" xfId="17884" xr:uid="{D22EBED1-0F4D-4A4E-AD20-25088993BF24}"/>
    <cellStyle name="Normal 16 46 2 2 5" xfId="17885" xr:uid="{C02D2BCE-6515-4040-842F-09E0A5EA573E}"/>
    <cellStyle name="Normal 16 46 2 3" xfId="17886" xr:uid="{80A68D6F-6C86-43E7-8071-E200D3301C6C}"/>
    <cellStyle name="Normal 16 46 2 3 2" xfId="17887" xr:uid="{6DCA85D2-10C2-45D5-B6A8-0936ECF64BBB}"/>
    <cellStyle name="Normal 16 46 2 3 2 2" xfId="17888" xr:uid="{EF4DACFE-4D34-4F50-949F-E9497B6A3FE1}"/>
    <cellStyle name="Normal 16 46 2 3 3" xfId="17889" xr:uid="{F49EDB5C-24B1-4EED-BB54-B6FB0B3460F4}"/>
    <cellStyle name="Normal 16 46 2 4" xfId="17890" xr:uid="{23BAA535-6B90-47FF-8F50-BD4594B2996A}"/>
    <cellStyle name="Normal 16 46 2 4 2" xfId="17891" xr:uid="{0739FAC6-38C2-45CA-914A-F1461880CA1D}"/>
    <cellStyle name="Normal 16 46 2 5" xfId="17892" xr:uid="{49B5040A-5D3D-4228-9760-E1D0CA4FC318}"/>
    <cellStyle name="Normal 16 46 2 6" xfId="17893" xr:uid="{4B31976D-DB71-4FB0-B1F0-452910550B9A}"/>
    <cellStyle name="Normal 16 46 3" xfId="17894" xr:uid="{939666E3-AE13-4741-A468-DF69A9A9414D}"/>
    <cellStyle name="Normal 16 46 3 2" xfId="17895" xr:uid="{A07FA22F-C8F0-4BBD-9ED3-1CD8784EE910}"/>
    <cellStyle name="Normal 16 46 3 2 2" xfId="17896" xr:uid="{4076F1AD-99FE-4907-BACA-6C7E81812B64}"/>
    <cellStyle name="Normal 16 46 3 2 2 2" xfId="17897" xr:uid="{B23D4227-4C18-418C-A018-84FAE5B9C690}"/>
    <cellStyle name="Normal 16 46 3 2 3" xfId="17898" xr:uid="{FDEFF923-E62B-4B68-A36E-F14E02768E1C}"/>
    <cellStyle name="Normal 16 46 3 3" xfId="17899" xr:uid="{40FAA8E5-46DF-4D72-A1F2-8205142B17C5}"/>
    <cellStyle name="Normal 16 46 3 3 2" xfId="17900" xr:uid="{268B88DC-A956-4DD4-B3E7-6895E7F15B1D}"/>
    <cellStyle name="Normal 16 46 3 4" xfId="17901" xr:uid="{EBEB02DA-11C3-4E11-9D12-B37CC8CF1AF0}"/>
    <cellStyle name="Normal 16 46 3 5" xfId="17902" xr:uid="{A37136E6-E471-4021-BF15-4B23B051172A}"/>
    <cellStyle name="Normal 16 46 4" xfId="17903" xr:uid="{4704C3CD-A686-4467-AABB-D8D2EA671458}"/>
    <cellStyle name="Normal 16 46 4 2" xfId="17904" xr:uid="{6BBB65B6-5135-4C7D-B4AE-69631B4206C0}"/>
    <cellStyle name="Normal 16 46 4 2 2" xfId="17905" xr:uid="{874CE4F4-FDD8-4F88-BEDB-5A930A9713E4}"/>
    <cellStyle name="Normal 16 46 4 3" xfId="17906" xr:uid="{691A9AF0-21D3-4C2A-8042-F1C77D1B575E}"/>
    <cellStyle name="Normal 16 46 5" xfId="17907" xr:uid="{D9235110-616B-48A4-9194-820DBC64F69F}"/>
    <cellStyle name="Normal 16 46 5 2" xfId="29646" xr:uid="{647F391F-7C2E-4B63-BEF7-D03AE37A5A82}"/>
    <cellStyle name="Normal 16 46 6" xfId="17908" xr:uid="{45E5A8EB-DE59-4AAF-BB33-E0DCA9F79D45}"/>
    <cellStyle name="Normal 16 46 6 2" xfId="17909" xr:uid="{8196785F-421C-4004-8C94-EA4ABDF48226}"/>
    <cellStyle name="Normal 16 46 7" xfId="17910" xr:uid="{EAB3B331-0DB6-43AB-8D73-FC79E5345C18}"/>
    <cellStyle name="Normal 16 46 8" xfId="17911" xr:uid="{A60E599C-2A24-40D2-8488-74D0CA2F0166}"/>
    <cellStyle name="Normal 16 46 9" xfId="17875" xr:uid="{791F4CF4-702B-43CB-BEC8-BF7C6941EA18}"/>
    <cellStyle name="Normal 16 47" xfId="479" xr:uid="{00000000-0005-0000-0000-0000DF010000}"/>
    <cellStyle name="Normal 16 47 2" xfId="17913" xr:uid="{3B49061A-625B-4FBF-A892-1FDD80D17ABE}"/>
    <cellStyle name="Normal 16 47 2 2" xfId="17914" xr:uid="{8262642E-2F9E-4607-B600-14E21988FF18}"/>
    <cellStyle name="Normal 16 47 2 2 2" xfId="17915" xr:uid="{E27C0709-D0C9-479F-8A5C-CE4B430FD9AB}"/>
    <cellStyle name="Normal 16 47 2 2 2 2" xfId="17916" xr:uid="{966B6686-E531-4B26-87B8-A1957E6CB2B9}"/>
    <cellStyle name="Normal 16 47 2 2 2 2 2" xfId="17917" xr:uid="{24F977D0-32DC-4536-A316-24166D9C3BE6}"/>
    <cellStyle name="Normal 16 47 2 2 2 3" xfId="17918" xr:uid="{525964BB-E703-4E5E-AD2D-73DDAD2C18E2}"/>
    <cellStyle name="Normal 16 47 2 2 3" xfId="17919" xr:uid="{EED25F46-3B31-4B43-9067-5E3B68203144}"/>
    <cellStyle name="Normal 16 47 2 2 3 2" xfId="17920" xr:uid="{9C1AAE7E-DA39-42DF-BD72-455B2EEDB086}"/>
    <cellStyle name="Normal 16 47 2 2 4" xfId="17921" xr:uid="{62E69815-6355-4AA6-AC8D-7C6A4F81A9C4}"/>
    <cellStyle name="Normal 16 47 2 2 5" xfId="17922" xr:uid="{2F820E59-8CE7-4E66-9CAA-E446D83517C2}"/>
    <cellStyle name="Normal 16 47 2 3" xfId="17923" xr:uid="{9AB8E71E-B98C-416F-A7E7-1A3C734E8B14}"/>
    <cellStyle name="Normal 16 47 2 3 2" xfId="17924" xr:uid="{D574DB49-2E77-4320-9F61-8B6BC0C48971}"/>
    <cellStyle name="Normal 16 47 2 3 2 2" xfId="17925" xr:uid="{63D1E2B2-D88C-4937-B609-0F25C627FFE1}"/>
    <cellStyle name="Normal 16 47 2 3 3" xfId="17926" xr:uid="{9CCC2C08-107F-4120-9D78-FE763B540017}"/>
    <cellStyle name="Normal 16 47 2 4" xfId="17927" xr:uid="{D00DDEF3-B61B-41C4-8FE4-DB93ABC1822E}"/>
    <cellStyle name="Normal 16 47 2 4 2" xfId="17928" xr:uid="{B64CE4EB-214F-4408-A298-4350F8684C84}"/>
    <cellStyle name="Normal 16 47 2 5" xfId="17929" xr:uid="{8CF3FE68-C980-4EE8-A0D3-DBA3C9FE831E}"/>
    <cellStyle name="Normal 16 47 2 6" xfId="17930" xr:uid="{A34793AC-4946-421C-953C-F3A8C1EED4A2}"/>
    <cellStyle name="Normal 16 47 3" xfId="17931" xr:uid="{F690BD1B-239E-4890-BDA3-A234566660C9}"/>
    <cellStyle name="Normal 16 47 3 2" xfId="17932" xr:uid="{D88A77C7-DD00-475D-8491-07D81500B732}"/>
    <cellStyle name="Normal 16 47 3 2 2" xfId="17933" xr:uid="{56E24CB4-EDBD-4322-B834-93C1050A3FFD}"/>
    <cellStyle name="Normal 16 47 3 2 2 2" xfId="17934" xr:uid="{8E0FDAF2-FB4B-4015-A61A-92A27CB86C22}"/>
    <cellStyle name="Normal 16 47 3 2 3" xfId="17935" xr:uid="{144ECECE-4133-470F-A4CD-C156185A7246}"/>
    <cellStyle name="Normal 16 47 3 3" xfId="17936" xr:uid="{51767F86-B69E-443B-B252-F8F20E9B84A6}"/>
    <cellStyle name="Normal 16 47 3 3 2" xfId="17937" xr:uid="{7BBF92C0-E50E-42E8-9549-DF4E567F130D}"/>
    <cellStyle name="Normal 16 47 3 4" xfId="17938" xr:uid="{ED85458A-2B1E-459D-A3A1-AF7E9D0AB232}"/>
    <cellStyle name="Normal 16 47 3 5" xfId="17939" xr:uid="{3565C216-F5FD-4884-AA58-01748FEB9F06}"/>
    <cellStyle name="Normal 16 47 4" xfId="17940" xr:uid="{7BDD1253-0EDA-4210-9E5B-21BAE372F8EE}"/>
    <cellStyle name="Normal 16 47 4 2" xfId="17941" xr:uid="{07A7691F-EF28-4D71-A53C-490DFC34683D}"/>
    <cellStyle name="Normal 16 47 4 2 2" xfId="17942" xr:uid="{D141139F-B1FC-46F3-9004-E6D8887B749B}"/>
    <cellStyle name="Normal 16 47 4 3" xfId="17943" xr:uid="{6EA07F49-2640-4549-808B-396DBFF177B0}"/>
    <cellStyle name="Normal 16 47 5" xfId="17944" xr:uid="{FA294C44-2560-49E0-95C2-8AA7931190E8}"/>
    <cellStyle name="Normal 16 47 5 2" xfId="29647" xr:uid="{F88A2988-BD36-4D8C-A3A3-55478B8343EB}"/>
    <cellStyle name="Normal 16 47 6" xfId="17945" xr:uid="{06D63264-83C5-40F4-8C22-4053ED8292BE}"/>
    <cellStyle name="Normal 16 47 6 2" xfId="17946" xr:uid="{62907808-CFF2-4533-8C15-3E53070C5266}"/>
    <cellStyle name="Normal 16 47 7" xfId="17947" xr:uid="{ECD387B1-C5F9-4794-80DA-CEFDEC9B1048}"/>
    <cellStyle name="Normal 16 47 8" xfId="17948" xr:uid="{55D8E05E-403A-41E8-9421-0B167F191CC2}"/>
    <cellStyle name="Normal 16 47 9" xfId="17912" xr:uid="{BBADAA34-CD74-48F0-97B4-DDE542917677}"/>
    <cellStyle name="Normal 16 48" xfId="480" xr:uid="{00000000-0005-0000-0000-0000E0010000}"/>
    <cellStyle name="Normal 16 48 2" xfId="17950" xr:uid="{59DBCC2E-2737-46F0-A407-69BEC4983EEE}"/>
    <cellStyle name="Normal 16 48 2 2" xfId="17951" xr:uid="{4FCBB426-CF49-4C51-8732-D2E7F560FF56}"/>
    <cellStyle name="Normal 16 48 2 2 2" xfId="17952" xr:uid="{B61B304E-71D6-468C-AB40-B1540F18589E}"/>
    <cellStyle name="Normal 16 48 2 2 2 2" xfId="17953" xr:uid="{0637B540-B496-4C7C-92A7-90FCCB5ED37D}"/>
    <cellStyle name="Normal 16 48 2 2 2 2 2" xfId="17954" xr:uid="{38F71054-9115-4C45-ACE0-F9FE974A0451}"/>
    <cellStyle name="Normal 16 48 2 2 2 3" xfId="17955" xr:uid="{E36393BF-66D4-4CCA-9AD8-720882A61768}"/>
    <cellStyle name="Normal 16 48 2 2 3" xfId="17956" xr:uid="{E6304346-D254-49D9-9392-6C870CBAF079}"/>
    <cellStyle name="Normal 16 48 2 2 3 2" xfId="17957" xr:uid="{5522E1D4-EBD2-4557-9F3E-CF4E08D129C9}"/>
    <cellStyle name="Normal 16 48 2 2 4" xfId="17958" xr:uid="{F09D387C-2EBE-47AA-9FD4-5B00E69B73FD}"/>
    <cellStyle name="Normal 16 48 2 2 5" xfId="17959" xr:uid="{2C614474-8CE6-4AF6-875C-00407BA9A68D}"/>
    <cellStyle name="Normal 16 48 2 3" xfId="17960" xr:uid="{AF28B294-3DA2-4513-8EF8-3C8560557F3A}"/>
    <cellStyle name="Normal 16 48 2 3 2" xfId="17961" xr:uid="{64F603A1-2279-4222-8FCC-7FC7D2DD8F67}"/>
    <cellStyle name="Normal 16 48 2 3 2 2" xfId="17962" xr:uid="{CBE46F6B-3440-4BB6-B22B-E9FE68B4F7E5}"/>
    <cellStyle name="Normal 16 48 2 3 3" xfId="17963" xr:uid="{A0F4A19C-4B57-47B6-B457-43AB80905DBB}"/>
    <cellStyle name="Normal 16 48 2 4" xfId="17964" xr:uid="{03833176-9819-4FED-ABAE-390D4AC237F0}"/>
    <cellStyle name="Normal 16 48 2 4 2" xfId="17965" xr:uid="{00AA4BD2-6993-435C-B1A8-45443C100348}"/>
    <cellStyle name="Normal 16 48 2 5" xfId="17966" xr:uid="{91DFDD5B-A4A7-4614-AD74-1BA520279C49}"/>
    <cellStyle name="Normal 16 48 2 6" xfId="17967" xr:uid="{4804D906-6868-4EA7-9D84-8FAC8F47FBFE}"/>
    <cellStyle name="Normal 16 48 3" xfId="17968" xr:uid="{F145E712-E9E0-4EB3-AB37-C52DE9D7466B}"/>
    <cellStyle name="Normal 16 48 3 2" xfId="17969" xr:uid="{C1F9E35F-9E35-4ADA-B747-A7351A5EBE8C}"/>
    <cellStyle name="Normal 16 48 3 2 2" xfId="17970" xr:uid="{691BA542-2357-4B1A-8504-6C14278F99B0}"/>
    <cellStyle name="Normal 16 48 3 2 2 2" xfId="17971" xr:uid="{0807F962-1C6F-4B28-A70A-19AA767821DD}"/>
    <cellStyle name="Normal 16 48 3 2 3" xfId="17972" xr:uid="{B850669C-A93A-47F2-9BEE-3AAB3423D6BC}"/>
    <cellStyle name="Normal 16 48 3 3" xfId="17973" xr:uid="{5F856ACB-42F7-4973-8078-E2DE1E88AD72}"/>
    <cellStyle name="Normal 16 48 3 3 2" xfId="17974" xr:uid="{08F18AC9-C97D-4873-B312-E88031BF3025}"/>
    <cellStyle name="Normal 16 48 3 4" xfId="17975" xr:uid="{77CB697E-880A-48C2-9EF6-B1CDCB6C726B}"/>
    <cellStyle name="Normal 16 48 3 5" xfId="17976" xr:uid="{2AF4DBEF-90EE-492B-8B09-FB7F681D8DA0}"/>
    <cellStyle name="Normal 16 48 4" xfId="17977" xr:uid="{BB79FD4B-2A6E-4377-8266-A8AA55ED4E12}"/>
    <cellStyle name="Normal 16 48 4 2" xfId="17978" xr:uid="{FF5456DD-E776-4870-BFA5-514C275824D1}"/>
    <cellStyle name="Normal 16 48 4 2 2" xfId="17979" xr:uid="{10A339C1-A4EA-466B-B883-ED5356ACD606}"/>
    <cellStyle name="Normal 16 48 4 3" xfId="17980" xr:uid="{369401E2-F5FD-4471-9F35-1553BB34E4FF}"/>
    <cellStyle name="Normal 16 48 5" xfId="17981" xr:uid="{58E7DA1A-8C4A-490E-8302-3C4DBEF444A6}"/>
    <cellStyle name="Normal 16 48 5 2" xfId="29648" xr:uid="{BB63B2B7-A2FB-4345-9D35-571037910FF0}"/>
    <cellStyle name="Normal 16 48 6" xfId="17982" xr:uid="{50EA6E5E-1C76-4CEE-B969-C0260450676A}"/>
    <cellStyle name="Normal 16 48 6 2" xfId="17983" xr:uid="{CEF65EFF-6411-4DBC-9EF6-0B523DCBD68F}"/>
    <cellStyle name="Normal 16 48 7" xfId="17984" xr:uid="{32FDDAB0-A3C6-4CFE-94EE-5EF73C8E5661}"/>
    <cellStyle name="Normal 16 48 8" xfId="17985" xr:uid="{6CA7E3FC-DA61-408A-A19E-88157F6377B7}"/>
    <cellStyle name="Normal 16 48 9" xfId="17949" xr:uid="{B98A8C1A-5349-4AF5-8D9B-F6B2405F4B23}"/>
    <cellStyle name="Normal 16 49" xfId="481" xr:uid="{00000000-0005-0000-0000-0000E1010000}"/>
    <cellStyle name="Normal 16 49 2" xfId="17987" xr:uid="{C0BC4C93-78D6-4F1F-AEC1-C3A50B718D0C}"/>
    <cellStyle name="Normal 16 49 2 2" xfId="17988" xr:uid="{FF05742F-2D84-4D4D-9B5D-232F35CB658C}"/>
    <cellStyle name="Normal 16 49 2 2 2" xfId="17989" xr:uid="{2D9EC8F3-E9E0-4AA5-B263-D483EE6072A5}"/>
    <cellStyle name="Normal 16 49 2 2 2 2" xfId="17990" xr:uid="{CCF50674-52CB-4488-98D9-053AE19D5B93}"/>
    <cellStyle name="Normal 16 49 2 2 2 2 2" xfId="17991" xr:uid="{63CFA90E-17FD-48F5-955E-69F425884329}"/>
    <cellStyle name="Normal 16 49 2 2 2 3" xfId="17992" xr:uid="{A0F03352-30DA-47EC-89E2-CE0A5C2BA2F8}"/>
    <cellStyle name="Normal 16 49 2 2 3" xfId="17993" xr:uid="{9971C6A2-1E76-4870-8D90-8DDD21D936B2}"/>
    <cellStyle name="Normal 16 49 2 2 3 2" xfId="17994" xr:uid="{B162A14A-EED0-44B0-8DD5-4C065D2453C0}"/>
    <cellStyle name="Normal 16 49 2 2 4" xfId="17995" xr:uid="{D516E8EF-B052-4AFF-ACC3-F27B444F4BF7}"/>
    <cellStyle name="Normal 16 49 2 2 5" xfId="17996" xr:uid="{0A06FED8-1B32-425F-82C6-1F57D6BD4814}"/>
    <cellStyle name="Normal 16 49 2 3" xfId="17997" xr:uid="{51E6C97A-6431-44BC-BCD9-41C5DC4FD5EF}"/>
    <cellStyle name="Normal 16 49 2 3 2" xfId="17998" xr:uid="{88E88816-6A32-46F3-BF96-D614AFE4DBB6}"/>
    <cellStyle name="Normal 16 49 2 3 2 2" xfId="17999" xr:uid="{170665F7-88B3-48B3-BA9F-8580E6E2627B}"/>
    <cellStyle name="Normal 16 49 2 3 3" xfId="18000" xr:uid="{2B0A8E8D-0C69-4CEB-A9E1-D50B09319D90}"/>
    <cellStyle name="Normal 16 49 2 4" xfId="18001" xr:uid="{3B8882F0-E1BE-41E0-B8CC-A2E973DF8094}"/>
    <cellStyle name="Normal 16 49 2 4 2" xfId="18002" xr:uid="{A5A69159-96C4-4D38-9B2C-5143B16C9C09}"/>
    <cellStyle name="Normal 16 49 2 5" xfId="18003" xr:uid="{AF33165F-AE13-474D-B93A-F9A8C3159140}"/>
    <cellStyle name="Normal 16 49 2 6" xfId="18004" xr:uid="{7AC5A641-8F47-4608-B642-AC89217E7B38}"/>
    <cellStyle name="Normal 16 49 3" xfId="18005" xr:uid="{EBF7AA08-A807-4B11-985D-02D58D23AECE}"/>
    <cellStyle name="Normal 16 49 3 2" xfId="18006" xr:uid="{427DDA36-CC87-4137-B65E-3304383596CE}"/>
    <cellStyle name="Normal 16 49 3 2 2" xfId="18007" xr:uid="{EF033191-A3EA-4B22-B0C4-F9AD4611EEB5}"/>
    <cellStyle name="Normal 16 49 3 2 2 2" xfId="18008" xr:uid="{9AD23B4E-FA1E-4D41-A630-723A2736B48A}"/>
    <cellStyle name="Normal 16 49 3 2 3" xfId="18009" xr:uid="{5DF101CB-F3FC-4440-BAEB-A8ECBB7941CF}"/>
    <cellStyle name="Normal 16 49 3 3" xfId="18010" xr:uid="{E0114077-3479-4350-9A05-0FAD4C8E7E03}"/>
    <cellStyle name="Normal 16 49 3 3 2" xfId="18011" xr:uid="{630845FC-0EEB-472A-AB7B-563CA4D07F38}"/>
    <cellStyle name="Normal 16 49 3 4" xfId="18012" xr:uid="{3124DC7B-4324-4E7D-9C5B-ED7D5BDBA27A}"/>
    <cellStyle name="Normal 16 49 3 5" xfId="18013" xr:uid="{BC1B7055-8D48-4FAC-8CE6-C43A8085A82A}"/>
    <cellStyle name="Normal 16 49 4" xfId="18014" xr:uid="{5630D184-DC16-46C7-8935-A19E2DAA8675}"/>
    <cellStyle name="Normal 16 49 4 2" xfId="18015" xr:uid="{F7E2235A-B502-4E4C-8995-94BAC4EAAD79}"/>
    <cellStyle name="Normal 16 49 4 2 2" xfId="18016" xr:uid="{C2FA07C2-745E-43AE-9E31-29526EABA842}"/>
    <cellStyle name="Normal 16 49 4 3" xfId="18017" xr:uid="{986A26EB-27A0-42CA-BD99-AD6AA3B6DE74}"/>
    <cellStyle name="Normal 16 49 5" xfId="18018" xr:uid="{2B3862A0-10DC-4361-AF70-690B538581D2}"/>
    <cellStyle name="Normal 16 49 5 2" xfId="29649" xr:uid="{5F8FC7B5-14B2-401A-A803-C1F07941FBB2}"/>
    <cellStyle name="Normal 16 49 6" xfId="18019" xr:uid="{A4035A06-8B9E-4045-B379-F15E56621BE0}"/>
    <cellStyle name="Normal 16 49 6 2" xfId="18020" xr:uid="{92B1E7CD-6EA9-497A-B180-7C60D371F002}"/>
    <cellStyle name="Normal 16 49 7" xfId="18021" xr:uid="{0B5482DF-B093-4D29-9086-F10609C7415C}"/>
    <cellStyle name="Normal 16 49 8" xfId="18022" xr:uid="{863A5DBD-46D7-45F7-A996-145AC31982BF}"/>
    <cellStyle name="Normal 16 49 9" xfId="17986" xr:uid="{9158B7E2-B0E1-4715-ACD3-3EB3B476F271}"/>
    <cellStyle name="Normal 16 5" xfId="482" xr:uid="{00000000-0005-0000-0000-0000E2010000}"/>
    <cellStyle name="Normal 16 5 2" xfId="18024" xr:uid="{8B114F08-2896-403D-95B7-D437104843B6}"/>
    <cellStyle name="Normal 16 5 2 2" xfId="18025" xr:uid="{9B6F2BA1-0B79-4750-BAE1-71018CD7932D}"/>
    <cellStyle name="Normal 16 5 2 2 2" xfId="18026" xr:uid="{9D4697B4-1C6F-491A-BB5F-875A4355906B}"/>
    <cellStyle name="Normal 16 5 2 2 2 2" xfId="18027" xr:uid="{7C19887F-8F86-4553-9C1E-0EABE7D74D8A}"/>
    <cellStyle name="Normal 16 5 2 2 2 2 2" xfId="18028" xr:uid="{28EB4D55-C3C1-437F-BAFC-89EA0ED83CD8}"/>
    <cellStyle name="Normal 16 5 2 2 2 3" xfId="18029" xr:uid="{436AAFB8-5602-4410-B8DE-E6B32D9AD778}"/>
    <cellStyle name="Normal 16 5 2 2 3" xfId="18030" xr:uid="{0DEE8F7A-BBC3-46BC-8E92-B5969FD5936D}"/>
    <cellStyle name="Normal 16 5 2 2 3 2" xfId="18031" xr:uid="{AEA1C114-0534-4CCA-9572-9369DF853024}"/>
    <cellStyle name="Normal 16 5 2 2 4" xfId="18032" xr:uid="{FB82705F-236D-4D98-B419-C441B9301DF6}"/>
    <cellStyle name="Normal 16 5 2 2 5" xfId="18033" xr:uid="{8BE9E95D-F541-486D-A90B-7DADC68E2563}"/>
    <cellStyle name="Normal 16 5 2 3" xfId="18034" xr:uid="{36DE2BF1-A7CF-4858-BFB2-2357F849E520}"/>
    <cellStyle name="Normal 16 5 2 3 2" xfId="18035" xr:uid="{39927DA6-CEEB-460F-AD05-C13C9D810A08}"/>
    <cellStyle name="Normal 16 5 2 3 2 2" xfId="18036" xr:uid="{4029AD13-474C-472F-917B-921FA8CF921A}"/>
    <cellStyle name="Normal 16 5 2 3 3" xfId="18037" xr:uid="{0E9408E3-29E0-41D0-81E2-B2A4E48AC52D}"/>
    <cellStyle name="Normal 16 5 2 4" xfId="18038" xr:uid="{7A083E8E-4D65-4116-8DB6-2EA74AF952B5}"/>
    <cellStyle name="Normal 16 5 2 4 2" xfId="18039" xr:uid="{24150D0C-77F1-4C26-99BC-6D9432BD28D2}"/>
    <cellStyle name="Normal 16 5 2 5" xfId="18040" xr:uid="{85DE123A-4A24-4F04-BBEC-116878248380}"/>
    <cellStyle name="Normal 16 5 2 6" xfId="18041" xr:uid="{B7EC6260-BA9E-4D6A-BF97-DA1D318F3E19}"/>
    <cellStyle name="Normal 16 5 3" xfId="18042" xr:uid="{89275740-F7A3-4141-8463-9654132C67F7}"/>
    <cellStyle name="Normal 16 5 3 2" xfId="18043" xr:uid="{28ED6560-92C3-4FB8-932B-657AB29AF7CA}"/>
    <cellStyle name="Normal 16 5 3 2 2" xfId="18044" xr:uid="{A25B6B9F-5E42-4F3A-8B8C-191ECBAE460E}"/>
    <cellStyle name="Normal 16 5 3 2 2 2" xfId="18045" xr:uid="{E4622CEA-EA63-462E-ADD5-5134961BD76D}"/>
    <cellStyle name="Normal 16 5 3 2 3" xfId="18046" xr:uid="{7CE0BB82-FBA2-43F5-A549-16169B45131A}"/>
    <cellStyle name="Normal 16 5 3 3" xfId="18047" xr:uid="{12616A1F-FBB5-4262-B732-E56340F9BE78}"/>
    <cellStyle name="Normal 16 5 3 3 2" xfId="18048" xr:uid="{680A046B-6B01-49A1-A051-F3DDD37EA4B2}"/>
    <cellStyle name="Normal 16 5 3 4" xfId="18049" xr:uid="{2E3F52F4-DD23-4C29-B9AA-731FEB04ADA5}"/>
    <cellStyle name="Normal 16 5 3 5" xfId="18050" xr:uid="{21A07F34-9A5F-4F11-939B-F5DE4D7EDD97}"/>
    <cellStyle name="Normal 16 5 4" xfId="18051" xr:uid="{0393BCD3-E910-4DFE-BD97-A182BB1F9281}"/>
    <cellStyle name="Normal 16 5 4 2" xfId="18052" xr:uid="{1333C4F5-6C96-4CC4-9BF1-5EBBFE268547}"/>
    <cellStyle name="Normal 16 5 4 2 2" xfId="18053" xr:uid="{02958E6D-9F44-47B5-B650-39FA49DB16E0}"/>
    <cellStyle name="Normal 16 5 4 3" xfId="18054" xr:uid="{04401C58-527D-4690-86DE-24F493B2601B}"/>
    <cellStyle name="Normal 16 5 5" xfId="18055" xr:uid="{2D6265C7-7B28-44B6-8F6B-F71B2132FB49}"/>
    <cellStyle name="Normal 16 5 5 2" xfId="29650" xr:uid="{F2C5FFBE-9BA0-429F-A3B4-AE88AE0C8953}"/>
    <cellStyle name="Normal 16 5 6" xfId="18056" xr:uid="{64F443F0-3138-4031-8E06-ECA1EB767F05}"/>
    <cellStyle name="Normal 16 5 6 2" xfId="18057" xr:uid="{BDB1ABFD-4410-4748-A1A6-17B0C5DFA577}"/>
    <cellStyle name="Normal 16 5 7" xfId="18058" xr:uid="{D4A49D2A-288A-49D6-8E5F-3462E0C2C521}"/>
    <cellStyle name="Normal 16 5 8" xfId="18059" xr:uid="{DCC3AC91-3200-4728-B826-F2A2CA10B4A5}"/>
    <cellStyle name="Normal 16 5 9" xfId="18023" xr:uid="{CAED0374-3470-4C68-97A0-70E366931EEC}"/>
    <cellStyle name="Normal 16 6" xfId="483" xr:uid="{00000000-0005-0000-0000-0000E3010000}"/>
    <cellStyle name="Normal 16 6 2" xfId="18061" xr:uid="{11CE4869-634A-4D20-AEDF-C60BCE479EE9}"/>
    <cellStyle name="Normal 16 6 2 2" xfId="18062" xr:uid="{24DA7418-CFF1-4B69-A844-A180B4963FFE}"/>
    <cellStyle name="Normal 16 6 2 2 2" xfId="18063" xr:uid="{BD0475AB-4756-458C-B138-7582D7C7F309}"/>
    <cellStyle name="Normal 16 6 2 2 2 2" xfId="18064" xr:uid="{5CE0E3F6-048F-4756-9281-57A86C86B8E9}"/>
    <cellStyle name="Normal 16 6 2 2 2 2 2" xfId="18065" xr:uid="{86D80F5E-59FD-4FF2-AF99-8ACEE86BDB3B}"/>
    <cellStyle name="Normal 16 6 2 2 2 3" xfId="18066" xr:uid="{1E301E5D-69EF-4396-89B1-4C59A9514879}"/>
    <cellStyle name="Normal 16 6 2 2 3" xfId="18067" xr:uid="{A3CCC31A-A641-4FF4-BD5E-5043C42EC374}"/>
    <cellStyle name="Normal 16 6 2 2 3 2" xfId="18068" xr:uid="{ADB68B06-E7CE-4C14-94C8-7127089F72F2}"/>
    <cellStyle name="Normal 16 6 2 2 4" xfId="18069" xr:uid="{C9C64E48-0002-4CD9-B97C-CAFD952914CA}"/>
    <cellStyle name="Normal 16 6 2 2 5" xfId="18070" xr:uid="{7DA613FD-85BB-47E6-AB6C-FF7AF84038B7}"/>
    <cellStyle name="Normal 16 6 2 3" xfId="18071" xr:uid="{CB09848C-BD6B-4A86-A017-55D07F2E1787}"/>
    <cellStyle name="Normal 16 6 2 3 2" xfId="18072" xr:uid="{A94B4902-D0F4-4876-85FC-2851EF17B6D4}"/>
    <cellStyle name="Normal 16 6 2 3 2 2" xfId="18073" xr:uid="{AE459659-D8F7-4033-896C-3F822B3F7F84}"/>
    <cellStyle name="Normal 16 6 2 3 3" xfId="18074" xr:uid="{7795552B-F541-4A56-B246-81E14C46F698}"/>
    <cellStyle name="Normal 16 6 2 4" xfId="18075" xr:uid="{56D47EE4-3813-4F0B-9669-A8EF6A854FEF}"/>
    <cellStyle name="Normal 16 6 2 4 2" xfId="18076" xr:uid="{B1186A54-2C67-4AE9-A468-A1C686E2BD81}"/>
    <cellStyle name="Normal 16 6 2 5" xfId="18077" xr:uid="{DC796C94-C0FF-47B9-8C02-F90D912512B7}"/>
    <cellStyle name="Normal 16 6 2 6" xfId="18078" xr:uid="{5EF531F4-CF6C-479B-AB31-A27CC508D4D8}"/>
    <cellStyle name="Normal 16 6 3" xfId="18079" xr:uid="{5E9104F3-3105-4B91-BF58-3345B3E366C8}"/>
    <cellStyle name="Normal 16 6 3 2" xfId="18080" xr:uid="{B1738FC9-E630-448B-A2F6-C388D71A1785}"/>
    <cellStyle name="Normal 16 6 3 2 2" xfId="18081" xr:uid="{738E0867-867C-4D4E-8DBD-586B2E724512}"/>
    <cellStyle name="Normal 16 6 3 2 2 2" xfId="18082" xr:uid="{FF3CA01D-EC26-4449-97FB-04D1797449D2}"/>
    <cellStyle name="Normal 16 6 3 2 3" xfId="18083" xr:uid="{1F81834A-1333-4BB0-AE46-176F58A8565B}"/>
    <cellStyle name="Normal 16 6 3 3" xfId="18084" xr:uid="{DF0B5FC7-2B02-4078-9144-55009B6A175F}"/>
    <cellStyle name="Normal 16 6 3 3 2" xfId="18085" xr:uid="{865377B8-AB70-43C5-8B45-B8E1C1349585}"/>
    <cellStyle name="Normal 16 6 3 4" xfId="18086" xr:uid="{B56C4573-5B8B-44DF-8016-ACC9FECF2CD1}"/>
    <cellStyle name="Normal 16 6 3 5" xfId="18087" xr:uid="{E3E6118A-282B-4354-A716-E8913706AA7D}"/>
    <cellStyle name="Normal 16 6 4" xfId="18088" xr:uid="{B3D742BE-AD8A-4832-B449-A0FECE6AE393}"/>
    <cellStyle name="Normal 16 6 4 2" xfId="18089" xr:uid="{AA1EEFBC-6D0A-4D77-8ED3-3B734B17AE95}"/>
    <cellStyle name="Normal 16 6 4 2 2" xfId="18090" xr:uid="{1A484B18-8D92-4975-9EFB-3FD387F4EE6C}"/>
    <cellStyle name="Normal 16 6 4 3" xfId="18091" xr:uid="{86682106-564D-4A0E-B2DF-A90EDC9AA868}"/>
    <cellStyle name="Normal 16 6 5" xfId="18092" xr:uid="{7F409A08-E9F7-4CE9-AE61-B887360A1623}"/>
    <cellStyle name="Normal 16 6 5 2" xfId="29651" xr:uid="{FC78CDCF-8F49-4872-9143-14EBA9297DA2}"/>
    <cellStyle name="Normal 16 6 6" xfId="18093" xr:uid="{5D876208-639A-4E75-9928-031020CE02F7}"/>
    <cellStyle name="Normal 16 6 6 2" xfId="18094" xr:uid="{663C35EA-FD87-4429-ADDC-1E6A74DFCDB5}"/>
    <cellStyle name="Normal 16 6 7" xfId="18095" xr:uid="{08763691-6125-48E1-84C7-BFF97682A23F}"/>
    <cellStyle name="Normal 16 6 8" xfId="18096" xr:uid="{97CE578D-90EB-4B99-B21D-C2AAFAF854D7}"/>
    <cellStyle name="Normal 16 6 9" xfId="18060" xr:uid="{17E4C0F5-94BD-44D9-BDAC-160AB892844E}"/>
    <cellStyle name="Normal 16 7" xfId="484" xr:uid="{00000000-0005-0000-0000-0000E4010000}"/>
    <cellStyle name="Normal 16 7 2" xfId="18098" xr:uid="{A642097C-22A3-43AD-9F1D-4174A4360CEA}"/>
    <cellStyle name="Normal 16 7 2 2" xfId="18099" xr:uid="{5F063EFE-38B0-4A57-BF80-00DE99FE3284}"/>
    <cellStyle name="Normal 16 7 2 2 2" xfId="18100" xr:uid="{754B1120-6198-41A4-9312-7E1DC1110A11}"/>
    <cellStyle name="Normal 16 7 2 2 2 2" xfId="18101" xr:uid="{634778FF-698D-45DC-B305-2F2C878F74EC}"/>
    <cellStyle name="Normal 16 7 2 2 2 2 2" xfId="18102" xr:uid="{4145F80F-EEEF-4EF1-8530-1E8006FF7F1E}"/>
    <cellStyle name="Normal 16 7 2 2 2 3" xfId="18103" xr:uid="{D02BE294-2B6F-4B23-8395-5F424F198EA6}"/>
    <cellStyle name="Normal 16 7 2 2 3" xfId="18104" xr:uid="{CDFD0ABE-7774-4453-B13D-02C237849B6B}"/>
    <cellStyle name="Normal 16 7 2 2 3 2" xfId="18105" xr:uid="{F07A77B9-C3E7-46EE-AC18-11E284D909EF}"/>
    <cellStyle name="Normal 16 7 2 2 4" xfId="18106" xr:uid="{EC5E1DE4-2777-46AD-9E63-B282ED098DF0}"/>
    <cellStyle name="Normal 16 7 2 2 5" xfId="18107" xr:uid="{93191BF1-05D2-4D2D-A164-3A66B8380B4E}"/>
    <cellStyle name="Normal 16 7 2 3" xfId="18108" xr:uid="{E05F80BF-11FC-459E-A4C8-B0CC5152C3F6}"/>
    <cellStyle name="Normal 16 7 2 3 2" xfId="18109" xr:uid="{638CBADA-A06F-4EEB-BF51-829CCABA2459}"/>
    <cellStyle name="Normal 16 7 2 3 2 2" xfId="18110" xr:uid="{47CCBD02-FCB5-47A1-B868-951789BCB9F1}"/>
    <cellStyle name="Normal 16 7 2 3 3" xfId="18111" xr:uid="{1472BC4F-8F3F-40D9-AF7D-4EEF686DA000}"/>
    <cellStyle name="Normal 16 7 2 4" xfId="18112" xr:uid="{BFC4F93F-485B-4B84-A459-1B783916B7F2}"/>
    <cellStyle name="Normal 16 7 2 4 2" xfId="18113" xr:uid="{27407056-E8AD-49AA-AB48-998E2CEC7376}"/>
    <cellStyle name="Normal 16 7 2 5" xfId="18114" xr:uid="{F188C1A3-D154-4234-86EA-0240CC6347C7}"/>
    <cellStyle name="Normal 16 7 2 6" xfId="18115" xr:uid="{B9A4CF5C-1238-400E-AB30-BAAC7F0451E4}"/>
    <cellStyle name="Normal 16 7 3" xfId="18116" xr:uid="{7C5C2760-454C-4C9B-BE5E-41918A022D52}"/>
    <cellStyle name="Normal 16 7 3 2" xfId="18117" xr:uid="{B88A52CC-C21A-4F72-9077-F845565BACF2}"/>
    <cellStyle name="Normal 16 7 3 2 2" xfId="18118" xr:uid="{A4D565F7-7F1E-45A2-B52A-A77773050019}"/>
    <cellStyle name="Normal 16 7 3 2 2 2" xfId="18119" xr:uid="{107C5B8A-BC99-4AD3-A10B-4E477040C1EB}"/>
    <cellStyle name="Normal 16 7 3 2 3" xfId="18120" xr:uid="{4862AC93-243C-4FC7-8BE3-65CF68C81580}"/>
    <cellStyle name="Normal 16 7 3 3" xfId="18121" xr:uid="{9960E49F-DACE-4AA3-9DFA-BF9938797EF4}"/>
    <cellStyle name="Normal 16 7 3 3 2" xfId="18122" xr:uid="{2B1566DE-180B-4049-93F5-37C8E78C87C6}"/>
    <cellStyle name="Normal 16 7 3 4" xfId="18123" xr:uid="{2E3AD8DB-A655-4FED-A818-A5FE44787B3D}"/>
    <cellStyle name="Normal 16 7 3 5" xfId="18124" xr:uid="{EBC5DD58-1CE9-41D3-AD8D-9D89D97C5073}"/>
    <cellStyle name="Normal 16 7 4" xfId="18125" xr:uid="{3138AE1F-12BB-47AC-8BEA-5585CEBB8D45}"/>
    <cellStyle name="Normal 16 7 4 2" xfId="18126" xr:uid="{4E8364DF-A39D-4B6C-BB12-94FE74F899D1}"/>
    <cellStyle name="Normal 16 7 4 2 2" xfId="18127" xr:uid="{08FDC2E3-D5A5-4866-A0D0-EE5808C583A8}"/>
    <cellStyle name="Normal 16 7 4 3" xfId="18128" xr:uid="{2B9C74F4-A629-49BD-906B-4B316D998D6D}"/>
    <cellStyle name="Normal 16 7 5" xfId="18129" xr:uid="{543744BF-C7BF-4CE7-A0D1-9EFF4DE58088}"/>
    <cellStyle name="Normal 16 7 5 2" xfId="29652" xr:uid="{5285D003-0FB3-4A3B-9BB1-56BF829466C2}"/>
    <cellStyle name="Normal 16 7 6" xfId="18130" xr:uid="{02EA981A-CDD6-4027-9402-1EDE3F3A07FB}"/>
    <cellStyle name="Normal 16 7 6 2" xfId="18131" xr:uid="{60AF0505-EC4E-40E3-85CD-6C6B821B7190}"/>
    <cellStyle name="Normal 16 7 7" xfId="18132" xr:uid="{B7ED938A-09A0-4E73-BE43-BDCA04D80D4A}"/>
    <cellStyle name="Normal 16 7 8" xfId="18133" xr:uid="{30223325-BE8C-40A5-9995-1579CCDEA6EB}"/>
    <cellStyle name="Normal 16 7 9" xfId="18097" xr:uid="{FF7C16FE-C6F8-432A-A75B-A4CA92DCD62B}"/>
    <cellStyle name="Normal 16 8" xfId="485" xr:uid="{00000000-0005-0000-0000-0000E5010000}"/>
    <cellStyle name="Normal 16 8 2" xfId="18135" xr:uid="{E1427CBB-0941-474A-8265-8467052EA757}"/>
    <cellStyle name="Normal 16 8 2 2" xfId="18136" xr:uid="{B5CEDD52-1049-426F-B763-E5CA54E948D6}"/>
    <cellStyle name="Normal 16 8 2 2 2" xfId="18137" xr:uid="{EAAE283C-048A-4A07-B47C-6A8575793B9D}"/>
    <cellStyle name="Normal 16 8 2 2 2 2" xfId="18138" xr:uid="{EBB44622-6EED-455C-817D-9BA5BE5D7E5E}"/>
    <cellStyle name="Normal 16 8 2 2 2 2 2" xfId="18139" xr:uid="{34DB8721-A3F8-4197-A7AD-FDC4C93ECEF6}"/>
    <cellStyle name="Normal 16 8 2 2 2 3" xfId="18140" xr:uid="{6E6C968C-1314-45F9-8161-CE774CC6407E}"/>
    <cellStyle name="Normal 16 8 2 2 3" xfId="18141" xr:uid="{A7E1BCFF-2184-4121-972E-1BAC8706B6CC}"/>
    <cellStyle name="Normal 16 8 2 2 3 2" xfId="18142" xr:uid="{D4461CB0-1C06-475F-9997-9B8E743224F5}"/>
    <cellStyle name="Normal 16 8 2 2 4" xfId="18143" xr:uid="{3AEDA42C-778D-4462-817C-B7250F800C01}"/>
    <cellStyle name="Normal 16 8 2 2 5" xfId="18144" xr:uid="{2C39E669-38C2-4489-9854-663F7C4880EC}"/>
    <cellStyle name="Normal 16 8 2 3" xfId="18145" xr:uid="{1189ACC7-5F40-434A-9E48-943409CDA27D}"/>
    <cellStyle name="Normal 16 8 2 3 2" xfId="18146" xr:uid="{2956EE8C-E1F7-4D53-9B20-59F83BD56EC0}"/>
    <cellStyle name="Normal 16 8 2 3 2 2" xfId="18147" xr:uid="{988B0F32-BAC6-4F26-B34A-51C694F8493F}"/>
    <cellStyle name="Normal 16 8 2 3 3" xfId="18148" xr:uid="{BE128F90-A378-400A-8B6E-6278C7FDDA5C}"/>
    <cellStyle name="Normal 16 8 2 4" xfId="18149" xr:uid="{66A796D2-7B17-454A-95E2-266D27FEA17B}"/>
    <cellStyle name="Normal 16 8 2 4 2" xfId="18150" xr:uid="{7E99DBBE-C4C9-4E40-9062-9528D5D802D6}"/>
    <cellStyle name="Normal 16 8 2 5" xfId="18151" xr:uid="{79876C86-9D61-4BEC-8DAE-D3E965FAC8F8}"/>
    <cellStyle name="Normal 16 8 2 6" xfId="18152" xr:uid="{245F3574-1141-4B17-AAB7-DB2C2356A05C}"/>
    <cellStyle name="Normal 16 8 3" xfId="18153" xr:uid="{923A9B63-ACD2-46F7-8D0F-A335802B1FDA}"/>
    <cellStyle name="Normal 16 8 3 2" xfId="18154" xr:uid="{EDD8C2DF-1BBC-4425-B476-F2FE394994B9}"/>
    <cellStyle name="Normal 16 8 3 2 2" xfId="18155" xr:uid="{96377556-87C7-4FA9-AB9E-E480D630CA29}"/>
    <cellStyle name="Normal 16 8 3 2 2 2" xfId="18156" xr:uid="{6255CCE1-EBEE-4303-B0CF-1AF4A95A8578}"/>
    <cellStyle name="Normal 16 8 3 2 3" xfId="18157" xr:uid="{68B77B59-0BB3-43D6-A83D-52E197235835}"/>
    <cellStyle name="Normal 16 8 3 3" xfId="18158" xr:uid="{BFF0285A-6DC9-4A46-8AB1-68D941FAF3DD}"/>
    <cellStyle name="Normal 16 8 3 3 2" xfId="18159" xr:uid="{8A17BBF2-C94A-49A2-A588-879B304DD0B6}"/>
    <cellStyle name="Normal 16 8 3 4" xfId="18160" xr:uid="{09B7F1EB-6820-41E3-8B78-52F3B35320DC}"/>
    <cellStyle name="Normal 16 8 3 5" xfId="18161" xr:uid="{08E610AB-49FB-4441-8874-F800F58D7437}"/>
    <cellStyle name="Normal 16 8 4" xfId="18162" xr:uid="{4071416E-DCC7-43C3-8D31-82EC3438EF35}"/>
    <cellStyle name="Normal 16 8 4 2" xfId="18163" xr:uid="{C3CAB07F-1193-42C1-8D66-A1F40E884BA3}"/>
    <cellStyle name="Normal 16 8 4 2 2" xfId="18164" xr:uid="{C38B108E-6D71-42A2-8977-41346BF0FD66}"/>
    <cellStyle name="Normal 16 8 4 3" xfId="18165" xr:uid="{B4252E36-8174-4124-BF1B-763B3039ECAF}"/>
    <cellStyle name="Normal 16 8 5" xfId="18166" xr:uid="{4E0E57B8-0679-431C-A24A-635E74C6422D}"/>
    <cellStyle name="Normal 16 8 5 2" xfId="29653" xr:uid="{2B9CA588-05CC-426D-9FE2-02333F9D1281}"/>
    <cellStyle name="Normal 16 8 6" xfId="18167" xr:uid="{735E6E30-EEC9-491F-897F-87CE2BF34D2D}"/>
    <cellStyle name="Normal 16 8 6 2" xfId="18168" xr:uid="{7AD1C1B2-6437-4E94-B9DA-7526EFA0737F}"/>
    <cellStyle name="Normal 16 8 7" xfId="18169" xr:uid="{3F5BE3E2-73DB-427B-AF73-E8FE5B9AD204}"/>
    <cellStyle name="Normal 16 8 8" xfId="18170" xr:uid="{5E18418A-2FDB-4B77-B195-EFF8F932D61F}"/>
    <cellStyle name="Normal 16 8 9" xfId="18134" xr:uid="{96613849-07E0-4612-8D6E-C2E02C150399}"/>
    <cellStyle name="Normal 16 9" xfId="486" xr:uid="{00000000-0005-0000-0000-0000E6010000}"/>
    <cellStyle name="Normal 16 9 2" xfId="18172" xr:uid="{CD3A0CFF-40E4-4826-8320-C001A00C45B1}"/>
    <cellStyle name="Normal 16 9 2 2" xfId="18173" xr:uid="{931D5D7A-0067-4F8B-96EE-E40B57662DFB}"/>
    <cellStyle name="Normal 16 9 2 2 2" xfId="18174" xr:uid="{B37E5B73-CB93-44EC-9663-98A04A41D2A4}"/>
    <cellStyle name="Normal 16 9 2 2 2 2" xfId="18175" xr:uid="{CE6E379C-C3A8-4C81-856D-941CE1D71E4E}"/>
    <cellStyle name="Normal 16 9 2 2 2 2 2" xfId="18176" xr:uid="{70B1A8E7-0063-4EC2-88E1-7E87471FD94C}"/>
    <cellStyle name="Normal 16 9 2 2 2 3" xfId="18177" xr:uid="{AD303B64-537B-4C65-BC21-42272691A0B5}"/>
    <cellStyle name="Normal 16 9 2 2 3" xfId="18178" xr:uid="{50157870-BB75-4BEE-88B7-9AC8A1F5B374}"/>
    <cellStyle name="Normal 16 9 2 2 3 2" xfId="18179" xr:uid="{3F631C36-0D95-4DE8-8BD8-BDB496831E36}"/>
    <cellStyle name="Normal 16 9 2 2 4" xfId="18180" xr:uid="{3D608846-9AE9-46B5-9515-37596A58F8FC}"/>
    <cellStyle name="Normal 16 9 2 2 5" xfId="18181" xr:uid="{337E0A5F-6917-47E1-8D1F-5AF6A905E41A}"/>
    <cellStyle name="Normal 16 9 2 3" xfId="18182" xr:uid="{D07168AA-0BE3-450F-8A93-BF5659FDA39D}"/>
    <cellStyle name="Normal 16 9 2 3 2" xfId="18183" xr:uid="{C999619D-ACDA-4758-B9C4-6497AEC5F455}"/>
    <cellStyle name="Normal 16 9 2 3 2 2" xfId="18184" xr:uid="{DAC74A21-EE6B-4398-8274-AD10DF5FE410}"/>
    <cellStyle name="Normal 16 9 2 3 3" xfId="18185" xr:uid="{A8859D94-F2D5-4D9A-A5CE-9DFFAF6E83C8}"/>
    <cellStyle name="Normal 16 9 2 4" xfId="18186" xr:uid="{78B7B690-174F-49DF-9645-C5BEB36011D6}"/>
    <cellStyle name="Normal 16 9 2 4 2" xfId="18187" xr:uid="{5F745047-2C72-4FE1-B14F-807E752C6482}"/>
    <cellStyle name="Normal 16 9 2 5" xfId="18188" xr:uid="{E44818EC-29F1-4209-BB73-7DF9632881C6}"/>
    <cellStyle name="Normal 16 9 2 6" xfId="18189" xr:uid="{9DAC22F2-184E-4B7C-9EFE-B8A5E08F96A7}"/>
    <cellStyle name="Normal 16 9 3" xfId="18190" xr:uid="{0AF84DAC-3FBA-4790-9696-FBFA71A42D93}"/>
    <cellStyle name="Normal 16 9 3 2" xfId="18191" xr:uid="{86D1C5D6-ABD6-4A36-AF7A-CD218C2D36B8}"/>
    <cellStyle name="Normal 16 9 3 2 2" xfId="18192" xr:uid="{90EF06B7-134D-45CB-9850-951915DA2944}"/>
    <cellStyle name="Normal 16 9 3 2 2 2" xfId="18193" xr:uid="{5F4EF2E3-AEF4-40A1-9DE1-FDCDB4B099D8}"/>
    <cellStyle name="Normal 16 9 3 2 3" xfId="18194" xr:uid="{61DBAFDA-AF28-4B4C-84FC-38133F95D866}"/>
    <cellStyle name="Normal 16 9 3 3" xfId="18195" xr:uid="{CB3AA567-98EF-40E2-9BA9-9CDAEFC54ADD}"/>
    <cellStyle name="Normal 16 9 3 3 2" xfId="18196" xr:uid="{EB337220-7BB6-44C9-B957-A5F694A5F72E}"/>
    <cellStyle name="Normal 16 9 3 4" xfId="18197" xr:uid="{93DC8AD2-5852-4677-93D4-9DDB68A4C926}"/>
    <cellStyle name="Normal 16 9 3 5" xfId="18198" xr:uid="{36B7F973-4B3D-4DE0-BDA7-6963D0AFB09E}"/>
    <cellStyle name="Normal 16 9 4" xfId="18199" xr:uid="{01C64E55-E7FE-4D5B-A54D-3C6DC6872E0E}"/>
    <cellStyle name="Normal 16 9 4 2" xfId="18200" xr:uid="{A728CE91-0739-456D-9E66-0EE73C29E78C}"/>
    <cellStyle name="Normal 16 9 4 2 2" xfId="18201" xr:uid="{CB0BCCD5-357D-4B1C-8B60-9BE93FF6B8F5}"/>
    <cellStyle name="Normal 16 9 4 3" xfId="18202" xr:uid="{77ECDB56-F014-4578-8924-573A96199BCF}"/>
    <cellStyle name="Normal 16 9 5" xfId="18203" xr:uid="{A4B8F1B2-196C-4B56-A3EA-F9708A4BB3E0}"/>
    <cellStyle name="Normal 16 9 5 2" xfId="29654" xr:uid="{1EF1D754-2C62-4A7B-8268-71D326718BEC}"/>
    <cellStyle name="Normal 16 9 6" xfId="18204" xr:uid="{3F54397E-125D-4557-97E9-3F10908EFA92}"/>
    <cellStyle name="Normal 16 9 6 2" xfId="18205" xr:uid="{7A486756-8F74-40EF-87FA-2EACBB5629AA}"/>
    <cellStyle name="Normal 16 9 7" xfId="18206" xr:uid="{9A761AA7-73F3-4C80-933A-82EC56E6A9CD}"/>
    <cellStyle name="Normal 16 9 8" xfId="18207" xr:uid="{E3AC783D-DB87-45A1-AC5D-4AAC00A6EDB6}"/>
    <cellStyle name="Normal 16 9 9" xfId="18171" xr:uid="{8B35404B-277E-4428-9735-46CC8CD0282B}"/>
    <cellStyle name="Normal 17" xfId="18208" xr:uid="{4765F873-DADD-4452-B7D0-EAEEAA36D3F1}"/>
    <cellStyle name="Normal 17 2" xfId="18209" xr:uid="{B4799790-E591-4C34-9C02-6B50350D45B6}"/>
    <cellStyle name="Normal 17 2 2" xfId="18210" xr:uid="{50F7460F-1205-427B-B941-0B6E8B95BB0E}"/>
    <cellStyle name="Normal 17 2 2 2" xfId="18211" xr:uid="{D3759107-B983-46D1-B606-A3A6D7200312}"/>
    <cellStyle name="Normal 17 2 2 2 2" xfId="18212" xr:uid="{8347659F-56E3-42D5-85F4-CC6461A52779}"/>
    <cellStyle name="Normal 17 2 2 2 2 2" xfId="18213" xr:uid="{D749FCA5-77A6-4A69-9A1C-118242E64B20}"/>
    <cellStyle name="Normal 17 2 2 2 3" xfId="18214" xr:uid="{DD40FA6C-53F4-439B-87AD-BB502E797583}"/>
    <cellStyle name="Normal 17 2 2 3" xfId="18215" xr:uid="{BA2A97BC-4525-4E27-B69B-E4EA35A06129}"/>
    <cellStyle name="Normal 17 2 2 3 2" xfId="18216" xr:uid="{55850166-C5BF-41EE-9502-27F028F1FCDD}"/>
    <cellStyle name="Normal 17 2 2 4" xfId="18217" xr:uid="{4DB4EF1E-099F-48B4-B426-08AF8301ECB0}"/>
    <cellStyle name="Normal 17 2 2 5" xfId="18218" xr:uid="{1922ED90-49DD-415B-9A73-B96CF4736076}"/>
    <cellStyle name="Normal 17 2 3" xfId="18219" xr:uid="{8AF685C8-63F2-4DA8-9A34-0C0CE4B9D5B0}"/>
    <cellStyle name="Normal 17 2 3 2" xfId="18220" xr:uid="{FD96C3FB-69FB-4CC6-BB3F-5EDD827C5670}"/>
    <cellStyle name="Normal 17 2 3 2 2" xfId="18221" xr:uid="{1700EBE3-3519-465C-BE76-44BFBB9E7DCF}"/>
    <cellStyle name="Normal 17 2 3 3" xfId="18222" xr:uid="{CC72E399-9D0F-4601-91B0-3DD6E5C60B74}"/>
    <cellStyle name="Normal 17 2 4" xfId="18223" xr:uid="{8BE3183A-DE82-4611-8CCE-E71160F4652F}"/>
    <cellStyle name="Normal 17 2 4 2" xfId="18224" xr:uid="{A215880D-9FA7-4788-83CF-AB79414B5217}"/>
    <cellStyle name="Normal 17 2 5" xfId="18225" xr:uid="{0457EE46-C175-4733-B58A-C15C50A5BD91}"/>
    <cellStyle name="Normal 17 2 6" xfId="18226" xr:uid="{D0C2AD24-BA42-4A9E-A5B5-324E962239B5}"/>
    <cellStyle name="Normal 17 2 7" xfId="31142" xr:uid="{9C520865-A09F-4AB1-BCC2-6B50E0143347}"/>
    <cellStyle name="Normal 17 3" xfId="18227" xr:uid="{3F228E07-5D54-431D-AC59-F2A17378F30F}"/>
    <cellStyle name="Normal 17 3 2" xfId="18228" xr:uid="{3E5BF293-205B-4B4C-9E10-29594A82F58E}"/>
    <cellStyle name="Normal 17 3 2 2" xfId="18229" xr:uid="{0EEA521C-A7EC-4B00-B3B2-B5AABAB65B9F}"/>
    <cellStyle name="Normal 17 3 2 2 2" xfId="18230" xr:uid="{85185380-FC12-4736-8D1B-11DE4B536C77}"/>
    <cellStyle name="Normal 17 3 2 3" xfId="18231" xr:uid="{B970D1A0-7ED7-4035-8765-E1195AE08BCD}"/>
    <cellStyle name="Normal 17 3 3" xfId="18232" xr:uid="{5EDFA87B-1994-4EEF-9E4B-9A8AD5EDC31B}"/>
    <cellStyle name="Normal 17 3 3 2" xfId="18233" xr:uid="{438ED8A9-82CA-4ECB-85B1-AD7D03E0F4EF}"/>
    <cellStyle name="Normal 17 3 4" xfId="18234" xr:uid="{5FA2BC82-1FE2-4A32-B9EB-74C4518A1CE3}"/>
    <cellStyle name="Normal 17 3 5" xfId="18235" xr:uid="{C8DB9191-AD71-4EDC-B8C0-E1D1694C79B4}"/>
    <cellStyle name="Normal 17 3 6" xfId="31143" xr:uid="{4E8E94EE-8686-4B53-B702-07FA43A3EA86}"/>
    <cellStyle name="Normal 17 4" xfId="18236" xr:uid="{990B741A-DABD-430A-BB71-3FE6F0BA2FA5}"/>
    <cellStyle name="Normal 17 4 2" xfId="18237" xr:uid="{61D37166-B755-4315-B3E9-CC1618A00DB9}"/>
    <cellStyle name="Normal 17 4 2 2" xfId="18238" xr:uid="{973D8B8B-C307-42BF-9449-AD26D4799EFA}"/>
    <cellStyle name="Normal 17 4 3" xfId="18239" xr:uid="{C7114395-8746-4748-9967-E965673C7299}"/>
    <cellStyle name="Normal 17 4 4" xfId="31144" xr:uid="{F244C536-E384-4256-870C-E326C6815FA4}"/>
    <cellStyle name="Normal 17 5" xfId="18240" xr:uid="{A0DDFE34-B8C0-4E10-B63D-CC6416B22684}"/>
    <cellStyle name="Normal 17 5 2" xfId="18241" xr:uid="{2609CAAA-CEA9-4014-8018-BCD5BD41285D}"/>
    <cellStyle name="Normal 17 5 3" xfId="31145" xr:uid="{05FA7699-BA3E-45C2-BD6C-B326B95FFCD1}"/>
    <cellStyle name="Normal 17 6" xfId="18242" xr:uid="{13CEB987-64C6-4FCA-9DF0-FA8CF30E884A}"/>
    <cellStyle name="Normal 17 6 2" xfId="31146" xr:uid="{87B44B4F-2B6B-4B6C-A193-F116F0345EC5}"/>
    <cellStyle name="Normal 17 7" xfId="18243" xr:uid="{B3B6E872-0EC6-4201-83D2-D1C92034C83B}"/>
    <cellStyle name="Normal 17 7 2" xfId="32365" xr:uid="{7D58A4D6-9874-473C-A13B-20148DB6C2C0}"/>
    <cellStyle name="Normal 17 8" xfId="30200" xr:uid="{094016DB-7FFB-44FD-9169-BE47088D5527}"/>
    <cellStyle name="Normal 18" xfId="18244" xr:uid="{4C4C1A35-5905-4EC8-8B31-7F6CE2F2FB9E}"/>
    <cellStyle name="Normal 18 2" xfId="18245" xr:uid="{D961D2CE-3E95-4811-AE91-192E7C1B6201}"/>
    <cellStyle name="Normal 18 3" xfId="18246" xr:uid="{694798DB-E70D-4986-A74E-43C06CFB13C6}"/>
    <cellStyle name="Normal 18 3 2" xfId="31147" xr:uid="{0391F0C7-C511-4D21-A3BF-51C51B3E6299}"/>
    <cellStyle name="Normal 18 4" xfId="29985" xr:uid="{3C5CD898-A591-44C6-A5BC-19A499B81FF5}"/>
    <cellStyle name="Normal 18 4 2" xfId="31148" xr:uid="{CAE7FDBD-ABDD-4210-98A0-8F4690B7906E}"/>
    <cellStyle name="Normal 18 5" xfId="31149" xr:uid="{7CBEE8C5-06F6-4E4B-8629-3E4B4FF5A58E}"/>
    <cellStyle name="Normal 18 6" xfId="31150" xr:uid="{1A20C5F6-3588-4803-B168-3861F66460A3}"/>
    <cellStyle name="Normal 18 7" xfId="30201" xr:uid="{B7A6C55E-2F0E-407F-9A80-102B5DE937B2}"/>
    <cellStyle name="Normal 186 2" xfId="32538" xr:uid="{0C0AFD68-269E-44F4-B917-F2AE1B28C8C9}"/>
    <cellStyle name="Normal 19" xfId="18247" xr:uid="{B4FA034C-AEA7-4215-98D2-0E4952A7FBD6}"/>
    <cellStyle name="Normal 19 2" xfId="18248" xr:uid="{063E52A2-9683-4EEF-A2FD-15EC8CDF4C46}"/>
    <cellStyle name="Normal 19 2 2" xfId="18249" xr:uid="{0377A939-C516-41E8-B92F-1C7067A314F0}"/>
    <cellStyle name="Normal 19 2 2 2" xfId="18250" xr:uid="{CFE83DAF-CE25-4A60-B5AE-7A653F0C8B2A}"/>
    <cellStyle name="Normal 19 2 2 2 2" xfId="18251" xr:uid="{13B0CFF9-001D-4F76-99EC-5FD4F636D772}"/>
    <cellStyle name="Normal 19 2 2 3" xfId="18252" xr:uid="{9CC00689-3BC1-47AB-9668-447A7D0BCBAC}"/>
    <cellStyle name="Normal 19 2 3" xfId="18253" xr:uid="{BB05DA69-C658-472F-B0A3-571ECE3FCA3D}"/>
    <cellStyle name="Normal 19 2 3 2" xfId="18254" xr:uid="{BAD3BDAA-44C3-4BB5-B7FA-640720B392AB}"/>
    <cellStyle name="Normal 19 2 4" xfId="18255" xr:uid="{C95EDDE1-0C5E-4922-B0F0-9CF50A67F747}"/>
    <cellStyle name="Normal 19 2 5" xfId="18256" xr:uid="{1DEFD354-5ED2-41CB-A83F-5F988786498E}"/>
    <cellStyle name="Normal 19 2 6" xfId="32392" xr:uid="{D63C74D0-2FB3-40B5-A5F5-EE0C4FA8922E}"/>
    <cellStyle name="Normal 19 3" xfId="18257" xr:uid="{08D6E2D2-854F-4305-8CCF-926FBEC267FF}"/>
    <cellStyle name="Normal 19 3 2" xfId="18258" xr:uid="{EE9CFD0F-1AB4-440F-8703-2C612CEC45BF}"/>
    <cellStyle name="Normal 19 3 2 2" xfId="18259" xr:uid="{BEB2F4B9-5682-4659-8BCC-514881181AA6}"/>
    <cellStyle name="Normal 19 3 3" xfId="18260" xr:uid="{2B9474DB-0520-4FDD-B188-36A46A00839E}"/>
    <cellStyle name="Normal 19 4" xfId="18261" xr:uid="{4B6CF8AE-459D-404D-92EC-D7300B24DCBB}"/>
    <cellStyle name="Normal 19 4 2" xfId="18262" xr:uid="{055BDA0E-4DB4-4AFE-BBBB-703CB6A4E96C}"/>
    <cellStyle name="Normal 19 5" xfId="18263" xr:uid="{F468E157-E33A-47BB-9A69-AB5F5FAB689C}"/>
    <cellStyle name="Normal 19 6" xfId="18264" xr:uid="{0FE7D493-B794-49F4-A0C4-D718A79A0B7A}"/>
    <cellStyle name="Normal 19 7" xfId="30278" xr:uid="{3FB2337B-2BAF-4CEF-B324-E53600C41881}"/>
    <cellStyle name="Normal 190" xfId="32526" xr:uid="{1B6F5C73-BAB8-40D7-8E7F-773FA23077A4}"/>
    <cellStyle name="Normal 2" xfId="487" xr:uid="{00000000-0005-0000-0000-0000E7010000}"/>
    <cellStyle name="Normal 2 10" xfId="488" xr:uid="{00000000-0005-0000-0000-0000E8010000}"/>
    <cellStyle name="Normal 2 10 2" xfId="30277" xr:uid="{78F582A2-6E3A-41DC-98A1-9A99E9821493}"/>
    <cellStyle name="Normal 2 10 3" xfId="18266" xr:uid="{1114B9A7-829B-4C09-9B35-D7F33542A5D6}"/>
    <cellStyle name="Normal 2 10 4" xfId="897" xr:uid="{A6222C32-B394-4DDB-BB7C-921DA781D6D1}"/>
    <cellStyle name="Normal 2 11" xfId="489" xr:uid="{00000000-0005-0000-0000-0000E9010000}"/>
    <cellStyle name="Normal 2 11 2" xfId="849" xr:uid="{ED4CFB37-D74B-4C45-9B2A-A40D794B2593}"/>
    <cellStyle name="Normal 2 11 2 2" xfId="31151" xr:uid="{47B68163-3557-4E76-B97D-EC023980D538}"/>
    <cellStyle name="Normal 2 12" xfId="490" xr:uid="{00000000-0005-0000-0000-0000EA010000}"/>
    <cellStyle name="Normal 2 12 2" xfId="31152" xr:uid="{E5E9D43F-D896-4D4D-A0B0-0DEA101870DB}"/>
    <cellStyle name="Normal 2 13" xfId="491" xr:uid="{00000000-0005-0000-0000-0000EB010000}"/>
    <cellStyle name="Normal 2 13 2" xfId="31154" xr:uid="{20E918A9-70D2-441B-BB5A-096857D52F91}"/>
    <cellStyle name="Normal 2 13 3" xfId="31153" xr:uid="{2FC91D8F-76E0-4746-A1AE-8691D93999B3}"/>
    <cellStyle name="Normal 2 14" xfId="492" xr:uid="{00000000-0005-0000-0000-0000EC010000}"/>
    <cellStyle name="Normal 2 14 2" xfId="31155" xr:uid="{69A10CED-7317-4964-ACCC-CA6706CEF43B}"/>
    <cellStyle name="Normal 2 15" xfId="493" xr:uid="{00000000-0005-0000-0000-0000ED010000}"/>
    <cellStyle name="Normal 2 15 2" xfId="31156" xr:uid="{BFB29CCB-9D76-4606-A7D8-4ADCCAE4BB38}"/>
    <cellStyle name="Normal 2 16" xfId="494" xr:uid="{00000000-0005-0000-0000-0000EE010000}"/>
    <cellStyle name="Normal 2 16 2" xfId="31702" xr:uid="{D1F314EE-0F2F-4A59-BDF3-9CEEAF6134A2}"/>
    <cellStyle name="Normal 2 16 3" xfId="867" xr:uid="{ABFBDA4A-8DD2-4DD4-8150-9BBD43C028E7}"/>
    <cellStyle name="Normal 2 17" xfId="495" xr:uid="{00000000-0005-0000-0000-0000EF010000}"/>
    <cellStyle name="Normal 2 18" xfId="496" xr:uid="{00000000-0005-0000-0000-0000F0010000}"/>
    <cellStyle name="Normal 2 19" xfId="497" xr:uid="{00000000-0005-0000-0000-0000F1010000}"/>
    <cellStyle name="Normal 2 2" xfId="498" xr:uid="{00000000-0005-0000-0000-0000F2010000}"/>
    <cellStyle name="Normal 2 2 10" xfId="499" xr:uid="{00000000-0005-0000-0000-0000F3010000}"/>
    <cellStyle name="Normal 2 2 10 2" xfId="18268" xr:uid="{9AC7319C-505A-446B-9D26-6ABE4317FB71}"/>
    <cellStyle name="Normal 2 2 10 3" xfId="31157" xr:uid="{28F9C78E-089D-42A0-8C2F-7AA5AE95611D}"/>
    <cellStyle name="Normal 2 2 11" xfId="500" xr:uid="{00000000-0005-0000-0000-0000F4010000}"/>
    <cellStyle name="Normal 2 2 11 2" xfId="18269" xr:uid="{ACFA142C-96AC-4451-A98D-5107F8AFA6E0}"/>
    <cellStyle name="Normal 2 2 11 3" xfId="31158" xr:uid="{CB5478A1-52FB-4F94-A601-654D38A66E61}"/>
    <cellStyle name="Normal 2 2 12" xfId="501" xr:uid="{00000000-0005-0000-0000-0000F5010000}"/>
    <cellStyle name="Normal 2 2 12 2" xfId="18270" xr:uid="{4834990B-BF59-4487-A1DF-322A3BE740E4}"/>
    <cellStyle name="Normal 2 2 12 3" xfId="31159" xr:uid="{76F1E89D-079E-477E-880A-628A2CE7A62A}"/>
    <cellStyle name="Normal 2 2 13" xfId="502" xr:uid="{00000000-0005-0000-0000-0000F6010000}"/>
    <cellStyle name="Normal 2 2 13 2" xfId="18271" xr:uid="{717E53F7-3B72-42E1-9E1A-6629C3532557}"/>
    <cellStyle name="Normal 2 2 13 3" xfId="31160" xr:uid="{A81BCCD7-F319-421A-8E4D-96B8EE563BD5}"/>
    <cellStyle name="Normal 2 2 14" xfId="503" xr:uid="{00000000-0005-0000-0000-0000F7010000}"/>
    <cellStyle name="Normal 2 2 14 2" xfId="18272" xr:uid="{66068E64-FECC-414C-9E8B-93CA8283BE20}"/>
    <cellStyle name="Normal 2 2 14 3" xfId="31161" xr:uid="{6FEDB608-B889-4194-91DC-FD105111BB60}"/>
    <cellStyle name="Normal 2 2 15" xfId="504" xr:uid="{00000000-0005-0000-0000-0000F8010000}"/>
    <cellStyle name="Normal 2 2 15 2" xfId="18273" xr:uid="{A096FAF7-80CC-4CAD-8E35-82D8150812A5}"/>
    <cellStyle name="Normal 2 2 15 3" xfId="31162" xr:uid="{A249D44A-4BFA-4145-9453-68F5DB219340}"/>
    <cellStyle name="Normal 2 2 16" xfId="505" xr:uid="{00000000-0005-0000-0000-0000F9010000}"/>
    <cellStyle name="Normal 2 2 16 2" xfId="18274" xr:uid="{C7A3A975-7589-4347-8CAE-F8FA95C8655F}"/>
    <cellStyle name="Normal 2 2 17" xfId="506" xr:uid="{00000000-0005-0000-0000-0000FA010000}"/>
    <cellStyle name="Normal 2 2 17 2" xfId="18275" xr:uid="{AB76AD2A-5167-4166-97F1-9930094F6BE2}"/>
    <cellStyle name="Normal 2 2 18" xfId="507" xr:uid="{00000000-0005-0000-0000-0000FB010000}"/>
    <cellStyle name="Normal 2 2 18 2" xfId="18276" xr:uid="{B02935DB-053F-4DCD-87AC-0EFCA2CF0447}"/>
    <cellStyle name="Normal 2 2 19" xfId="508" xr:uid="{00000000-0005-0000-0000-0000FC010000}"/>
    <cellStyle name="Normal 2 2 19 2" xfId="18277" xr:uid="{A0BCF0BC-9BA0-4C43-BD60-0EE4B3DC86DF}"/>
    <cellStyle name="Normal 2 2 2" xfId="509" xr:uid="{00000000-0005-0000-0000-0000FD010000}"/>
    <cellStyle name="Normal 2 2 2 10" xfId="31163" xr:uid="{1FB1E3F2-F6E3-470D-9240-1C54B016F51F}"/>
    <cellStyle name="Normal 2 2 2 11" xfId="31164" xr:uid="{2D492886-8CB3-4483-9AAD-8DE9471A3532}"/>
    <cellStyle name="Normal 2 2 2 12" xfId="31165" xr:uid="{560B2020-77EE-45E0-9BD0-F223869B5B61}"/>
    <cellStyle name="Normal 2 2 2 13" xfId="31166" xr:uid="{28C9B3A7-18D8-4190-A7EB-8E4DFA7CCD16}"/>
    <cellStyle name="Normal 2 2 2 14" xfId="915" xr:uid="{2D51B8BE-1D71-4220-87EB-A55A107092FE}"/>
    <cellStyle name="Normal 2 2 2 15" xfId="18278" xr:uid="{08CE2A26-3244-436B-88CB-7F2D9764E009}"/>
    <cellStyle name="Normal 2 2 2 16" xfId="930" xr:uid="{A5BAFB35-5806-4D35-93CF-23CCD1293BBB}"/>
    <cellStyle name="Normal 2 2 2 2" xfId="18279" xr:uid="{14A23B2B-E5D9-4B12-A8D3-1D53C16547E4}"/>
    <cellStyle name="Normal 2 2 2 2 2" xfId="31167" xr:uid="{7881BAFE-3FEE-4531-A8E2-97B44A37B5E3}"/>
    <cellStyle name="Normal 2 2 2 3" xfId="29987" xr:uid="{DC79E708-0C9D-4EF9-9B66-8C933B1679A8}"/>
    <cellStyle name="Normal 2 2 2 3 2" xfId="31168" xr:uid="{BD8DBC01-6953-4F26-B6FC-B652A9E662DB}"/>
    <cellStyle name="Normal 2 2 2 4" xfId="31169" xr:uid="{C9BBB5AB-65FA-430C-8350-EFCF56961005}"/>
    <cellStyle name="Normal 2 2 2 5" xfId="31170" xr:uid="{DE8777CE-E7B9-4788-9F93-7376BF82B274}"/>
    <cellStyle name="Normal 2 2 2 6" xfId="31171" xr:uid="{E8DC7700-708F-4717-AD95-627F9E7AF1FA}"/>
    <cellStyle name="Normal 2 2 2 7" xfId="31172" xr:uid="{91ECD94B-FAC3-4C12-9290-C1109E777D46}"/>
    <cellStyle name="Normal 2 2 2 8" xfId="31173" xr:uid="{62646FD1-2876-455B-B752-BD769E275FE3}"/>
    <cellStyle name="Normal 2 2 2 9" xfId="31174" xr:uid="{776E94BE-7A27-4C08-BF58-539EFC28184B}"/>
    <cellStyle name="Normal 2 2 20" xfId="510" xr:uid="{00000000-0005-0000-0000-0000FE010000}"/>
    <cellStyle name="Normal 2 2 20 2" xfId="18280" xr:uid="{CAEED8D9-C08F-4518-93E9-FA7A60522B39}"/>
    <cellStyle name="Normal 2 2 21" xfId="511" xr:uid="{00000000-0005-0000-0000-0000FF010000}"/>
    <cellStyle name="Normal 2 2 21 2" xfId="18281" xr:uid="{5B36615F-460D-410A-8142-E5A8C9EC9887}"/>
    <cellStyle name="Normal 2 2 22" xfId="512" xr:uid="{00000000-0005-0000-0000-000000020000}"/>
    <cellStyle name="Normal 2 2 22 2" xfId="18282" xr:uid="{FEC8E249-8D6B-453C-8377-1A0CE4E05CB3}"/>
    <cellStyle name="Normal 2 2 23" xfId="513" xr:uid="{00000000-0005-0000-0000-000001020000}"/>
    <cellStyle name="Normal 2 2 23 2" xfId="18283" xr:uid="{CD471CDE-8A30-4A57-9B41-EA1309DFD414}"/>
    <cellStyle name="Normal 2 2 24" xfId="514" xr:uid="{00000000-0005-0000-0000-000002020000}"/>
    <cellStyle name="Normal 2 2 24 2" xfId="18284" xr:uid="{3CCEA4A0-2A0D-4085-A86A-224DC146C2A8}"/>
    <cellStyle name="Normal 2 2 25" xfId="515" xr:uid="{00000000-0005-0000-0000-000003020000}"/>
    <cellStyle name="Normal 2 2 25 2" xfId="18285" xr:uid="{F41F87DD-3A8F-43DB-AE3D-14B73BE70281}"/>
    <cellStyle name="Normal 2 2 26" xfId="516" xr:uid="{00000000-0005-0000-0000-000004020000}"/>
    <cellStyle name="Normal 2 2 26 2" xfId="18286" xr:uid="{1FC143EC-2C5E-47B1-B6D0-95E97C9ED293}"/>
    <cellStyle name="Normal 2 2 27" xfId="517" xr:uid="{00000000-0005-0000-0000-000005020000}"/>
    <cellStyle name="Normal 2 2 27 2" xfId="18287" xr:uid="{C9700CA5-9684-44EF-BAA9-87EDF8C9C8FF}"/>
    <cellStyle name="Normal 2 2 28" xfId="518" xr:uid="{00000000-0005-0000-0000-000006020000}"/>
    <cellStyle name="Normal 2 2 28 2" xfId="18288" xr:uid="{9313AF53-8177-43E3-B997-8772E5419934}"/>
    <cellStyle name="Normal 2 2 29" xfId="519" xr:uid="{00000000-0005-0000-0000-000007020000}"/>
    <cellStyle name="Normal 2 2 29 2" xfId="18289" xr:uid="{F2947D13-7DCF-40C4-A8DD-0CBC6D1015D2}"/>
    <cellStyle name="Normal 2 2 3" xfId="520" xr:uid="{00000000-0005-0000-0000-000008020000}"/>
    <cellStyle name="Normal 2 2 3 2" xfId="18290" xr:uid="{F33AD99C-6F90-41A7-B8E3-A0EE977F91B0}"/>
    <cellStyle name="Normal 2 2 3 3" xfId="29988" xr:uid="{6F480B98-6B2F-4E53-B456-179394C99B43}"/>
    <cellStyle name="Normal 2 2 30" xfId="521" xr:uid="{00000000-0005-0000-0000-000009020000}"/>
    <cellStyle name="Normal 2 2 30 2" xfId="18291" xr:uid="{63CED129-CB8C-492D-9119-28E53F224D71}"/>
    <cellStyle name="Normal 2 2 31" xfId="522" xr:uid="{00000000-0005-0000-0000-00000A020000}"/>
    <cellStyle name="Normal 2 2 31 2" xfId="18292" xr:uid="{0121A251-5F66-4EBC-B542-CB7527C84293}"/>
    <cellStyle name="Normal 2 2 32" xfId="523" xr:uid="{00000000-0005-0000-0000-00000B020000}"/>
    <cellStyle name="Normal 2 2 32 2" xfId="18293" xr:uid="{8887C7DE-1717-4AC4-B530-F3745F9A5BE2}"/>
    <cellStyle name="Normal 2 2 33" xfId="524" xr:uid="{00000000-0005-0000-0000-00000C020000}"/>
    <cellStyle name="Normal 2 2 33 2" xfId="18294" xr:uid="{71BC4092-A755-43D8-8B77-2E23ECF0EF50}"/>
    <cellStyle name="Normal 2 2 34" xfId="525" xr:uid="{00000000-0005-0000-0000-00000D020000}"/>
    <cellStyle name="Normal 2 2 34 2" xfId="18295" xr:uid="{F9502C05-56F7-47B5-89B6-087E85A4E8C6}"/>
    <cellStyle name="Normal 2 2 35" xfId="526" xr:uid="{00000000-0005-0000-0000-00000E020000}"/>
    <cellStyle name="Normal 2 2 35 2" xfId="18296" xr:uid="{4F4E4C3A-C8D7-4CC6-A116-B9F31D266DD1}"/>
    <cellStyle name="Normal 2 2 36" xfId="527" xr:uid="{00000000-0005-0000-0000-00000F020000}"/>
    <cellStyle name="Normal 2 2 36 2" xfId="18297" xr:uid="{25408EEC-F205-4C71-8151-D65D60F0DF06}"/>
    <cellStyle name="Normal 2 2 37" xfId="528" xr:uid="{00000000-0005-0000-0000-000010020000}"/>
    <cellStyle name="Normal 2 2 37 2" xfId="18298" xr:uid="{2E8939EA-A977-43EC-9411-B7AFFFD7483F}"/>
    <cellStyle name="Normal 2 2 38" xfId="529" xr:uid="{00000000-0005-0000-0000-000011020000}"/>
    <cellStyle name="Normal 2 2 38 2" xfId="18299" xr:uid="{3CFF6792-5B0A-40EA-973C-83FDEAAB0F85}"/>
    <cellStyle name="Normal 2 2 39" xfId="530" xr:uid="{00000000-0005-0000-0000-000012020000}"/>
    <cellStyle name="Normal 2 2 39 2" xfId="18300" xr:uid="{921BB9F6-394D-47BB-99DC-704D9A3A680C}"/>
    <cellStyle name="Normal 2 2 4" xfId="531" xr:uid="{00000000-0005-0000-0000-000013020000}"/>
    <cellStyle name="Normal 2 2 4 2" xfId="18301" xr:uid="{6BBCC95A-F308-49FD-8E69-CD5012F52054}"/>
    <cellStyle name="Normal 2 2 4 3" xfId="31175" xr:uid="{5A38C700-D29C-4EB2-83C2-1FAD44A7E7D3}"/>
    <cellStyle name="Normal 2 2 40" xfId="532" xr:uid="{00000000-0005-0000-0000-000014020000}"/>
    <cellStyle name="Normal 2 2 40 2" xfId="18302" xr:uid="{511A7BB8-E007-4358-BBC5-F00E2E8B0A41}"/>
    <cellStyle name="Normal 2 2 41" xfId="533" xr:uid="{00000000-0005-0000-0000-000015020000}"/>
    <cellStyle name="Normal 2 2 41 2" xfId="18303" xr:uid="{8B95B6C5-B7E9-49D2-ACAC-DDA578006963}"/>
    <cellStyle name="Normal 2 2 42" xfId="534" xr:uid="{00000000-0005-0000-0000-000016020000}"/>
    <cellStyle name="Normal 2 2 42 2" xfId="18304" xr:uid="{6DE1A41E-3765-4248-98E8-804AAC1110BE}"/>
    <cellStyle name="Normal 2 2 43" xfId="535" xr:uid="{00000000-0005-0000-0000-000017020000}"/>
    <cellStyle name="Normal 2 2 43 2" xfId="18305" xr:uid="{1C70D3C1-9A6C-4818-8669-8A73098C1B88}"/>
    <cellStyle name="Normal 2 2 44" xfId="536" xr:uid="{00000000-0005-0000-0000-000018020000}"/>
    <cellStyle name="Normal 2 2 44 2" xfId="18306" xr:uid="{EF15AD9D-DE96-48BB-8875-395268C1C46A}"/>
    <cellStyle name="Normal 2 2 45" xfId="537" xr:uid="{00000000-0005-0000-0000-000019020000}"/>
    <cellStyle name="Normal 2 2 45 2" xfId="18307" xr:uid="{72D444D0-078A-4DAD-BD62-AE13CAFA4A99}"/>
    <cellStyle name="Normal 2 2 46" xfId="538" xr:uid="{00000000-0005-0000-0000-00001A020000}"/>
    <cellStyle name="Normal 2 2 46 2" xfId="18308" xr:uid="{1D80DFDD-948B-4DEB-9519-91D74ED8D76D}"/>
    <cellStyle name="Normal 2 2 47" xfId="539" xr:uid="{00000000-0005-0000-0000-00001B020000}"/>
    <cellStyle name="Normal 2 2 47 2" xfId="18309" xr:uid="{4278DBE0-4D6C-464B-89C9-65D2A01AE1CC}"/>
    <cellStyle name="Normal 2 2 48" xfId="540" xr:uid="{00000000-0005-0000-0000-00001C020000}"/>
    <cellStyle name="Normal 2 2 48 2" xfId="18310" xr:uid="{30713856-6D6E-41E4-9707-3E995C7E99C7}"/>
    <cellStyle name="Normal 2 2 49" xfId="541" xr:uid="{00000000-0005-0000-0000-00001D020000}"/>
    <cellStyle name="Normal 2 2 49 2" xfId="18311" xr:uid="{22E98F19-70AF-457C-A516-A25C5E8CAE91}"/>
    <cellStyle name="Normal 2 2 5" xfId="542" xr:uid="{00000000-0005-0000-0000-00001E020000}"/>
    <cellStyle name="Normal 2 2 5 2" xfId="18312" xr:uid="{535DAC8D-A99F-46C5-AE89-CB7440652BC0}"/>
    <cellStyle name="Normal 2 2 5 3" xfId="31176" xr:uid="{6C19DBF7-2CA8-48E2-8FF3-F31BDE27BBD3}"/>
    <cellStyle name="Normal 2 2 50" xfId="18313" xr:uid="{172674AD-4913-40FA-A75A-45A7AB892694}"/>
    <cellStyle name="Normal 2 2 50 2" xfId="18314" xr:uid="{892CF638-2D59-4DFD-A159-5FBA0216A20F}"/>
    <cellStyle name="Normal 2 2 50 2 2" xfId="18315" xr:uid="{573A612E-50EC-4FC9-A536-C72ABC91174E}"/>
    <cellStyle name="Normal 2 2 50 2 2 2" xfId="18316" xr:uid="{573EBDAE-E3BA-4840-8A11-4DCEC65BB93D}"/>
    <cellStyle name="Normal 2 2 50 2 2 2 2" xfId="18317" xr:uid="{E01FC7B1-E86E-4F01-AD05-FC46E350496E}"/>
    <cellStyle name="Normal 2 2 50 2 2 3" xfId="18318" xr:uid="{212F3F9E-B594-4946-ACEF-E46DC7B38E42}"/>
    <cellStyle name="Normal 2 2 50 2 3" xfId="18319" xr:uid="{E9BAD76A-C1AD-4250-8150-B481FEC63F2C}"/>
    <cellStyle name="Normal 2 2 50 2 3 2" xfId="18320" xr:uid="{A6DDF7B3-99C7-4FD9-94CF-654CCF912DA7}"/>
    <cellStyle name="Normal 2 2 50 2 4" xfId="18321" xr:uid="{A3B02B72-EB15-4BC7-BA4A-32D311AB4DB7}"/>
    <cellStyle name="Normal 2 2 50 2 5" xfId="18322" xr:uid="{74F8FC02-3349-4656-85BB-14BF829681A5}"/>
    <cellStyle name="Normal 2 2 50 3" xfId="18323" xr:uid="{8EA6CC45-3F24-44E5-AF3A-E80CBB6E53B5}"/>
    <cellStyle name="Normal 2 2 50 3 2" xfId="18324" xr:uid="{C3CE9AD3-F73C-4F44-B9D9-2C9003F4D7C9}"/>
    <cellStyle name="Normal 2 2 50 3 2 2" xfId="18325" xr:uid="{D64F4CCE-2F4F-4128-B07D-EC4E3D711C27}"/>
    <cellStyle name="Normal 2 2 50 3 3" xfId="18326" xr:uid="{A965982D-A87F-41E5-B12A-CEEA6EF25CF9}"/>
    <cellStyle name="Normal 2 2 50 4" xfId="18327" xr:uid="{38CC7F58-67ED-493E-AFCA-E1CCA1B6410C}"/>
    <cellStyle name="Normal 2 2 50 4 2" xfId="18328" xr:uid="{6CABAF71-3E9A-4EE5-8CF7-0D7041C9E72C}"/>
    <cellStyle name="Normal 2 2 50 5" xfId="18329" xr:uid="{4E6F521E-4C35-4E00-A2AD-629AB5053BAD}"/>
    <cellStyle name="Normal 2 2 50 6" xfId="18330" xr:uid="{BEF9F3DC-D3BA-4414-BF47-AD14BA462F8A}"/>
    <cellStyle name="Normal 2 2 51" xfId="18331" xr:uid="{96EFBF14-0FFD-4FDC-A315-01399AE312D8}"/>
    <cellStyle name="Normal 2 2 51 2" xfId="18332" xr:uid="{69AFA071-23CD-4A42-85AD-BB005118AD35}"/>
    <cellStyle name="Normal 2 2 51 2 2" xfId="18333" xr:uid="{5EF8137B-A171-42F5-9787-3A62831D6CE5}"/>
    <cellStyle name="Normal 2 2 51 2 2 2" xfId="18334" xr:uid="{D8FE56FB-929D-4A20-98C3-0F30B3411F20}"/>
    <cellStyle name="Normal 2 2 51 2 3" xfId="18335" xr:uid="{F7170DF2-8200-4E63-B51A-ECE57B626FDD}"/>
    <cellStyle name="Normal 2 2 51 3" xfId="18336" xr:uid="{C6F96867-5761-4E69-A44E-B4449EAC23A9}"/>
    <cellStyle name="Normal 2 2 51 3 2" xfId="18337" xr:uid="{57CBD679-B285-442A-9005-552E86FB31F4}"/>
    <cellStyle name="Normal 2 2 51 4" xfId="18338" xr:uid="{D374C9A0-CB01-4DD6-BE44-F2E03EBF4541}"/>
    <cellStyle name="Normal 2 2 51 5" xfId="18339" xr:uid="{E1DE4F12-4710-47B6-A9A2-A3220465F01F}"/>
    <cellStyle name="Normal 2 2 52" xfId="18340" xr:uid="{62584614-820C-4CE6-AC8A-67E05342BE7E}"/>
    <cellStyle name="Normal 2 2 52 2" xfId="18341" xr:uid="{DBE913ED-37A9-4029-B808-E73EA4AD22E0}"/>
    <cellStyle name="Normal 2 2 52 2 2" xfId="18342" xr:uid="{F28E8358-6B49-4C2F-9316-563F3AC007C1}"/>
    <cellStyle name="Normal 2 2 52 3" xfId="18343" xr:uid="{636B7661-B1B4-405A-949A-83BA3A3EAA5B}"/>
    <cellStyle name="Normal 2 2 53" xfId="18344" xr:uid="{276EFEAD-FF9F-4222-9C4B-3ACF99EA9560}"/>
    <cellStyle name="Normal 2 2 53 2" xfId="18345" xr:uid="{D7A7456B-A08B-4C03-9955-14BCB53D9D89}"/>
    <cellStyle name="Normal 2 2 54" xfId="18346" xr:uid="{1C89B5D5-D4FD-4C7A-90A1-A13525ED02E2}"/>
    <cellStyle name="Normal 2 2 55" xfId="18347" xr:uid="{3419F0DF-6424-48DB-AB9A-120E3C845E32}"/>
    <cellStyle name="Normal 2 2 56" xfId="29986" xr:uid="{CECECEBA-E90D-4D66-BB9B-CC573FB054DB}"/>
    <cellStyle name="Normal 2 2 57" xfId="30130" xr:uid="{55F91499-D381-441C-A005-32638F844C5F}"/>
    <cellStyle name="Normal 2 2 6" xfId="543" xr:uid="{00000000-0005-0000-0000-00001F020000}"/>
    <cellStyle name="Normal 2 2 6 2" xfId="18348" xr:uid="{999BA8BD-783F-4DB5-9ED2-B1460906EFB4}"/>
    <cellStyle name="Normal 2 2 6 3" xfId="31177" xr:uid="{1CF31BD1-F8F0-48F4-BBAF-0966E1BE9A00}"/>
    <cellStyle name="Normal 2 2 7" xfId="544" xr:uid="{00000000-0005-0000-0000-000020020000}"/>
    <cellStyle name="Normal 2 2 7 2" xfId="18349" xr:uid="{FBF5CB9C-2C70-4D9C-963D-3765B873C92D}"/>
    <cellStyle name="Normal 2 2 7 3" xfId="31178" xr:uid="{21D29200-9FB2-4601-80E2-2C39D9567C7A}"/>
    <cellStyle name="Normal 2 2 8" xfId="545" xr:uid="{00000000-0005-0000-0000-000021020000}"/>
    <cellStyle name="Normal 2 2 8 2" xfId="18350" xr:uid="{49DC3D29-3530-4779-A7F0-5467676DF9B2}"/>
    <cellStyle name="Normal 2 2 8 3" xfId="31179" xr:uid="{E470B868-7EC5-4447-B10F-9EE5A80425A7}"/>
    <cellStyle name="Normal 2 2 9" xfId="546" xr:uid="{00000000-0005-0000-0000-000022020000}"/>
    <cellStyle name="Normal 2 2 9 2" xfId="18351" xr:uid="{6800F55B-5E92-41E1-8092-88DB7DFEC9E2}"/>
    <cellStyle name="Normal 2 2 9 3" xfId="31180" xr:uid="{A7827BBB-3808-4A20-A42E-9C0D9600E804}"/>
    <cellStyle name="Normal 2 2_FA_2008 from PWC" xfId="31181" xr:uid="{A8523C6F-4287-46E2-9ACF-92ED5ED09290}"/>
    <cellStyle name="Normal 2 20" xfId="547" xr:uid="{00000000-0005-0000-0000-000023020000}"/>
    <cellStyle name="Normal 2 21" xfId="548" xr:uid="{00000000-0005-0000-0000-000024020000}"/>
    <cellStyle name="Normal 2 22" xfId="549" xr:uid="{00000000-0005-0000-0000-000025020000}"/>
    <cellStyle name="Normal 2 23" xfId="550" xr:uid="{00000000-0005-0000-0000-000026020000}"/>
    <cellStyle name="Normal 2 24" xfId="551" xr:uid="{00000000-0005-0000-0000-000027020000}"/>
    <cellStyle name="Normal 2 25" xfId="552" xr:uid="{00000000-0005-0000-0000-000028020000}"/>
    <cellStyle name="Normal 2 26" xfId="553" xr:uid="{00000000-0005-0000-0000-000029020000}"/>
    <cellStyle name="Normal 2 27" xfId="554" xr:uid="{00000000-0005-0000-0000-00002A020000}"/>
    <cellStyle name="Normal 2 28" xfId="555" xr:uid="{00000000-0005-0000-0000-00002B020000}"/>
    <cellStyle name="Normal 2 29" xfId="556" xr:uid="{00000000-0005-0000-0000-00002C020000}"/>
    <cellStyle name="Normal 2 3" xfId="557" xr:uid="{00000000-0005-0000-0000-00002D020000}"/>
    <cellStyle name="Normal 2 3 10" xfId="31182" xr:uid="{F27A228D-BC85-488C-B0D2-A1B5CE7BD17D}"/>
    <cellStyle name="Normal 2 3 11" xfId="31183" xr:uid="{5C0B665C-3266-4D3E-AC1D-3EB72D0B5677}"/>
    <cellStyle name="Normal 2 3 12" xfId="31184" xr:uid="{F8EDF24A-AD30-4611-94BF-744638D65757}"/>
    <cellStyle name="Normal 2 3 13" xfId="31185" xr:uid="{DA7A2AE5-F67F-4C28-A724-8710167EE037}"/>
    <cellStyle name="Normal 2 3 14" xfId="32370" xr:uid="{356D21FD-EF83-4C38-9779-5B2C8C7D7CBF}"/>
    <cellStyle name="Normal 2 3 15" xfId="18352" xr:uid="{819FCF8D-DC8F-4A5D-B734-E0883D27D58F}"/>
    <cellStyle name="Normal 2 3 16" xfId="823" xr:uid="{8DA57207-9134-4088-86D6-6BBE7B32E39E}"/>
    <cellStyle name="Normal 2 3 2" xfId="925" xr:uid="{F0042620-0EE4-4AD1-906C-557E76C3A7EF}"/>
    <cellStyle name="Normal 2 3 2 2" xfId="31186" xr:uid="{C1D15A63-BD15-4DAC-894E-54742ED761EF}"/>
    <cellStyle name="Normal 2 3 2 3" xfId="29989" xr:uid="{61BD1A8E-0676-44AF-97CA-C3F5E312C574}"/>
    <cellStyle name="Normal 2 3 3" xfId="31187" xr:uid="{A2B7D0EA-9E7B-47D4-A3AE-B291E98A955A}"/>
    <cellStyle name="Normal 2 3 4" xfId="31188" xr:uid="{90260523-2DBC-4964-87EB-66DBDF9A7F5D}"/>
    <cellStyle name="Normal 2 3 5" xfId="31189" xr:uid="{ADC4627A-E0B5-47F1-8EBD-DFA48B9CEDDC}"/>
    <cellStyle name="Normal 2 3 6" xfId="31190" xr:uid="{44CE1E4C-59ED-4F18-8037-4D3BE1BF3897}"/>
    <cellStyle name="Normal 2 3 7" xfId="30119" xr:uid="{707FBDFB-8A4F-4EC0-AA8E-053753F64F5F}"/>
    <cellStyle name="Normal 2 3 7 2" xfId="30281" xr:uid="{9E3DF12C-01E4-4829-8AE7-ACCFCA910982}"/>
    <cellStyle name="Normal 2 3 7 2 2" xfId="32397" xr:uid="{E563C8BB-AE75-43F1-AE98-402F2D87D16B}"/>
    <cellStyle name="Normal 2 3 7 3" xfId="32324" xr:uid="{97D9DDCF-0FDE-442A-8DF7-3DC080B12955}"/>
    <cellStyle name="Normal 2 3 8" xfId="31191" xr:uid="{32420C6C-F837-46CA-873E-8D7A16AEC9B2}"/>
    <cellStyle name="Normal 2 3 9" xfId="31192" xr:uid="{25CF1FFF-2BA9-459D-9C36-A2B4BF1B0123}"/>
    <cellStyle name="Normal 2 3_FA_2008 from PWC" xfId="31193" xr:uid="{0CF88290-936F-408A-923D-BFF22B12BA25}"/>
    <cellStyle name="Normal 2 30" xfId="558" xr:uid="{00000000-0005-0000-0000-00002E020000}"/>
    <cellStyle name="Normal 2 31" xfId="559" xr:uid="{00000000-0005-0000-0000-00002F020000}"/>
    <cellStyle name="Normal 2 32" xfId="560" xr:uid="{00000000-0005-0000-0000-000030020000}"/>
    <cellStyle name="Normal 2 33" xfId="561" xr:uid="{00000000-0005-0000-0000-000031020000}"/>
    <cellStyle name="Normal 2 34" xfId="562" xr:uid="{00000000-0005-0000-0000-000032020000}"/>
    <cellStyle name="Normal 2 35" xfId="563" xr:uid="{00000000-0005-0000-0000-000033020000}"/>
    <cellStyle name="Normal 2 36" xfId="564" xr:uid="{00000000-0005-0000-0000-000034020000}"/>
    <cellStyle name="Normal 2 37" xfId="565" xr:uid="{00000000-0005-0000-0000-000035020000}"/>
    <cellStyle name="Normal 2 38" xfId="566" xr:uid="{00000000-0005-0000-0000-000036020000}"/>
    <cellStyle name="Normal 2 39" xfId="567" xr:uid="{00000000-0005-0000-0000-000037020000}"/>
    <cellStyle name="Normal 2 4" xfId="568" xr:uid="{00000000-0005-0000-0000-000038020000}"/>
    <cellStyle name="Normal 2 4 2" xfId="29991" xr:uid="{6B018FC1-419A-40CE-B225-FDC173D5C48E}"/>
    <cellStyle name="Normal 2 4 3" xfId="29990" xr:uid="{29E9847C-E0E1-473A-B0E0-8F6096C72479}"/>
    <cellStyle name="Normal 2 4 4" xfId="30234" xr:uid="{2F60AF23-3050-4CB6-986B-3DF7BB0C29AB}"/>
    <cellStyle name="Normal 2 4 5" xfId="18353" xr:uid="{95DA5D58-3C7E-4ECF-8DDB-021245DF8719}"/>
    <cellStyle name="Normal 2 4 6" xfId="893" xr:uid="{246060E7-13CE-4DE3-9597-4CFF6EC58F6B}"/>
    <cellStyle name="Normal 2 40" xfId="569" xr:uid="{00000000-0005-0000-0000-000039020000}"/>
    <cellStyle name="Normal 2 41" xfId="570" xr:uid="{00000000-0005-0000-0000-00003A020000}"/>
    <cellStyle name="Normal 2 42" xfId="571" xr:uid="{00000000-0005-0000-0000-00003B020000}"/>
    <cellStyle name="Normal 2 43" xfId="572" xr:uid="{00000000-0005-0000-0000-00003C020000}"/>
    <cellStyle name="Normal 2 44" xfId="573" xr:uid="{00000000-0005-0000-0000-00003D020000}"/>
    <cellStyle name="Normal 2 45" xfId="574" xr:uid="{00000000-0005-0000-0000-00003E020000}"/>
    <cellStyle name="Normal 2 46" xfId="575" xr:uid="{00000000-0005-0000-0000-00003F020000}"/>
    <cellStyle name="Normal 2 47" xfId="576" xr:uid="{00000000-0005-0000-0000-000040020000}"/>
    <cellStyle name="Normal 2 48" xfId="577" xr:uid="{00000000-0005-0000-0000-000041020000}"/>
    <cellStyle name="Normal 2 49" xfId="578" xr:uid="{00000000-0005-0000-0000-000042020000}"/>
    <cellStyle name="Normal 2 5" xfId="579" xr:uid="{00000000-0005-0000-0000-000043020000}"/>
    <cellStyle name="Normal 2 5 2" xfId="29992" xr:uid="{91F21D25-AB9B-4D8E-8D0F-10DDA1909A5E}"/>
    <cellStyle name="Normal 2 5 3" xfId="18354" xr:uid="{72F764AA-96D9-46E9-8778-5DCC3A24CEC0}"/>
    <cellStyle name="Normal 2 5 4" xfId="819" xr:uid="{9D60EAED-2781-45A9-A639-3C283D637EE7}"/>
    <cellStyle name="Normal 2 50" xfId="580" xr:uid="{00000000-0005-0000-0000-000044020000}"/>
    <cellStyle name="Normal 2 50 2" xfId="18356" xr:uid="{32445497-A16A-4275-8EDA-85C3936EB908}"/>
    <cellStyle name="Normal 2 50 3" xfId="18355" xr:uid="{0F1C5CB1-4A09-4678-B2D7-1D8EB89BB686}"/>
    <cellStyle name="Normal 2 51" xfId="18357" xr:uid="{9E2BBC6A-4BD2-41D0-BD37-C20C5A86A522}"/>
    <cellStyle name="Normal 2 51 2" xfId="18358" xr:uid="{47970061-E32A-4302-B17F-AE06154F1A70}"/>
    <cellStyle name="Normal 2 51 2 2" xfId="18359" xr:uid="{81A720DD-71D8-416B-AFF2-BACCFA09BA9B}"/>
    <cellStyle name="Normal 2 51 2 2 2" xfId="18360" xr:uid="{DAE20FC7-B7DA-46FC-9D71-95913AAAD929}"/>
    <cellStyle name="Normal 2 51 2 2 2 2" xfId="18361" xr:uid="{615E666D-1DD8-4A46-868B-D9730C970227}"/>
    <cellStyle name="Normal 2 51 2 2 3" xfId="18362" xr:uid="{CE98E68A-7B0A-441A-9743-C0C1FA408657}"/>
    <cellStyle name="Normal 2 51 2 3" xfId="18363" xr:uid="{74C03BBB-E003-47B7-B434-F210D8B7E181}"/>
    <cellStyle name="Normal 2 51 2 3 2" xfId="18364" xr:uid="{790F6A1F-23D2-433C-B7F7-D07C6CAFA5EE}"/>
    <cellStyle name="Normal 2 51 2 4" xfId="18365" xr:uid="{E8F416C2-F385-4A54-B563-03605E91976F}"/>
    <cellStyle name="Normal 2 51 2 5" xfId="18366" xr:uid="{A8C58B04-A768-48FC-8FCA-DE4B76749214}"/>
    <cellStyle name="Normal 2 51 3" xfId="18367" xr:uid="{2F1E26C9-3833-461D-9DF3-460AF52274F2}"/>
    <cellStyle name="Normal 2 51 3 2" xfId="18368" xr:uid="{248DBC63-0BBC-4BCF-8476-6F01ACE65BE2}"/>
    <cellStyle name="Normal 2 51 3 2 2" xfId="18369" xr:uid="{01CD6108-E215-4D39-A449-8AFBFD7D51CB}"/>
    <cellStyle name="Normal 2 51 3 3" xfId="18370" xr:uid="{7785E250-8D31-4B10-BC48-1961723D6250}"/>
    <cellStyle name="Normal 2 51 4" xfId="18371" xr:uid="{9C840E17-6BBC-4B7D-8A38-458505DD3DCF}"/>
    <cellStyle name="Normal 2 51 4 2" xfId="18372" xr:uid="{0321F414-2D9D-4B92-9F21-273E5FFBAA69}"/>
    <cellStyle name="Normal 2 51 5" xfId="18373" xr:uid="{812D8050-3EFB-4877-95EA-9B9BAC584BF7}"/>
    <cellStyle name="Normal 2 51 6" xfId="18374" xr:uid="{B2B40B5A-603D-419F-ADD2-AFCF7C6ADC59}"/>
    <cellStyle name="Normal 2 52" xfId="953" xr:uid="{DB066EE8-B845-4461-8D52-37C6C22E1837}"/>
    <cellStyle name="Normal 2 53" xfId="32542" xr:uid="{823A377B-53D0-42B4-ACC3-0C7DA3FB6C9E}"/>
    <cellStyle name="Normal 2 6" xfId="581" xr:uid="{00000000-0005-0000-0000-000045020000}"/>
    <cellStyle name="Normal 2 6 2" xfId="29993" xr:uid="{A5DE0B03-C0C0-469B-A7D3-119C8D8B2D38}"/>
    <cellStyle name="Normal 2 7" xfId="582" xr:uid="{00000000-0005-0000-0000-000046020000}"/>
    <cellStyle name="Normal 2 7 2" xfId="29994" xr:uid="{DCDBE5C7-A72A-499D-AC3B-8B2C2EFE5DCF}"/>
    <cellStyle name="Normal 2 8" xfId="583" xr:uid="{00000000-0005-0000-0000-000047020000}"/>
    <cellStyle name="Normal 2 8 2" xfId="31194" xr:uid="{05A29E31-C32F-4BBD-89C5-3D10AA10C140}"/>
    <cellStyle name="Normal 2 8 3" xfId="18375" xr:uid="{C1DC1974-309A-463E-BF31-C007133E24AC}"/>
    <cellStyle name="Normal 2 8 4" xfId="831" xr:uid="{B789D751-1356-4EAE-AA60-BBB7266432F7}"/>
    <cellStyle name="Normal 2 9" xfId="584" xr:uid="{00000000-0005-0000-0000-000048020000}"/>
    <cellStyle name="Normal 2 9 2" xfId="31195" xr:uid="{7264DAB1-AC8B-4845-9A2D-9D6AE770F42B}"/>
    <cellStyle name="Normal 2_05BOQ-PIII-May10-2009-+" xfId="31619" xr:uid="{DA7F4AB0-7078-42B6-965A-D12B02F3AA14}"/>
    <cellStyle name="Normal 20" xfId="18376" xr:uid="{74F28885-A3B9-40CA-8E47-B685ACC81B2C}"/>
    <cellStyle name="Normal 20 2" xfId="18377" xr:uid="{044A743F-E5AA-4E2C-9712-34D6846BD183}"/>
    <cellStyle name="Normal 20 2 2" xfId="18378" xr:uid="{3D83D226-587D-46AD-B05A-4306CFE6B2CE}"/>
    <cellStyle name="Normal 20 2 2 2" xfId="18379" xr:uid="{378D6BFA-7174-448A-B477-5D1536D40933}"/>
    <cellStyle name="Normal 20 2 2 2 2" xfId="18380" xr:uid="{C67FFCF5-6FB8-4713-B06C-D3F9EF96246F}"/>
    <cellStyle name="Normal 20 2 2 3" xfId="18381" xr:uid="{F805BF06-AC23-4AF0-905D-F75DE1D8AF6B}"/>
    <cellStyle name="Normal 20 2 3" xfId="18382" xr:uid="{AD7B3E46-6827-4825-82AB-E2CDF659966F}"/>
    <cellStyle name="Normal 20 2 3 2" xfId="18383" xr:uid="{257D8BCF-9D6F-4674-ABE2-9D9A4B39EA51}"/>
    <cellStyle name="Normal 20 2 4" xfId="18384" xr:uid="{598B4EB2-FA2B-4AE0-9050-064B6CC32269}"/>
    <cellStyle name="Normal 20 2 5" xfId="18385" xr:uid="{0DB40911-4820-4536-A70B-4D6C3609A3C5}"/>
    <cellStyle name="Normal 20 2 6" xfId="32393" xr:uid="{227EDFE3-702B-4C47-B8E6-911249E2BDDE}"/>
    <cellStyle name="Normal 20 3" xfId="18386" xr:uid="{620238D8-169D-4603-A31B-E52AC655081E}"/>
    <cellStyle name="Normal 20 4" xfId="18387" xr:uid="{35244E62-518C-494E-9555-DB13DB929070}"/>
    <cellStyle name="Normal 20 4 2" xfId="18388" xr:uid="{52E6AD3E-6F4B-415F-AF9B-DCC7B415BE48}"/>
    <cellStyle name="Normal 20 4 2 2" xfId="18389" xr:uid="{8B2B007C-B81B-4AB0-9E45-486AA34FD833}"/>
    <cellStyle name="Normal 20 4 3" xfId="18390" xr:uid="{BFFD7F48-E7BD-4041-B16C-3702BA2D357A}"/>
    <cellStyle name="Normal 20 5" xfId="18391" xr:uid="{6AFF9B9B-D6AA-42C1-A866-52E68C524C04}"/>
    <cellStyle name="Normal 20 5 2" xfId="18392" xr:uid="{A602B2E9-71AB-4575-8566-12C7C916C34E}"/>
    <cellStyle name="Normal 20 6" xfId="18393" xr:uid="{746B3755-0282-4D8C-9DD1-C8F4BECE7D51}"/>
    <cellStyle name="Normal 20 7" xfId="18394" xr:uid="{782DD12A-5AB9-47B6-995F-99ADDBA7E28A}"/>
    <cellStyle name="Normal 20 8" xfId="29995" xr:uid="{C9073093-2496-4F4A-9142-20CEE183726D}"/>
    <cellStyle name="Normal 20 9" xfId="30279" xr:uid="{337FAF63-A565-4C28-BFE1-C28A1AB8164F}"/>
    <cellStyle name="Normal 21" xfId="18395" xr:uid="{306C64FA-4371-4A54-AE07-BB95C6944971}"/>
    <cellStyle name="Normal 21 2" xfId="18396" xr:uid="{AC75F3C3-D7BC-47EE-9D2B-998E7397F7D0}"/>
    <cellStyle name="Normal 21 2 2" xfId="18397" xr:uid="{01201A11-3CA1-4951-8F8A-2D996D1FA16C}"/>
    <cellStyle name="Normal 21 2 2 2" xfId="18398" xr:uid="{51C151C3-44F0-4251-8444-2BBC839C25C3}"/>
    <cellStyle name="Normal 21 2 2 2 2" xfId="18399" xr:uid="{137028F1-6BE3-4E50-91F3-A3721D4FC788}"/>
    <cellStyle name="Normal 21 2 2 3" xfId="18400" xr:uid="{14599E9B-66E8-4737-840C-02441ED89FBB}"/>
    <cellStyle name="Normal 21 2 3" xfId="18401" xr:uid="{678A3C70-6E50-4962-B1F7-32A8A3082CE2}"/>
    <cellStyle name="Normal 21 2 3 2" xfId="18402" xr:uid="{D2B68434-FED9-4BE6-BAB7-C2DC0D9E602D}"/>
    <cellStyle name="Normal 21 2 4" xfId="18403" xr:uid="{E97E0D69-159B-47B0-A150-4E6E41CC3FE0}"/>
    <cellStyle name="Normal 21 2 5" xfId="18404" xr:uid="{F29E3628-6C4D-4882-B1E1-4CA2933D1170}"/>
    <cellStyle name="Normal 21 3" xfId="18405" xr:uid="{45AE2E80-2C25-4606-9A64-CB78B9519D2D}"/>
    <cellStyle name="Normal 21 3 2" xfId="18406" xr:uid="{99481275-9A71-4489-8616-612EA2290317}"/>
    <cellStyle name="Normal 21 3 2 2" xfId="18407" xr:uid="{797BF78D-6B47-4D9F-8412-B54CB6A388B9}"/>
    <cellStyle name="Normal 21 3 3" xfId="18408" xr:uid="{B1446987-02CC-42CE-A4E8-12C6E24AC142}"/>
    <cellStyle name="Normal 21 4" xfId="18409" xr:uid="{C68F2386-5AC8-42E0-A843-28A0A78AA1F4}"/>
    <cellStyle name="Normal 21 4 2" xfId="18410" xr:uid="{9077C4B0-4211-4EC5-A4EC-FABD74DF64E1}"/>
    <cellStyle name="Normal 21 5" xfId="18411" xr:uid="{69A3D8D8-E7FA-4D42-A438-C0D73F00531F}"/>
    <cellStyle name="Normal 21 6" xfId="18412" xr:uid="{2C958AD7-1464-4557-B3E6-AFD76422AF97}"/>
    <cellStyle name="Normal 21 7" xfId="29996" xr:uid="{8F101F8C-B94B-4571-949D-ACDF97E16C49}"/>
    <cellStyle name="Normal 21 8" xfId="30280" xr:uid="{B2F15797-AF85-4180-9253-E1C648BFA630}"/>
    <cellStyle name="Normal 22" xfId="932" xr:uid="{07A6C17D-4D3F-4DB2-BDBE-A8195D76497D}"/>
    <cellStyle name="Normal 22 2" xfId="29997" xr:uid="{66854290-7C2F-40AD-917A-E9DB518E0EB9}"/>
    <cellStyle name="Normal 22 3" xfId="18413" xr:uid="{C13A118C-3250-45D4-95BD-9953E7920018}"/>
    <cellStyle name="Normal 225" xfId="841" xr:uid="{C0517D77-A4C3-4DD8-8F3D-56B8D49EE80A}"/>
    <cellStyle name="Normal 23" xfId="829" xr:uid="{246B1AF7-C12E-4CFF-BFB0-6EE61620C4A4}"/>
    <cellStyle name="Normal 23 2" xfId="926" xr:uid="{CDA1ED53-BDB1-47EC-B883-C4E12C226F32}"/>
    <cellStyle name="Normal 23 3" xfId="933" xr:uid="{7D135951-2633-42E8-B92A-B7276B5B55FC}"/>
    <cellStyle name="Normal 23 3 2" xfId="18414" xr:uid="{735BF381-1AF2-401D-84D8-B3C275E83C60}"/>
    <cellStyle name="Normal 24" xfId="18415" xr:uid="{DE980AC5-4EC5-4DC6-8129-F4BCF521175A}"/>
    <cellStyle name="Normal 24 2" xfId="30000" xr:uid="{F8C04966-49E2-46F2-A141-8A686318A3AF}"/>
    <cellStyle name="Normal 24 3" xfId="29999" xr:uid="{6DF1078B-AF57-43AB-9E4B-3FB85D76F2FB}"/>
    <cellStyle name="Normal 25" xfId="18416" xr:uid="{DE5B120D-AAE4-4433-B267-7AF691E4B972}"/>
    <cellStyle name="Normal 25 2" xfId="18417" xr:uid="{75AF76A6-8664-4AA0-8141-203CA302AAAA}"/>
    <cellStyle name="Normal 25 2 2" xfId="18418" xr:uid="{64638D1F-EE53-4566-B380-3EA71A5DA44D}"/>
    <cellStyle name="Normal 25 2 2 2" xfId="18419" xr:uid="{8AE7DA62-3771-47AA-BBB2-302EB186C77F}"/>
    <cellStyle name="Normal 25 2 3" xfId="18420" xr:uid="{3C828898-731E-4DBA-800B-3BB5573611B3}"/>
    <cellStyle name="Normal 25 3" xfId="18421" xr:uid="{F4B2818B-DFB0-4173-80A0-C3183EF95CBB}"/>
    <cellStyle name="Normal 25 3 2" xfId="18422" xr:uid="{DF6396F5-920C-4C66-8022-FB6201A37B31}"/>
    <cellStyle name="Normal 25 4" xfId="18423" xr:uid="{6740475E-7B15-469A-BA14-6279D624294C}"/>
    <cellStyle name="Normal 25 5" xfId="18424" xr:uid="{0A79642B-5D8D-4479-9963-546C7C234BD5}"/>
    <cellStyle name="Normal 25 6" xfId="30001" xr:uid="{92842E0C-1F8A-4125-BA06-0991EDC6B770}"/>
    <cellStyle name="Normal 26" xfId="18425" xr:uid="{3FC59940-E43D-43DA-9E78-38033F2CD6A2}"/>
    <cellStyle name="Normal 26 2" xfId="18426" xr:uid="{1095E0AD-DEAD-46FF-9253-8797B8A9561F}"/>
    <cellStyle name="Normal 26 2 2" xfId="18427" xr:uid="{844BACBA-B6D1-4A92-9DAF-3218399FB027}"/>
    <cellStyle name="Normal 26 3" xfId="18428" xr:uid="{3CE1267D-9145-41DD-8EAC-69538F3E540E}"/>
    <cellStyle name="Normal 26 4" xfId="30002" xr:uid="{7FC7E77C-3355-4436-9E22-BAA20311F63B}"/>
    <cellStyle name="Normal 27" xfId="18429" xr:uid="{5D5CDF87-615C-4398-B692-87D0619D0CA2}"/>
    <cellStyle name="Normal 27 2" xfId="18430" xr:uid="{9C80ABEA-DB38-4B2F-B4D5-D22FA5944C08}"/>
    <cellStyle name="Normal 27 2 2" xfId="18431" xr:uid="{5D1829F3-AFC6-41ED-BF73-9E2FA8A18DB2}"/>
    <cellStyle name="Normal 27 2 3" xfId="32395" xr:uid="{46DD6AA6-BFB4-45C4-B03B-D279875EF9AB}"/>
    <cellStyle name="Normal 27 3" xfId="18432" xr:uid="{4F67B7E7-0278-40C6-B04B-78B3920AF7D0}"/>
    <cellStyle name="Normal 27 4" xfId="30003" xr:uid="{DF293153-9BAE-43BB-9CAB-EBAD87A29598}"/>
    <cellStyle name="Normal 27 5" xfId="956" xr:uid="{691F8AE6-C979-484B-9A7F-BBBF66C66485}"/>
    <cellStyle name="Normal 28" xfId="18433" xr:uid="{A1D0E733-1FAF-4027-B988-05DB829B1755}"/>
    <cellStyle name="Normal 28 2" xfId="18434" xr:uid="{E9B9D53F-EAD8-4E05-9826-451D4C1961E2}"/>
    <cellStyle name="Normal 28 2 2" xfId="18435" xr:uid="{DC0F1C6D-A743-42B2-9A4E-7AB53BB5BC6E}"/>
    <cellStyle name="Normal 28 2 3" xfId="31196" xr:uid="{3BF3AF35-4B9C-4F71-892D-71C88EC2AD05}"/>
    <cellStyle name="Normal 28 3" xfId="18436" xr:uid="{6084DD10-3C2F-4F35-B7AC-39E86B7AD219}"/>
    <cellStyle name="Normal 28 4" xfId="30004" xr:uid="{93FAD62D-6896-46D7-BF6C-F0AEE825F0EE}"/>
    <cellStyle name="Normal 29" xfId="838" xr:uid="{653D026E-5E07-4C75-B20B-BA60001CBED5}"/>
    <cellStyle name="Normal 29 2" xfId="949" xr:uid="{1A2EF5DD-4A00-4E27-AF47-BA94B19378D4}"/>
    <cellStyle name="Normal 29 2 2" xfId="18438" xr:uid="{991330AD-D113-40FA-BD14-45279870EFE4}"/>
    <cellStyle name="Normal 29 3" xfId="18439" xr:uid="{A03A72FC-B8C8-46FB-8391-8E18C5CDAAA3}"/>
    <cellStyle name="Normal 29 3 2" xfId="32401" xr:uid="{0EFF12DE-5D2D-4060-8FCF-719E7B0DEF4B}"/>
    <cellStyle name="Normal 29 4" xfId="839" xr:uid="{68B1FBB7-E88A-40E6-9975-C64C7CC09280}"/>
    <cellStyle name="Normal 29 4 2" xfId="32471" xr:uid="{BC11F5B5-BF49-4DA7-BAC6-B9D3AC9B8AA4}"/>
    <cellStyle name="Normal 29 4 3" xfId="30005" xr:uid="{A5F39F29-4325-4FB9-B4A3-AF40DC01C306}"/>
    <cellStyle name="Normal 29 5" xfId="18437" xr:uid="{55ED9314-9E7A-457A-AB20-4BE4109A444F}"/>
    <cellStyle name="Normal 3" xfId="585" xr:uid="{00000000-0005-0000-0000-000049020000}"/>
    <cellStyle name="Normal 3 2" xfId="586" xr:uid="{00000000-0005-0000-0000-00004A020000}"/>
    <cellStyle name="Normal 3 2 2" xfId="834" xr:uid="{0A83BE3B-C010-43D6-A8ED-4C83A61B0BEF}"/>
    <cellStyle name="Normal 3 2 2 2" xfId="901" xr:uid="{5A9E0B84-917F-4D1D-9A7E-A8CA4EF9AE2B}"/>
    <cellStyle name="Normal 3 2 2 2 2" xfId="30006" xr:uid="{BED60404-4BDE-4E5D-B081-71CB65B90F05}"/>
    <cellStyle name="Normal 3 2 2 3" xfId="30224" xr:uid="{E8ADA1DA-C3A9-43FB-AEEE-ED3DCC8D9C02}"/>
    <cellStyle name="Normal 3 2 2 4" xfId="18442" xr:uid="{F75ED8C3-51BC-4412-81E5-09F6BAA4C570}"/>
    <cellStyle name="Normal 3 2 3" xfId="18443" xr:uid="{F93152ED-19A9-451D-8C9A-D7BC864E820C}"/>
    <cellStyle name="Normal 3 2 3 2" xfId="30007" xr:uid="{68BC4AC4-DC6B-4DED-98EB-16B73639A8B8}"/>
    <cellStyle name="Normal 3 2 4" xfId="18441" xr:uid="{4C183482-4FDD-4A76-9B22-82D09740A7FC}"/>
    <cellStyle name="Normal 3 2 5" xfId="902" xr:uid="{244B33CA-491F-47CC-AB5A-9A8333F93943}"/>
    <cellStyle name="Normal 3 2 6" xfId="32522" xr:uid="{4ED5D02B-86CB-4544-93EE-3B70F38EA127}"/>
    <cellStyle name="Normal 3 2 7" xfId="811" xr:uid="{D5486E45-CF79-4757-AEBF-55F7CB9F0911}"/>
    <cellStyle name="Normal 3 3" xfId="887" xr:uid="{F70673DD-FFFB-4829-B748-4334344A83EF}"/>
    <cellStyle name="Normal 3 3 2" xfId="904" xr:uid="{7626AFE3-9096-4CBC-9EF5-A4BF723BF2E4}"/>
    <cellStyle name="Normal 3 3 2 2" xfId="30230" xr:uid="{C47C5F42-4975-4286-8829-8B0C4B87F2FC}"/>
    <cellStyle name="Normal 3 3 2 3" xfId="30008" xr:uid="{F1C024A8-6F65-43FA-BE12-34429F85A96F}"/>
    <cellStyle name="Normal 3 3 3" xfId="903" xr:uid="{6C196649-DA18-41B3-BA87-89AAC2E6DB41}"/>
    <cellStyle name="Normal 3 3 3 2" xfId="30205" xr:uid="{DEEC2108-B606-4B75-B553-5DE01BC8DCFE}"/>
    <cellStyle name="Normal 3 3 4" xfId="18444" xr:uid="{011DF95A-350D-46E3-95E9-33569C19300B}"/>
    <cellStyle name="Normal 3 4" xfId="937" xr:uid="{ACD079B6-C34F-41B1-89CE-F325E517D225}"/>
    <cellStyle name="Normal 3 4 2" xfId="18446" xr:uid="{11CF95A0-5E8B-4B5F-BB4D-C3C610F9C9C2}"/>
    <cellStyle name="Normal 3 4 2 2" xfId="18447" xr:uid="{7F05C9A3-58BF-4CB5-8A02-397C565DC3DE}"/>
    <cellStyle name="Normal 3 4 2 2 2" xfId="18448" xr:uid="{3967781A-CBA5-4498-9A22-8226D140FAF9}"/>
    <cellStyle name="Normal 3 4 2 2 2 2" xfId="18449" xr:uid="{884DC607-492C-4479-8860-3AE7C1A646E4}"/>
    <cellStyle name="Normal 3 4 2 2 3" xfId="18450" xr:uid="{0648FB92-2601-439E-815A-BF57B81E4046}"/>
    <cellStyle name="Normal 3 4 2 3" xfId="18451" xr:uid="{6A8207AC-210C-4FFA-AF96-5E9F26A77028}"/>
    <cellStyle name="Normal 3 4 2 3 2" xfId="18452" xr:uid="{55EF86F5-F7F8-4B3E-8AD3-84641C29460D}"/>
    <cellStyle name="Normal 3 4 2 4" xfId="18453" xr:uid="{70244342-B61C-4B40-9858-831EBBB3FDEE}"/>
    <cellStyle name="Normal 3 4 2 5" xfId="18454" xr:uid="{575337B9-4A5D-4AD8-BDBF-5584C53B3724}"/>
    <cellStyle name="Normal 3 4 3" xfId="18455" xr:uid="{7642C19A-8A0E-4CBE-A90B-F3FC4132C9BB}"/>
    <cellStyle name="Normal 3 4 3 2" xfId="18456" xr:uid="{909A3603-4086-4852-99DC-050ABBA93540}"/>
    <cellStyle name="Normal 3 4 3 2 2" xfId="18457" xr:uid="{BDE72CEA-DA61-4064-B498-B91D1D369FE2}"/>
    <cellStyle name="Normal 3 4 3 3" xfId="18458" xr:uid="{6DF700EB-9BB4-4591-8300-0109315DA27D}"/>
    <cellStyle name="Normal 3 4 4" xfId="18459" xr:uid="{A9234C97-59A4-48E9-9CF3-C316C6A27280}"/>
    <cellStyle name="Normal 3 4 4 2" xfId="18460" xr:uid="{FDE5ABF8-9623-450B-BE86-DF50B7A31898}"/>
    <cellStyle name="Normal 3 4 5" xfId="18461" xr:uid="{189B7005-1EE4-4FF8-830E-591CCC117E8F}"/>
    <cellStyle name="Normal 3 4 6" xfId="18462" xr:uid="{683DCF5D-1DB2-4ACE-9ACC-AC435390D1D6}"/>
    <cellStyle name="Normal 3 4 7" xfId="30009" xr:uid="{FFF97EF2-B8E6-4792-99AC-8ABC412C61DD}"/>
    <cellStyle name="Normal 3 4 8" xfId="30223" xr:uid="{C7AE3E9F-ABB0-4497-9BEE-53A1A68A8E59}"/>
    <cellStyle name="Normal 3 4 9" xfId="18445" xr:uid="{5480DF1B-46DF-4B54-AC04-0C2F3EB572B0}"/>
    <cellStyle name="Normal 3 5" xfId="18463" xr:uid="{6339EA59-6BBA-44B1-A38B-50AB1D6DA6C5}"/>
    <cellStyle name="Normal 3 5 2" xfId="18464" xr:uid="{57B59F5C-5123-4A61-8215-9AAE8B7FF303}"/>
    <cellStyle name="Normal 3 5 2 2" xfId="18465" xr:uid="{ED95F330-3EBF-4CB3-BB1C-B5D20E14B983}"/>
    <cellStyle name="Normal 3 5 2 2 2" xfId="18466" xr:uid="{43FA8698-EC12-446B-964A-31A32BF45D6F}"/>
    <cellStyle name="Normal 3 5 2 2 2 2" xfId="18467" xr:uid="{2491DFF4-6EED-4C68-B58A-976110671183}"/>
    <cellStyle name="Normal 3 5 2 2 3" xfId="18468" xr:uid="{BA60B045-6A43-476E-9A9D-94D2D6517AF0}"/>
    <cellStyle name="Normal 3 5 2 3" xfId="18469" xr:uid="{2C072848-AF56-4EE9-AE70-A8BF31528C31}"/>
    <cellStyle name="Normal 3 5 2 3 2" xfId="18470" xr:uid="{0F905DA6-97DA-46C6-A5D2-05A0FE5F62EB}"/>
    <cellStyle name="Normal 3 5 2 4" xfId="18471" xr:uid="{EF009895-5AEF-4D3D-A66E-C62A71CA3A98}"/>
    <cellStyle name="Normal 3 5 2 5" xfId="18472" xr:uid="{9F6823D0-970B-4743-B890-F8401349FA2B}"/>
    <cellStyle name="Normal 3 5 3" xfId="18473" xr:uid="{2F86D51A-3D69-4C99-BF79-BFD75F5562BC}"/>
    <cellStyle name="Normal 3 5 3 2" xfId="18474" xr:uid="{9368C7C6-2DB5-41E3-93B1-93398D5F08A2}"/>
    <cellStyle name="Normal 3 5 3 2 2" xfId="18475" xr:uid="{73BE85A5-500A-465C-A693-15A8A0AA75B1}"/>
    <cellStyle name="Normal 3 5 3 3" xfId="18476" xr:uid="{5F9A8404-7745-4790-BB5E-986783B05725}"/>
    <cellStyle name="Normal 3 5 4" xfId="18477" xr:uid="{43706BB7-642C-4AED-9A4D-CD1EFC740770}"/>
    <cellStyle name="Normal 3 5 4 2" xfId="18478" xr:uid="{A06F9C63-E9D3-4F3E-A2AA-5BDABE6E8E6F}"/>
    <cellStyle name="Normal 3 5 5" xfId="18479" xr:uid="{F20C2020-F42B-4740-8A9A-2FCAB59C79FA}"/>
    <cellStyle name="Normal 3 5 6" xfId="18480" xr:uid="{B1575AC4-3638-466B-A560-B3D3D45D7DED}"/>
    <cellStyle name="Normal 3 6" xfId="18481" xr:uid="{8BC913BF-81E0-4000-88D8-27FC772763F2}"/>
    <cellStyle name="Normal 3 6 2" xfId="818" xr:uid="{CAAC166A-9A5F-45FB-93CE-FB97A259BFC8}"/>
    <cellStyle name="Normal 3 6 2 2" xfId="18483" xr:uid="{944F448A-59FE-4900-81E6-00CB582F7596}"/>
    <cellStyle name="Normal 3 6 2 2 2" xfId="18484" xr:uid="{ED6C6677-A242-41F6-BF4C-25C9A3FFC7D7}"/>
    <cellStyle name="Normal 3 6 2 3" xfId="18485" xr:uid="{1257FFEE-EC37-461B-8453-5AC257F4D6BC}"/>
    <cellStyle name="Normal 3 6 2 4" xfId="18482" xr:uid="{D9DF686E-F0CC-49D9-9159-6F33BC0CE6A1}"/>
    <cellStyle name="Normal 3 6 3" xfId="18486" xr:uid="{9A6C4E29-6E42-45FF-95D4-1F108B751D8A}"/>
    <cellStyle name="Normal 3 6 3 2" xfId="18487" xr:uid="{C7318093-8333-4515-8C49-4B29B5CA381F}"/>
    <cellStyle name="Normal 3 6 4" xfId="18488" xr:uid="{95944D5A-EF03-41A4-BF00-1E00824A5071}"/>
    <cellStyle name="Normal 3 6 5" xfId="18489" xr:uid="{C1AC6FF2-7483-4E8C-AB0C-85B7D106B122}"/>
    <cellStyle name="Normal 3 6 6" xfId="30314" xr:uid="{3B8C691E-42DC-44A1-8C92-B271B6323AEE}"/>
    <cellStyle name="Normal 3 7" xfId="30135" xr:uid="{FF2E7D05-D513-4700-82ED-CA7C2575A295}"/>
    <cellStyle name="Normal 3 8" xfId="810" xr:uid="{BE5FEE22-AA2A-4B8B-8ADD-173D1E71D79C}"/>
    <cellStyle name="Normal 3_FA_2008 from PWC" xfId="31197" xr:uid="{C716D4FE-507B-4345-A05B-DFDD890E42AC}"/>
    <cellStyle name="Normal 30" xfId="875" xr:uid="{BE3F5B80-FE94-4A49-A747-579F2C021EA5}"/>
    <cellStyle name="Normal 30 2" xfId="18491" xr:uid="{612E73EE-E71E-4E63-80BB-ED0C330BA53D}"/>
    <cellStyle name="Normal 30 2 2" xfId="18492" xr:uid="{796A31A1-4C74-4B15-BD3E-0F105EBC83F5}"/>
    <cellStyle name="Normal 30 2 3" xfId="30274" xr:uid="{C5D25D82-A3E6-41DB-9B0E-891C6DBE2388}"/>
    <cellStyle name="Normal 30 3" xfId="18493" xr:uid="{703B1121-FBBB-42B8-ACF8-9DAF63A83F09}"/>
    <cellStyle name="Normal 30 3 2" xfId="32329" xr:uid="{EC0D445F-87E0-491A-BB5B-FC0D2BD2F625}"/>
    <cellStyle name="Normal 30 4" xfId="30133" xr:uid="{82F19288-63E9-4790-B6D6-65EF6C3EA4D4}"/>
    <cellStyle name="Normal 30 5" xfId="18490" xr:uid="{28A30F11-DA6F-4761-901F-420CDA9AB44A}"/>
    <cellStyle name="Normal 31" xfId="18494" xr:uid="{4DF0D132-18AB-4AE8-8681-13EDC4C402D7}"/>
    <cellStyle name="Normal 31 2" xfId="18495" xr:uid="{FD663185-15A6-4029-9B71-940A903C2023}"/>
    <cellStyle name="Normal 31 2 2" xfId="18496" xr:uid="{9DB00977-3304-4D72-8C40-1B67380737A3}"/>
    <cellStyle name="Normal 31 2 3" xfId="32328" xr:uid="{462E56DE-79C5-4B88-A75F-C4563723630F}"/>
    <cellStyle name="Normal 31 3" xfId="18497" xr:uid="{E8B69584-10A3-4197-9DD8-A0FDD3A3EA12}"/>
    <cellStyle name="Normal 31 4" xfId="30132" xr:uid="{3CD4A4C8-026B-46EA-9E99-90AF79BD52FC}"/>
    <cellStyle name="Normal 32" xfId="18498" xr:uid="{E3980429-B13B-469F-A8D5-D2B4DBB36642}"/>
    <cellStyle name="Normal 32 2" xfId="846" xr:uid="{2D92DA5E-594B-453A-8BFA-C7DCB84715CF}"/>
    <cellStyle name="Normal 33" xfId="18499" xr:uid="{9BE117EB-32B2-4AF4-ADD9-FFD1B3817E37}"/>
    <cellStyle name="Normal 33 2" xfId="30118" xr:uid="{88412316-C9CB-4E9C-BA41-F0B6B001F733}"/>
    <cellStyle name="Normal 33 3" xfId="32404" xr:uid="{987E845F-F6C4-4309-A274-42F594713CA2}"/>
    <cellStyle name="Normal 34" xfId="18500" xr:uid="{93637569-BD64-4946-AD2B-51E26A6E6331}"/>
    <cellStyle name="Normal 34 2" xfId="848" xr:uid="{A09B5C4A-DD02-44B3-B3F0-32D012EF3CE0}"/>
    <cellStyle name="Normal 35" xfId="18501" xr:uid="{3F018E4A-0369-4DC2-AF3D-B3041DAC7625}"/>
    <cellStyle name="Normal 35 2" xfId="32407" xr:uid="{7C2015BF-10CD-4FCB-8F36-EDF7148B1095}"/>
    <cellStyle name="Normal 35 3" xfId="30289" xr:uid="{8DC73ECE-7772-41F5-AB3E-22D0E8E9CE22}"/>
    <cellStyle name="Normal 35 4" xfId="32314" xr:uid="{13F5B3FC-FB73-4D22-A53A-AE1DF702B736}"/>
    <cellStyle name="Normal 36" xfId="18502" xr:uid="{C147DE13-9AA0-421C-8BB2-18A08316D458}"/>
    <cellStyle name="Normal 36 2" xfId="844" xr:uid="{B1EF18A5-469B-41FD-8461-6568755702D8}"/>
    <cellStyle name="Normal 36 2 2" xfId="18504" xr:uid="{CD49CA10-031D-4942-84C9-4D529A074986}"/>
    <cellStyle name="Normal 36 2 3" xfId="18503" xr:uid="{644EC077-86B4-4476-B466-FAFF7DB068F9}"/>
    <cellStyle name="Normal 36 3" xfId="18505" xr:uid="{BC1B0123-BB40-4E15-9F8D-789E81B236F4}"/>
    <cellStyle name="Normal 36 4" xfId="32316" xr:uid="{6153FB9F-EB41-4D59-B5CD-FC5F1D9BB668}"/>
    <cellStyle name="Normal 36 5" xfId="30125" xr:uid="{2AB97845-BADC-4EF5-A679-687F75BDEF19}"/>
    <cellStyle name="Normal 37" xfId="18506" xr:uid="{397F7BE4-6A8F-4C64-BEEE-E1D4FE3F6E12}"/>
    <cellStyle name="Normal 37 2" xfId="18507" xr:uid="{535B2B02-5CB9-4781-B497-F44C869795D0}"/>
    <cellStyle name="Normal 37 2 2" xfId="18508" xr:uid="{E7558D7D-2AF9-4AAC-8427-B0D24C211F8C}"/>
    <cellStyle name="Normal 37 3" xfId="18509" xr:uid="{D2E7FC4D-BDC6-4AF3-8487-A79484186DC4}"/>
    <cellStyle name="Normal 37 5" xfId="32317" xr:uid="{0B4C9E71-432C-4201-BC7E-25034560EB04}"/>
    <cellStyle name="Normal 38" xfId="18510" xr:uid="{C404F019-D862-4B27-93F2-030B36DC46A8}"/>
    <cellStyle name="Normal 38 2" xfId="32408" xr:uid="{FAE7CE9E-5CD0-4F20-B175-CE0FECFF3C1B}"/>
    <cellStyle name="Normal 38 3" xfId="30290" xr:uid="{828ED793-3744-4301-87BC-7AB50531C61D}"/>
    <cellStyle name="Normal 38 5" xfId="32318" xr:uid="{8425D169-8EA3-4FAC-A82A-5CC1C3107F57}"/>
    <cellStyle name="Normal 39" xfId="18511" xr:uid="{103DB960-95C3-495C-A0EF-E5C37A55A5C3}"/>
    <cellStyle name="Normal 39 2" xfId="32427" xr:uid="{6352B89C-23D9-481F-A0BC-71B5D2CCE121}"/>
    <cellStyle name="Normal 39 3" xfId="32319" xr:uid="{747C6A40-F55C-4FF5-A5B9-7B1E27292949}"/>
    <cellStyle name="Normal 39 4" xfId="30317" xr:uid="{DA9125F7-5048-46F9-B9C4-E6001B902A9D}"/>
    <cellStyle name="Normal 4" xfId="587" xr:uid="{00000000-0005-0000-0000-00004B020000}"/>
    <cellStyle name="Normal 4 10" xfId="31198" xr:uid="{C3CED915-B2E4-4D3B-8F26-F44C53C189CE}"/>
    <cellStyle name="Normal 4 11" xfId="31199" xr:uid="{09D00D78-EFEC-4FC5-B3AA-0AFE9C80627B}"/>
    <cellStyle name="Normal 4 12" xfId="31200" xr:uid="{5497370D-3732-4986-8708-790FDD1C7BBB}"/>
    <cellStyle name="Normal 4 13" xfId="31201" xr:uid="{5BD8DECA-BDCE-4518-BD21-FFA48666EF0F}"/>
    <cellStyle name="Normal 4 14" xfId="31202" xr:uid="{523D5CA3-3A4F-40ED-A728-CE4F802257B5}"/>
    <cellStyle name="Normal 4 15" xfId="31203" xr:uid="{F9F209BB-21C0-4DA3-B7ED-64E01A195EB0}"/>
    <cellStyle name="Normal 4 15 2" xfId="32450" xr:uid="{93F9C83A-BD64-4CB2-BDF2-3F04BBDB1250}"/>
    <cellStyle name="Normal 4 16" xfId="32331" xr:uid="{7C806071-EC98-4AF4-8E65-BEB16C5DAF85}"/>
    <cellStyle name="Normal 4 17" xfId="32495" xr:uid="{5875AB7D-1D14-49EC-A146-AF8648AE0900}"/>
    <cellStyle name="Normal 4 18" xfId="30136" xr:uid="{0FBB6AC2-328C-4B94-90BD-44E1334C1710}"/>
    <cellStyle name="Normal 4 19" xfId="18512" xr:uid="{430E7635-1BF5-4711-9E44-B50CE1D8A33E}"/>
    <cellStyle name="Normal 4 2" xfId="928" xr:uid="{06E4CE93-7A15-4DE3-BD07-3E848AE3C4CD}"/>
    <cellStyle name="Normal 4 2 2" xfId="30232" xr:uid="{20125333-4638-422C-906F-7EF85F0450D0}"/>
    <cellStyle name="Normal 4 2 2 16" xfId="30120" xr:uid="{3E5740AA-2EB8-4099-901B-CC3917ED2014}"/>
    <cellStyle name="Normal 4 2 2 2" xfId="32374" xr:uid="{827C98B6-18E2-492F-99EA-1DAAB2651B94}"/>
    <cellStyle name="Normal 4 2 3" xfId="32330" xr:uid="{86682F9E-8D88-4365-9C7D-44F9A2C0BBC8}"/>
    <cellStyle name="Normal 4 2 3 10" xfId="920" xr:uid="{16C9879C-3F2B-4DCE-AD0B-33463DF6E00F}"/>
    <cellStyle name="Normal 4 2 3 2" xfId="30235" xr:uid="{E3D2F2F0-3A6D-4CFF-8D9D-005E8A446F88}"/>
    <cellStyle name="Normal 4 2 3 2 2" xfId="32376" xr:uid="{9194FA74-0EAA-48C5-B24D-F04CB397963E}"/>
    <cellStyle name="Normal 4 2 4" xfId="30134" xr:uid="{0C8BA746-1940-440C-B756-2FF19D383C85}"/>
    <cellStyle name="Normal 4 2 5" xfId="18513" xr:uid="{79BBA16F-2F3D-428C-AE27-E63646C2E824}"/>
    <cellStyle name="Normal 4 2 6" xfId="32527" xr:uid="{360F86D0-8E87-458D-ADCD-27D82CDF3A05}"/>
    <cellStyle name="Normal 4 20" xfId="824" xr:uid="{ADB8216E-C91F-4B39-ABE4-627D0A8EB94A}"/>
    <cellStyle name="Normal 4 3" xfId="896" xr:uid="{DA5CB986-E05F-42E2-987A-242CC7DA5A3F}"/>
    <cellStyle name="Normal 4 3 2" xfId="30010" xr:uid="{482D48DA-E096-418A-8C3A-E05D3F5131D5}"/>
    <cellStyle name="Normal 4 3 3" xfId="30206" xr:uid="{3F944710-271E-4387-98DC-F9070251D219}"/>
    <cellStyle name="Normal 4 3 4" xfId="18514" xr:uid="{EFEB6E7C-2CF2-41BE-84C7-F36C44CB9DB6}"/>
    <cellStyle name="Normal 4 4" xfId="905" xr:uid="{7A776BF0-D702-4835-8C35-B5567C4B7B29}"/>
    <cellStyle name="Normal 4 4 2" xfId="30011" xr:uid="{9270AD54-0694-486B-AC59-0F4D67FA05A9}"/>
    <cellStyle name="Normal 4 4 3" xfId="18515" xr:uid="{EB88A7D0-CC55-4985-894C-8ABFD2740C24}"/>
    <cellStyle name="Normal 4 5" xfId="31204" xr:uid="{4C6FBCA0-8764-497B-9B86-3D0BB3037DD7}"/>
    <cellStyle name="Normal 4 6" xfId="31205" xr:uid="{7E43F70D-28DF-4E06-B69F-7FEED5A0B66D}"/>
    <cellStyle name="Normal 4 7" xfId="31206" xr:uid="{6428F3C1-2B41-4565-A345-A999F6B20E79}"/>
    <cellStyle name="Normal 4 8" xfId="31207" xr:uid="{C3E5DCA7-377E-41DC-8831-C38E2ACBC38A}"/>
    <cellStyle name="Normal 4 9" xfId="31208" xr:uid="{FF30110E-39CD-4AED-B0EA-2F601A542E01}"/>
    <cellStyle name="Normal 4_FA_2008 from PWC" xfId="31209" xr:uid="{3E7DAB76-73BF-40A8-B2F2-262FF027C107}"/>
    <cellStyle name="Normal 40" xfId="18516" xr:uid="{E9662CC1-B9A9-4F43-B93C-467147F509CE}"/>
    <cellStyle name="Normal 40 2" xfId="32428" xr:uid="{82E930F8-5602-4DD4-91E7-71D2619E5DE1}"/>
    <cellStyle name="Normal 40 3" xfId="30319" xr:uid="{9627E945-A9FC-417A-9042-149202770CAE}"/>
    <cellStyle name="Normal 41" xfId="18517" xr:uid="{8FC91EF5-698B-42C9-AD79-83B94DA5AA97}"/>
    <cellStyle name="Normal 41 2" xfId="32429" xr:uid="{EF983577-7F4C-4A91-AFC4-5C86F00586E8}"/>
    <cellStyle name="Normal 41 3" xfId="30320" xr:uid="{4E90D082-E4E1-494D-A648-EDE810BE98C7}"/>
    <cellStyle name="Normal 42" xfId="18518" xr:uid="{9C626E30-AF19-4ED9-8597-188E89B9600F}"/>
    <cellStyle name="Normal 42 2" xfId="32430" xr:uid="{EC4C81EC-DC74-433D-811B-0DCC63444E6E}"/>
    <cellStyle name="Normal 42 3" xfId="30321" xr:uid="{7FCF39DA-7F59-42D9-BF9E-F1DE60A39EE0}"/>
    <cellStyle name="Normal 43" xfId="18519" xr:uid="{51023DFB-4940-46B5-BF9C-348D0CD2E465}"/>
    <cellStyle name="Normal 43 2" xfId="32431" xr:uid="{BFB8FADB-6874-4AED-8D5A-D54EF8194FDA}"/>
    <cellStyle name="Normal 43 3" xfId="30323" xr:uid="{E1AA8D26-F75E-45CE-8D4C-E3E9418B610E}"/>
    <cellStyle name="Normal 44" xfId="18520" xr:uid="{6B89F4AC-DFBA-456F-B7AD-C1584B06A77F}"/>
    <cellStyle name="Normal 44 2" xfId="18521" xr:uid="{C39B9E5C-2B48-4435-A924-20E7018ECA42}"/>
    <cellStyle name="Normal 44 2 2" xfId="18522" xr:uid="{844D3A00-8E23-4B65-BE22-8E3C97E19381}"/>
    <cellStyle name="Normal 44 2 3" xfId="32432" xr:uid="{F273DDD6-36E4-4ABC-B127-A237F4DF526E}"/>
    <cellStyle name="Normal 44 3" xfId="30325" xr:uid="{8FE14573-5147-4F35-B572-35190A9FBFED}"/>
    <cellStyle name="Normal 45" xfId="18523" xr:uid="{7E169433-CAC7-4F8F-AA34-2BE13EC9C71D}"/>
    <cellStyle name="Normal 45 2" xfId="18524" xr:uid="{438B8A1C-5CA2-483D-BC62-E5B02762041E}"/>
    <cellStyle name="Normal 45 2 2" xfId="18525" xr:uid="{C395AC31-3F6B-40A0-9FDA-9E6B3D56A741}"/>
    <cellStyle name="Normal 45 2 3" xfId="32433" xr:uid="{B7F1E944-95B7-4329-A7AA-EE9349596D1F}"/>
    <cellStyle name="Normal 45 3" xfId="30327" xr:uid="{A49761E7-154C-40A6-A231-DEDEF53079F7}"/>
    <cellStyle name="Normal 46" xfId="18526" xr:uid="{70B7193B-FB56-488D-BEF4-076605177C1B}"/>
    <cellStyle name="Normal 46 2" xfId="18527" xr:uid="{523725DC-2269-47E9-8A73-A6D0D4C78CBD}"/>
    <cellStyle name="Normal 46 2 2" xfId="18528" xr:uid="{288047CD-2F76-4820-96E6-BBB2505D7C02}"/>
    <cellStyle name="Normal 46 2 3" xfId="32434" xr:uid="{B80DFCD4-0C51-4D02-92D6-D0C7F95BD45D}"/>
    <cellStyle name="Normal 46 3" xfId="30328" xr:uid="{DD4384EE-C235-49F9-A773-F1A66BF9810A}"/>
    <cellStyle name="Normal 47" xfId="18529" xr:uid="{2AFAF920-9325-420D-A60F-22F91FF56EC5}"/>
    <cellStyle name="Normal 47 2" xfId="18530" xr:uid="{3D80ACCC-9258-48B1-877B-056EA3F0A0C6}"/>
    <cellStyle name="Normal 47 2 2" xfId="18531" xr:uid="{AD35A809-4D31-4971-9310-FA263C763832}"/>
    <cellStyle name="Normal 47 2 3" xfId="32435" xr:uid="{76A7718B-039B-4E28-A139-2407DA50C5A5}"/>
    <cellStyle name="Normal 47 3" xfId="30329" xr:uid="{EB8A2A4D-B006-4230-8803-0C0CEAC095D6}"/>
    <cellStyle name="Normal 48" xfId="18532" xr:uid="{8C0F9D25-FA50-4770-809A-3CDCF0486848}"/>
    <cellStyle name="Normal 48 2" xfId="18533" xr:uid="{C1D19CA1-B141-4B5D-A815-DE8C14CEDDD9}"/>
    <cellStyle name="Normal 48 2 2" xfId="18534" xr:uid="{6A6E5860-B080-4F03-B83C-CCCA09560F67}"/>
    <cellStyle name="Normal 48 2 3" xfId="32436" xr:uid="{32851111-9BC3-4672-846A-95B0510334E9}"/>
    <cellStyle name="Normal 48 3" xfId="30330" xr:uid="{C99738DD-FE50-432E-BBC2-4B2AF51D2AB9}"/>
    <cellStyle name="Normal 49" xfId="18535" xr:uid="{81941509-9F80-42E4-9B01-7647359DE148}"/>
    <cellStyle name="Normal 49 2" xfId="18536" xr:uid="{FCE3723B-E1FD-44A5-B7EB-A701A17EEDED}"/>
    <cellStyle name="Normal 49 2 2" xfId="18537" xr:uid="{24974F68-CE47-4C56-B767-76885327DEFA}"/>
    <cellStyle name="Normal 49 2 3" xfId="32437" xr:uid="{512F29E9-39A2-455C-B3CD-DC32ECC193F4}"/>
    <cellStyle name="Normal 49 3" xfId="30331" xr:uid="{8B979768-5000-4458-AB5E-D61710048B82}"/>
    <cellStyle name="Normal 5" xfId="588" xr:uid="{00000000-0005-0000-0000-00004C020000}"/>
    <cellStyle name="Normal 5 10" xfId="18538" xr:uid="{311F5556-4B30-41E3-B3CC-2BAC56C6473C}"/>
    <cellStyle name="Normal 5 11" xfId="826" xr:uid="{E80323D9-6B12-49B4-9C25-8D3C814D1DCE}"/>
    <cellStyle name="Normal 5 12" xfId="944" xr:uid="{2C572722-A13E-4F10-9EE2-F0917230E27A}"/>
    <cellStyle name="Normal 5 2" xfId="906" xr:uid="{DBA49876-5FCC-4131-821E-1AC85032DEE2}"/>
    <cellStyle name="Normal 5 2 2" xfId="30012" xr:uid="{E0280C84-72D9-4239-801E-C91C3338EDA3}"/>
    <cellStyle name="Normal 5 2 2 2" xfId="32366" xr:uid="{FFE8180F-2E4D-480E-B4F9-3C97F5DB2D6B}"/>
    <cellStyle name="Normal 5 2 3" xfId="30236" xr:uid="{33DC4490-D470-44C5-9C44-9280EFC0AC4A}"/>
    <cellStyle name="Normal 5 2 4" xfId="32342" xr:uid="{2D2F752B-52DA-4A20-BEFA-E661946F45A6}"/>
    <cellStyle name="Normal 5 2 5" xfId="30147" xr:uid="{F3C9EE69-6CCF-4EFF-8876-D9FD31897D12}"/>
    <cellStyle name="Normal 5 2 6" xfId="18539" xr:uid="{E7BC44C7-A399-41C9-9FAA-EF3C005EC968}"/>
    <cellStyle name="Normal 5 3" xfId="18540" xr:uid="{C411C0EA-14FA-4646-B231-3BA561962DF0}"/>
    <cellStyle name="Normal 5 3 2" xfId="18541" xr:uid="{76B0240E-9097-4FDE-9CD7-2233AAA96D9A}"/>
    <cellStyle name="Normal 5 3 2 2" xfId="18542" xr:uid="{181C1AD9-FC6B-4044-A690-FFAB148B3D39}"/>
    <cellStyle name="Normal 5 3 2 2 2" xfId="18543" xr:uid="{16DB6075-9C0D-4164-BC3D-F8E34FB86A81}"/>
    <cellStyle name="Normal 5 3 2 2 2 2" xfId="18544" xr:uid="{4E406CA5-86AE-40A3-8BC1-16BBC6BF728C}"/>
    <cellStyle name="Normal 5 3 2 2 3" xfId="18545" xr:uid="{AEF46BC0-8FDC-48FD-8DCE-131C663DBEC9}"/>
    <cellStyle name="Normal 5 3 2 3" xfId="18546" xr:uid="{BB6101F7-ABA1-4D57-BA79-9F26065F7F3A}"/>
    <cellStyle name="Normal 5 3 2 3 2" xfId="18547" xr:uid="{C86B2F25-3080-41EB-B9C8-2FD4BA09E22A}"/>
    <cellStyle name="Normal 5 3 2 4" xfId="18548" xr:uid="{2C7E001F-5B1F-4D4D-B4F8-B1B39F52EAE5}"/>
    <cellStyle name="Normal 5 3 2 5" xfId="18549" xr:uid="{477262A3-8C30-48AF-9045-8E790B35BD49}"/>
    <cellStyle name="Normal 5 3 3" xfId="18550" xr:uid="{8DD738F0-17BE-4CFA-85C1-4A7591F46291}"/>
    <cellStyle name="Normal 5 3 3 2" xfId="18551" xr:uid="{C2F807A4-B40E-4D6A-B6E4-23DCB806B656}"/>
    <cellStyle name="Normal 5 3 3 2 2" xfId="18552" xr:uid="{9B961CD3-0467-4979-B94A-BDE054F9AEA8}"/>
    <cellStyle name="Normal 5 3 3 3" xfId="18553" xr:uid="{02668011-CA22-43A3-9687-7B64336A3D89}"/>
    <cellStyle name="Normal 5 3 4" xfId="18554" xr:uid="{5019E2FE-63B4-4C6A-95B0-990337B3BABF}"/>
    <cellStyle name="Normal 5 3 4 2" xfId="18555" xr:uid="{233A7516-C1DB-474D-9306-248182F560A3}"/>
    <cellStyle name="Normal 5 3 5" xfId="18556" xr:uid="{5857278D-B01C-4CE5-845F-5BFB5BDB0F11}"/>
    <cellStyle name="Normal 5 3 6" xfId="18557" xr:uid="{4A053DBA-3F80-4926-A41A-19F87A8A0B5A}"/>
    <cellStyle name="Normal 5 3 7" xfId="30214" xr:uid="{C149E102-CE70-4BA0-865E-5110DB1F2598}"/>
    <cellStyle name="Normal 5 4" xfId="945" xr:uid="{20140257-97BE-4369-89BF-7BD505A509F1}"/>
    <cellStyle name="Normal 5 4 2" xfId="18559" xr:uid="{9727E276-A138-407A-A939-C629CC9F3B97}"/>
    <cellStyle name="Normal 5 4 2 2" xfId="18560" xr:uid="{9A86CF38-DA1C-4985-A9F7-A9A691A8522D}"/>
    <cellStyle name="Normal 5 4 2 2 2" xfId="18561" xr:uid="{64D18233-1D07-4C26-82AF-14CA89C1CBDB}"/>
    <cellStyle name="Normal 5 4 2 3" xfId="18562" xr:uid="{573F012F-46C8-4D73-9678-36EB70A50C03}"/>
    <cellStyle name="Normal 5 4 2 4" xfId="32371" xr:uid="{3A0474D7-2ACB-4CA2-B2AC-59E092AC632F}"/>
    <cellStyle name="Normal 5 4 3" xfId="18563" xr:uid="{6A336A5B-EDDB-494F-952E-4213AE1C6DF7}"/>
    <cellStyle name="Normal 5 4 3 2" xfId="18564" xr:uid="{2EF999B3-D2C1-4433-9139-C1FE33AFFCF5}"/>
    <cellStyle name="Normal 5 4 4" xfId="18565" xr:uid="{18D95490-69F2-4557-9553-B86C455F7605}"/>
    <cellStyle name="Normal 5 4 5" xfId="18566" xr:uid="{B7F3D906-FC9A-4D6A-8CA4-A93379B9B76A}"/>
    <cellStyle name="Normal 5 4 6" xfId="30228" xr:uid="{88745ABA-0053-492E-983B-4160782F5C70}"/>
    <cellStyle name="Normal 5 4 7" xfId="18558" xr:uid="{1ED2488C-E0E5-4D4E-B35F-27336310121A}"/>
    <cellStyle name="Normal 5 5" xfId="31210" xr:uid="{70735040-38A8-49BE-B0B8-5ECD806F3AC7}"/>
    <cellStyle name="Normal 5 6" xfId="31211" xr:uid="{1DF19108-2A8D-4155-BA17-4F403C422D58}"/>
    <cellStyle name="Normal 5 6 2" xfId="32451" xr:uid="{821B06A4-3AC2-43AD-B5E7-51CB59247B49}"/>
    <cellStyle name="Normal 5 7" xfId="31627" xr:uid="{92680369-79DB-425C-9FA1-69535F5B469C}"/>
    <cellStyle name="Normal 5 7 2" xfId="31703" xr:uid="{EB1CEEF9-C2F4-465D-866F-AFA9FDD19603}"/>
    <cellStyle name="Normal 5 8" xfId="32332" xr:uid="{3DBBA02C-5593-4208-8E8F-CCD88A4993E3}"/>
    <cellStyle name="Normal 5 9" xfId="30137" xr:uid="{65D828B8-CC9F-47C5-95FE-195B9D80891A}"/>
    <cellStyle name="Normal 5_9.SOTLInterco_Sep08" xfId="31212" xr:uid="{FF8959F3-13CC-4173-9F4E-C660A1D9E87F}"/>
    <cellStyle name="Normal 50" xfId="18567" xr:uid="{FC52518C-DA0E-4A2B-82F7-2BA108C22FB9}"/>
    <cellStyle name="Normal 50 10" xfId="30117" xr:uid="{80F7550A-00F5-45C7-A3F7-18CBA6092B6C}"/>
    <cellStyle name="Normal 50 2" xfId="32438" xr:uid="{8029926B-A4C9-47B4-AF19-94D2ACFCA222}"/>
    <cellStyle name="Normal 50 3" xfId="30332" xr:uid="{755B4D2A-4D9C-4DD9-B57F-11ABA8D9A011}"/>
    <cellStyle name="Normal 51" xfId="18568" xr:uid="{50C52042-59A1-4752-AD21-D0D8AF594ACA}"/>
    <cellStyle name="Normal 51 2" xfId="32439" xr:uid="{FC5D495F-ABEB-4D61-B148-E2C177E8B954}"/>
    <cellStyle name="Normal 51 3" xfId="30333" xr:uid="{2C8C000F-81DB-41E6-858A-487316FA77C1}"/>
    <cellStyle name="Normal 52" xfId="18569" xr:uid="{48E76FB7-23EE-48DD-A33D-F9EFE5EE1523}"/>
    <cellStyle name="Normal 52 2" xfId="32440" xr:uid="{6C9139AF-CC1A-44F1-B859-03C33E86A759}"/>
    <cellStyle name="Normal 52 3" xfId="30334" xr:uid="{6BEF1CAC-F6FE-497D-82F4-92535AFAA99F}"/>
    <cellStyle name="Normal 53" xfId="18570" xr:uid="{B7642F3C-B16F-4BE4-8A15-66037BC12346}"/>
    <cellStyle name="Normal 53 2" xfId="18571" xr:uid="{E687B803-B786-457E-A4FA-91CABA58315E}"/>
    <cellStyle name="Normal 53 3" xfId="30013" xr:uid="{DF6A8745-F138-49B4-A948-15C5800AF274}"/>
    <cellStyle name="Normal 54" xfId="18572" xr:uid="{DDEE54AE-B037-4C3F-9E86-99E7C2C709C6}"/>
    <cellStyle name="Normal 54 2" xfId="32441" xr:uid="{27FF8E32-7C36-4D84-B92A-09BC69AFFB51}"/>
    <cellStyle name="Normal 55" xfId="18573" xr:uid="{54D1A45A-1F09-406B-9BD2-F9EA68BF96FB}"/>
    <cellStyle name="Normal 55 2" xfId="32442" xr:uid="{0382A8DF-DF7F-4E40-9EE7-7958C8A2127E}"/>
    <cellStyle name="Normal 55 3" xfId="30335" xr:uid="{FF5D4AB8-8B7C-4177-9CC8-C4590547C8E9}"/>
    <cellStyle name="Normal 56" xfId="18574" xr:uid="{2D4AF05C-A8A6-4A3D-84AA-176B4730E21C}"/>
    <cellStyle name="Normal 56 2" xfId="32443" xr:uid="{6387BCEC-5871-4034-843F-4FA8BA0AF743}"/>
    <cellStyle name="Normal 56 3" xfId="30336" xr:uid="{DA8512E7-529F-4958-89B4-7DE1D5BB989B}"/>
    <cellStyle name="Normal 57" xfId="946" xr:uid="{E99A853F-4DE4-4930-8119-D3D7BA425658}"/>
    <cellStyle name="Normal 57 2" xfId="32447" xr:uid="{AB338573-9DC2-447C-9B47-20670AC88E52}"/>
    <cellStyle name="Normal 57 3" xfId="30340" xr:uid="{02728384-BEB7-4DC3-AE33-23E77C83B623}"/>
    <cellStyle name="Normal 58" xfId="29849" xr:uid="{61C3A98B-A1EC-45BB-971C-88DDD1CAC489}"/>
    <cellStyle name="Normal 58 2" xfId="32453" xr:uid="{EF3F8815-B59E-472F-B4E6-0975C34F342A}"/>
    <cellStyle name="Normal 58 3" xfId="31538" xr:uid="{E417B63A-8231-445F-8141-0EC6A8F2213B}"/>
    <cellStyle name="Normal 59" xfId="30079" xr:uid="{B8E1BC5E-EB9A-4B03-8497-0F92C8B92B90}"/>
    <cellStyle name="Normal 59 2" xfId="32454" xr:uid="{920646B9-9446-43A8-8A80-F48B0B4E65D5}"/>
    <cellStyle name="Normal 59 3" xfId="31539" xr:uid="{D7B168FC-1798-4186-ABF1-B72E2EBBAC04}"/>
    <cellStyle name="Normal 6" xfId="589" xr:uid="{00000000-0005-0000-0000-00004D020000}"/>
    <cellStyle name="Normal 6 2" xfId="955" xr:uid="{2BFC06BC-7E47-4A70-BA7F-F672246E7129}"/>
    <cellStyle name="Normal 6 2 2" xfId="18577" xr:uid="{1F22207F-90DA-4FB2-A490-228A690C61FD}"/>
    <cellStyle name="Normal 6 2 2 2" xfId="18578" xr:uid="{347E9882-271C-4099-9498-579D72BA5F15}"/>
    <cellStyle name="Normal 6 2 2 2 2" xfId="18579" xr:uid="{46F68EBC-5B67-4D86-BCE3-41574B15031A}"/>
    <cellStyle name="Normal 6 2 2 2 2 2" xfId="18580" xr:uid="{A0887593-5454-43BC-8B63-13DBF64BCBBA}"/>
    <cellStyle name="Normal 6 2 2 2 2 2 2" xfId="18581" xr:uid="{68CD27CE-518B-4976-B5F2-CC663E819136}"/>
    <cellStyle name="Normal 6 2 2 2 2 3" xfId="18582" xr:uid="{5C479FCE-AD10-4A0A-8B02-19C87487E08F}"/>
    <cellStyle name="Normal 6 2 2 2 3" xfId="18583" xr:uid="{90D6ADF1-F269-414C-BBAE-587DB3AF2419}"/>
    <cellStyle name="Normal 6 2 2 2 3 2" xfId="18584" xr:uid="{C8CEEBA4-EA4B-4106-A64F-F548BF26B89E}"/>
    <cellStyle name="Normal 6 2 2 2 4" xfId="18585" xr:uid="{F277186C-F4AE-4F58-A431-A0BA2F3B72CB}"/>
    <cellStyle name="Normal 6 2 2 2 5" xfId="18586" xr:uid="{674378BB-099F-43CA-A97E-AC7E186FD970}"/>
    <cellStyle name="Normal 6 2 2 3" xfId="18587" xr:uid="{8A3ABF5F-AFB2-4C2C-852D-C98F19BFED4C}"/>
    <cellStyle name="Normal 6 2 2 3 2" xfId="18588" xr:uid="{117D77EA-818A-47E3-B08F-E8AD21FF606C}"/>
    <cellStyle name="Normal 6 2 2 3 2 2" xfId="18589" xr:uid="{97A6E9F6-57FB-4216-81A2-FCF4F5AD2D75}"/>
    <cellStyle name="Normal 6 2 2 3 3" xfId="18590" xr:uid="{0B46970A-C287-4E55-8A72-3C653D3DD361}"/>
    <cellStyle name="Normal 6 2 2 4" xfId="18591" xr:uid="{72B19AE8-6D7B-49DC-81C0-FB74ADB72BBA}"/>
    <cellStyle name="Normal 6 2 2 4 2" xfId="18592" xr:uid="{8681633F-1AE5-48C2-8946-F7C9EE54FA3C}"/>
    <cellStyle name="Normal 6 2 2 5" xfId="18593" xr:uid="{62E9BBBC-ECB9-4461-AA0C-000093E4E71D}"/>
    <cellStyle name="Normal 6 2 2 6" xfId="18594" xr:uid="{550BB32E-83E5-4A64-95CB-192CAEFCDABE}"/>
    <cellStyle name="Normal 6 2 2 7" xfId="30015" xr:uid="{FC01A51F-841C-4624-BC11-3706508A1BF7}"/>
    <cellStyle name="Normal 6 2 3" xfId="30014" xr:uid="{55A1049A-B64E-40D2-AD09-10E3281A00E4}"/>
    <cellStyle name="Normal 6 2 3 2" xfId="32343" xr:uid="{D7342073-9DB8-444A-9414-26B49CE11D0F}"/>
    <cellStyle name="Normal 6 2 4" xfId="30148" xr:uid="{7A83EB55-F508-4D1E-B262-73C07F2D056C}"/>
    <cellStyle name="Normal 6 2 5" xfId="18576" xr:uid="{DD34799E-59EC-406F-AAE4-D3BD49455CF1}"/>
    <cellStyle name="Normal 6 3" xfId="18595" xr:uid="{CC26E317-BB13-4724-A2B7-6F584478FF55}"/>
    <cellStyle name="Normal 6 3 2" xfId="29655" xr:uid="{F15D7085-676B-45DD-853F-1DAD33E84437}"/>
    <cellStyle name="Normal 6 3 3" xfId="30016" xr:uid="{D314A28B-D6EC-41A4-A179-6F8C497C0B1C}"/>
    <cellStyle name="Normal 6 4" xfId="30017" xr:uid="{E612BAA5-53ED-4E4E-97D1-067390F8C00F}"/>
    <cellStyle name="Normal 6 4 2" xfId="32396" xr:uid="{E282DDAD-300E-410B-9C78-21FD18B1D7FF}"/>
    <cellStyle name="Normal 6 5" xfId="32333" xr:uid="{0F025A97-A833-4B35-ADAC-88B99CFF554A}"/>
    <cellStyle name="Normal 6 6" xfId="30138" xr:uid="{F1A4F6DC-362F-4735-BDFC-F1B3DAAA4A9F}"/>
    <cellStyle name="Normal 6 7" xfId="18575" xr:uid="{9E4D8D7C-8C5A-4BBC-904C-FD3FFF908C29}"/>
    <cellStyle name="Normal 6 8" xfId="907" xr:uid="{2CD11FED-38EF-49C6-AF5E-4C5CB427BE18}"/>
    <cellStyle name="Normal 6_9.SOTLInterco_Sep08" xfId="31213" xr:uid="{FA584EA7-76C7-4BB5-A41E-7B7690A7E5E2}"/>
    <cellStyle name="Normal 60" xfId="30105" xr:uid="{538147E6-D2D8-47FB-A47B-F31AF838F4CC}"/>
    <cellStyle name="Normal 60 2" xfId="31541" xr:uid="{F1E56EAF-0866-4684-BC9A-504C3E4829D0}"/>
    <cellStyle name="Normal 61" xfId="30106" xr:uid="{0991C305-0BCB-4FF3-A72A-659D509549B0}"/>
    <cellStyle name="Normal 61 2" xfId="31542" xr:uid="{25DCBC8B-247F-4885-91A3-CAAEAB814C8C}"/>
    <cellStyle name="Normal 62" xfId="30107" xr:uid="{AE39D253-F6C2-4688-AFC8-2F3D474CC721}"/>
    <cellStyle name="Normal 62 2" xfId="31568" xr:uid="{509BC8AC-0F37-46D2-9C5B-D408C6EE1EA1}"/>
    <cellStyle name="Normal 63" xfId="30108" xr:uid="{D6938E17-31A9-46E7-B350-CFC17D2D2634}"/>
    <cellStyle name="Normal 63 2" xfId="31570" xr:uid="{061A4F33-861A-4051-A134-9DF8868EC9CF}"/>
    <cellStyle name="Normal 63 3" xfId="32519" xr:uid="{8BF3D058-2895-4DF7-9953-16F527D6B88A}"/>
    <cellStyle name="Normal 64" xfId="30109" xr:uid="{B3546F79-9EC2-4445-876E-44102F403604}"/>
    <cellStyle name="Normal 64 2" xfId="31567" xr:uid="{88C59227-A3BB-429D-9D38-3034B1BD01FB}"/>
    <cellStyle name="Normal 65" xfId="30110" xr:uid="{47EF3374-F378-4C9A-A325-65DABA9B76CB}"/>
    <cellStyle name="Normal 65 2" xfId="31574" xr:uid="{69D209D0-7047-4303-BD4D-664DDE2036C3}"/>
    <cellStyle name="Normal 66" xfId="30111" xr:uid="{31D608E7-D266-4D65-9A83-A0C0B0A219DF}"/>
    <cellStyle name="Normal 66 2" xfId="31578" xr:uid="{3C3005DB-AF61-43F4-B1E5-F987C5FD30AE}"/>
    <cellStyle name="Normal 67" xfId="31579" xr:uid="{7D8EEA26-1397-4167-B48C-EC86687CE4CD}"/>
    <cellStyle name="Normal 68" xfId="31580" xr:uid="{765BAB21-AA98-4257-BAA1-E4113DC3A2C6}"/>
    <cellStyle name="Normal 69" xfId="31581" xr:uid="{E602799A-6AC7-4A1E-A08C-D9E4001EC2C0}"/>
    <cellStyle name="Normal 7" xfId="590" xr:uid="{00000000-0005-0000-0000-00004E020000}"/>
    <cellStyle name="Normal 7 10" xfId="591" xr:uid="{00000000-0005-0000-0000-00004F020000}"/>
    <cellStyle name="Normal 7 10 2" xfId="18598" xr:uid="{F45FF6BE-24EC-471A-AE75-9EA8A8E659C8}"/>
    <cellStyle name="Normal 7 10 2 2" xfId="18599" xr:uid="{344D4A16-C925-43C4-9571-191DFEF9B96B}"/>
    <cellStyle name="Normal 7 10 2 2 2" xfId="18600" xr:uid="{75777DB7-CE04-48EC-A491-2833EC58CA88}"/>
    <cellStyle name="Normal 7 10 2 2 2 2" xfId="18601" xr:uid="{B65F2FA1-5354-4F47-8B32-AE63BA98B414}"/>
    <cellStyle name="Normal 7 10 2 2 2 2 2" xfId="18602" xr:uid="{2E506A23-7B7F-4F42-96B1-EC939AFDB923}"/>
    <cellStyle name="Normal 7 10 2 2 2 3" xfId="18603" xr:uid="{52831546-251B-4E64-933E-3D8854FC3A69}"/>
    <cellStyle name="Normal 7 10 2 2 3" xfId="18604" xr:uid="{CFE36965-1948-4C57-AFEA-4227D8B49C0A}"/>
    <cellStyle name="Normal 7 10 2 2 3 2" xfId="18605" xr:uid="{31227AD6-135D-4F29-BBFE-F6C22D20839C}"/>
    <cellStyle name="Normal 7 10 2 2 4" xfId="18606" xr:uid="{69E26B1D-28CE-409B-AE95-DF1DA1DFE412}"/>
    <cellStyle name="Normal 7 10 2 2 5" xfId="18607" xr:uid="{B9816AE7-414E-43A0-93AE-CE3DF882C568}"/>
    <cellStyle name="Normal 7 10 2 3" xfId="18608" xr:uid="{2ECEB95C-6018-41CD-A8E5-79C879EDC16C}"/>
    <cellStyle name="Normal 7 10 2 3 2" xfId="18609" xr:uid="{A01328A2-D9FE-4E10-8376-A47153A225F9}"/>
    <cellStyle name="Normal 7 10 2 3 2 2" xfId="18610" xr:uid="{F6625151-244C-4297-84BC-6B624D0CFD2C}"/>
    <cellStyle name="Normal 7 10 2 3 3" xfId="18611" xr:uid="{41C031CE-985C-40A7-BF8D-E5ED97B47815}"/>
    <cellStyle name="Normal 7 10 2 4" xfId="18612" xr:uid="{CF2857B3-F86C-4D80-BD4A-BF42825C855D}"/>
    <cellStyle name="Normal 7 10 2 4 2" xfId="18613" xr:uid="{2120525F-C398-4BC9-84F4-68FA94C98D85}"/>
    <cellStyle name="Normal 7 10 2 5" xfId="18614" xr:uid="{0A0FA3DC-16F9-4D4B-8719-8DBE676EA778}"/>
    <cellStyle name="Normal 7 10 2 6" xfId="18615" xr:uid="{A77CDFC7-034F-4FDD-91E8-99E12426CA81}"/>
    <cellStyle name="Normal 7 10 3" xfId="18616" xr:uid="{8E1409E8-4750-49C5-A593-9D31CD7C97D9}"/>
    <cellStyle name="Normal 7 10 3 2" xfId="18617" xr:uid="{6133C9C0-8A86-482F-A1B3-7ACE5E31C4C4}"/>
    <cellStyle name="Normal 7 10 3 2 2" xfId="18618" xr:uid="{F50B0613-331A-463D-904C-419D0B6210E0}"/>
    <cellStyle name="Normal 7 10 3 2 2 2" xfId="18619" xr:uid="{0B6CFFC8-D5B5-4392-A117-8F7D06DDC2D5}"/>
    <cellStyle name="Normal 7 10 3 2 3" xfId="18620" xr:uid="{A59D03E7-9FFD-406B-B1DB-ED671A7BBD84}"/>
    <cellStyle name="Normal 7 10 3 3" xfId="18621" xr:uid="{C56A76EE-5355-4AE4-A7EA-BBF9E8A51EA1}"/>
    <cellStyle name="Normal 7 10 3 3 2" xfId="18622" xr:uid="{BD248E01-6274-4D4D-8BDD-EE050BBA24C5}"/>
    <cellStyle name="Normal 7 10 3 4" xfId="18623" xr:uid="{55035653-691E-48F1-B65E-E2812085E725}"/>
    <cellStyle name="Normal 7 10 3 5" xfId="18624" xr:uid="{CB27DF84-9897-44C2-A5CA-68AC16014C8B}"/>
    <cellStyle name="Normal 7 10 4" xfId="18625" xr:uid="{BFD801B3-1C2B-409F-945C-65067F450DC5}"/>
    <cellStyle name="Normal 7 10 4 2" xfId="18626" xr:uid="{D526869B-BCA9-42C0-A794-9CE86295ACDD}"/>
    <cellStyle name="Normal 7 10 4 2 2" xfId="18627" xr:uid="{13AB245C-477D-45F8-AA1E-F85D41627C6B}"/>
    <cellStyle name="Normal 7 10 4 3" xfId="18628" xr:uid="{BA0A387C-C5BD-4EAD-A30B-004EF0964C30}"/>
    <cellStyle name="Normal 7 10 5" xfId="18629" xr:uid="{80936A94-5602-4E1B-90F5-2C2502CF388B}"/>
    <cellStyle name="Normal 7 10 5 2" xfId="29656" xr:uid="{113BF867-E116-44A2-829A-723162F92E7F}"/>
    <cellStyle name="Normal 7 10 6" xfId="18630" xr:uid="{85A57408-0318-4C35-8223-4135176F9EC2}"/>
    <cellStyle name="Normal 7 10 6 2" xfId="18631" xr:uid="{4EA0A029-7112-40B5-932D-3978B9E6E357}"/>
    <cellStyle name="Normal 7 10 7" xfId="18632" xr:uid="{F900D5D3-C5DB-4E6D-844E-2CB0BD913BAA}"/>
    <cellStyle name="Normal 7 10 8" xfId="18633" xr:uid="{9D00E3E6-3156-47C9-9377-06DE214B7600}"/>
    <cellStyle name="Normal 7 10 9" xfId="18597" xr:uid="{E2416E23-2DEB-40EF-9983-3C9B4D2A23CD}"/>
    <cellStyle name="Normal 7 11" xfId="592" xr:uid="{00000000-0005-0000-0000-000050020000}"/>
    <cellStyle name="Normal 7 11 2" xfId="18635" xr:uid="{0FFCBDA3-A027-499B-A179-63F61FCF04F6}"/>
    <cellStyle name="Normal 7 11 2 2" xfId="18636" xr:uid="{4525ED85-E3B6-48C2-9239-C37EFD97A386}"/>
    <cellStyle name="Normal 7 11 2 2 2" xfId="18637" xr:uid="{C74B76D5-D6B9-467B-9048-AA401B224D22}"/>
    <cellStyle name="Normal 7 11 2 2 2 2" xfId="18638" xr:uid="{2260FDD8-1E2C-48AD-AEE1-781349B76E5F}"/>
    <cellStyle name="Normal 7 11 2 2 2 2 2" xfId="18639" xr:uid="{B48C061D-2B16-4E93-A7BF-393B79CF1773}"/>
    <cellStyle name="Normal 7 11 2 2 2 3" xfId="18640" xr:uid="{03887ECB-962B-4AEF-BAFC-8EB8A1ACB7D0}"/>
    <cellStyle name="Normal 7 11 2 2 3" xfId="18641" xr:uid="{45B78283-486E-41CA-944C-28A402B0D467}"/>
    <cellStyle name="Normal 7 11 2 2 3 2" xfId="18642" xr:uid="{C4967F5B-A102-4534-B2F4-286F716BC057}"/>
    <cellStyle name="Normal 7 11 2 2 4" xfId="18643" xr:uid="{B66C36E8-2D76-48DA-91BC-D11D73DB3FB5}"/>
    <cellStyle name="Normal 7 11 2 2 5" xfId="18644" xr:uid="{79638A9B-1D27-4B04-ACF7-196CC378D639}"/>
    <cellStyle name="Normal 7 11 2 3" xfId="18645" xr:uid="{2D2DB0C5-73AA-40C9-B7F0-51F07B2A1C06}"/>
    <cellStyle name="Normal 7 11 2 3 2" xfId="18646" xr:uid="{7F3A4858-1326-4E82-96D0-983868F40892}"/>
    <cellStyle name="Normal 7 11 2 3 2 2" xfId="18647" xr:uid="{EB21A527-2230-4710-BCBD-2592B2BB608A}"/>
    <cellStyle name="Normal 7 11 2 3 3" xfId="18648" xr:uid="{5FEF754A-D9D8-4A3D-91E6-76ACD6EC50C9}"/>
    <cellStyle name="Normal 7 11 2 4" xfId="18649" xr:uid="{C429F7A1-0930-4818-8E95-FC4136BB9F6C}"/>
    <cellStyle name="Normal 7 11 2 4 2" xfId="18650" xr:uid="{AC3F3CC3-85A6-4764-8857-84709D6CF7DC}"/>
    <cellStyle name="Normal 7 11 2 5" xfId="18651" xr:uid="{BBE5E347-BC8A-439E-B16E-2F7324983EF5}"/>
    <cellStyle name="Normal 7 11 2 6" xfId="18652" xr:uid="{B85CA7E5-2755-4374-B9CC-CC8A972DC653}"/>
    <cellStyle name="Normal 7 11 3" xfId="18653" xr:uid="{914AE184-34C1-40A4-A29A-3E20B916C0BE}"/>
    <cellStyle name="Normal 7 11 3 2" xfId="18654" xr:uid="{D2C010BB-1F7C-420B-8BFD-810D841C7A26}"/>
    <cellStyle name="Normal 7 11 3 2 2" xfId="18655" xr:uid="{41BCAD44-68A0-4716-9A37-B1E203EE8125}"/>
    <cellStyle name="Normal 7 11 3 2 2 2" xfId="18656" xr:uid="{B272F2FD-09C5-4009-8B52-BF5351C88844}"/>
    <cellStyle name="Normal 7 11 3 2 3" xfId="18657" xr:uid="{E49310A4-DDFC-4190-AD3B-B6FA11411F92}"/>
    <cellStyle name="Normal 7 11 3 3" xfId="18658" xr:uid="{006A9336-B877-4DA1-BB87-4718829B19CA}"/>
    <cellStyle name="Normal 7 11 3 3 2" xfId="18659" xr:uid="{AC48C7BD-80A6-4A20-838F-A5F5EC307ABC}"/>
    <cellStyle name="Normal 7 11 3 4" xfId="18660" xr:uid="{F0625C3E-873D-4A97-ADE5-2973DBDD3E5E}"/>
    <cellStyle name="Normal 7 11 3 5" xfId="18661" xr:uid="{70992703-BE89-4088-8B44-A4BC1D5BC318}"/>
    <cellStyle name="Normal 7 11 4" xfId="18662" xr:uid="{266956F0-A861-49FB-A3CA-995444CF182F}"/>
    <cellStyle name="Normal 7 11 4 2" xfId="18663" xr:uid="{1966F75C-F175-4646-A75B-0AC911BEAC60}"/>
    <cellStyle name="Normal 7 11 4 2 2" xfId="18664" xr:uid="{94542F7F-C84E-46D9-8F9D-F67CA349E794}"/>
    <cellStyle name="Normal 7 11 4 3" xfId="18665" xr:uid="{0B00030B-E5C0-4F34-86A8-D89005957495}"/>
    <cellStyle name="Normal 7 11 5" xfId="18666" xr:uid="{437643F0-1757-41A6-98F6-C884DF64F497}"/>
    <cellStyle name="Normal 7 11 5 2" xfId="29657" xr:uid="{6B480223-A9E5-4AC4-BCCB-42481F790CEB}"/>
    <cellStyle name="Normal 7 11 6" xfId="18667" xr:uid="{900B9A0B-BFCD-4DD4-ABDE-9686DD157299}"/>
    <cellStyle name="Normal 7 11 6 2" xfId="18668" xr:uid="{604EEC6B-18A3-465B-B352-E25651278F20}"/>
    <cellStyle name="Normal 7 11 7" xfId="18669" xr:uid="{0DBC855B-04DD-4DE7-8251-CFBEDC7FB162}"/>
    <cellStyle name="Normal 7 11 8" xfId="18670" xr:uid="{AAD7BC4F-D1E3-46F9-AEE9-72C6A1447CEE}"/>
    <cellStyle name="Normal 7 11 9" xfId="18634" xr:uid="{C8CCDDFF-3461-4A32-BED9-A5215EFA2456}"/>
    <cellStyle name="Normal 7 12" xfId="593" xr:uid="{00000000-0005-0000-0000-000051020000}"/>
    <cellStyle name="Normal 7 12 2" xfId="18672" xr:uid="{859DFFD2-0E02-4A84-951C-7F7F0875541B}"/>
    <cellStyle name="Normal 7 12 2 2" xfId="18673" xr:uid="{38D46AA0-B680-4604-AF59-B34D35BC6B2E}"/>
    <cellStyle name="Normal 7 12 2 2 2" xfId="18674" xr:uid="{5E632C5A-8BB6-4EF6-967E-108C18F14365}"/>
    <cellStyle name="Normal 7 12 2 2 2 2" xfId="18675" xr:uid="{CBA5DAE3-28FD-4F98-A4AC-BE7696C90E29}"/>
    <cellStyle name="Normal 7 12 2 2 2 2 2" xfId="18676" xr:uid="{02B37977-4161-4992-9724-1AC558C7DE4B}"/>
    <cellStyle name="Normal 7 12 2 2 2 3" xfId="18677" xr:uid="{194A982F-0CFF-40F2-B15E-B17C90F2566A}"/>
    <cellStyle name="Normal 7 12 2 2 3" xfId="18678" xr:uid="{07FE3738-F08E-4E17-A943-9236BDC6B1E9}"/>
    <cellStyle name="Normal 7 12 2 2 3 2" xfId="18679" xr:uid="{9FA9F7FB-CEA8-42EB-A788-3FC650B9F1DD}"/>
    <cellStyle name="Normal 7 12 2 2 4" xfId="18680" xr:uid="{87EE87B5-A55F-4B86-A1D9-C08AE32714F9}"/>
    <cellStyle name="Normal 7 12 2 2 5" xfId="18681" xr:uid="{B01373DA-57FA-4DCC-A96F-A84986864A2B}"/>
    <cellStyle name="Normal 7 12 2 3" xfId="18682" xr:uid="{C76CCA1F-6380-41B5-B4D2-DA7108CEE895}"/>
    <cellStyle name="Normal 7 12 2 3 2" xfId="18683" xr:uid="{E15540E0-D2E6-4A4F-9BB9-0EEB0BFB4904}"/>
    <cellStyle name="Normal 7 12 2 3 2 2" xfId="18684" xr:uid="{C15162B7-62C1-430B-AC4F-05D1C61C20F0}"/>
    <cellStyle name="Normal 7 12 2 3 3" xfId="18685" xr:uid="{8F08BF14-E3CC-4A4D-8460-E19742364345}"/>
    <cellStyle name="Normal 7 12 2 4" xfId="18686" xr:uid="{2E00DAF2-8FB3-4832-AA5E-2710F23363EB}"/>
    <cellStyle name="Normal 7 12 2 4 2" xfId="18687" xr:uid="{27419220-BCCA-45FD-ABB0-D1055B15B3D5}"/>
    <cellStyle name="Normal 7 12 2 5" xfId="18688" xr:uid="{EDCA9F28-6771-4DE2-87A3-EB5922A7CCED}"/>
    <cellStyle name="Normal 7 12 2 6" xfId="18689" xr:uid="{9AF22DE4-8B41-4FE8-849F-AA7199E55EA9}"/>
    <cellStyle name="Normal 7 12 3" xfId="18690" xr:uid="{1681D1FD-B51F-406E-B731-466738980481}"/>
    <cellStyle name="Normal 7 12 3 2" xfId="18691" xr:uid="{E36A5E66-3548-4B1B-909D-4F9D212C6344}"/>
    <cellStyle name="Normal 7 12 3 2 2" xfId="18692" xr:uid="{C27A7698-DFC4-460B-B7B1-3E167B346F46}"/>
    <cellStyle name="Normal 7 12 3 2 2 2" xfId="18693" xr:uid="{C843718E-A0B0-4922-8A42-1B3607C5A356}"/>
    <cellStyle name="Normal 7 12 3 2 3" xfId="18694" xr:uid="{97B3F1C3-5098-4B0E-8991-CB2EA455A9D0}"/>
    <cellStyle name="Normal 7 12 3 3" xfId="18695" xr:uid="{8FD85CF5-DA4F-40D6-9722-878F6441C96D}"/>
    <cellStyle name="Normal 7 12 3 3 2" xfId="18696" xr:uid="{AFD9836E-3DBA-4708-9102-F7D68CB6B42D}"/>
    <cellStyle name="Normal 7 12 3 4" xfId="18697" xr:uid="{4A70ED0F-544F-4FE9-BECA-224352D60E07}"/>
    <cellStyle name="Normal 7 12 3 5" xfId="18698" xr:uid="{FFC8CAE5-1338-44A1-8AE7-C7DFD2F40A9B}"/>
    <cellStyle name="Normal 7 12 4" xfId="18699" xr:uid="{2A1030D8-54C0-40C0-9B4A-570BD22E850E}"/>
    <cellStyle name="Normal 7 12 4 2" xfId="18700" xr:uid="{FF569CE7-3429-4788-B810-E9037B6EBDA2}"/>
    <cellStyle name="Normal 7 12 4 2 2" xfId="18701" xr:uid="{39682C0E-B7C5-4B0F-BD77-6A7218DE8225}"/>
    <cellStyle name="Normal 7 12 4 3" xfId="18702" xr:uid="{B7022160-CF6C-418E-AD90-A725D8704E9E}"/>
    <cellStyle name="Normal 7 12 5" xfId="18703" xr:uid="{8F74D530-4E1E-40C4-B621-286E650DB4C5}"/>
    <cellStyle name="Normal 7 12 5 2" xfId="29658" xr:uid="{279D8073-ED8F-4622-877B-08789D3C81D4}"/>
    <cellStyle name="Normal 7 12 6" xfId="18704" xr:uid="{4FDEA2F8-0C00-4F0D-ACE1-F935072B1FD9}"/>
    <cellStyle name="Normal 7 12 6 2" xfId="18705" xr:uid="{55815561-6802-42B4-B14A-55DFA3F8A72C}"/>
    <cellStyle name="Normal 7 12 7" xfId="18706" xr:uid="{033A5BA6-A383-46AE-95CA-02CC8D172329}"/>
    <cellStyle name="Normal 7 12 8" xfId="18707" xr:uid="{8517DF83-92D4-48D5-9599-F122373D0975}"/>
    <cellStyle name="Normal 7 12 9" xfId="18671" xr:uid="{B2F972DD-5841-4CBD-A398-F7F0F4F1399A}"/>
    <cellStyle name="Normal 7 13" xfId="594" xr:uid="{00000000-0005-0000-0000-000052020000}"/>
    <cellStyle name="Normal 7 13 2" xfId="18709" xr:uid="{7CBD87EB-A596-4202-AFCC-64DF34D043B0}"/>
    <cellStyle name="Normal 7 13 2 2" xfId="18710" xr:uid="{FF95D951-E9D5-46F6-A001-06D841566C0D}"/>
    <cellStyle name="Normal 7 13 2 2 2" xfId="18711" xr:uid="{FB894ABE-A2AA-4181-BE9D-11CE015FE9E4}"/>
    <cellStyle name="Normal 7 13 2 2 2 2" xfId="18712" xr:uid="{F6B8A2B3-9B29-4B6A-92C4-E3B2AC8CED2F}"/>
    <cellStyle name="Normal 7 13 2 2 2 2 2" xfId="18713" xr:uid="{766696B3-B9DF-4400-BD51-259CC3B98971}"/>
    <cellStyle name="Normal 7 13 2 2 2 3" xfId="18714" xr:uid="{5285C963-95E6-4A3F-91B9-6F88D40D7A02}"/>
    <cellStyle name="Normal 7 13 2 2 3" xfId="18715" xr:uid="{B470953D-4691-4FD5-ACFC-13246F4042D5}"/>
    <cellStyle name="Normal 7 13 2 2 3 2" xfId="18716" xr:uid="{8F110389-1D96-4892-97C0-F652B8E7D70A}"/>
    <cellStyle name="Normal 7 13 2 2 4" xfId="18717" xr:uid="{B2073A59-1F2C-453B-B637-240C33CFF229}"/>
    <cellStyle name="Normal 7 13 2 2 5" xfId="18718" xr:uid="{BC30EE4B-91FE-4089-AB3A-FB58A04EBFBA}"/>
    <cellStyle name="Normal 7 13 2 3" xfId="18719" xr:uid="{36D9B5E4-8FE4-4424-A2AC-89448DBF8021}"/>
    <cellStyle name="Normal 7 13 2 3 2" xfId="18720" xr:uid="{0BFEC607-4F86-41AD-B72D-1ECF8784579E}"/>
    <cellStyle name="Normal 7 13 2 3 2 2" xfId="18721" xr:uid="{05D08BB8-2325-4CC0-9FB2-F9E860444CAB}"/>
    <cellStyle name="Normal 7 13 2 3 3" xfId="18722" xr:uid="{F9AD4945-EAF4-4873-AB6A-DD9D18FB4DFC}"/>
    <cellStyle name="Normal 7 13 2 4" xfId="18723" xr:uid="{4ECC33F0-350E-4BFE-877E-AF4B751FA353}"/>
    <cellStyle name="Normal 7 13 2 4 2" xfId="18724" xr:uid="{AB8BAC07-9081-4A01-97F2-19E02193A651}"/>
    <cellStyle name="Normal 7 13 2 5" xfId="18725" xr:uid="{1BFC0CC8-35C8-45D2-A5A3-611553BCACB8}"/>
    <cellStyle name="Normal 7 13 2 6" xfId="18726" xr:uid="{C3FB4AE6-BC61-4B3B-ABFB-B82DA791592A}"/>
    <cellStyle name="Normal 7 13 3" xfId="18727" xr:uid="{8F399739-51B5-4383-BD04-9728A088ACE9}"/>
    <cellStyle name="Normal 7 13 3 2" xfId="18728" xr:uid="{F4A4AC96-30A1-4E12-BA9D-52E9A7810893}"/>
    <cellStyle name="Normal 7 13 3 2 2" xfId="18729" xr:uid="{05A7CCFB-4F7C-488E-83FA-F01E5ACF20EB}"/>
    <cellStyle name="Normal 7 13 3 2 2 2" xfId="18730" xr:uid="{11A60C66-3FCB-4EA5-B4B8-B20E02A119E7}"/>
    <cellStyle name="Normal 7 13 3 2 3" xfId="18731" xr:uid="{ED9A2B19-7550-4D91-B843-1D741569F555}"/>
    <cellStyle name="Normal 7 13 3 3" xfId="18732" xr:uid="{7A643C89-EB36-4615-8548-9C10BDD53A6C}"/>
    <cellStyle name="Normal 7 13 3 3 2" xfId="18733" xr:uid="{B7E872E0-F271-45A3-996B-1EE68422217A}"/>
    <cellStyle name="Normal 7 13 3 4" xfId="18734" xr:uid="{81CA3964-1CC7-41FB-A9DB-EC2C2A237221}"/>
    <cellStyle name="Normal 7 13 3 5" xfId="18735" xr:uid="{2AC05B0E-C5AF-4BEB-A9FD-4959D1C2373A}"/>
    <cellStyle name="Normal 7 13 4" xfId="18736" xr:uid="{E48818E4-82D4-4B3B-894D-EDF8862EF843}"/>
    <cellStyle name="Normal 7 13 4 2" xfId="18737" xr:uid="{57FEFA51-0690-4BA1-B673-B3C2ED77F29F}"/>
    <cellStyle name="Normal 7 13 4 2 2" xfId="18738" xr:uid="{5CA145AF-548A-4081-B84B-91B04F66156F}"/>
    <cellStyle name="Normal 7 13 4 3" xfId="18739" xr:uid="{50A2DEC8-65FF-45D8-BD87-6ED92ED1AAB1}"/>
    <cellStyle name="Normal 7 13 5" xfId="18740" xr:uid="{2CC972A6-0067-4673-A653-212B636FAC83}"/>
    <cellStyle name="Normal 7 13 5 2" xfId="29659" xr:uid="{7E77584A-8DE4-45F5-BAD6-D5A4449C65B9}"/>
    <cellStyle name="Normal 7 13 6" xfId="18741" xr:uid="{6D2BD47B-4B04-4B86-8DAC-0FECE8049B63}"/>
    <cellStyle name="Normal 7 13 6 2" xfId="18742" xr:uid="{0A14AF2D-EC93-4ACE-A08C-9D5B86EE6AE7}"/>
    <cellStyle name="Normal 7 13 7" xfId="18743" xr:uid="{E139E8C1-8FA3-4ED4-9153-40515F879795}"/>
    <cellStyle name="Normal 7 13 8" xfId="18744" xr:uid="{E74B6DB3-1004-41DA-BED7-DCCE56D36637}"/>
    <cellStyle name="Normal 7 13 9" xfId="18708" xr:uid="{EC076C57-443A-4D66-BD9D-A9A571F98B5C}"/>
    <cellStyle name="Normal 7 14" xfId="595" xr:uid="{00000000-0005-0000-0000-000053020000}"/>
    <cellStyle name="Normal 7 14 2" xfId="18746" xr:uid="{D44CC7E8-8A10-4CE3-8652-F6692BAC8C6C}"/>
    <cellStyle name="Normal 7 14 2 2" xfId="18747" xr:uid="{AF612D6C-2489-4696-BFE2-60281C420196}"/>
    <cellStyle name="Normal 7 14 2 2 2" xfId="18748" xr:uid="{35567646-F70F-4804-8E8B-4B344D380720}"/>
    <cellStyle name="Normal 7 14 2 2 2 2" xfId="18749" xr:uid="{6BD7F53E-C46E-42CC-BC74-657B7162CBC0}"/>
    <cellStyle name="Normal 7 14 2 2 2 2 2" xfId="18750" xr:uid="{4BE688DA-63A1-4876-8299-FD14C28EA4B0}"/>
    <cellStyle name="Normal 7 14 2 2 2 3" xfId="18751" xr:uid="{A8AEDB10-86C1-4932-BD03-DD58719471C5}"/>
    <cellStyle name="Normal 7 14 2 2 3" xfId="18752" xr:uid="{40E89E14-5DB4-4662-9F22-147299DFB6AD}"/>
    <cellStyle name="Normal 7 14 2 2 3 2" xfId="18753" xr:uid="{39F14B9B-669E-4F07-A6B6-F83FE01336E4}"/>
    <cellStyle name="Normal 7 14 2 2 4" xfId="18754" xr:uid="{D019082A-3707-4CCD-8388-CF3767CE2365}"/>
    <cellStyle name="Normal 7 14 2 2 5" xfId="18755" xr:uid="{D5BCAC30-E5FB-499D-98EA-104D5FCD1D43}"/>
    <cellStyle name="Normal 7 14 2 3" xfId="18756" xr:uid="{6B0AF9F5-E231-4A82-9CD0-57F12F0CF228}"/>
    <cellStyle name="Normal 7 14 2 3 2" xfId="18757" xr:uid="{76C41C1F-5F01-4221-AD69-7CF00E598891}"/>
    <cellStyle name="Normal 7 14 2 3 2 2" xfId="18758" xr:uid="{35F8AB66-2141-4542-A215-B86B08FE65FD}"/>
    <cellStyle name="Normal 7 14 2 3 3" xfId="18759" xr:uid="{C0A445FC-0496-4685-8AAA-4F38CB9D73EB}"/>
    <cellStyle name="Normal 7 14 2 4" xfId="18760" xr:uid="{67063752-D28B-4CC9-BCD8-D22E2352D21D}"/>
    <cellStyle name="Normal 7 14 2 4 2" xfId="18761" xr:uid="{60ACCBF0-324D-4415-B87A-B770848E7766}"/>
    <cellStyle name="Normal 7 14 2 5" xfId="18762" xr:uid="{A26E2DB4-1D42-4494-A00E-08E87EEE597A}"/>
    <cellStyle name="Normal 7 14 2 6" xfId="18763" xr:uid="{E3FD2E38-EC4A-4436-85B6-D789780D7AB9}"/>
    <cellStyle name="Normal 7 14 3" xfId="18764" xr:uid="{A8DA0471-0ABB-42D1-B9DA-66200FF19A6F}"/>
    <cellStyle name="Normal 7 14 3 2" xfId="18765" xr:uid="{BC6E0503-6926-4DB8-AF6D-A0D34E1DA29D}"/>
    <cellStyle name="Normal 7 14 3 2 2" xfId="18766" xr:uid="{7CC498AD-62E5-41D2-925E-3ECCCAFA38BB}"/>
    <cellStyle name="Normal 7 14 3 2 2 2" xfId="18767" xr:uid="{D3E5AA8E-9BF1-439A-9FA8-7A7F1D83B2A0}"/>
    <cellStyle name="Normal 7 14 3 2 3" xfId="18768" xr:uid="{707A4A5F-F865-4758-BF32-0ECD41C801CA}"/>
    <cellStyle name="Normal 7 14 3 3" xfId="18769" xr:uid="{1823DD05-8F72-4FE8-B9A7-597F469A7478}"/>
    <cellStyle name="Normal 7 14 3 3 2" xfId="18770" xr:uid="{B1E65658-583D-4E25-B263-C2E83471DF63}"/>
    <cellStyle name="Normal 7 14 3 4" xfId="18771" xr:uid="{11257131-E371-4427-830F-A3A31146A8F0}"/>
    <cellStyle name="Normal 7 14 3 5" xfId="18772" xr:uid="{13BC1910-4F31-407B-AB43-52009B9C7B0C}"/>
    <cellStyle name="Normal 7 14 4" xfId="18773" xr:uid="{61AED39B-27C3-4DE3-AE3F-1855908272AB}"/>
    <cellStyle name="Normal 7 14 4 2" xfId="18774" xr:uid="{8949200E-1A50-45E9-BF38-08BC8C7EF7FA}"/>
    <cellStyle name="Normal 7 14 4 2 2" xfId="18775" xr:uid="{6989AE17-61B4-424D-A0D8-163132E589ED}"/>
    <cellStyle name="Normal 7 14 4 3" xfId="18776" xr:uid="{0D73A4F7-6CD0-416C-A579-F2335A2936C7}"/>
    <cellStyle name="Normal 7 14 5" xfId="18777" xr:uid="{5F7BE2D5-3F4C-4FEC-AFCB-5D7BC4C52787}"/>
    <cellStyle name="Normal 7 14 5 2" xfId="29660" xr:uid="{3CA1B010-D3F4-49D1-92FD-1BF035E3455B}"/>
    <cellStyle name="Normal 7 14 6" xfId="18778" xr:uid="{E543F574-BB14-4724-BCEF-DB079D749631}"/>
    <cellStyle name="Normal 7 14 6 2" xfId="18779" xr:uid="{8463DDB3-D02E-4B8C-A00D-39C885D220FD}"/>
    <cellStyle name="Normal 7 14 7" xfId="18780" xr:uid="{B83FD33A-8995-495B-8767-E02303569D03}"/>
    <cellStyle name="Normal 7 14 8" xfId="18781" xr:uid="{149EA190-74DC-47CA-8FD6-893A049CD7A9}"/>
    <cellStyle name="Normal 7 14 9" xfId="18745" xr:uid="{CCC63DB4-0823-4F94-8D29-A654773CE8C4}"/>
    <cellStyle name="Normal 7 15" xfId="596" xr:uid="{00000000-0005-0000-0000-000054020000}"/>
    <cellStyle name="Normal 7 15 2" xfId="18783" xr:uid="{C1133D46-09E6-4534-A031-0C3B08A644FB}"/>
    <cellStyle name="Normal 7 15 2 2" xfId="18784" xr:uid="{170ECB75-F644-48FC-B9CC-B360C3104EFB}"/>
    <cellStyle name="Normal 7 15 2 2 2" xfId="18785" xr:uid="{9AD7E64E-6FBE-4695-94CD-FF1DC6564E81}"/>
    <cellStyle name="Normal 7 15 2 2 2 2" xfId="18786" xr:uid="{338BEF0D-C8BD-4400-B665-2DE14B8740B6}"/>
    <cellStyle name="Normal 7 15 2 2 2 2 2" xfId="18787" xr:uid="{036BB646-88AC-439C-970E-226767C17143}"/>
    <cellStyle name="Normal 7 15 2 2 2 3" xfId="18788" xr:uid="{B4DBA20A-A766-4455-8BD1-20FB4AB08CEA}"/>
    <cellStyle name="Normal 7 15 2 2 3" xfId="18789" xr:uid="{E16E9938-0A2B-4C3B-BF6A-4BA63FCEDCB2}"/>
    <cellStyle name="Normal 7 15 2 2 3 2" xfId="18790" xr:uid="{4B64CCCE-AF02-4D65-A3CD-8CEE253993A9}"/>
    <cellStyle name="Normal 7 15 2 2 4" xfId="18791" xr:uid="{DE3F07B0-8AD8-49D7-AFF5-6E18893378B9}"/>
    <cellStyle name="Normal 7 15 2 2 5" xfId="18792" xr:uid="{D6367CD6-3E35-4E41-9420-F5FC99E28F18}"/>
    <cellStyle name="Normal 7 15 2 3" xfId="18793" xr:uid="{475477B6-F737-48EF-9CD0-0F7BD03A5A15}"/>
    <cellStyle name="Normal 7 15 2 3 2" xfId="18794" xr:uid="{EC9AC32B-17AA-4AAF-B62B-EB7E99C4A129}"/>
    <cellStyle name="Normal 7 15 2 3 2 2" xfId="18795" xr:uid="{10FF1FB5-9DA8-4C39-BD0D-03010653CD7C}"/>
    <cellStyle name="Normal 7 15 2 3 3" xfId="18796" xr:uid="{1255B41D-E0AD-4B87-8650-5A4832EAE44B}"/>
    <cellStyle name="Normal 7 15 2 4" xfId="18797" xr:uid="{158B55F8-EE2A-49EC-B7EC-5BC24D5F0F0F}"/>
    <cellStyle name="Normal 7 15 2 4 2" xfId="18798" xr:uid="{40440420-60C3-40B0-A230-E362934299A8}"/>
    <cellStyle name="Normal 7 15 2 5" xfId="18799" xr:uid="{88CFDB80-0517-451C-B305-3611A1F2C6D6}"/>
    <cellStyle name="Normal 7 15 2 6" xfId="18800" xr:uid="{8C32D4D4-D63D-4A3B-8838-2CD93F37C688}"/>
    <cellStyle name="Normal 7 15 3" xfId="18801" xr:uid="{E229DC50-C496-4D02-972C-8ACFC2AAB67F}"/>
    <cellStyle name="Normal 7 15 3 2" xfId="18802" xr:uid="{61E37747-CE22-4204-85C7-43C672BDC275}"/>
    <cellStyle name="Normal 7 15 3 2 2" xfId="18803" xr:uid="{87C231E9-7B3E-47A6-9022-5E7C364B3F21}"/>
    <cellStyle name="Normal 7 15 3 2 2 2" xfId="18804" xr:uid="{80DC04A3-D094-49E2-9A0B-24730FBDF70A}"/>
    <cellStyle name="Normal 7 15 3 2 3" xfId="18805" xr:uid="{CDE8730F-F8B3-4728-AC9C-E723A296434C}"/>
    <cellStyle name="Normal 7 15 3 3" xfId="18806" xr:uid="{03135B68-BEFD-405E-AFF2-316D77AE5DAC}"/>
    <cellStyle name="Normal 7 15 3 3 2" xfId="18807" xr:uid="{CA656000-18D4-48BF-9DD9-BFDB5D31786A}"/>
    <cellStyle name="Normal 7 15 3 4" xfId="18808" xr:uid="{A0BCAD6F-964B-4182-BC16-97A7589DB456}"/>
    <cellStyle name="Normal 7 15 3 5" xfId="18809" xr:uid="{E0B1F287-606A-4DC0-969A-6C72AB8526B1}"/>
    <cellStyle name="Normal 7 15 4" xfId="18810" xr:uid="{66E910A8-DC8F-4765-A3D7-27B2D7FA459F}"/>
    <cellStyle name="Normal 7 15 4 2" xfId="18811" xr:uid="{77AB055A-9A2B-45F6-89FE-32110488AAFC}"/>
    <cellStyle name="Normal 7 15 4 2 2" xfId="18812" xr:uid="{293CD957-9C47-4876-9F1D-95C7519E9874}"/>
    <cellStyle name="Normal 7 15 4 3" xfId="18813" xr:uid="{1F513320-732B-461F-932E-F1CCE40F5DAD}"/>
    <cellStyle name="Normal 7 15 5" xfId="18814" xr:uid="{0A879633-D4E7-466A-8B0F-C7DDE169FC48}"/>
    <cellStyle name="Normal 7 15 5 2" xfId="29661" xr:uid="{B2928B31-7DE0-45D3-B8F1-00C05EB5F928}"/>
    <cellStyle name="Normal 7 15 6" xfId="18815" xr:uid="{2C0CBF12-270B-4ADC-963E-E308F143FAB4}"/>
    <cellStyle name="Normal 7 15 6 2" xfId="18816" xr:uid="{0A08C35D-4387-4E18-966D-F44ACD69060E}"/>
    <cellStyle name="Normal 7 15 7" xfId="18817" xr:uid="{049B1C0C-D397-4BB7-9D2C-57E5915FD75A}"/>
    <cellStyle name="Normal 7 15 8" xfId="18818" xr:uid="{E08280BC-CD67-4C43-926C-D32D9DA79A06}"/>
    <cellStyle name="Normal 7 15 9" xfId="18782" xr:uid="{475BACD9-B21B-4CDC-A667-5EA23CCBE762}"/>
    <cellStyle name="Normal 7 16" xfId="597" xr:uid="{00000000-0005-0000-0000-000055020000}"/>
    <cellStyle name="Normal 7 16 2" xfId="18820" xr:uid="{38591F3C-287F-4134-8197-AFCE275F863E}"/>
    <cellStyle name="Normal 7 16 2 2" xfId="18821" xr:uid="{2A29B4D2-5FB4-48E2-8C21-9C7906495767}"/>
    <cellStyle name="Normal 7 16 2 2 2" xfId="18822" xr:uid="{79308D8E-6F3C-45CA-A175-45A18F82792F}"/>
    <cellStyle name="Normal 7 16 2 2 2 2" xfId="18823" xr:uid="{6D7D6C12-C3C4-49AF-A1A8-FBF3E1679720}"/>
    <cellStyle name="Normal 7 16 2 2 2 2 2" xfId="18824" xr:uid="{5885A57C-2021-499D-82C5-FF2916EC46AA}"/>
    <cellStyle name="Normal 7 16 2 2 2 3" xfId="18825" xr:uid="{713EA296-32AA-46BB-B296-A5DFF2E25D05}"/>
    <cellStyle name="Normal 7 16 2 2 3" xfId="18826" xr:uid="{AF4EE532-7797-42EF-8152-42AD66A8160F}"/>
    <cellStyle name="Normal 7 16 2 2 3 2" xfId="18827" xr:uid="{60AD041F-9E16-48D4-8BCC-29FBA231ED82}"/>
    <cellStyle name="Normal 7 16 2 2 4" xfId="18828" xr:uid="{AE1C11F7-AE40-4183-B2A6-03E7C024B29B}"/>
    <cellStyle name="Normal 7 16 2 2 5" xfId="18829" xr:uid="{6E0F3B26-FCCB-4694-80FD-7F9CD5FD0F0E}"/>
    <cellStyle name="Normal 7 16 2 3" xfId="18830" xr:uid="{10223D9A-7DFB-4A01-A531-E2009438A5B9}"/>
    <cellStyle name="Normal 7 16 2 3 2" xfId="18831" xr:uid="{57581455-A709-4EFE-8A35-DA6B1507C036}"/>
    <cellStyle name="Normal 7 16 2 3 2 2" xfId="18832" xr:uid="{E8FF623D-F1C1-438F-AD25-78F166835DA0}"/>
    <cellStyle name="Normal 7 16 2 3 3" xfId="18833" xr:uid="{1D44CEBD-DC0C-4C53-AF87-573D8DAF68DE}"/>
    <cellStyle name="Normal 7 16 2 4" xfId="18834" xr:uid="{08485F0C-E076-4A28-B38A-F10F60BD56D4}"/>
    <cellStyle name="Normal 7 16 2 4 2" xfId="18835" xr:uid="{BE4C8BF1-C823-4DCB-B809-6AA6F9AEC8EF}"/>
    <cellStyle name="Normal 7 16 2 5" xfId="18836" xr:uid="{B27BA63F-87AE-4A3A-9392-85387B143B87}"/>
    <cellStyle name="Normal 7 16 2 6" xfId="18837" xr:uid="{7E3B3627-B4C4-4073-95FC-428BDEBF25D4}"/>
    <cellStyle name="Normal 7 16 3" xfId="18838" xr:uid="{C5CC5D09-C320-4074-AB3E-9FD8BE89C9AA}"/>
    <cellStyle name="Normal 7 16 3 2" xfId="18839" xr:uid="{E4478542-2ECF-4526-A4BB-E1B241665D83}"/>
    <cellStyle name="Normal 7 16 3 2 2" xfId="18840" xr:uid="{060AD8E3-874E-4B62-BD8C-A8A479EF887B}"/>
    <cellStyle name="Normal 7 16 3 2 2 2" xfId="18841" xr:uid="{1CD021F1-B119-4F96-B239-80376A6D578F}"/>
    <cellStyle name="Normal 7 16 3 2 3" xfId="18842" xr:uid="{78B6B9D2-B33A-486A-8446-60646FFAAF67}"/>
    <cellStyle name="Normal 7 16 3 3" xfId="18843" xr:uid="{DD97A13A-F140-4317-93C3-DCEEC20F0767}"/>
    <cellStyle name="Normal 7 16 3 3 2" xfId="18844" xr:uid="{142E7A98-EAE6-45D5-A8F7-741DFCB272E6}"/>
    <cellStyle name="Normal 7 16 3 4" xfId="18845" xr:uid="{8CA19AF0-F67F-4C30-B3F9-7B790946F983}"/>
    <cellStyle name="Normal 7 16 3 5" xfId="18846" xr:uid="{475991B5-D328-4024-9202-517807D36835}"/>
    <cellStyle name="Normal 7 16 4" xfId="18847" xr:uid="{EA2752B1-74D2-4957-A6E1-23672AE7575F}"/>
    <cellStyle name="Normal 7 16 4 2" xfId="18848" xr:uid="{CDF174FF-CD94-4133-B8EF-3D51AB351192}"/>
    <cellStyle name="Normal 7 16 4 2 2" xfId="18849" xr:uid="{32EC04D7-E871-44DC-AF82-3615F5029417}"/>
    <cellStyle name="Normal 7 16 4 3" xfId="18850" xr:uid="{5C48F934-2B03-42CC-83BC-5192C382F875}"/>
    <cellStyle name="Normal 7 16 5" xfId="18851" xr:uid="{3208AA34-73B9-4356-A0F7-11A132408DF9}"/>
    <cellStyle name="Normal 7 16 5 2" xfId="29662" xr:uid="{81C75785-6A39-4DC5-8A45-77911B228BF2}"/>
    <cellStyle name="Normal 7 16 6" xfId="18852" xr:uid="{8D840254-17A0-43D9-98B1-63AC48E7042C}"/>
    <cellStyle name="Normal 7 16 6 2" xfId="18853" xr:uid="{BE8130D6-AD13-49D9-9354-86415F94E287}"/>
    <cellStyle name="Normal 7 16 7" xfId="18854" xr:uid="{5E4CE444-817F-49F2-9D73-7EDE0E589AD9}"/>
    <cellStyle name="Normal 7 16 8" xfId="18855" xr:uid="{EDBB7102-F8EE-4E88-9666-6C21764FF1C5}"/>
    <cellStyle name="Normal 7 16 9" xfId="18819" xr:uid="{3E9231C8-5E64-4672-B487-383EF2667CD6}"/>
    <cellStyle name="Normal 7 17" xfId="598" xr:uid="{00000000-0005-0000-0000-000056020000}"/>
    <cellStyle name="Normal 7 17 2" xfId="18857" xr:uid="{CF6390EC-CFEB-4677-A9CC-8693E0D2705E}"/>
    <cellStyle name="Normal 7 17 2 2" xfId="18858" xr:uid="{8202A453-394E-4274-B49B-AF700E38A4E4}"/>
    <cellStyle name="Normal 7 17 2 2 2" xfId="18859" xr:uid="{C24E7CCE-BBD4-4CFF-B4E6-9AD84B52D5D6}"/>
    <cellStyle name="Normal 7 17 2 2 2 2" xfId="18860" xr:uid="{59C986F5-FB90-40A1-B9E5-EB129DB40829}"/>
    <cellStyle name="Normal 7 17 2 2 2 2 2" xfId="18861" xr:uid="{7864ED97-C19B-4C66-AE73-56882CC18644}"/>
    <cellStyle name="Normal 7 17 2 2 2 3" xfId="18862" xr:uid="{9DD0F083-FF68-46D0-A99F-494620F95FCF}"/>
    <cellStyle name="Normal 7 17 2 2 3" xfId="18863" xr:uid="{16AE01B3-48E1-4473-A7A1-9157D8C480F3}"/>
    <cellStyle name="Normal 7 17 2 2 3 2" xfId="18864" xr:uid="{C3018211-29CC-4907-B9B3-E06B3349F69D}"/>
    <cellStyle name="Normal 7 17 2 2 4" xfId="18865" xr:uid="{E3CD3417-130B-41D1-9C37-989E5E44C009}"/>
    <cellStyle name="Normal 7 17 2 2 5" xfId="18866" xr:uid="{081EBD8C-D80E-4D8F-93DC-73E6EF13A002}"/>
    <cellStyle name="Normal 7 17 2 3" xfId="18867" xr:uid="{F1253542-62F0-4904-A382-F25D0852856A}"/>
    <cellStyle name="Normal 7 17 2 3 2" xfId="18868" xr:uid="{42B6F49C-3548-4B29-A31F-DC3679794793}"/>
    <cellStyle name="Normal 7 17 2 3 2 2" xfId="18869" xr:uid="{0F1C6F76-33D3-4980-9DE0-6FA3AED4A8E4}"/>
    <cellStyle name="Normal 7 17 2 3 3" xfId="18870" xr:uid="{9616743B-4149-4770-8A9D-DA393F69D8D6}"/>
    <cellStyle name="Normal 7 17 2 4" xfId="18871" xr:uid="{DFC848FA-77FE-4FA2-94C8-BAD0D39D35A1}"/>
    <cellStyle name="Normal 7 17 2 4 2" xfId="18872" xr:uid="{E721F8B6-AA19-4A77-A99F-B7DF269FCB65}"/>
    <cellStyle name="Normal 7 17 2 5" xfId="18873" xr:uid="{12DA7C1A-4FF6-4118-BEF4-2F8E93A3CE1D}"/>
    <cellStyle name="Normal 7 17 2 6" xfId="18874" xr:uid="{8E772240-F04E-4A0E-B165-08C08EB97077}"/>
    <cellStyle name="Normal 7 17 3" xfId="18875" xr:uid="{B3255DE9-ACA5-42F6-93FC-E1E9D1D68579}"/>
    <cellStyle name="Normal 7 17 3 2" xfId="18876" xr:uid="{B05DD442-2946-4B15-BFE5-5B7834770588}"/>
    <cellStyle name="Normal 7 17 3 2 2" xfId="18877" xr:uid="{83BE93AC-C218-43BD-8627-5FF31E005784}"/>
    <cellStyle name="Normal 7 17 3 2 2 2" xfId="18878" xr:uid="{926DEBB9-8208-418E-9887-AB0144082614}"/>
    <cellStyle name="Normal 7 17 3 2 3" xfId="18879" xr:uid="{7EF6BAE4-A750-42E6-80AC-61012D59FF78}"/>
    <cellStyle name="Normal 7 17 3 3" xfId="18880" xr:uid="{9E43D093-0D70-4533-ADA7-FC80414C15BB}"/>
    <cellStyle name="Normal 7 17 3 3 2" xfId="18881" xr:uid="{AE0E15BC-BCB9-4074-AB55-839CDA9575DE}"/>
    <cellStyle name="Normal 7 17 3 4" xfId="18882" xr:uid="{FA1703FD-6111-48E4-BDAF-925EFB51810B}"/>
    <cellStyle name="Normal 7 17 3 5" xfId="18883" xr:uid="{69B062BC-9435-4084-A17C-F4800CF7B2B6}"/>
    <cellStyle name="Normal 7 17 4" xfId="18884" xr:uid="{14F30A30-D3CC-46E7-8A58-2CE83E92884A}"/>
    <cellStyle name="Normal 7 17 4 2" xfId="18885" xr:uid="{43BE345D-2AA9-40E3-B787-A6FA7B2D2D69}"/>
    <cellStyle name="Normal 7 17 4 2 2" xfId="18886" xr:uid="{E7CE379F-EB4C-4879-ACDB-D4B754546D3C}"/>
    <cellStyle name="Normal 7 17 4 3" xfId="18887" xr:uid="{BB8E8519-07E7-473F-87AA-55DA1C12D830}"/>
    <cellStyle name="Normal 7 17 5" xfId="18888" xr:uid="{9037FEDA-F220-45EC-B3B2-90922BD24D7E}"/>
    <cellStyle name="Normal 7 17 5 2" xfId="29663" xr:uid="{C00CADA1-851B-465C-909C-2F2282B5CF0B}"/>
    <cellStyle name="Normal 7 17 6" xfId="18889" xr:uid="{92214CCE-7CFF-4B6E-8B58-142E4FA4D4A2}"/>
    <cellStyle name="Normal 7 17 6 2" xfId="18890" xr:uid="{8367EE64-F81E-4513-A8ED-B34943A34005}"/>
    <cellStyle name="Normal 7 17 7" xfId="18891" xr:uid="{2E53C9BD-520A-4809-B1A2-117BC8E15426}"/>
    <cellStyle name="Normal 7 17 8" xfId="18892" xr:uid="{02B8FF43-5996-4F9B-B9AD-989512058E75}"/>
    <cellStyle name="Normal 7 17 9" xfId="18856" xr:uid="{BAA093B9-7BC2-4BE6-B97F-A1EA4CEF6302}"/>
    <cellStyle name="Normal 7 18" xfId="599" xr:uid="{00000000-0005-0000-0000-000057020000}"/>
    <cellStyle name="Normal 7 18 2" xfId="18894" xr:uid="{9051DF71-F9C8-4BED-A220-7144E6976962}"/>
    <cellStyle name="Normal 7 18 2 2" xfId="18895" xr:uid="{49603046-EA1F-4A6C-8AB9-6F554E9F336B}"/>
    <cellStyle name="Normal 7 18 2 2 2" xfId="18896" xr:uid="{08989417-8DF0-4A08-8C22-AFE220B150DD}"/>
    <cellStyle name="Normal 7 18 2 2 2 2" xfId="18897" xr:uid="{71BF402B-706A-47E1-AE60-885159C42227}"/>
    <cellStyle name="Normal 7 18 2 2 2 2 2" xfId="18898" xr:uid="{A3CE6769-C6D8-44EF-B79D-DDB4FB513B32}"/>
    <cellStyle name="Normal 7 18 2 2 2 3" xfId="18899" xr:uid="{0FCC2C99-4225-4F33-B01D-C7C10CADD4D9}"/>
    <cellStyle name="Normal 7 18 2 2 3" xfId="18900" xr:uid="{BB4D53B1-D3FB-4E8D-B66D-64E566D90697}"/>
    <cellStyle name="Normal 7 18 2 2 3 2" xfId="18901" xr:uid="{DA384CA5-A3FE-4CF8-AF33-CF5DE067EC66}"/>
    <cellStyle name="Normal 7 18 2 2 4" xfId="18902" xr:uid="{3F94DE8A-657F-4EE9-B231-C42DEA2E7664}"/>
    <cellStyle name="Normal 7 18 2 2 5" xfId="18903" xr:uid="{8A0B7605-ECC9-4B31-B3D0-0319BFBE4D72}"/>
    <cellStyle name="Normal 7 18 2 3" xfId="18904" xr:uid="{8143AF1C-A648-4134-A7B8-A8CD74EB38C0}"/>
    <cellStyle name="Normal 7 18 2 3 2" xfId="18905" xr:uid="{E9D2B45E-1202-4C99-9029-8BBFAC79F8A2}"/>
    <cellStyle name="Normal 7 18 2 3 2 2" xfId="18906" xr:uid="{C03892EF-BC75-4607-99C9-F6C72B0F35A5}"/>
    <cellStyle name="Normal 7 18 2 3 3" xfId="18907" xr:uid="{8FA83391-3434-4098-879B-F9E7AB69BC7C}"/>
    <cellStyle name="Normal 7 18 2 4" xfId="18908" xr:uid="{7956C0ED-75ED-416C-A4D0-FBEF84C153A6}"/>
    <cellStyle name="Normal 7 18 2 4 2" xfId="18909" xr:uid="{721FC81B-6279-4F61-99B6-C8C4AD197F27}"/>
    <cellStyle name="Normal 7 18 2 5" xfId="18910" xr:uid="{2CE655D3-90C0-4BFB-B53C-815DD7F0573E}"/>
    <cellStyle name="Normal 7 18 2 6" xfId="18911" xr:uid="{EE8D4DF6-4B7A-41DE-800C-8BBCCD7F791E}"/>
    <cellStyle name="Normal 7 18 3" xfId="18912" xr:uid="{C3C912E3-C5D2-4F86-AAAC-58FFACFBBA1E}"/>
    <cellStyle name="Normal 7 18 3 2" xfId="18913" xr:uid="{AC5C3319-2E1F-4816-A6C3-54920176B099}"/>
    <cellStyle name="Normal 7 18 3 2 2" xfId="18914" xr:uid="{5B279724-1270-413F-9D73-5561BF8C49EC}"/>
    <cellStyle name="Normal 7 18 3 2 2 2" xfId="18915" xr:uid="{1E9162E3-5184-465D-AAF6-0BACF5B8DBBF}"/>
    <cellStyle name="Normal 7 18 3 2 3" xfId="18916" xr:uid="{6B71A3E7-2E15-4D7A-875C-3BDC23380F7E}"/>
    <cellStyle name="Normal 7 18 3 3" xfId="18917" xr:uid="{2C4A7381-23A5-48D9-99A3-DC8CB4DF113D}"/>
    <cellStyle name="Normal 7 18 3 3 2" xfId="18918" xr:uid="{B67DA7AA-0900-4978-8BA2-C9BFD1790A6C}"/>
    <cellStyle name="Normal 7 18 3 4" xfId="18919" xr:uid="{2B7B1F7E-1DA7-406C-BAB6-64CE806B8824}"/>
    <cellStyle name="Normal 7 18 3 5" xfId="18920" xr:uid="{8BBE3B81-BDCF-479E-A9E8-EEBA6B82B67F}"/>
    <cellStyle name="Normal 7 18 4" xfId="18921" xr:uid="{27763440-4DA7-445B-BE10-743561BDB27E}"/>
    <cellStyle name="Normal 7 18 4 2" xfId="18922" xr:uid="{76C3B21C-8539-47F7-861F-86E0C96776FF}"/>
    <cellStyle name="Normal 7 18 4 2 2" xfId="18923" xr:uid="{BDFD117D-2047-4AB3-B480-2936ED02E0E0}"/>
    <cellStyle name="Normal 7 18 4 3" xfId="18924" xr:uid="{419F2D5C-14A2-4DB7-998A-C12CF0855FC1}"/>
    <cellStyle name="Normal 7 18 5" xfId="18925" xr:uid="{F98B52E7-B281-4EA4-98B9-72509AAC0814}"/>
    <cellStyle name="Normal 7 18 5 2" xfId="29664" xr:uid="{76FA12DA-6A61-4DB7-80C0-42EA50936D4E}"/>
    <cellStyle name="Normal 7 18 6" xfId="18926" xr:uid="{2DC2FC45-7C5D-4120-9B4A-B08FEEC40A46}"/>
    <cellStyle name="Normal 7 18 6 2" xfId="18927" xr:uid="{EA73CB0F-289D-4548-880A-882C426F3251}"/>
    <cellStyle name="Normal 7 18 7" xfId="18928" xr:uid="{91BB4B74-F2F5-4196-A261-212FC8837D1A}"/>
    <cellStyle name="Normal 7 18 8" xfId="18929" xr:uid="{11368E5B-DE4E-4988-BB4E-A1E03B340729}"/>
    <cellStyle name="Normal 7 18 9" xfId="18893" xr:uid="{97CF04E1-D6F9-47AA-8671-4EF391E4B2C7}"/>
    <cellStyle name="Normal 7 19" xfId="600" xr:uid="{00000000-0005-0000-0000-000058020000}"/>
    <cellStyle name="Normal 7 19 2" xfId="18931" xr:uid="{7A19F284-1BA6-4A98-B471-E98947FDFD3C}"/>
    <cellStyle name="Normal 7 19 2 2" xfId="18932" xr:uid="{BF8AB8AE-9A1E-4551-87FF-3CB42DF6096D}"/>
    <cellStyle name="Normal 7 19 2 2 2" xfId="18933" xr:uid="{D86A249B-52F2-4F8A-9471-4B28746422F0}"/>
    <cellStyle name="Normal 7 19 2 2 2 2" xfId="18934" xr:uid="{B3CB10EF-887D-49C8-8801-916F13DC3D6B}"/>
    <cellStyle name="Normal 7 19 2 2 2 2 2" xfId="18935" xr:uid="{188EB51C-2331-454C-85C6-DF5156D2BEC1}"/>
    <cellStyle name="Normal 7 19 2 2 2 3" xfId="18936" xr:uid="{1020D759-852D-42EF-BC6E-00F4EB8DD242}"/>
    <cellStyle name="Normal 7 19 2 2 3" xfId="18937" xr:uid="{50E05AAD-FABE-4AE7-A4F0-B746786C3ABC}"/>
    <cellStyle name="Normal 7 19 2 2 3 2" xfId="18938" xr:uid="{D02326B9-396B-43DC-9940-948BA02E3A30}"/>
    <cellStyle name="Normal 7 19 2 2 4" xfId="18939" xr:uid="{C89D8D6B-2564-4AEE-B272-6D656153DF6F}"/>
    <cellStyle name="Normal 7 19 2 2 5" xfId="18940" xr:uid="{2D7670F1-9FF2-41D5-BCCE-9273C576640D}"/>
    <cellStyle name="Normal 7 19 2 3" xfId="18941" xr:uid="{355C0381-DB8D-47B6-9EEB-4B3642E33495}"/>
    <cellStyle name="Normal 7 19 2 3 2" xfId="18942" xr:uid="{46F68898-52A8-40A5-8296-FD1BF417D599}"/>
    <cellStyle name="Normal 7 19 2 3 2 2" xfId="18943" xr:uid="{215B6312-1BDA-4CBC-BC2C-B51DCEAE7E6E}"/>
    <cellStyle name="Normal 7 19 2 3 3" xfId="18944" xr:uid="{1B41A1D9-A810-4C36-BBEF-D0B6E0083F74}"/>
    <cellStyle name="Normal 7 19 2 4" xfId="18945" xr:uid="{CAE3C3B5-9A1A-443F-8241-BBF564138365}"/>
    <cellStyle name="Normal 7 19 2 4 2" xfId="18946" xr:uid="{B3AD16AC-CDF0-433B-B647-30BD7133324C}"/>
    <cellStyle name="Normal 7 19 2 5" xfId="18947" xr:uid="{183452F2-FB59-440D-AB74-2DD7E6A0CC9E}"/>
    <cellStyle name="Normal 7 19 2 6" xfId="18948" xr:uid="{E2B4E50D-DCF7-496D-BB02-38B87EED6BC4}"/>
    <cellStyle name="Normal 7 19 3" xfId="18949" xr:uid="{5E283CD5-0B1B-43E2-A195-DA465D172218}"/>
    <cellStyle name="Normal 7 19 3 2" xfId="18950" xr:uid="{8768F21F-15D0-4F50-8232-024247F4DBB8}"/>
    <cellStyle name="Normal 7 19 3 2 2" xfId="18951" xr:uid="{AA215B5E-7B52-4EE2-847D-7AA2C06EFC67}"/>
    <cellStyle name="Normal 7 19 3 2 2 2" xfId="18952" xr:uid="{7411124D-01CF-45FB-82A7-369E70391D8B}"/>
    <cellStyle name="Normal 7 19 3 2 3" xfId="18953" xr:uid="{1C2105B2-6385-48D9-9CC2-A2F57B50A56C}"/>
    <cellStyle name="Normal 7 19 3 3" xfId="18954" xr:uid="{628CE8EC-3D2B-456F-814D-88C43234DC32}"/>
    <cellStyle name="Normal 7 19 3 3 2" xfId="18955" xr:uid="{9F4B74BD-5293-4177-92E1-5D4D9CB2D25E}"/>
    <cellStyle name="Normal 7 19 3 4" xfId="18956" xr:uid="{009F0358-E7EE-4293-9BBD-6253E1D71E05}"/>
    <cellStyle name="Normal 7 19 3 5" xfId="18957" xr:uid="{FE753D5C-B14F-4B68-9F25-92D89B7D928B}"/>
    <cellStyle name="Normal 7 19 4" xfId="18958" xr:uid="{9F6F2589-9E63-4E29-A4CF-14EDD2F8983E}"/>
    <cellStyle name="Normal 7 19 4 2" xfId="18959" xr:uid="{57BA862C-342C-41A3-839B-740995C1EC71}"/>
    <cellStyle name="Normal 7 19 4 2 2" xfId="18960" xr:uid="{2213313B-AE6D-4619-ABC7-65CFA3428364}"/>
    <cellStyle name="Normal 7 19 4 3" xfId="18961" xr:uid="{4D0A71F7-CA03-4488-979C-D7647B661246}"/>
    <cellStyle name="Normal 7 19 5" xfId="18962" xr:uid="{7FB1461B-ED72-449E-8837-24AA30B444F0}"/>
    <cellStyle name="Normal 7 19 5 2" xfId="29665" xr:uid="{0510B0B3-140E-48E2-BBD0-57E0E7A32599}"/>
    <cellStyle name="Normal 7 19 6" xfId="18963" xr:uid="{32A713E4-8F47-4098-A053-EA3FE48216EC}"/>
    <cellStyle name="Normal 7 19 6 2" xfId="18964" xr:uid="{D3FC5F2F-3CFA-4FBB-BB28-245B3A3D5AC9}"/>
    <cellStyle name="Normal 7 19 7" xfId="18965" xr:uid="{2C8A57FD-55E8-4119-8AC8-0319FA50450F}"/>
    <cellStyle name="Normal 7 19 8" xfId="18966" xr:uid="{3F641C5F-E0DB-41DA-961E-36F15E074B8A}"/>
    <cellStyle name="Normal 7 19 9" xfId="18930" xr:uid="{852955AD-ABE9-43F9-B6F1-14856BCA5D20}"/>
    <cellStyle name="Normal 7 2" xfId="601" xr:uid="{00000000-0005-0000-0000-000059020000}"/>
    <cellStyle name="Normal 7 2 2" xfId="30018" xr:uid="{FAF01EDE-375B-4E43-955C-5D70AAB8A735}"/>
    <cellStyle name="Normal 7 2 3" xfId="18967" xr:uid="{B46EA18C-7EB9-4D92-B3B3-A162313AA8FD}"/>
    <cellStyle name="Normal 7 2 4" xfId="931" xr:uid="{F0DF5B22-CBA7-4797-A6D9-2D33C6B70D3D}"/>
    <cellStyle name="Normal 7 20" xfId="602" xr:uid="{00000000-0005-0000-0000-00005A020000}"/>
    <cellStyle name="Normal 7 20 2" xfId="18969" xr:uid="{D6F29E3D-B04C-485D-B9DF-91710245CABD}"/>
    <cellStyle name="Normal 7 20 2 2" xfId="18970" xr:uid="{084187C1-4CAB-4762-BDC4-210E0E05EE50}"/>
    <cellStyle name="Normal 7 20 2 2 2" xfId="18971" xr:uid="{81C18F52-A507-40D6-925B-724040DFEAC1}"/>
    <cellStyle name="Normal 7 20 2 2 2 2" xfId="18972" xr:uid="{3C1B2F3B-2990-4941-B9BB-83A569F03F6A}"/>
    <cellStyle name="Normal 7 20 2 2 2 2 2" xfId="18973" xr:uid="{5D7E74B0-983C-4887-A605-C3F006DFED9C}"/>
    <cellStyle name="Normal 7 20 2 2 2 3" xfId="18974" xr:uid="{5AC462BE-B83A-4FD8-B749-2B49C6D26BEF}"/>
    <cellStyle name="Normal 7 20 2 2 3" xfId="18975" xr:uid="{99A57816-8FB4-4CAD-9790-0FFCA90C5B32}"/>
    <cellStyle name="Normal 7 20 2 2 3 2" xfId="18976" xr:uid="{C5782955-B9CE-4174-A362-28B6E3190E45}"/>
    <cellStyle name="Normal 7 20 2 2 4" xfId="18977" xr:uid="{09CB4953-D21E-40B5-A1AD-E6F5994F0E0E}"/>
    <cellStyle name="Normal 7 20 2 2 5" xfId="18978" xr:uid="{BF7601B4-15F8-4A3F-8ECF-CE460BE575F9}"/>
    <cellStyle name="Normal 7 20 2 3" xfId="18979" xr:uid="{99C746AC-73ED-493E-8251-8A46D25476E8}"/>
    <cellStyle name="Normal 7 20 2 3 2" xfId="18980" xr:uid="{BB825C05-5EF9-4448-9821-4E5FC8AEB34D}"/>
    <cellStyle name="Normal 7 20 2 3 2 2" xfId="18981" xr:uid="{3E2592A7-52FD-43C6-BFAC-320D3F7AC7E5}"/>
    <cellStyle name="Normal 7 20 2 3 3" xfId="18982" xr:uid="{EE978197-031D-4111-869E-45DB5274762E}"/>
    <cellStyle name="Normal 7 20 2 4" xfId="18983" xr:uid="{1C2B3BBD-CDCA-430A-8873-EC721BD97460}"/>
    <cellStyle name="Normal 7 20 2 4 2" xfId="18984" xr:uid="{8E44DD96-7B95-40E1-9A52-A724F5AAB747}"/>
    <cellStyle name="Normal 7 20 2 5" xfId="18985" xr:uid="{E1FF3D3E-95F9-4182-903D-8EF0A44E7162}"/>
    <cellStyle name="Normal 7 20 2 6" xfId="18986" xr:uid="{66ADFD2C-4DE6-438E-AD51-803AC043BC84}"/>
    <cellStyle name="Normal 7 20 3" xfId="18987" xr:uid="{6476BD88-CEF5-4785-A3BE-1C86229C453B}"/>
    <cellStyle name="Normal 7 20 3 2" xfId="18988" xr:uid="{8E9EFF6A-A2E0-4B62-A644-19FE87EDCE62}"/>
    <cellStyle name="Normal 7 20 3 2 2" xfId="18989" xr:uid="{CC5528DF-EAC2-4979-97AF-A1C925EC06FE}"/>
    <cellStyle name="Normal 7 20 3 2 2 2" xfId="18990" xr:uid="{472FE33B-961A-4A43-8335-093B6CBCA8CF}"/>
    <cellStyle name="Normal 7 20 3 2 3" xfId="18991" xr:uid="{48D18711-B62D-44E9-89B6-F5E637F0AB5B}"/>
    <cellStyle name="Normal 7 20 3 3" xfId="18992" xr:uid="{1B6E1CAF-D2F2-4877-AF80-1CBEE5C72F14}"/>
    <cellStyle name="Normal 7 20 3 3 2" xfId="18993" xr:uid="{58E35F31-C42A-4BEC-B2B3-76F1DB30CFB9}"/>
    <cellStyle name="Normal 7 20 3 4" xfId="18994" xr:uid="{7B7C8B48-1504-4DF0-AA0B-F859960FD270}"/>
    <cellStyle name="Normal 7 20 3 5" xfId="18995" xr:uid="{076ABB8F-3CD8-452E-9207-FC93DC6F8213}"/>
    <cellStyle name="Normal 7 20 4" xfId="18996" xr:uid="{5C32F25E-C9EC-45DB-9952-93A164C7FD81}"/>
    <cellStyle name="Normal 7 20 4 2" xfId="18997" xr:uid="{C8560903-F20B-4DF9-BBAE-293FE436F9F0}"/>
    <cellStyle name="Normal 7 20 4 2 2" xfId="18998" xr:uid="{3959E067-7499-4163-A09D-0D5798276471}"/>
    <cellStyle name="Normal 7 20 4 3" xfId="18999" xr:uid="{7DF3CC3E-8301-433D-B747-7D02507ABBF1}"/>
    <cellStyle name="Normal 7 20 5" xfId="19000" xr:uid="{8E52140E-C28B-4B1A-BCA8-7B5A825C4C8F}"/>
    <cellStyle name="Normal 7 20 5 2" xfId="29666" xr:uid="{36A0E4D3-902B-4237-BDBB-761035892569}"/>
    <cellStyle name="Normal 7 20 6" xfId="19001" xr:uid="{1028D551-3205-4B9A-A9F7-58847B6F45BF}"/>
    <cellStyle name="Normal 7 20 6 2" xfId="19002" xr:uid="{8D543158-F377-43FE-9E6F-95DACD63449F}"/>
    <cellStyle name="Normal 7 20 7" xfId="19003" xr:uid="{91CCBE11-A736-4CA0-BC8A-62F7874664A0}"/>
    <cellStyle name="Normal 7 20 8" xfId="19004" xr:uid="{CB57D539-793B-487B-93D4-8F375C2DE7A8}"/>
    <cellStyle name="Normal 7 20 9" xfId="18968" xr:uid="{4E239395-1A5A-46F3-BB4B-5DE700482119}"/>
    <cellStyle name="Normal 7 21" xfId="603" xr:uid="{00000000-0005-0000-0000-00005B020000}"/>
    <cellStyle name="Normal 7 21 2" xfId="19006" xr:uid="{786FD7F2-8BCD-45BE-A390-AC25CBC3B9DA}"/>
    <cellStyle name="Normal 7 21 2 2" xfId="19007" xr:uid="{1B55C39E-F4D4-4A42-98E7-5A10901F5CF4}"/>
    <cellStyle name="Normal 7 21 2 2 2" xfId="19008" xr:uid="{5EE21228-0D1A-4A6A-B70B-539C7B6A6462}"/>
    <cellStyle name="Normal 7 21 2 2 2 2" xfId="19009" xr:uid="{D634861B-6C25-491B-9920-47D7CCFE2A3B}"/>
    <cellStyle name="Normal 7 21 2 2 2 2 2" xfId="19010" xr:uid="{C02AA024-EC5D-4B95-95E9-723E3BD4383F}"/>
    <cellStyle name="Normal 7 21 2 2 2 3" xfId="19011" xr:uid="{01D4063F-F77B-417A-9EE2-DA3586A125C2}"/>
    <cellStyle name="Normal 7 21 2 2 3" xfId="19012" xr:uid="{98F7CCE7-6EFC-4FEA-81B5-4C7CA6D8C073}"/>
    <cellStyle name="Normal 7 21 2 2 3 2" xfId="19013" xr:uid="{0A6FF586-9F01-4DC1-90EA-7D8AB3CB10C7}"/>
    <cellStyle name="Normal 7 21 2 2 4" xfId="19014" xr:uid="{F1601457-87D6-4AB6-9440-4EB44210E91A}"/>
    <cellStyle name="Normal 7 21 2 2 5" xfId="19015" xr:uid="{4435E062-DD25-489D-9E92-9066B95B46C7}"/>
    <cellStyle name="Normal 7 21 2 3" xfId="19016" xr:uid="{EE758784-D18C-4848-BB50-3EF92DDC5F08}"/>
    <cellStyle name="Normal 7 21 2 3 2" xfId="19017" xr:uid="{CAF577CB-724E-47DF-8AD3-67CAD2D96E37}"/>
    <cellStyle name="Normal 7 21 2 3 2 2" xfId="19018" xr:uid="{D4727185-D16D-4004-9A75-DDE48B7CBB32}"/>
    <cellStyle name="Normal 7 21 2 3 3" xfId="19019" xr:uid="{9D884237-AC6F-4128-B229-30FD905D160B}"/>
    <cellStyle name="Normal 7 21 2 4" xfId="19020" xr:uid="{B40903AE-B6F5-4701-8EF1-1B95171A6A12}"/>
    <cellStyle name="Normal 7 21 2 4 2" xfId="19021" xr:uid="{C3C68E75-7752-4624-BFAF-DD5217A8FB31}"/>
    <cellStyle name="Normal 7 21 2 5" xfId="19022" xr:uid="{AE95E830-CBE3-4DDD-B47A-AD73631A8470}"/>
    <cellStyle name="Normal 7 21 2 6" xfId="19023" xr:uid="{C8CBD406-2626-462A-8559-99DD44BB69DF}"/>
    <cellStyle name="Normal 7 21 3" xfId="19024" xr:uid="{2AA309D7-4D34-4EC3-AD49-052FB07574C9}"/>
    <cellStyle name="Normal 7 21 3 2" xfId="19025" xr:uid="{32385CE6-07DF-443B-AEC9-F3F2DEAF45C4}"/>
    <cellStyle name="Normal 7 21 3 2 2" xfId="19026" xr:uid="{D18C052F-2EFB-4B90-A996-F81C694E975A}"/>
    <cellStyle name="Normal 7 21 3 2 2 2" xfId="19027" xr:uid="{CDE9CD25-A2FF-4421-BE47-71747AA1CD1E}"/>
    <cellStyle name="Normal 7 21 3 2 3" xfId="19028" xr:uid="{EAA34922-F90D-4794-A98E-75A01A5A6FD5}"/>
    <cellStyle name="Normal 7 21 3 3" xfId="19029" xr:uid="{90AAD35C-8709-4D82-84B1-50D9B336FF72}"/>
    <cellStyle name="Normal 7 21 3 3 2" xfId="19030" xr:uid="{878A5290-4BE8-4BAA-9590-2CF6C61C120F}"/>
    <cellStyle name="Normal 7 21 3 4" xfId="19031" xr:uid="{142A0D96-EFCF-4711-A884-EA5209F1C2DB}"/>
    <cellStyle name="Normal 7 21 3 5" xfId="19032" xr:uid="{70976190-5BE6-421D-A4E1-868996276216}"/>
    <cellStyle name="Normal 7 21 4" xfId="19033" xr:uid="{2C012F1F-99B1-4BE4-8080-26F4341969E2}"/>
    <cellStyle name="Normal 7 21 4 2" xfId="19034" xr:uid="{86003665-7C7B-47F5-92E4-B4D77EEAC3F5}"/>
    <cellStyle name="Normal 7 21 4 2 2" xfId="19035" xr:uid="{86BCA6BC-8C5F-463E-9886-A61F6C204A43}"/>
    <cellStyle name="Normal 7 21 4 3" xfId="19036" xr:uid="{FE168C4D-9A5B-4024-B9A4-A8B58757C02A}"/>
    <cellStyle name="Normal 7 21 5" xfId="19037" xr:uid="{5E6F0921-6634-4DC3-AF0B-457A5A40E1F6}"/>
    <cellStyle name="Normal 7 21 5 2" xfId="29667" xr:uid="{3AC53334-360B-41D9-B67A-AB14868CF2AC}"/>
    <cellStyle name="Normal 7 21 6" xfId="19038" xr:uid="{77CC55A8-5B0F-459B-9610-AD241F5796FD}"/>
    <cellStyle name="Normal 7 21 6 2" xfId="19039" xr:uid="{D5E31EA8-CF23-4852-8286-FF9C9D636EF6}"/>
    <cellStyle name="Normal 7 21 7" xfId="19040" xr:uid="{F83EBCF3-C14F-4E00-8B3C-6211468E8368}"/>
    <cellStyle name="Normal 7 21 8" xfId="19041" xr:uid="{119E739E-77FB-4AB4-B3D2-A8DE188DED4D}"/>
    <cellStyle name="Normal 7 21 9" xfId="19005" xr:uid="{10AA812A-C5D3-496F-B1CB-7CF27A904CA1}"/>
    <cellStyle name="Normal 7 22" xfId="604" xr:uid="{00000000-0005-0000-0000-00005C020000}"/>
    <cellStyle name="Normal 7 22 2" xfId="19043" xr:uid="{CDE98D5F-E173-482C-8E97-579F42A75AC7}"/>
    <cellStyle name="Normal 7 22 2 2" xfId="19044" xr:uid="{03F4D6D4-6E50-4AE7-B861-A293106F22B5}"/>
    <cellStyle name="Normal 7 22 2 2 2" xfId="19045" xr:uid="{E2204DBF-9DB8-4F52-8E6B-6E5A9DB0D740}"/>
    <cellStyle name="Normal 7 22 2 2 2 2" xfId="19046" xr:uid="{AFFE8DE7-5DCD-415A-9ED8-1C9E6B5EAAD0}"/>
    <cellStyle name="Normal 7 22 2 2 2 2 2" xfId="19047" xr:uid="{FED51826-1939-4BCE-9D9D-61FAC0EB0494}"/>
    <cellStyle name="Normal 7 22 2 2 2 3" xfId="19048" xr:uid="{4FD35FF4-4794-45D2-86B7-C402B742C57D}"/>
    <cellStyle name="Normal 7 22 2 2 3" xfId="19049" xr:uid="{55CF83DF-C3CE-43FE-83F3-EFA854C5D105}"/>
    <cellStyle name="Normal 7 22 2 2 3 2" xfId="19050" xr:uid="{45A906B6-5E60-441B-8C13-C5C8811B54C5}"/>
    <cellStyle name="Normal 7 22 2 2 4" xfId="19051" xr:uid="{7C64D963-2544-406C-8D3E-DBCE1870E73F}"/>
    <cellStyle name="Normal 7 22 2 2 5" xfId="19052" xr:uid="{CD99B91C-81C0-4E1C-8C65-2347ABA2C91A}"/>
    <cellStyle name="Normal 7 22 2 3" xfId="19053" xr:uid="{75C97D64-F3AE-41B6-A464-441AC62671EA}"/>
    <cellStyle name="Normal 7 22 2 3 2" xfId="19054" xr:uid="{FEDDEFCF-31B8-4F7D-98B9-511223D389B2}"/>
    <cellStyle name="Normal 7 22 2 3 2 2" xfId="19055" xr:uid="{5F364ECE-499A-4FF9-85F5-A9A70D5DFE64}"/>
    <cellStyle name="Normal 7 22 2 3 3" xfId="19056" xr:uid="{8A113845-AA28-47EF-B3BE-94AB6BC2E601}"/>
    <cellStyle name="Normal 7 22 2 4" xfId="19057" xr:uid="{718B3B9C-99A4-4218-8932-FB3EB22FF286}"/>
    <cellStyle name="Normal 7 22 2 4 2" xfId="19058" xr:uid="{C76D6806-898C-4948-A094-4AD54100D2B9}"/>
    <cellStyle name="Normal 7 22 2 5" xfId="19059" xr:uid="{A28856FF-7BC6-44FE-87C4-E9AD50911956}"/>
    <cellStyle name="Normal 7 22 2 6" xfId="19060" xr:uid="{82431AA4-EF31-4A06-A31D-B5958301E8F5}"/>
    <cellStyle name="Normal 7 22 3" xfId="19061" xr:uid="{55D40F7D-E635-45EB-A4B3-3FE8F5E1FDBF}"/>
    <cellStyle name="Normal 7 22 3 2" xfId="19062" xr:uid="{757528BF-299E-4205-80B8-800543B3055B}"/>
    <cellStyle name="Normal 7 22 3 2 2" xfId="19063" xr:uid="{F30A5C4D-D0C8-4317-B16C-AAA16246DF30}"/>
    <cellStyle name="Normal 7 22 3 2 2 2" xfId="19064" xr:uid="{D28EA2B7-0821-4634-92E2-7273E59C3927}"/>
    <cellStyle name="Normal 7 22 3 2 3" xfId="19065" xr:uid="{0700EB14-82E4-4FC5-8792-B734998D4560}"/>
    <cellStyle name="Normal 7 22 3 3" xfId="19066" xr:uid="{09395CD3-E5C6-43E9-A073-99A751C37FAF}"/>
    <cellStyle name="Normal 7 22 3 3 2" xfId="19067" xr:uid="{93DB7571-695D-4094-9B15-73D9ABDF2316}"/>
    <cellStyle name="Normal 7 22 3 4" xfId="19068" xr:uid="{55739289-D12E-4BB7-AFD8-B87AA25FD7E7}"/>
    <cellStyle name="Normal 7 22 3 5" xfId="19069" xr:uid="{555E10E9-EDE6-4689-99DC-410604C07698}"/>
    <cellStyle name="Normal 7 22 4" xfId="19070" xr:uid="{D05FA415-9A31-44A2-8B2D-0A0E7DCFD743}"/>
    <cellStyle name="Normal 7 22 4 2" xfId="19071" xr:uid="{D83839E1-C7BF-4600-BE6C-C1BFD92D58FF}"/>
    <cellStyle name="Normal 7 22 4 2 2" xfId="19072" xr:uid="{5EA8C2E3-A187-4F9A-9132-C710140BD05E}"/>
    <cellStyle name="Normal 7 22 4 3" xfId="19073" xr:uid="{C91434A4-665A-4632-9EDA-DEB557C009D8}"/>
    <cellStyle name="Normal 7 22 5" xfId="19074" xr:uid="{A3D5D406-544C-47FF-8682-6DA2E9AAB54B}"/>
    <cellStyle name="Normal 7 22 5 2" xfId="29668" xr:uid="{7E91F38D-E2E5-4591-A160-7D8F09FDB5A5}"/>
    <cellStyle name="Normal 7 22 6" xfId="19075" xr:uid="{CA28C394-C0F3-4B45-A7C0-625B46719717}"/>
    <cellStyle name="Normal 7 22 6 2" xfId="19076" xr:uid="{6BEAFACA-4AA1-47E9-AECC-231D6F81276E}"/>
    <cellStyle name="Normal 7 22 7" xfId="19077" xr:uid="{410165E5-42B4-4412-A94C-38690ABA4DE3}"/>
    <cellStyle name="Normal 7 22 8" xfId="19078" xr:uid="{A8FD99FE-ED18-4677-BE50-B072545709EC}"/>
    <cellStyle name="Normal 7 22 9" xfId="19042" xr:uid="{FC59B769-F736-435B-862A-94395B0896B8}"/>
    <cellStyle name="Normal 7 23" xfId="605" xr:uid="{00000000-0005-0000-0000-00005D020000}"/>
    <cellStyle name="Normal 7 23 2" xfId="19080" xr:uid="{E6187725-0E49-4DE7-B506-F3AA716A1455}"/>
    <cellStyle name="Normal 7 23 2 2" xfId="19081" xr:uid="{62C561F8-163E-4F15-8026-F806C82047B3}"/>
    <cellStyle name="Normal 7 23 2 2 2" xfId="19082" xr:uid="{CC4C0E9B-DCFE-402B-85DD-D90B5E5913DA}"/>
    <cellStyle name="Normal 7 23 2 2 2 2" xfId="19083" xr:uid="{6B409EF6-0F03-48BA-9C3D-4C02A6090289}"/>
    <cellStyle name="Normal 7 23 2 2 2 2 2" xfId="19084" xr:uid="{EA8C587C-FA7D-4AD5-B3C0-D06AA73BB07A}"/>
    <cellStyle name="Normal 7 23 2 2 2 3" xfId="19085" xr:uid="{CF48FE82-28AC-4A58-81D3-0AEE9BC14853}"/>
    <cellStyle name="Normal 7 23 2 2 3" xfId="19086" xr:uid="{0D48DBE3-1362-4513-BED0-D7C6BD85CA16}"/>
    <cellStyle name="Normal 7 23 2 2 3 2" xfId="19087" xr:uid="{8F5996CC-6CBB-4E89-86BD-53165FB4FF25}"/>
    <cellStyle name="Normal 7 23 2 2 4" xfId="19088" xr:uid="{A7F9481F-5A58-42B9-A29D-CD00D1155425}"/>
    <cellStyle name="Normal 7 23 2 2 5" xfId="19089" xr:uid="{B813D152-8AFF-4D8E-9712-520BFA51E225}"/>
    <cellStyle name="Normal 7 23 2 3" xfId="19090" xr:uid="{A0B16960-D1FD-43F2-8BC9-789260C46F32}"/>
    <cellStyle name="Normal 7 23 2 3 2" xfId="19091" xr:uid="{B44BD257-91F8-44BD-B39A-C66C042BA45A}"/>
    <cellStyle name="Normal 7 23 2 3 2 2" xfId="19092" xr:uid="{86148F0D-ACC0-4F2E-8D9D-E0A946965785}"/>
    <cellStyle name="Normal 7 23 2 3 3" xfId="19093" xr:uid="{A21BDC70-7759-4D6E-9B95-D4DDF1C7825D}"/>
    <cellStyle name="Normal 7 23 2 4" xfId="19094" xr:uid="{E883652D-C813-4C2E-BA0F-4905FDCA709D}"/>
    <cellStyle name="Normal 7 23 2 4 2" xfId="19095" xr:uid="{A67493AC-239A-4EA8-93C8-869B52BB8228}"/>
    <cellStyle name="Normal 7 23 2 5" xfId="19096" xr:uid="{EC567963-D0D8-405D-9D62-C806381997C4}"/>
    <cellStyle name="Normal 7 23 2 6" xfId="19097" xr:uid="{4A003A2B-4EF2-448F-B555-74A8E569A0CA}"/>
    <cellStyle name="Normal 7 23 3" xfId="19098" xr:uid="{96FFAA54-5D3E-4F7B-81F6-ECB10880197D}"/>
    <cellStyle name="Normal 7 23 3 2" xfId="19099" xr:uid="{5EA92C1F-9244-4B45-945C-3F635FB6F578}"/>
    <cellStyle name="Normal 7 23 3 2 2" xfId="19100" xr:uid="{795411CA-60D9-4CFC-BCE2-92CF03649909}"/>
    <cellStyle name="Normal 7 23 3 2 2 2" xfId="19101" xr:uid="{6C679C6B-298A-4ADF-959D-4F6B35092B90}"/>
    <cellStyle name="Normal 7 23 3 2 3" xfId="19102" xr:uid="{932A63D8-F013-4D2F-B10A-E21231B39640}"/>
    <cellStyle name="Normal 7 23 3 3" xfId="19103" xr:uid="{F4BD8289-E852-47F7-9A9E-1E26E0D3CC7A}"/>
    <cellStyle name="Normal 7 23 3 3 2" xfId="19104" xr:uid="{D048A11A-4793-4128-8225-CE1DF8EF2C86}"/>
    <cellStyle name="Normal 7 23 3 4" xfId="19105" xr:uid="{7A1E45D5-7A24-4C88-9635-2DC4A8B7F259}"/>
    <cellStyle name="Normal 7 23 3 5" xfId="19106" xr:uid="{933998B9-36FB-4077-8E8B-E5D859095B77}"/>
    <cellStyle name="Normal 7 23 4" xfId="19107" xr:uid="{EEA10444-F34E-4FFB-8439-BF3FB8A26325}"/>
    <cellStyle name="Normal 7 23 4 2" xfId="19108" xr:uid="{0F80CBBB-13AA-4762-89FA-10BDDBD20A91}"/>
    <cellStyle name="Normal 7 23 4 2 2" xfId="19109" xr:uid="{C464EA1F-BC5F-4DEB-B5AC-C18EAEE23F1B}"/>
    <cellStyle name="Normal 7 23 4 3" xfId="19110" xr:uid="{C8CED623-BFBB-4531-8413-2E864E958708}"/>
    <cellStyle name="Normal 7 23 5" xfId="19111" xr:uid="{4AF1AE8B-26DB-4075-A037-C3BAFCCDBF93}"/>
    <cellStyle name="Normal 7 23 5 2" xfId="29669" xr:uid="{F381745E-69A7-4E06-9A8F-CE09B999DC83}"/>
    <cellStyle name="Normal 7 23 6" xfId="19112" xr:uid="{6A6876BA-3D27-4971-AD10-EABDAE67DD69}"/>
    <cellStyle name="Normal 7 23 6 2" xfId="19113" xr:uid="{6E53D6AD-60BA-4793-9FA6-615737ABED30}"/>
    <cellStyle name="Normal 7 23 7" xfId="19114" xr:uid="{B153246E-AA44-4CF3-8BC2-ACEC1754F5DC}"/>
    <cellStyle name="Normal 7 23 8" xfId="19115" xr:uid="{D886D084-73C2-4149-B1F2-224CD4E1E1AB}"/>
    <cellStyle name="Normal 7 23 9" xfId="19079" xr:uid="{0370B512-1901-4D22-B938-9F17507735C3}"/>
    <cellStyle name="Normal 7 24" xfId="606" xr:uid="{00000000-0005-0000-0000-00005E020000}"/>
    <cellStyle name="Normal 7 24 2" xfId="19117" xr:uid="{545514C0-83AE-4576-9456-208E599E72B3}"/>
    <cellStyle name="Normal 7 24 2 2" xfId="19118" xr:uid="{B705728B-068F-4C28-AF40-BDBADCB2010B}"/>
    <cellStyle name="Normal 7 24 2 2 2" xfId="19119" xr:uid="{98AA5EB8-31A6-4998-AB77-672E5B37E0BB}"/>
    <cellStyle name="Normal 7 24 2 2 2 2" xfId="19120" xr:uid="{6697C8A0-99AC-4FC4-AD79-5DC3F94A8683}"/>
    <cellStyle name="Normal 7 24 2 2 2 2 2" xfId="19121" xr:uid="{C80B56F2-22C0-4CC9-8ABD-A53BB7569774}"/>
    <cellStyle name="Normal 7 24 2 2 2 3" xfId="19122" xr:uid="{E56E5C62-6EAF-4C76-A18D-5D40A878946E}"/>
    <cellStyle name="Normal 7 24 2 2 3" xfId="19123" xr:uid="{4ACC0D3C-C357-439A-B000-C21C3F3CB1E4}"/>
    <cellStyle name="Normal 7 24 2 2 3 2" xfId="19124" xr:uid="{499AA563-2DC7-48B9-9C1A-29212DBEC982}"/>
    <cellStyle name="Normal 7 24 2 2 4" xfId="19125" xr:uid="{EFABBD79-D11D-437C-B579-16BD8C2AE206}"/>
    <cellStyle name="Normal 7 24 2 2 5" xfId="19126" xr:uid="{E7ECB4C9-35D6-4BDF-90D4-4B6CE2D94D4C}"/>
    <cellStyle name="Normal 7 24 2 3" xfId="19127" xr:uid="{A69F6D69-1248-4B47-BA5E-8D43AF15BA30}"/>
    <cellStyle name="Normal 7 24 2 3 2" xfId="19128" xr:uid="{85DDEC71-93CA-426B-89CB-92FE560F3405}"/>
    <cellStyle name="Normal 7 24 2 3 2 2" xfId="19129" xr:uid="{E203BF42-4985-45A3-B2C1-BA9946D9283E}"/>
    <cellStyle name="Normal 7 24 2 3 3" xfId="19130" xr:uid="{890ED43C-7775-42C0-B88A-B74B6E5D2AF8}"/>
    <cellStyle name="Normal 7 24 2 4" xfId="19131" xr:uid="{69204ACC-B7F8-49A1-8EEF-14E1EB188FBE}"/>
    <cellStyle name="Normal 7 24 2 4 2" xfId="19132" xr:uid="{4A0CB4D9-4DCB-4F1C-BCC3-6EA930BE1BA0}"/>
    <cellStyle name="Normal 7 24 2 5" xfId="19133" xr:uid="{94FBF4D7-BD3A-4E66-8580-8983B6CD19C8}"/>
    <cellStyle name="Normal 7 24 2 6" xfId="19134" xr:uid="{F51573F1-5D8C-43C8-B8C6-526666F21C1A}"/>
    <cellStyle name="Normal 7 24 3" xfId="19135" xr:uid="{1F7593BC-642B-454A-A265-FB24CD3A2CFA}"/>
    <cellStyle name="Normal 7 24 3 2" xfId="19136" xr:uid="{4FD8594D-FAE5-4F76-953D-C6B9EAE47313}"/>
    <cellStyle name="Normal 7 24 3 2 2" xfId="19137" xr:uid="{0E4DFC76-9DBF-4855-8ED1-B32808F488F2}"/>
    <cellStyle name="Normal 7 24 3 2 2 2" xfId="19138" xr:uid="{6775F420-D0AF-4975-BC9A-456BE4EAF05A}"/>
    <cellStyle name="Normal 7 24 3 2 3" xfId="19139" xr:uid="{3F7C9409-4ADB-48C7-89C5-65BA1E03A137}"/>
    <cellStyle name="Normal 7 24 3 3" xfId="19140" xr:uid="{29B5EA68-8279-4384-80EC-C5E2F773488B}"/>
    <cellStyle name="Normal 7 24 3 3 2" xfId="19141" xr:uid="{7215F59D-3296-4E6C-8917-A77E4920A659}"/>
    <cellStyle name="Normal 7 24 3 4" xfId="19142" xr:uid="{0591EB31-C363-4204-84C0-F99322BB032F}"/>
    <cellStyle name="Normal 7 24 3 5" xfId="19143" xr:uid="{8BDFA308-8717-4E0B-AFC2-10D3D7005456}"/>
    <cellStyle name="Normal 7 24 4" xfId="19144" xr:uid="{AC9D0F13-6CA9-45C7-ACA7-F2632F78AC55}"/>
    <cellStyle name="Normal 7 24 4 2" xfId="19145" xr:uid="{09C201FD-9DB7-4D60-846C-E25F04EE3109}"/>
    <cellStyle name="Normal 7 24 4 2 2" xfId="19146" xr:uid="{151BE8EF-87CE-49FB-BFF9-878801B3C99E}"/>
    <cellStyle name="Normal 7 24 4 3" xfId="19147" xr:uid="{9C61FC41-6C79-4840-A14A-73119E5B8EC7}"/>
    <cellStyle name="Normal 7 24 5" xfId="19148" xr:uid="{8FBD7568-A185-4D0D-B4C7-8E988D647D43}"/>
    <cellStyle name="Normal 7 24 5 2" xfId="29670" xr:uid="{0B9FBDFF-E692-457D-8CB7-B8F2DA09344A}"/>
    <cellStyle name="Normal 7 24 6" xfId="19149" xr:uid="{A6EAD3B9-7B3F-4CA8-8319-AEB112384BE4}"/>
    <cellStyle name="Normal 7 24 6 2" xfId="19150" xr:uid="{68BB3616-5FF3-49E0-843A-721F68AD209F}"/>
    <cellStyle name="Normal 7 24 7" xfId="19151" xr:uid="{37669102-5D46-4FB5-81C2-D85AF2B1A717}"/>
    <cellStyle name="Normal 7 24 8" xfId="19152" xr:uid="{7FA7B571-BA77-43C8-9976-2CD65CD51718}"/>
    <cellStyle name="Normal 7 24 9" xfId="19116" xr:uid="{D445B791-2C42-4F03-8340-B8EC30B89365}"/>
    <cellStyle name="Normal 7 25" xfId="607" xr:uid="{00000000-0005-0000-0000-00005F020000}"/>
    <cellStyle name="Normal 7 25 2" xfId="19154" xr:uid="{47E60B42-D915-43C1-B94D-0D91C7F0F0F8}"/>
    <cellStyle name="Normal 7 25 2 2" xfId="19155" xr:uid="{204DA422-A659-45D8-B554-26D922A6C237}"/>
    <cellStyle name="Normal 7 25 2 2 2" xfId="19156" xr:uid="{226DC287-CADE-4AAB-B28C-7C9DE2F999A1}"/>
    <cellStyle name="Normal 7 25 2 2 2 2" xfId="19157" xr:uid="{2D51054A-9FA3-415C-BC69-CAAA0989AD2F}"/>
    <cellStyle name="Normal 7 25 2 2 2 2 2" xfId="19158" xr:uid="{9477D03C-854B-4CDC-A31A-CCF3F4AFD07B}"/>
    <cellStyle name="Normal 7 25 2 2 2 3" xfId="19159" xr:uid="{69F6D8CF-3110-4A3B-A8D6-552D8D125969}"/>
    <cellStyle name="Normal 7 25 2 2 3" xfId="19160" xr:uid="{D0359D5A-FC36-4933-BD4D-07B08BE30A88}"/>
    <cellStyle name="Normal 7 25 2 2 3 2" xfId="19161" xr:uid="{0B99D94D-475E-47D8-AB05-B892A4D7B1ED}"/>
    <cellStyle name="Normal 7 25 2 2 4" xfId="19162" xr:uid="{162EC774-B44B-4D1E-B4A8-69066AD8051E}"/>
    <cellStyle name="Normal 7 25 2 2 5" xfId="19163" xr:uid="{D7C6CB3A-C3F4-4991-9C75-5BC648DF282A}"/>
    <cellStyle name="Normal 7 25 2 3" xfId="19164" xr:uid="{D8355AD0-2C6E-4A34-AD5B-31C24218DD6C}"/>
    <cellStyle name="Normal 7 25 2 3 2" xfId="19165" xr:uid="{46172F37-0B4B-49ED-9E0A-84468007FB85}"/>
    <cellStyle name="Normal 7 25 2 3 2 2" xfId="19166" xr:uid="{021EA4EA-9EAE-4964-A27B-492EB596F1CF}"/>
    <cellStyle name="Normal 7 25 2 3 3" xfId="19167" xr:uid="{9BFFC9C5-06ED-4447-832F-5A99913ECE21}"/>
    <cellStyle name="Normal 7 25 2 4" xfId="19168" xr:uid="{E12A8F67-BA71-4E93-817C-5EA20E041FA9}"/>
    <cellStyle name="Normal 7 25 2 4 2" xfId="19169" xr:uid="{502C3CEF-C39B-4CF3-B115-0B3E7FD05DFC}"/>
    <cellStyle name="Normal 7 25 2 5" xfId="19170" xr:uid="{6701ED24-8FCC-4E4C-936E-D9F4E5EA09D8}"/>
    <cellStyle name="Normal 7 25 2 6" xfId="19171" xr:uid="{DD8F95E1-39A5-49B6-83B7-AAB45AF73EBA}"/>
    <cellStyle name="Normal 7 25 3" xfId="19172" xr:uid="{CFCBBADF-9FBF-4CF5-A3A9-1D554F046399}"/>
    <cellStyle name="Normal 7 25 3 2" xfId="19173" xr:uid="{8C389826-11BF-4B57-BF21-1FB2C5451EE5}"/>
    <cellStyle name="Normal 7 25 3 2 2" xfId="19174" xr:uid="{0A3C47E4-B271-478E-8A5E-71B47D76BCBD}"/>
    <cellStyle name="Normal 7 25 3 2 2 2" xfId="19175" xr:uid="{AF618D47-8F32-4F9B-B153-8FD0BBC819A5}"/>
    <cellStyle name="Normal 7 25 3 2 3" xfId="19176" xr:uid="{E7A827D3-60ED-4416-B73A-9619EC4E1510}"/>
    <cellStyle name="Normal 7 25 3 3" xfId="19177" xr:uid="{4FC2ED68-4102-421B-8D9C-149A46D28A14}"/>
    <cellStyle name="Normal 7 25 3 3 2" xfId="19178" xr:uid="{B4801A85-C2EF-4392-9A7B-B19C66E71710}"/>
    <cellStyle name="Normal 7 25 3 4" xfId="19179" xr:uid="{6FD02755-C97B-4B35-BEA7-75BF3FBB4703}"/>
    <cellStyle name="Normal 7 25 3 5" xfId="19180" xr:uid="{A291182A-3B2D-40C6-9F90-AA4DF71B1F30}"/>
    <cellStyle name="Normal 7 25 4" xfId="19181" xr:uid="{4C0234D1-FEF4-4AB4-AB9F-EB4DDF5B4F61}"/>
    <cellStyle name="Normal 7 25 4 2" xfId="19182" xr:uid="{05E59659-6CF3-4FAD-AF33-F71B7F750629}"/>
    <cellStyle name="Normal 7 25 4 2 2" xfId="19183" xr:uid="{856FCC29-D7A9-45BF-B269-5073384F8092}"/>
    <cellStyle name="Normal 7 25 4 3" xfId="19184" xr:uid="{ED5BFFCE-06C3-4DAD-A070-511AD618A69D}"/>
    <cellStyle name="Normal 7 25 5" xfId="19185" xr:uid="{37B7C16A-06C1-48F2-BF72-323DBF37DE96}"/>
    <cellStyle name="Normal 7 25 5 2" xfId="29671" xr:uid="{BAB65086-42F5-4A16-8E1F-07CC8FA871F4}"/>
    <cellStyle name="Normal 7 25 6" xfId="19186" xr:uid="{52E7BD64-0949-43FF-8383-3423850F17AE}"/>
    <cellStyle name="Normal 7 25 6 2" xfId="19187" xr:uid="{5E4FEA05-51FA-401F-B1FA-9341A8391977}"/>
    <cellStyle name="Normal 7 25 7" xfId="19188" xr:uid="{4AF3424B-BFD6-4A56-B0C7-BC4F177FBAC3}"/>
    <cellStyle name="Normal 7 25 8" xfId="19189" xr:uid="{007E545E-B044-4E8E-ADA7-25DB3972FE6A}"/>
    <cellStyle name="Normal 7 25 9" xfId="19153" xr:uid="{D8863CDD-0E39-49CE-948C-7976EC9B1482}"/>
    <cellStyle name="Normal 7 26" xfId="608" xr:uid="{00000000-0005-0000-0000-000060020000}"/>
    <cellStyle name="Normal 7 26 2" xfId="19191" xr:uid="{DD653813-6979-44E9-A7C8-E615274B0360}"/>
    <cellStyle name="Normal 7 26 2 2" xfId="19192" xr:uid="{E1DCF801-436E-4103-9A67-C2EE4DFB3075}"/>
    <cellStyle name="Normal 7 26 2 2 2" xfId="19193" xr:uid="{821368F7-4D1E-49C5-86A5-C24836D90493}"/>
    <cellStyle name="Normal 7 26 2 2 2 2" xfId="19194" xr:uid="{BF5CFE1A-7C68-4EE1-B264-F923D0471CE7}"/>
    <cellStyle name="Normal 7 26 2 2 2 2 2" xfId="19195" xr:uid="{A8712E35-035F-4CE6-B453-46F7D51D0880}"/>
    <cellStyle name="Normal 7 26 2 2 2 3" xfId="19196" xr:uid="{11BC5BC0-4FBA-4196-8625-DADCCF023AB7}"/>
    <cellStyle name="Normal 7 26 2 2 3" xfId="19197" xr:uid="{E9005E51-9A26-45A0-B464-7081D17ECEBC}"/>
    <cellStyle name="Normal 7 26 2 2 3 2" xfId="19198" xr:uid="{50145093-F1A4-432C-B045-B1454C905D31}"/>
    <cellStyle name="Normal 7 26 2 2 4" xfId="19199" xr:uid="{4769FC3E-F5E7-4618-B6A7-8D705C47F1CB}"/>
    <cellStyle name="Normal 7 26 2 2 5" xfId="19200" xr:uid="{D12B885B-B829-4A5B-9A75-FE21D163D661}"/>
    <cellStyle name="Normal 7 26 2 3" xfId="19201" xr:uid="{7505D217-E2DA-4F42-A3FE-00DBE6310E26}"/>
    <cellStyle name="Normal 7 26 2 3 2" xfId="19202" xr:uid="{057F6449-6AA1-40C1-8B14-1C5CBD8F4B60}"/>
    <cellStyle name="Normal 7 26 2 3 2 2" xfId="19203" xr:uid="{4C2E0A39-4124-4E24-8A28-9BD56516F385}"/>
    <cellStyle name="Normal 7 26 2 3 3" xfId="19204" xr:uid="{135F65B6-87F0-4FDE-A93B-6E696A0FF85F}"/>
    <cellStyle name="Normal 7 26 2 4" xfId="19205" xr:uid="{260CD79F-6BEA-49F1-911F-1BB8E70EA7B9}"/>
    <cellStyle name="Normal 7 26 2 4 2" xfId="19206" xr:uid="{22B5A033-376E-4D77-94FE-837F2F9C28AF}"/>
    <cellStyle name="Normal 7 26 2 5" xfId="19207" xr:uid="{3638175D-4C4E-4232-B14C-17714A6C1F87}"/>
    <cellStyle name="Normal 7 26 2 6" xfId="19208" xr:uid="{1D81A7AD-76F0-4C78-8D2C-B2E016BFAC9A}"/>
    <cellStyle name="Normal 7 26 3" xfId="19209" xr:uid="{9CE329B5-F38C-48F7-B271-97BB6C7B22B7}"/>
    <cellStyle name="Normal 7 26 3 2" xfId="19210" xr:uid="{5C3E9466-9142-40C1-8EAE-54B5CCED3B33}"/>
    <cellStyle name="Normal 7 26 3 2 2" xfId="19211" xr:uid="{AFD63544-A023-4AA4-9A26-9679DE570405}"/>
    <cellStyle name="Normal 7 26 3 2 2 2" xfId="19212" xr:uid="{E9A16B9D-AD9F-44B1-A2A1-FDCCD42416A1}"/>
    <cellStyle name="Normal 7 26 3 2 3" xfId="19213" xr:uid="{8E12000C-3F94-4AC6-A77C-2B40D6A10E78}"/>
    <cellStyle name="Normal 7 26 3 3" xfId="19214" xr:uid="{DCEE9C4F-DB78-4143-ACAC-04B1826CEEAA}"/>
    <cellStyle name="Normal 7 26 3 3 2" xfId="19215" xr:uid="{BB0A18AD-24E9-4321-BD57-440052CEF948}"/>
    <cellStyle name="Normal 7 26 3 4" xfId="19216" xr:uid="{052048E2-C78E-4E25-AD0E-2C809CE58C94}"/>
    <cellStyle name="Normal 7 26 3 5" xfId="19217" xr:uid="{D0A745BB-9467-4E30-BBB8-828B27EA88C5}"/>
    <cellStyle name="Normal 7 26 4" xfId="19218" xr:uid="{C6291474-A0A3-4768-A3F0-22661EAEC977}"/>
    <cellStyle name="Normal 7 26 4 2" xfId="19219" xr:uid="{B3F41A7D-04B8-4F99-8BC3-3274545E0B81}"/>
    <cellStyle name="Normal 7 26 4 2 2" xfId="19220" xr:uid="{F94E1038-CEEC-4803-A25E-05E1EC4F1CF3}"/>
    <cellStyle name="Normal 7 26 4 3" xfId="19221" xr:uid="{6DF9F3B4-E54C-403F-9438-1124E494C680}"/>
    <cellStyle name="Normal 7 26 5" xfId="19222" xr:uid="{E986F6B6-7361-45E0-A78F-762D01DFD559}"/>
    <cellStyle name="Normal 7 26 5 2" xfId="29672" xr:uid="{C9CB7EC7-F00A-4F1B-8B81-48E263FBDCD7}"/>
    <cellStyle name="Normal 7 26 6" xfId="19223" xr:uid="{A8213335-C1F2-4673-A533-8397972412A0}"/>
    <cellStyle name="Normal 7 26 6 2" xfId="19224" xr:uid="{B0E51DA6-2626-423E-907D-310772EB4DE2}"/>
    <cellStyle name="Normal 7 26 7" xfId="19225" xr:uid="{61895B6D-B4C9-4BE9-9877-E099C9EF4208}"/>
    <cellStyle name="Normal 7 26 8" xfId="19226" xr:uid="{EFF34CBF-D791-41FA-8CFA-795D20B70C10}"/>
    <cellStyle name="Normal 7 26 9" xfId="19190" xr:uid="{D070312A-64CB-4BC9-BB2F-2A9A04A44BFA}"/>
    <cellStyle name="Normal 7 27" xfId="609" xr:uid="{00000000-0005-0000-0000-000061020000}"/>
    <cellStyle name="Normal 7 27 2" xfId="19228" xr:uid="{ED7743BC-AC49-4AB7-8BB8-2A70A7FC00F2}"/>
    <cellStyle name="Normal 7 27 2 2" xfId="19229" xr:uid="{0D4793C8-5D5F-421D-8D2A-3204E9724EC6}"/>
    <cellStyle name="Normal 7 27 2 2 2" xfId="19230" xr:uid="{72942F63-F47E-4C3F-BA91-52988CB63ABC}"/>
    <cellStyle name="Normal 7 27 2 2 2 2" xfId="19231" xr:uid="{EAF4B5F3-B314-4770-B14F-49B4960038AC}"/>
    <cellStyle name="Normal 7 27 2 2 2 2 2" xfId="19232" xr:uid="{6A2993AD-434F-48EE-906B-CAB4396F934A}"/>
    <cellStyle name="Normal 7 27 2 2 2 3" xfId="19233" xr:uid="{203EEA17-E447-4214-9F1D-8E1D79BB242A}"/>
    <cellStyle name="Normal 7 27 2 2 3" xfId="19234" xr:uid="{A8686860-7691-4019-9AAB-56AA4A91651B}"/>
    <cellStyle name="Normal 7 27 2 2 3 2" xfId="19235" xr:uid="{1C2CDA13-8615-4538-9206-6D8875158A9E}"/>
    <cellStyle name="Normal 7 27 2 2 4" xfId="19236" xr:uid="{273CBA2B-C165-4C4A-A9FD-CA7912FABE8B}"/>
    <cellStyle name="Normal 7 27 2 2 5" xfId="19237" xr:uid="{F2BFED9E-98F4-4ABE-B1B5-FAA18D8B2E18}"/>
    <cellStyle name="Normal 7 27 2 3" xfId="19238" xr:uid="{9A486002-0BFE-4EF1-A62D-5DD7E9A25332}"/>
    <cellStyle name="Normal 7 27 2 3 2" xfId="19239" xr:uid="{2F6AED45-913F-4C70-B25C-E003E9480FE6}"/>
    <cellStyle name="Normal 7 27 2 3 2 2" xfId="19240" xr:uid="{3E117C61-1D58-4C1C-8831-A93A0FF2E8D8}"/>
    <cellStyle name="Normal 7 27 2 3 3" xfId="19241" xr:uid="{6A643DE3-0607-4B14-A3A9-7CD8340ABB2E}"/>
    <cellStyle name="Normal 7 27 2 4" xfId="19242" xr:uid="{1DC46ACA-838F-4929-A7C9-859B3B745DA5}"/>
    <cellStyle name="Normal 7 27 2 4 2" xfId="19243" xr:uid="{D2DD262D-38DE-447F-8A85-2470E18291D6}"/>
    <cellStyle name="Normal 7 27 2 5" xfId="19244" xr:uid="{EC047996-CE9C-44D7-AF46-C87712B7BADF}"/>
    <cellStyle name="Normal 7 27 2 6" xfId="19245" xr:uid="{F0BF0FBB-D174-4B72-8E19-FBF88663280F}"/>
    <cellStyle name="Normal 7 27 3" xfId="19246" xr:uid="{35D43396-AE1B-4193-84FB-838B4F50F8A0}"/>
    <cellStyle name="Normal 7 27 3 2" xfId="19247" xr:uid="{24E94C55-84C5-4282-BB97-39CB5578FDC3}"/>
    <cellStyle name="Normal 7 27 3 2 2" xfId="19248" xr:uid="{6F23C4FF-234D-4CC6-89BB-9CCAA81E6A7C}"/>
    <cellStyle name="Normal 7 27 3 2 2 2" xfId="19249" xr:uid="{2F944E14-B629-4318-AAF0-9C6CE74118A3}"/>
    <cellStyle name="Normal 7 27 3 2 3" xfId="19250" xr:uid="{22B904BA-C741-4343-9B6E-CF9324D6C7DC}"/>
    <cellStyle name="Normal 7 27 3 3" xfId="19251" xr:uid="{1FFABEFD-18A3-48F5-A691-F62554A9C888}"/>
    <cellStyle name="Normal 7 27 3 3 2" xfId="19252" xr:uid="{E4D2BDC7-E6FB-4D7A-8F29-8E43965B5AC5}"/>
    <cellStyle name="Normal 7 27 3 4" xfId="19253" xr:uid="{4BB82D14-83B4-496E-AEC8-61A09CFD30CA}"/>
    <cellStyle name="Normal 7 27 3 5" xfId="19254" xr:uid="{AE13B605-9639-4F6C-AA89-73E9B227FEE1}"/>
    <cellStyle name="Normal 7 27 4" xfId="19255" xr:uid="{DADF1411-65D2-4798-9C9F-40465A2AB9FA}"/>
    <cellStyle name="Normal 7 27 4 2" xfId="19256" xr:uid="{5E4AE9F7-1CE1-49B0-8875-47909DB117A8}"/>
    <cellStyle name="Normal 7 27 4 2 2" xfId="19257" xr:uid="{58CD3175-5583-473D-A1AD-4C0569EC0D6E}"/>
    <cellStyle name="Normal 7 27 4 3" xfId="19258" xr:uid="{15E47091-3D00-4971-B370-F9ABF0B12C23}"/>
    <cellStyle name="Normal 7 27 5" xfId="19259" xr:uid="{A3E2F250-4235-47F6-9EAB-6646AC17BBC2}"/>
    <cellStyle name="Normal 7 27 5 2" xfId="29673" xr:uid="{F92E0262-C3C4-402F-A405-1CEDCEB7868E}"/>
    <cellStyle name="Normal 7 27 6" xfId="19260" xr:uid="{21D7ABB7-6D7E-4DFA-80D6-393CAD76C55B}"/>
    <cellStyle name="Normal 7 27 6 2" xfId="19261" xr:uid="{9EEA3E8A-56A8-452A-952E-B8BAEB5B9EE0}"/>
    <cellStyle name="Normal 7 27 7" xfId="19262" xr:uid="{39AD4444-F6BD-4A0E-82D0-14ABEAD8581D}"/>
    <cellStyle name="Normal 7 27 8" xfId="19263" xr:uid="{40769003-ECDA-4183-990D-6AFA51C87AC0}"/>
    <cellStyle name="Normal 7 27 9" xfId="19227" xr:uid="{3473DF00-F52B-4DEC-9960-2C4B8EFC137C}"/>
    <cellStyle name="Normal 7 28" xfId="610" xr:uid="{00000000-0005-0000-0000-000062020000}"/>
    <cellStyle name="Normal 7 28 2" xfId="19265" xr:uid="{D4DF612D-2B78-401E-AE6C-A23133596A75}"/>
    <cellStyle name="Normal 7 28 2 2" xfId="19266" xr:uid="{35EDDEDF-5C46-47C7-B126-01AE01E66F1B}"/>
    <cellStyle name="Normal 7 28 2 2 2" xfId="19267" xr:uid="{233044E5-AA62-427C-8227-272C262781D4}"/>
    <cellStyle name="Normal 7 28 2 2 2 2" xfId="19268" xr:uid="{45C9AABD-2837-443D-A399-12079CD23B69}"/>
    <cellStyle name="Normal 7 28 2 2 2 2 2" xfId="19269" xr:uid="{5910137C-4112-465A-A535-3D56EA885FDC}"/>
    <cellStyle name="Normal 7 28 2 2 2 3" xfId="19270" xr:uid="{E4B6BA62-CA48-49A2-8431-1EA712F6F1C3}"/>
    <cellStyle name="Normal 7 28 2 2 3" xfId="19271" xr:uid="{DF6DEEAF-2DC9-4BE2-B2D2-A8F382AB11A8}"/>
    <cellStyle name="Normal 7 28 2 2 3 2" xfId="19272" xr:uid="{4F84306B-5A4A-4659-AB6E-D54544327D46}"/>
    <cellStyle name="Normal 7 28 2 2 4" xfId="19273" xr:uid="{9946D3E1-F00F-4C93-80AD-25D52BB9994D}"/>
    <cellStyle name="Normal 7 28 2 2 5" xfId="19274" xr:uid="{90EC367E-DA2A-45B7-A9E9-BDD4EB6B0D3A}"/>
    <cellStyle name="Normal 7 28 2 3" xfId="19275" xr:uid="{0506834C-4D4C-41AB-9D74-F8EAD409396F}"/>
    <cellStyle name="Normal 7 28 2 3 2" xfId="19276" xr:uid="{F51216D9-DFE5-40E4-9935-BBD298E15A6D}"/>
    <cellStyle name="Normal 7 28 2 3 2 2" xfId="19277" xr:uid="{31BEC267-9728-4E24-822A-57222AE3F329}"/>
    <cellStyle name="Normal 7 28 2 3 3" xfId="19278" xr:uid="{CB1EB4DE-FDA8-4FDE-BA1D-8B4CFE50DD40}"/>
    <cellStyle name="Normal 7 28 2 4" xfId="19279" xr:uid="{69637BA4-A3AD-46E7-8302-6F16CC9412E4}"/>
    <cellStyle name="Normal 7 28 2 4 2" xfId="19280" xr:uid="{D5580BC9-48AF-45F0-822F-3D8C656E1E3C}"/>
    <cellStyle name="Normal 7 28 2 5" xfId="19281" xr:uid="{69D22C8C-EA43-4702-ACB5-0547F9643686}"/>
    <cellStyle name="Normal 7 28 2 6" xfId="19282" xr:uid="{D7CF93E9-9C12-4D3F-BDE8-8F8DF54D8CCC}"/>
    <cellStyle name="Normal 7 28 3" xfId="19283" xr:uid="{80188302-7F7F-4B31-ABF2-BA59C6AA6BA5}"/>
    <cellStyle name="Normal 7 28 3 2" xfId="19284" xr:uid="{A22D63DF-DCA6-4F18-BA37-426C9C351CFB}"/>
    <cellStyle name="Normal 7 28 3 2 2" xfId="19285" xr:uid="{5D1FB9A8-EE29-4065-8CDF-41E59D871A95}"/>
    <cellStyle name="Normal 7 28 3 2 2 2" xfId="19286" xr:uid="{9E299358-47F6-4106-9222-59ACE50DE89F}"/>
    <cellStyle name="Normal 7 28 3 2 3" xfId="19287" xr:uid="{3950E928-7CC1-46C9-8989-CE969DE6052E}"/>
    <cellStyle name="Normal 7 28 3 3" xfId="19288" xr:uid="{78E756FB-EE4B-40DF-8B39-FD78F1CAF3A6}"/>
    <cellStyle name="Normal 7 28 3 3 2" xfId="19289" xr:uid="{85EF1DBF-6A53-4D88-8046-6850C42DB8C0}"/>
    <cellStyle name="Normal 7 28 3 4" xfId="19290" xr:uid="{B4DE5004-2875-4EA9-9D3D-49D0F2ADB8ED}"/>
    <cellStyle name="Normal 7 28 3 5" xfId="19291" xr:uid="{3FDF0925-B6DC-42E6-8093-F070652E88D1}"/>
    <cellStyle name="Normal 7 28 4" xfId="19292" xr:uid="{F62BBF1F-CA07-4213-9311-ED62CAE79D86}"/>
    <cellStyle name="Normal 7 28 4 2" xfId="19293" xr:uid="{6D7D8637-0054-4C45-AC33-B114AE226DEB}"/>
    <cellStyle name="Normal 7 28 4 2 2" xfId="19294" xr:uid="{649A851D-63D4-4DC2-AEFF-C46396573207}"/>
    <cellStyle name="Normal 7 28 4 3" xfId="19295" xr:uid="{696402FD-3CBC-4D76-8319-6B5B4C48E3A0}"/>
    <cellStyle name="Normal 7 28 5" xfId="19296" xr:uid="{86BE6927-083F-4F83-AD1D-959C0918D95C}"/>
    <cellStyle name="Normal 7 28 5 2" xfId="29674" xr:uid="{2210064E-AA0F-4137-8DBD-141522165863}"/>
    <cellStyle name="Normal 7 28 6" xfId="19297" xr:uid="{C72DE67E-4864-4801-A1A9-CFF400D95642}"/>
    <cellStyle name="Normal 7 28 6 2" xfId="19298" xr:uid="{49E72684-416D-41AB-B1C4-5634450EEE1F}"/>
    <cellStyle name="Normal 7 28 7" xfId="19299" xr:uid="{60F035BD-30CB-44A0-A790-77948EB56491}"/>
    <cellStyle name="Normal 7 28 8" xfId="19300" xr:uid="{C154DE08-E554-42BF-8355-5B7F3ECB5240}"/>
    <cellStyle name="Normal 7 28 9" xfId="19264" xr:uid="{323B5DED-3922-4C7B-A1F2-047B668D6269}"/>
    <cellStyle name="Normal 7 29" xfId="611" xr:uid="{00000000-0005-0000-0000-000063020000}"/>
    <cellStyle name="Normal 7 29 2" xfId="19302" xr:uid="{89C8AD31-E1C4-422E-8019-F7CABD4904F8}"/>
    <cellStyle name="Normal 7 29 2 2" xfId="19303" xr:uid="{4AF8F1ED-3CF5-48CF-A717-C142F860525B}"/>
    <cellStyle name="Normal 7 29 2 2 2" xfId="19304" xr:uid="{0E2E7231-4F95-4E63-AD10-4CE620297EAF}"/>
    <cellStyle name="Normal 7 29 2 2 2 2" xfId="19305" xr:uid="{0B61BAC3-FCD4-4E9B-A478-75FFA8956E7A}"/>
    <cellStyle name="Normal 7 29 2 2 2 2 2" xfId="19306" xr:uid="{099C9FD3-294D-484D-A3E9-F39920D51516}"/>
    <cellStyle name="Normal 7 29 2 2 2 3" xfId="19307" xr:uid="{B5225DFA-AF2A-4FAE-BCE1-7BE8459560E2}"/>
    <cellStyle name="Normal 7 29 2 2 3" xfId="19308" xr:uid="{0204F521-48FB-42DD-BA8B-A430F1B9728A}"/>
    <cellStyle name="Normal 7 29 2 2 3 2" xfId="19309" xr:uid="{90B7A0A3-9EBE-4E79-851C-4439C2B4BC8F}"/>
    <cellStyle name="Normal 7 29 2 2 4" xfId="19310" xr:uid="{C2EE6F99-0F05-4712-B206-EE0A318C8BB8}"/>
    <cellStyle name="Normal 7 29 2 2 5" xfId="19311" xr:uid="{FE510F2A-9418-4541-B10F-513CA111C9CB}"/>
    <cellStyle name="Normal 7 29 2 3" xfId="19312" xr:uid="{B56072D8-C4F4-4BD9-905F-2526EA07521D}"/>
    <cellStyle name="Normal 7 29 2 3 2" xfId="19313" xr:uid="{045A658B-850F-45F0-9EDD-90BBB373F3B5}"/>
    <cellStyle name="Normal 7 29 2 3 2 2" xfId="19314" xr:uid="{183B7005-AA41-4FA7-859D-BD9E82DAD46D}"/>
    <cellStyle name="Normal 7 29 2 3 3" xfId="19315" xr:uid="{A8C6EDB4-8F7C-446E-B44F-4C686D4D8EB9}"/>
    <cellStyle name="Normal 7 29 2 4" xfId="19316" xr:uid="{A89D906F-C98D-4D51-93EA-DD1BC8C23B17}"/>
    <cellStyle name="Normal 7 29 2 4 2" xfId="19317" xr:uid="{60D16CD8-A51A-4908-9EBC-9B2BE97B86CA}"/>
    <cellStyle name="Normal 7 29 2 5" xfId="19318" xr:uid="{EABBC356-ACEA-4C0D-AE29-F5EDA3ADDF6A}"/>
    <cellStyle name="Normal 7 29 2 6" xfId="19319" xr:uid="{9EFA46B8-7036-41AA-BE45-1E3E294E2FA7}"/>
    <cellStyle name="Normal 7 29 3" xfId="19320" xr:uid="{F017D22A-65E7-4CE0-907B-ACDB4B1CD69A}"/>
    <cellStyle name="Normal 7 29 3 2" xfId="19321" xr:uid="{268F4184-DB91-4CD0-BAA2-7E260CD36671}"/>
    <cellStyle name="Normal 7 29 3 2 2" xfId="19322" xr:uid="{77ABF5CB-4989-4A8C-8DEB-A1505A0A4EA6}"/>
    <cellStyle name="Normal 7 29 3 2 2 2" xfId="19323" xr:uid="{6D6A0ABE-1A97-4A0F-9F85-F8BF1D63FCA0}"/>
    <cellStyle name="Normal 7 29 3 2 3" xfId="19324" xr:uid="{8E9E363A-6CBB-4A5C-9796-355EECB9E01D}"/>
    <cellStyle name="Normal 7 29 3 3" xfId="19325" xr:uid="{F3F28895-E206-4A4E-9A4E-6CD6071FCFA7}"/>
    <cellStyle name="Normal 7 29 3 3 2" xfId="19326" xr:uid="{FE7F0383-0E50-4844-9993-CAEF4B00BE17}"/>
    <cellStyle name="Normal 7 29 3 4" xfId="19327" xr:uid="{D3806D01-AA57-44C5-8BC8-9C5208731404}"/>
    <cellStyle name="Normal 7 29 3 5" xfId="19328" xr:uid="{0488D96A-9F0A-43E1-AFA0-42F1EE3BEF30}"/>
    <cellStyle name="Normal 7 29 4" xfId="19329" xr:uid="{56ECE0B4-E1B4-4B7B-BA3C-E5B1341175D3}"/>
    <cellStyle name="Normal 7 29 4 2" xfId="19330" xr:uid="{5D8322CC-CB1B-43E8-BD2B-DFF8A47F4FB6}"/>
    <cellStyle name="Normal 7 29 4 2 2" xfId="19331" xr:uid="{0BB89CAC-5D15-4D53-A48A-5A41687694F8}"/>
    <cellStyle name="Normal 7 29 4 3" xfId="19332" xr:uid="{DD239F00-4B6B-4118-ABEA-2642255EDD80}"/>
    <cellStyle name="Normal 7 29 5" xfId="19333" xr:uid="{E47C5A63-F76D-47CD-A612-55EB963BE816}"/>
    <cellStyle name="Normal 7 29 5 2" xfId="29675" xr:uid="{7583EF33-D536-477E-AB00-E6457D7E8D6B}"/>
    <cellStyle name="Normal 7 29 6" xfId="19334" xr:uid="{95C6905B-9B22-46BF-9CC0-691E07783D61}"/>
    <cellStyle name="Normal 7 29 6 2" xfId="19335" xr:uid="{CED4C4BD-8742-4950-9E33-89CD92658129}"/>
    <cellStyle name="Normal 7 29 7" xfId="19336" xr:uid="{AC310169-880E-41A4-B42A-5561DA7608BB}"/>
    <cellStyle name="Normal 7 29 8" xfId="19337" xr:uid="{618B8D15-1BEE-4173-9964-C4060818EDA1}"/>
    <cellStyle name="Normal 7 29 9" xfId="19301" xr:uid="{753C7DA8-5D70-455A-8F36-0F8C2787DF66}"/>
    <cellStyle name="Normal 7 3" xfId="612" xr:uid="{00000000-0005-0000-0000-000064020000}"/>
    <cellStyle name="Normal 7 3 10" xfId="19338" xr:uid="{E8648697-1426-4410-9950-5950CD260653}"/>
    <cellStyle name="Normal 7 3 2" xfId="19339" xr:uid="{5C0F0A19-CE83-4293-95C6-3038EC7DB7F2}"/>
    <cellStyle name="Normal 7 3 2 2" xfId="19340" xr:uid="{F714CB90-E770-474D-9F3A-9CD57C5B53BF}"/>
    <cellStyle name="Normal 7 3 2 2 2" xfId="19341" xr:uid="{DF91F6C8-199B-401C-9EBD-4FD3806C3AE5}"/>
    <cellStyle name="Normal 7 3 2 2 2 2" xfId="19342" xr:uid="{3BFB0012-2F6B-4ADF-A207-CA73A28601BE}"/>
    <cellStyle name="Normal 7 3 2 2 2 2 2" xfId="19343" xr:uid="{F684AAEB-B715-4906-836D-EA0E80E492A8}"/>
    <cellStyle name="Normal 7 3 2 2 2 3" xfId="19344" xr:uid="{D32E0674-569B-4991-B181-8166C815C329}"/>
    <cellStyle name="Normal 7 3 2 2 3" xfId="19345" xr:uid="{326D75E7-3982-4CA8-8B25-4942ECC72B61}"/>
    <cellStyle name="Normal 7 3 2 2 3 2" xfId="19346" xr:uid="{8DD19509-BCD1-468B-9DC4-4BA310A2B0F7}"/>
    <cellStyle name="Normal 7 3 2 2 4" xfId="19347" xr:uid="{F41FAB12-504B-4A64-BEF6-04AF87BA229E}"/>
    <cellStyle name="Normal 7 3 2 2 5" xfId="19348" xr:uid="{C93CB7DA-44E0-40BF-8B3A-2BAE47546F0D}"/>
    <cellStyle name="Normal 7 3 2 3" xfId="19349" xr:uid="{5EBAA443-F70D-41A2-8409-1175ABBBD9A5}"/>
    <cellStyle name="Normal 7 3 2 3 2" xfId="19350" xr:uid="{155EDE90-5297-47CC-97E8-F8BD21DE6C6D}"/>
    <cellStyle name="Normal 7 3 2 3 2 2" xfId="19351" xr:uid="{5D930DDA-117B-4D0C-8214-A45D2B826FAF}"/>
    <cellStyle name="Normal 7 3 2 3 3" xfId="19352" xr:uid="{4A8401F2-1FB9-431C-B8D9-3BA3094E599B}"/>
    <cellStyle name="Normal 7 3 2 4" xfId="19353" xr:uid="{4C9C777D-7D22-484F-8060-B964F869A6AD}"/>
    <cellStyle name="Normal 7 3 2 4 2" xfId="19354" xr:uid="{B435AB27-FC49-4F1C-B8B0-6B83C220F88C}"/>
    <cellStyle name="Normal 7 3 2 5" xfId="19355" xr:uid="{3C7DE60C-9CBD-4846-9A18-BDEF23292519}"/>
    <cellStyle name="Normal 7 3 2 6" xfId="19356" xr:uid="{7F19523C-34E4-41E9-942B-05FBB1B8CD14}"/>
    <cellStyle name="Normal 7 3 3" xfId="19357" xr:uid="{4E6FF471-E509-49B0-9F92-66C9E747EDCC}"/>
    <cellStyle name="Normal 7 3 3 2" xfId="19358" xr:uid="{DF3CA1F7-5D96-4681-93FB-E3AB2E5111D8}"/>
    <cellStyle name="Normal 7 3 3 2 2" xfId="19359" xr:uid="{04BAA8DE-3E11-49E0-969C-B99D9DC71A59}"/>
    <cellStyle name="Normal 7 3 3 2 2 2" xfId="19360" xr:uid="{94EFB074-3F6A-4EA0-9B1D-7650E6CECD16}"/>
    <cellStyle name="Normal 7 3 3 2 3" xfId="19361" xr:uid="{56965354-1C77-43FA-B93A-9374711C516A}"/>
    <cellStyle name="Normal 7 3 3 3" xfId="19362" xr:uid="{4B3348F7-40D5-44BA-A0D5-7C9D21FECC6A}"/>
    <cellStyle name="Normal 7 3 3 3 2" xfId="19363" xr:uid="{895D0E44-1B78-480D-9D92-827A1C4812E5}"/>
    <cellStyle name="Normal 7 3 3 4" xfId="19364" xr:uid="{8A2A20A0-B5F7-4E95-921D-CF663B0BAD12}"/>
    <cellStyle name="Normal 7 3 3 5" xfId="19365" xr:uid="{8EDE9B94-AD5D-444F-B135-D1D1375004CE}"/>
    <cellStyle name="Normal 7 3 4" xfId="19366" xr:uid="{E0EA8064-1089-47E2-BEEF-0DABC505306D}"/>
    <cellStyle name="Normal 7 3 4 2" xfId="19367" xr:uid="{8AEA46E8-DD0E-45EB-8C8A-B2C683628D4E}"/>
    <cellStyle name="Normal 7 3 4 2 2" xfId="19368" xr:uid="{B5A22200-EEFD-4566-9E67-497645DDE58A}"/>
    <cellStyle name="Normal 7 3 4 3" xfId="19369" xr:uid="{44828CB8-2A2B-474B-8CB5-68C73E91BE3C}"/>
    <cellStyle name="Normal 7 3 5" xfId="19370" xr:uid="{02E38DE8-66C4-4FC3-918E-84F45CED5358}"/>
    <cellStyle name="Normal 7 3 5 2" xfId="29676" xr:uid="{CBFF586D-5C75-4CDD-8D46-1F6C59349F42}"/>
    <cellStyle name="Normal 7 3 6" xfId="19371" xr:uid="{78F499D9-6F1D-4E48-BD23-C0E5DE398236}"/>
    <cellStyle name="Normal 7 3 6 2" xfId="19372" xr:uid="{44DCF242-A3F5-43B4-A2A0-CA3325C6D2C3}"/>
    <cellStyle name="Normal 7 3 7" xfId="19373" xr:uid="{04ADDEEC-6BBB-41E0-8E2E-A434FDBB4364}"/>
    <cellStyle name="Normal 7 3 8" xfId="19374" xr:uid="{F29CACEB-3E4A-4622-A68F-BCEC12BF967A}"/>
    <cellStyle name="Normal 7 3 9" xfId="31214" xr:uid="{24C69300-8269-420C-967C-89B78661F20A}"/>
    <cellStyle name="Normal 7 30" xfId="613" xr:uid="{00000000-0005-0000-0000-000065020000}"/>
    <cellStyle name="Normal 7 30 2" xfId="19376" xr:uid="{D7A28BE4-1D91-4DA8-9B37-BC64C140B19A}"/>
    <cellStyle name="Normal 7 30 2 2" xfId="19377" xr:uid="{208949EE-28F4-4008-ABA8-42FF53F6C011}"/>
    <cellStyle name="Normal 7 30 2 2 2" xfId="19378" xr:uid="{670D4C78-8E70-4019-BCCB-AEDD41FF4AF3}"/>
    <cellStyle name="Normal 7 30 2 2 2 2" xfId="19379" xr:uid="{68B39FFE-0E29-49E7-B309-F912C1E71240}"/>
    <cellStyle name="Normal 7 30 2 2 2 2 2" xfId="19380" xr:uid="{5EC02E6A-F22C-421B-86F9-F7AF1F111A39}"/>
    <cellStyle name="Normal 7 30 2 2 2 3" xfId="19381" xr:uid="{B273CDC1-9D42-4FAC-ADFB-B905F73A0F85}"/>
    <cellStyle name="Normal 7 30 2 2 3" xfId="19382" xr:uid="{3929E8D2-C86D-433F-8080-83E81F454B97}"/>
    <cellStyle name="Normal 7 30 2 2 3 2" xfId="19383" xr:uid="{9C151336-55D3-4653-878B-8C0DCA50BB3A}"/>
    <cellStyle name="Normal 7 30 2 2 4" xfId="19384" xr:uid="{65520651-1DA6-4AD6-8D69-6383B2D051C2}"/>
    <cellStyle name="Normal 7 30 2 2 5" xfId="19385" xr:uid="{8D4B1B86-03BB-4D19-9EF7-9FF2222441B5}"/>
    <cellStyle name="Normal 7 30 2 3" xfId="19386" xr:uid="{0DE3478D-7C90-4025-B548-72FA881FF1F2}"/>
    <cellStyle name="Normal 7 30 2 3 2" xfId="19387" xr:uid="{F9F48249-A702-4743-B8BE-F21FF90ED63B}"/>
    <cellStyle name="Normal 7 30 2 3 2 2" xfId="19388" xr:uid="{9698103C-D96A-42B2-89A3-5D31BF021B3D}"/>
    <cellStyle name="Normal 7 30 2 3 3" xfId="19389" xr:uid="{F3133B18-72E2-4F10-900B-3E663207CEF9}"/>
    <cellStyle name="Normal 7 30 2 4" xfId="19390" xr:uid="{F14D7068-7850-474E-A40F-9EDD22C40B8C}"/>
    <cellStyle name="Normal 7 30 2 4 2" xfId="19391" xr:uid="{D5300D40-E6AB-445A-8D46-F2E875B39CDF}"/>
    <cellStyle name="Normal 7 30 2 5" xfId="19392" xr:uid="{7B25B80B-560B-42CF-97E2-181B1DBFB946}"/>
    <cellStyle name="Normal 7 30 2 6" xfId="19393" xr:uid="{BDBEA8D6-E50D-402F-BE2A-9F18F91FF98F}"/>
    <cellStyle name="Normal 7 30 3" xfId="19394" xr:uid="{4A15443D-A425-497B-8999-673FF969250D}"/>
    <cellStyle name="Normal 7 30 3 2" xfId="19395" xr:uid="{4CE247DE-2D08-4435-91CA-C833A361C1FF}"/>
    <cellStyle name="Normal 7 30 3 2 2" xfId="19396" xr:uid="{C414752C-D698-4E0B-9E5B-A83B77D9F341}"/>
    <cellStyle name="Normal 7 30 3 2 2 2" xfId="19397" xr:uid="{6BABCE4A-3AB5-4312-96E0-58DD6F0C861D}"/>
    <cellStyle name="Normal 7 30 3 2 3" xfId="19398" xr:uid="{FBB2B0F2-B0D5-46BE-AE47-1D36EC53B92D}"/>
    <cellStyle name="Normal 7 30 3 3" xfId="19399" xr:uid="{4E4FEC2E-52B5-4AD1-AAA2-089FCE2D20FF}"/>
    <cellStyle name="Normal 7 30 3 3 2" xfId="19400" xr:uid="{D2B9FABB-E68B-4131-9677-C809A9056EF5}"/>
    <cellStyle name="Normal 7 30 3 4" xfId="19401" xr:uid="{6638C3B6-5C8A-496A-8750-03E1C7E9AF12}"/>
    <cellStyle name="Normal 7 30 3 5" xfId="19402" xr:uid="{712EFDBD-16FA-43BF-B1D9-0D08CE0578FD}"/>
    <cellStyle name="Normal 7 30 4" xfId="19403" xr:uid="{1DED4A28-E419-415D-80F5-A44FC99D811A}"/>
    <cellStyle name="Normal 7 30 4 2" xfId="19404" xr:uid="{F41B2F85-9CC8-4950-B8BA-43169F01B50D}"/>
    <cellStyle name="Normal 7 30 4 2 2" xfId="19405" xr:uid="{535045AD-E1ED-4211-9FA3-0E0951979C0C}"/>
    <cellStyle name="Normal 7 30 4 3" xfId="19406" xr:uid="{5F93AD0E-DF4F-45E2-B769-6857F120112F}"/>
    <cellStyle name="Normal 7 30 5" xfId="19407" xr:uid="{7D7B0020-BF92-4151-AB5A-E828663EF54C}"/>
    <cellStyle name="Normal 7 30 5 2" xfId="29677" xr:uid="{E343C183-CDE2-4F9D-A6EB-1E3BE7E22B2D}"/>
    <cellStyle name="Normal 7 30 6" xfId="19408" xr:uid="{67717D25-200D-4C07-A65F-50079AF28F9E}"/>
    <cellStyle name="Normal 7 30 6 2" xfId="19409" xr:uid="{809E94D0-F3A6-428E-9A40-97ED98E6E0DC}"/>
    <cellStyle name="Normal 7 30 7" xfId="19410" xr:uid="{32FCF4C7-01F5-4870-8531-021F8A8D3F2C}"/>
    <cellStyle name="Normal 7 30 8" xfId="19411" xr:uid="{FD3E8584-6945-4753-B671-0ABB3B021395}"/>
    <cellStyle name="Normal 7 30 9" xfId="19375" xr:uid="{6850BCAB-96BB-4E3C-8D97-B4742DC42A09}"/>
    <cellStyle name="Normal 7 31" xfId="614" xr:uid="{00000000-0005-0000-0000-000066020000}"/>
    <cellStyle name="Normal 7 31 2" xfId="19413" xr:uid="{A55372FF-A7E3-4BDA-8C1C-66EDD5FC030C}"/>
    <cellStyle name="Normal 7 31 2 2" xfId="19414" xr:uid="{32436AF5-FE06-4AC8-9FA1-CEF592C24D93}"/>
    <cellStyle name="Normal 7 31 2 2 2" xfId="19415" xr:uid="{48846026-CBD9-4DC0-9A11-33DF45FB712D}"/>
    <cellStyle name="Normal 7 31 2 2 2 2" xfId="19416" xr:uid="{09D72876-89E4-42E2-A9CB-11EEB70FD880}"/>
    <cellStyle name="Normal 7 31 2 2 2 2 2" xfId="19417" xr:uid="{9763FE38-3982-45C9-A1F8-F89F265E1D7A}"/>
    <cellStyle name="Normal 7 31 2 2 2 3" xfId="19418" xr:uid="{76781146-C76D-4820-B935-D7A62D9CA403}"/>
    <cellStyle name="Normal 7 31 2 2 3" xfId="19419" xr:uid="{EB8BE5D6-6966-48BC-8227-1D061D663AD5}"/>
    <cellStyle name="Normal 7 31 2 2 3 2" xfId="19420" xr:uid="{CA47E205-2CB3-4D14-BFA6-523AC525A761}"/>
    <cellStyle name="Normal 7 31 2 2 4" xfId="19421" xr:uid="{2A47761F-94C5-40B2-93C7-34B0669ECB74}"/>
    <cellStyle name="Normal 7 31 2 2 5" xfId="19422" xr:uid="{C826B347-089F-4606-B607-101699A7E361}"/>
    <cellStyle name="Normal 7 31 2 3" xfId="19423" xr:uid="{57C39923-280B-450B-83F3-0DA4397F9684}"/>
    <cellStyle name="Normal 7 31 2 3 2" xfId="19424" xr:uid="{0BA504D1-3015-404F-B715-697F380B3A05}"/>
    <cellStyle name="Normal 7 31 2 3 2 2" xfId="19425" xr:uid="{ACC796CA-7CBB-4B9D-9670-CD3268853F52}"/>
    <cellStyle name="Normal 7 31 2 3 3" xfId="19426" xr:uid="{989C16A8-FBE8-44C0-BB79-4B6D2E20F0CC}"/>
    <cellStyle name="Normal 7 31 2 4" xfId="19427" xr:uid="{0B5E404F-1918-4033-9B61-0D3CEDED47BD}"/>
    <cellStyle name="Normal 7 31 2 4 2" xfId="19428" xr:uid="{C0725946-D73B-4DFD-A5FA-6192B75EB97B}"/>
    <cellStyle name="Normal 7 31 2 5" xfId="19429" xr:uid="{7AA78631-F7A3-4E97-99E0-F5DCF88575A0}"/>
    <cellStyle name="Normal 7 31 2 6" xfId="19430" xr:uid="{97B740EE-3DE6-46A7-BA38-C30CB5D917D7}"/>
    <cellStyle name="Normal 7 31 3" xfId="19431" xr:uid="{C35DF57F-8408-4629-B786-9AC670027F87}"/>
    <cellStyle name="Normal 7 31 3 2" xfId="19432" xr:uid="{C1992085-D204-4D0F-A321-AC55DB383B31}"/>
    <cellStyle name="Normal 7 31 3 2 2" xfId="19433" xr:uid="{EFEDD9B0-A997-47B4-85B6-A1BFB2AAFFA9}"/>
    <cellStyle name="Normal 7 31 3 2 2 2" xfId="19434" xr:uid="{7C1A382E-4B78-416F-994F-CFC6435E5162}"/>
    <cellStyle name="Normal 7 31 3 2 3" xfId="19435" xr:uid="{8EAAA001-722A-4196-98FB-0FACF38696CE}"/>
    <cellStyle name="Normal 7 31 3 3" xfId="19436" xr:uid="{CE214508-A95A-4393-9359-99190AB59BFE}"/>
    <cellStyle name="Normal 7 31 3 3 2" xfId="19437" xr:uid="{E6F018E7-6874-4770-917C-35CF9766D4D8}"/>
    <cellStyle name="Normal 7 31 3 4" xfId="19438" xr:uid="{95EAB1DA-58DA-4637-8157-64C3F376E576}"/>
    <cellStyle name="Normal 7 31 3 5" xfId="19439" xr:uid="{4A9218BC-E571-4EE9-9CE6-9997BBF38AEC}"/>
    <cellStyle name="Normal 7 31 4" xfId="19440" xr:uid="{583679EB-1D30-4906-86BF-0C2C488A1AF4}"/>
    <cellStyle name="Normal 7 31 4 2" xfId="19441" xr:uid="{C891561F-73B7-4A32-ABC4-4125796084EF}"/>
    <cellStyle name="Normal 7 31 4 2 2" xfId="19442" xr:uid="{C1A25B02-FEA7-4287-BD65-DFA800386F95}"/>
    <cellStyle name="Normal 7 31 4 3" xfId="19443" xr:uid="{E2AF0A14-3ECA-4F2B-996F-87BC885AA50C}"/>
    <cellStyle name="Normal 7 31 5" xfId="19444" xr:uid="{A6E594BD-19E5-400D-BEA8-641D3F07C8B6}"/>
    <cellStyle name="Normal 7 31 5 2" xfId="29678" xr:uid="{3C4DB010-479D-432F-BAB6-6D908E0B55EA}"/>
    <cellStyle name="Normal 7 31 6" xfId="19445" xr:uid="{85CE8BF0-4D60-4EA3-B2B6-1AB99073BF9F}"/>
    <cellStyle name="Normal 7 31 6 2" xfId="19446" xr:uid="{3C12432C-E533-4F90-8784-FB4F67C45EEA}"/>
    <cellStyle name="Normal 7 31 7" xfId="19447" xr:uid="{D0B86F87-0729-4C34-87F7-045523077F61}"/>
    <cellStyle name="Normal 7 31 8" xfId="19448" xr:uid="{515FD414-A5F0-43E0-A38B-7ACD5167981B}"/>
    <cellStyle name="Normal 7 31 9" xfId="19412" xr:uid="{E11A1B73-FD7A-4420-ADBC-B4D9781C4306}"/>
    <cellStyle name="Normal 7 32" xfId="615" xr:uid="{00000000-0005-0000-0000-000067020000}"/>
    <cellStyle name="Normal 7 32 2" xfId="19450" xr:uid="{E727F969-7549-4EEC-B0ED-25E5D1418D5C}"/>
    <cellStyle name="Normal 7 32 2 2" xfId="19451" xr:uid="{04CC6690-8B6A-4253-A966-22E3AD048296}"/>
    <cellStyle name="Normal 7 32 2 2 2" xfId="19452" xr:uid="{77F48B25-2304-4898-95BA-783830921CFD}"/>
    <cellStyle name="Normal 7 32 2 2 2 2" xfId="19453" xr:uid="{8CAD734C-8BA7-4E83-8761-604425ED13A9}"/>
    <cellStyle name="Normal 7 32 2 2 2 2 2" xfId="19454" xr:uid="{DCD8946D-7715-439F-9BF9-395DCB3814C7}"/>
    <cellStyle name="Normal 7 32 2 2 2 3" xfId="19455" xr:uid="{F969290B-49C2-4117-9492-B82EB8700DE1}"/>
    <cellStyle name="Normal 7 32 2 2 3" xfId="19456" xr:uid="{A5648735-27E1-4DD9-A959-1AAE3F4B054D}"/>
    <cellStyle name="Normal 7 32 2 2 3 2" xfId="19457" xr:uid="{2F9FC722-4D52-419D-920B-1A1911E15CB9}"/>
    <cellStyle name="Normal 7 32 2 2 4" xfId="19458" xr:uid="{A02F72FC-BE16-4B6C-B9D7-CE61B4AB1A3C}"/>
    <cellStyle name="Normal 7 32 2 2 5" xfId="19459" xr:uid="{17F6EBEE-06FA-446E-979F-195D0AE18D62}"/>
    <cellStyle name="Normal 7 32 2 3" xfId="19460" xr:uid="{C2809EDC-E8CF-4054-9B24-2D90F691A00F}"/>
    <cellStyle name="Normal 7 32 2 3 2" xfId="19461" xr:uid="{A53E0585-D712-4763-9978-685D75EE151C}"/>
    <cellStyle name="Normal 7 32 2 3 2 2" xfId="19462" xr:uid="{33E02C8A-CEAB-45CD-8135-864887ED93BC}"/>
    <cellStyle name="Normal 7 32 2 3 3" xfId="19463" xr:uid="{2684249B-DC29-4964-81C6-0A726D96366D}"/>
    <cellStyle name="Normal 7 32 2 4" xfId="19464" xr:uid="{E376D2E2-5561-4ADC-B7F9-9EBB861E75C3}"/>
    <cellStyle name="Normal 7 32 2 4 2" xfId="19465" xr:uid="{CEF8E50F-601A-4529-8508-E4FA2B5E4AAA}"/>
    <cellStyle name="Normal 7 32 2 5" xfId="19466" xr:uid="{5D00F456-A8DC-42EA-9EA4-5E7A302C68EA}"/>
    <cellStyle name="Normal 7 32 2 6" xfId="19467" xr:uid="{2FB603E3-45C9-4D71-A8CC-3EFD5D821EC5}"/>
    <cellStyle name="Normal 7 32 3" xfId="19468" xr:uid="{AF80407C-6DFF-428D-9F56-54B9589F911D}"/>
    <cellStyle name="Normal 7 32 3 2" xfId="19469" xr:uid="{309E70E8-A075-45F6-BF32-E55A2883B79F}"/>
    <cellStyle name="Normal 7 32 3 2 2" xfId="19470" xr:uid="{635D8E0A-9695-43E0-AA42-E34990EA157B}"/>
    <cellStyle name="Normal 7 32 3 2 2 2" xfId="19471" xr:uid="{2AB1601E-E94E-4108-8264-D33DFAA18C1C}"/>
    <cellStyle name="Normal 7 32 3 2 3" xfId="19472" xr:uid="{BBA806C0-F569-4CCD-9EA6-DB8B63FFF977}"/>
    <cellStyle name="Normal 7 32 3 3" xfId="19473" xr:uid="{9ED38897-049F-4811-951E-EC518A3666A6}"/>
    <cellStyle name="Normal 7 32 3 3 2" xfId="19474" xr:uid="{3C48CBA2-3608-40F8-9CFE-25FF547C183C}"/>
    <cellStyle name="Normal 7 32 3 4" xfId="19475" xr:uid="{2318B097-15DA-4AB6-9A3D-8EC4C9D723F7}"/>
    <cellStyle name="Normal 7 32 3 5" xfId="19476" xr:uid="{5598F51B-A549-4B77-8E18-04804B8C62B4}"/>
    <cellStyle name="Normal 7 32 4" xfId="19477" xr:uid="{E63C6700-2D1B-4D2D-9381-39AC9CC0BBE7}"/>
    <cellStyle name="Normal 7 32 4 2" xfId="19478" xr:uid="{CC714082-9B48-4942-8C8B-19D87A5517A3}"/>
    <cellStyle name="Normal 7 32 4 2 2" xfId="19479" xr:uid="{9A7F9100-0D15-41E8-A2DC-69C42372BC0A}"/>
    <cellStyle name="Normal 7 32 4 3" xfId="19480" xr:uid="{2357E772-AA42-49F2-96E8-42EF45AD5032}"/>
    <cellStyle name="Normal 7 32 5" xfId="19481" xr:uid="{611FAD43-05CA-40AA-AC36-E4CE1A32BEE6}"/>
    <cellStyle name="Normal 7 32 5 2" xfId="29679" xr:uid="{020872F4-CE0C-4FB5-8450-5694CA14A716}"/>
    <cellStyle name="Normal 7 32 6" xfId="19482" xr:uid="{45D68D46-9118-411E-ACF3-C4529F177F4C}"/>
    <cellStyle name="Normal 7 32 6 2" xfId="19483" xr:uid="{4D46B45F-AE28-4CB4-AB48-0AF996F6D42E}"/>
    <cellStyle name="Normal 7 32 7" xfId="19484" xr:uid="{851DCDB7-C3E2-4EB1-894E-86AC209DFB2D}"/>
    <cellStyle name="Normal 7 32 8" xfId="19485" xr:uid="{305F70C2-E13D-4EAD-82D7-721CA5A3AF02}"/>
    <cellStyle name="Normal 7 32 9" xfId="19449" xr:uid="{F53A465C-F13B-4C16-B28D-6570D50CA4ED}"/>
    <cellStyle name="Normal 7 33" xfId="616" xr:uid="{00000000-0005-0000-0000-000068020000}"/>
    <cellStyle name="Normal 7 33 2" xfId="19487" xr:uid="{9B86FB0F-7296-420E-BE8B-C9CCA6EB00F3}"/>
    <cellStyle name="Normal 7 33 2 2" xfId="19488" xr:uid="{5C79CC87-3B81-4587-B4FF-5315AB60019B}"/>
    <cellStyle name="Normal 7 33 2 2 2" xfId="19489" xr:uid="{1F1A888E-D89A-42CA-A1CB-AAE03021FEE1}"/>
    <cellStyle name="Normal 7 33 2 2 2 2" xfId="19490" xr:uid="{D7C378B3-715A-4315-92C6-25FBC456AA57}"/>
    <cellStyle name="Normal 7 33 2 2 2 2 2" xfId="19491" xr:uid="{DEDA7E42-EA1F-48B5-9D4F-A4FC3197313D}"/>
    <cellStyle name="Normal 7 33 2 2 2 3" xfId="19492" xr:uid="{3BF4173D-8729-42CE-813C-CBAC60AFE551}"/>
    <cellStyle name="Normal 7 33 2 2 3" xfId="19493" xr:uid="{BEF658D4-9C5E-4007-A7C3-2886EED2C86B}"/>
    <cellStyle name="Normal 7 33 2 2 3 2" xfId="19494" xr:uid="{BEF568CB-A113-42C7-A801-74366F1D8709}"/>
    <cellStyle name="Normal 7 33 2 2 4" xfId="19495" xr:uid="{4ACB74CA-51BA-4648-BB60-DFF47972F8B2}"/>
    <cellStyle name="Normal 7 33 2 2 5" xfId="19496" xr:uid="{7EE3F115-E860-4630-A608-13E524B9DC31}"/>
    <cellStyle name="Normal 7 33 2 3" xfId="19497" xr:uid="{DF0B4024-95E0-4B4B-A7F9-E8E9751B81AE}"/>
    <cellStyle name="Normal 7 33 2 3 2" xfId="19498" xr:uid="{69EE0FC8-4E68-4D84-ADD4-A2DAC9405923}"/>
    <cellStyle name="Normal 7 33 2 3 2 2" xfId="19499" xr:uid="{1468609A-214F-4FF2-B879-27BE1C5315E0}"/>
    <cellStyle name="Normal 7 33 2 3 3" xfId="19500" xr:uid="{09E4B408-A353-433F-B4BC-FB1DB491473C}"/>
    <cellStyle name="Normal 7 33 2 4" xfId="19501" xr:uid="{C7D54512-375E-4FFF-AEAA-5FB1F90444BE}"/>
    <cellStyle name="Normal 7 33 2 4 2" xfId="19502" xr:uid="{8F35F731-F095-4F3F-8CA1-46AE46343B8F}"/>
    <cellStyle name="Normal 7 33 2 5" xfId="19503" xr:uid="{90747263-C6DD-4577-8810-7D763C6CCA8A}"/>
    <cellStyle name="Normal 7 33 2 6" xfId="19504" xr:uid="{5C79F575-F64F-4BA4-B962-8915ED819FF7}"/>
    <cellStyle name="Normal 7 33 3" xfId="19505" xr:uid="{3E5A3DAC-C0DE-43A8-BE69-8419DCBDAAA5}"/>
    <cellStyle name="Normal 7 33 3 2" xfId="19506" xr:uid="{499134EF-BF84-4699-8784-F225B779C8AD}"/>
    <cellStyle name="Normal 7 33 3 2 2" xfId="19507" xr:uid="{C9458B9C-0D3F-4B2B-A288-C3ADBA785C50}"/>
    <cellStyle name="Normal 7 33 3 2 2 2" xfId="19508" xr:uid="{B397A86E-6C06-4D25-B4CA-D5DBED99C538}"/>
    <cellStyle name="Normal 7 33 3 2 3" xfId="19509" xr:uid="{0776820F-EBBA-4DB3-8B8D-6EEEBB942443}"/>
    <cellStyle name="Normal 7 33 3 3" xfId="19510" xr:uid="{A820B1D1-2181-4D94-824D-066244AAB104}"/>
    <cellStyle name="Normal 7 33 3 3 2" xfId="19511" xr:uid="{FD51E76E-AC6B-4A8F-9AA2-93A42BE1AD0F}"/>
    <cellStyle name="Normal 7 33 3 4" xfId="19512" xr:uid="{5AC65B50-3942-4319-82F9-DEF595301EF0}"/>
    <cellStyle name="Normal 7 33 3 5" xfId="19513" xr:uid="{D8292C7F-F0DF-489F-9226-7524CEB88B93}"/>
    <cellStyle name="Normal 7 33 4" xfId="19514" xr:uid="{B00708B8-D120-437D-B9F5-85041FAE23FF}"/>
    <cellStyle name="Normal 7 33 4 2" xfId="19515" xr:uid="{1F8D1324-BDEB-4E07-9F34-0E0F79DA08B6}"/>
    <cellStyle name="Normal 7 33 4 2 2" xfId="19516" xr:uid="{E9BDE05B-F6DE-4BEB-90D7-142D8F0E13F1}"/>
    <cellStyle name="Normal 7 33 4 3" xfId="19517" xr:uid="{25AF32D3-FC86-408C-AFD6-08DC8BA8F0CE}"/>
    <cellStyle name="Normal 7 33 5" xfId="19518" xr:uid="{B70C6034-A7CB-4CD0-B0DB-62F7CC12E4F6}"/>
    <cellStyle name="Normal 7 33 5 2" xfId="29680" xr:uid="{8EF27738-5E75-458D-A928-E57C400DD829}"/>
    <cellStyle name="Normal 7 33 6" xfId="19519" xr:uid="{7E0F77FD-0F31-4B3D-B2AA-FB4BA092977C}"/>
    <cellStyle name="Normal 7 33 6 2" xfId="19520" xr:uid="{2B23E1F7-6BEA-4BE5-8806-AF86F7859BDE}"/>
    <cellStyle name="Normal 7 33 7" xfId="19521" xr:uid="{67467FE4-08F9-4F82-85EB-572060D0E124}"/>
    <cellStyle name="Normal 7 33 8" xfId="19522" xr:uid="{15A584BA-4EEC-428E-BBFA-8A5A4F20417A}"/>
    <cellStyle name="Normal 7 33 9" xfId="19486" xr:uid="{8F631513-EBEB-4522-AF13-65B317208570}"/>
    <cellStyle name="Normal 7 34" xfId="617" xr:uid="{00000000-0005-0000-0000-000069020000}"/>
    <cellStyle name="Normal 7 34 2" xfId="19524" xr:uid="{77551C78-3E9A-47FE-A696-92CDA5458BDA}"/>
    <cellStyle name="Normal 7 34 2 2" xfId="19525" xr:uid="{43EEEEEC-8B51-459B-A260-D34095DAA8C5}"/>
    <cellStyle name="Normal 7 34 2 2 2" xfId="19526" xr:uid="{C80C4BFD-C388-4E5D-AEDB-04C30218AC05}"/>
    <cellStyle name="Normal 7 34 2 2 2 2" xfId="19527" xr:uid="{407022FA-3A62-4904-9F7D-D9F11CD78D25}"/>
    <cellStyle name="Normal 7 34 2 2 2 2 2" xfId="19528" xr:uid="{836B7CDA-99FD-4D0D-98BA-7710301EEC88}"/>
    <cellStyle name="Normal 7 34 2 2 2 3" xfId="19529" xr:uid="{E84D0F4B-79B8-47F3-9B94-62C2B19E10BB}"/>
    <cellStyle name="Normal 7 34 2 2 3" xfId="19530" xr:uid="{B7DF6C79-6F02-4A4F-B312-4FBC7E398C57}"/>
    <cellStyle name="Normal 7 34 2 2 3 2" xfId="19531" xr:uid="{33F01657-09DE-4637-877F-D143CD506942}"/>
    <cellStyle name="Normal 7 34 2 2 4" xfId="19532" xr:uid="{C52AE1D8-B30E-48D3-B225-E901DB4DCA10}"/>
    <cellStyle name="Normal 7 34 2 2 5" xfId="19533" xr:uid="{1E898D75-0EE9-490C-8AF9-C738EF4A2B14}"/>
    <cellStyle name="Normal 7 34 2 3" xfId="19534" xr:uid="{9C1C453E-C63D-447E-9390-CD43109C4B84}"/>
    <cellStyle name="Normal 7 34 2 3 2" xfId="19535" xr:uid="{F074A505-B968-46AC-9D79-FF4BC8FC5781}"/>
    <cellStyle name="Normal 7 34 2 3 2 2" xfId="19536" xr:uid="{B481A23E-271C-4FE8-B85B-8C4685B3CFD2}"/>
    <cellStyle name="Normal 7 34 2 3 3" xfId="19537" xr:uid="{D43B64D7-3676-4A85-A68B-B16B8A9CCDE6}"/>
    <cellStyle name="Normal 7 34 2 4" xfId="19538" xr:uid="{9228EF77-DC43-4465-87FB-133F0665388B}"/>
    <cellStyle name="Normal 7 34 2 4 2" xfId="19539" xr:uid="{0725B31D-2430-4462-8ED3-16CE9B18DE8E}"/>
    <cellStyle name="Normal 7 34 2 5" xfId="19540" xr:uid="{6B999684-FC1C-4C86-82AC-EA81657061AD}"/>
    <cellStyle name="Normal 7 34 2 6" xfId="19541" xr:uid="{80D49136-BE19-4A4A-B99C-F638E37D825A}"/>
    <cellStyle name="Normal 7 34 3" xfId="19542" xr:uid="{F64E0A8B-185A-484C-9727-5DF3D970B0E4}"/>
    <cellStyle name="Normal 7 34 3 2" xfId="19543" xr:uid="{8AC7FB98-499E-4A20-A616-D5CD1E23D4A7}"/>
    <cellStyle name="Normal 7 34 3 2 2" xfId="19544" xr:uid="{3E38034C-B386-4C91-801D-6891B948D504}"/>
    <cellStyle name="Normal 7 34 3 2 2 2" xfId="19545" xr:uid="{27C465C1-0A17-4A3B-A5F4-403985331A21}"/>
    <cellStyle name="Normal 7 34 3 2 3" xfId="19546" xr:uid="{8F1DC63C-BC40-4D5F-B117-8720F1C5CA02}"/>
    <cellStyle name="Normal 7 34 3 3" xfId="19547" xr:uid="{F6D209B5-4313-4E1D-B795-9ADD1307E802}"/>
    <cellStyle name="Normal 7 34 3 3 2" xfId="19548" xr:uid="{C349A8DF-3C82-48D5-A463-FE7096642243}"/>
    <cellStyle name="Normal 7 34 3 4" xfId="19549" xr:uid="{937A82DA-0E18-409F-A579-037A8D5274D3}"/>
    <cellStyle name="Normal 7 34 3 5" xfId="19550" xr:uid="{D4E59D51-52F8-46E8-940A-BA7B03615E36}"/>
    <cellStyle name="Normal 7 34 4" xfId="19551" xr:uid="{03DACC27-6DBD-4D85-9901-213750727588}"/>
    <cellStyle name="Normal 7 34 4 2" xfId="19552" xr:uid="{C1CA15C0-C971-49A7-817D-7EEB76E2AC50}"/>
    <cellStyle name="Normal 7 34 4 2 2" xfId="19553" xr:uid="{5712A4E2-6503-4B00-B281-654422C43D24}"/>
    <cellStyle name="Normal 7 34 4 3" xfId="19554" xr:uid="{18CC88BC-D3DE-4938-AB2A-BA1FA659A6B1}"/>
    <cellStyle name="Normal 7 34 5" xfId="19555" xr:uid="{DDCDC482-4D63-4CD3-9A71-7F76B79FCC23}"/>
    <cellStyle name="Normal 7 34 5 2" xfId="29681" xr:uid="{23CA339C-AB31-4DC1-A0CF-B5816C35C17D}"/>
    <cellStyle name="Normal 7 34 6" xfId="19556" xr:uid="{DBAD917E-589F-443A-BBA9-0105E5C42791}"/>
    <cellStyle name="Normal 7 34 6 2" xfId="19557" xr:uid="{0E7658EB-DD05-4EA6-AC40-B8DB9A71C3B2}"/>
    <cellStyle name="Normal 7 34 7" xfId="19558" xr:uid="{5C3BA2C3-735D-42E5-BD5D-EE0A90E0E172}"/>
    <cellStyle name="Normal 7 34 8" xfId="19559" xr:uid="{C48F5F75-4AFF-4670-A747-3971EEDA7683}"/>
    <cellStyle name="Normal 7 34 9" xfId="19523" xr:uid="{9D17941B-03D3-4C7E-8796-532435D7F732}"/>
    <cellStyle name="Normal 7 35" xfId="618" xr:uid="{00000000-0005-0000-0000-00006A020000}"/>
    <cellStyle name="Normal 7 35 2" xfId="19561" xr:uid="{F922630A-DB25-4884-830C-14B88E6B7BDA}"/>
    <cellStyle name="Normal 7 35 2 2" xfId="19562" xr:uid="{12E385B0-B0C1-49CF-A7B6-04F32058F546}"/>
    <cellStyle name="Normal 7 35 2 2 2" xfId="19563" xr:uid="{2C9F1764-F70F-48DB-BF3C-AFAD972BA118}"/>
    <cellStyle name="Normal 7 35 2 2 2 2" xfId="19564" xr:uid="{E7E06A52-BDB3-4CC9-B5C3-84DA1FCD29B7}"/>
    <cellStyle name="Normal 7 35 2 2 2 2 2" xfId="19565" xr:uid="{C79C5CA2-6F2F-47FF-B59A-216F8DE80C57}"/>
    <cellStyle name="Normal 7 35 2 2 2 3" xfId="19566" xr:uid="{0D3395F0-E3A6-4665-B11A-68DB90BA503C}"/>
    <cellStyle name="Normal 7 35 2 2 3" xfId="19567" xr:uid="{E62D6C57-7F85-47F4-AA28-76C974C2EEA9}"/>
    <cellStyle name="Normal 7 35 2 2 3 2" xfId="19568" xr:uid="{FF9B8912-6C89-4BB9-B460-F524DE527463}"/>
    <cellStyle name="Normal 7 35 2 2 4" xfId="19569" xr:uid="{96DE5684-0015-4B48-8FB8-CE8573B8201E}"/>
    <cellStyle name="Normal 7 35 2 2 5" xfId="19570" xr:uid="{EDC05E77-A5C0-4239-9D56-8755836F93ED}"/>
    <cellStyle name="Normal 7 35 2 3" xfId="19571" xr:uid="{CB61ED57-5EC7-454E-B923-6A3AB7CBAC29}"/>
    <cellStyle name="Normal 7 35 2 3 2" xfId="19572" xr:uid="{1BFCA78F-742D-444D-A0E0-7A451D956086}"/>
    <cellStyle name="Normal 7 35 2 3 2 2" xfId="19573" xr:uid="{87E0D5E1-EC60-49BC-A932-91B1EFB21632}"/>
    <cellStyle name="Normal 7 35 2 3 3" xfId="19574" xr:uid="{00CA1DB6-84CF-4879-8137-C0D86271F7B7}"/>
    <cellStyle name="Normal 7 35 2 4" xfId="19575" xr:uid="{724A7804-3A03-4D6D-9B26-EBEBCE83A98E}"/>
    <cellStyle name="Normal 7 35 2 4 2" xfId="19576" xr:uid="{D757848C-6244-43F0-935E-815F66530C80}"/>
    <cellStyle name="Normal 7 35 2 5" xfId="19577" xr:uid="{1E0357C8-2BFB-40C7-B109-1D1D579ACE88}"/>
    <cellStyle name="Normal 7 35 2 6" xfId="19578" xr:uid="{63AD44C0-79EC-4612-8CCA-1B0B4FFC2646}"/>
    <cellStyle name="Normal 7 35 3" xfId="19579" xr:uid="{A6F475ED-B325-4C20-83A3-026C6A6D9E74}"/>
    <cellStyle name="Normal 7 35 3 2" xfId="19580" xr:uid="{F3FC9E3A-C8FB-4CA7-8E49-6F5BE943B676}"/>
    <cellStyle name="Normal 7 35 3 2 2" xfId="19581" xr:uid="{CA08A249-467F-4814-8D1B-8151C7F1886A}"/>
    <cellStyle name="Normal 7 35 3 2 2 2" xfId="19582" xr:uid="{35D61737-1443-44BA-8CE0-D3957711AC80}"/>
    <cellStyle name="Normal 7 35 3 2 3" xfId="19583" xr:uid="{F65427DF-DBA5-4C8B-9826-1723B48F3445}"/>
    <cellStyle name="Normal 7 35 3 3" xfId="19584" xr:uid="{8C91AF97-F4BC-4206-8AAE-15B32AF69B18}"/>
    <cellStyle name="Normal 7 35 3 3 2" xfId="19585" xr:uid="{FB82A77B-9F3C-4866-88BF-A513ECDDCF45}"/>
    <cellStyle name="Normal 7 35 3 4" xfId="19586" xr:uid="{33B93813-41FD-4016-AC0F-D2D899F417AD}"/>
    <cellStyle name="Normal 7 35 3 5" xfId="19587" xr:uid="{E4A1F9D0-BAA1-43F7-B89D-5E5C8E31F3CA}"/>
    <cellStyle name="Normal 7 35 4" xfId="19588" xr:uid="{CEBADF12-4E74-40DD-92B5-232A55DB46FD}"/>
    <cellStyle name="Normal 7 35 4 2" xfId="19589" xr:uid="{76C9A03F-F3E0-4805-A816-C4CFDB1A85B3}"/>
    <cellStyle name="Normal 7 35 4 2 2" xfId="19590" xr:uid="{42846E2A-09F6-4E94-9305-C138C0250063}"/>
    <cellStyle name="Normal 7 35 4 3" xfId="19591" xr:uid="{DA9FB172-FD85-46F8-A325-8176001FC427}"/>
    <cellStyle name="Normal 7 35 5" xfId="19592" xr:uid="{73AD1FEC-1513-47B2-A6F1-7E1DEAE4FF3E}"/>
    <cellStyle name="Normal 7 35 5 2" xfId="29682" xr:uid="{E261EA8C-E601-4374-B439-820B9C58795D}"/>
    <cellStyle name="Normal 7 35 6" xfId="19593" xr:uid="{162DB12F-8B27-4F33-9D9B-FFC38C0DA66D}"/>
    <cellStyle name="Normal 7 35 6 2" xfId="19594" xr:uid="{252F8213-CDF5-446A-9628-73371C88FCEF}"/>
    <cellStyle name="Normal 7 35 7" xfId="19595" xr:uid="{94FEDF60-ED48-44EC-86A0-41A4E53D896C}"/>
    <cellStyle name="Normal 7 35 8" xfId="19596" xr:uid="{716AF9D6-E500-44DD-9ED9-11473E507D2E}"/>
    <cellStyle name="Normal 7 35 9" xfId="19560" xr:uid="{2854CBE7-ECB2-43AA-8021-428C0023E339}"/>
    <cellStyle name="Normal 7 36" xfId="619" xr:uid="{00000000-0005-0000-0000-00006B020000}"/>
    <cellStyle name="Normal 7 36 2" xfId="19598" xr:uid="{5C1EE5C9-EECB-4670-8B36-150CE5104152}"/>
    <cellStyle name="Normal 7 36 2 2" xfId="19599" xr:uid="{99BE3983-19AE-47B1-AE68-00C4F5EEDBB5}"/>
    <cellStyle name="Normal 7 36 2 2 2" xfId="19600" xr:uid="{D5F37D29-AEFA-4613-A5A2-943DFB6F802B}"/>
    <cellStyle name="Normal 7 36 2 2 2 2" xfId="19601" xr:uid="{7CC861D0-A1F0-40E1-8344-12D56B87130C}"/>
    <cellStyle name="Normal 7 36 2 2 2 2 2" xfId="19602" xr:uid="{8B12E4B3-E6F1-42BB-BA17-8C9D3538020B}"/>
    <cellStyle name="Normal 7 36 2 2 2 3" xfId="19603" xr:uid="{E9BC0067-4A09-4800-B971-D867C5C61C74}"/>
    <cellStyle name="Normal 7 36 2 2 3" xfId="19604" xr:uid="{F6542F6B-7DAC-4AB4-BA8B-DB7531E35AD2}"/>
    <cellStyle name="Normal 7 36 2 2 3 2" xfId="19605" xr:uid="{92F9DD0D-AF79-4533-BA76-6729C0DA9A32}"/>
    <cellStyle name="Normal 7 36 2 2 4" xfId="19606" xr:uid="{E6C515A7-913D-4C5D-B3B1-9F16DC6D5F0A}"/>
    <cellStyle name="Normal 7 36 2 2 5" xfId="19607" xr:uid="{2A3EE385-EC0B-4A7A-A5FF-C79610DD5592}"/>
    <cellStyle name="Normal 7 36 2 3" xfId="19608" xr:uid="{EFAEDD72-5F24-4AEE-AED3-6F9BA7520178}"/>
    <cellStyle name="Normal 7 36 2 3 2" xfId="19609" xr:uid="{3328706C-8A02-4D7F-99CE-8F10D91AE914}"/>
    <cellStyle name="Normal 7 36 2 3 2 2" xfId="19610" xr:uid="{F419B8A8-DDF2-4B7D-8364-06896F6E82E4}"/>
    <cellStyle name="Normal 7 36 2 3 3" xfId="19611" xr:uid="{FC491B0B-04BB-4062-AA39-329C1E637B50}"/>
    <cellStyle name="Normal 7 36 2 4" xfId="19612" xr:uid="{3F9186AB-5E85-4AF4-9899-E63542CFE1DC}"/>
    <cellStyle name="Normal 7 36 2 4 2" xfId="19613" xr:uid="{41B1CDF5-CBE5-4B78-A59B-F9F4998FB3E8}"/>
    <cellStyle name="Normal 7 36 2 5" xfId="19614" xr:uid="{4ED8BC0C-8337-4EA1-ADD7-60D784DB318B}"/>
    <cellStyle name="Normal 7 36 2 6" xfId="19615" xr:uid="{6C1CBD51-BF87-4827-8457-5F7C9B07F863}"/>
    <cellStyle name="Normal 7 36 3" xfId="19616" xr:uid="{ACFD2759-F532-4CB9-B588-F1F51D15CA1B}"/>
    <cellStyle name="Normal 7 36 3 2" xfId="19617" xr:uid="{72665CAB-09DF-4038-A7FF-8B9DABB086C9}"/>
    <cellStyle name="Normal 7 36 3 2 2" xfId="19618" xr:uid="{E72D0FF6-9CAD-48B8-9C6C-FBDB353AD96B}"/>
    <cellStyle name="Normal 7 36 3 2 2 2" xfId="19619" xr:uid="{3DE83BAF-0344-4D2C-8432-C27E3D6F75B6}"/>
    <cellStyle name="Normal 7 36 3 2 3" xfId="19620" xr:uid="{245876C3-A353-45E9-AE99-402B9C1FC396}"/>
    <cellStyle name="Normal 7 36 3 3" xfId="19621" xr:uid="{118FE1F0-DE3B-4810-B179-2687C39CD4C7}"/>
    <cellStyle name="Normal 7 36 3 3 2" xfId="19622" xr:uid="{EDAEED3E-CCBE-4A81-994C-DED47CA833FB}"/>
    <cellStyle name="Normal 7 36 3 4" xfId="19623" xr:uid="{146CE174-2C75-46E7-BED8-9256435EEE80}"/>
    <cellStyle name="Normal 7 36 3 5" xfId="19624" xr:uid="{1370BBEE-2453-4360-A4E0-510550351DA7}"/>
    <cellStyle name="Normal 7 36 4" xfId="19625" xr:uid="{218F5F01-2BC7-4318-B42C-3A6F7BBF2C9D}"/>
    <cellStyle name="Normal 7 36 4 2" xfId="19626" xr:uid="{B4956E4C-57B3-4600-BDFF-2CB71CF56834}"/>
    <cellStyle name="Normal 7 36 4 2 2" xfId="19627" xr:uid="{98F52750-B287-4931-AE37-AFBB72207C20}"/>
    <cellStyle name="Normal 7 36 4 3" xfId="19628" xr:uid="{49660296-70EB-49EA-A87B-A96321B92FA7}"/>
    <cellStyle name="Normal 7 36 5" xfId="19629" xr:uid="{9BD742FB-E317-48FA-8B10-D7107B61D027}"/>
    <cellStyle name="Normal 7 36 5 2" xfId="29683" xr:uid="{FB4D4C68-50BC-4210-8382-AF24C78386EB}"/>
    <cellStyle name="Normal 7 36 6" xfId="19630" xr:uid="{15CA6087-E918-4F78-BE40-5ED69569A7DA}"/>
    <cellStyle name="Normal 7 36 6 2" xfId="19631" xr:uid="{9132CF9C-9D3F-4075-90E7-C632721E393B}"/>
    <cellStyle name="Normal 7 36 7" xfId="19632" xr:uid="{75C73798-BBFD-435E-B7D4-6A4D8B209781}"/>
    <cellStyle name="Normal 7 36 8" xfId="19633" xr:uid="{2845EBEE-84C3-4AB5-8DF5-5D18107726CE}"/>
    <cellStyle name="Normal 7 36 9" xfId="19597" xr:uid="{7DC77A08-BADB-4738-ACE0-D305AFF9E69B}"/>
    <cellStyle name="Normal 7 37" xfId="620" xr:uid="{00000000-0005-0000-0000-00006C020000}"/>
    <cellStyle name="Normal 7 37 2" xfId="19635" xr:uid="{405DF2BA-5812-441F-A505-807D836630F1}"/>
    <cellStyle name="Normal 7 37 2 2" xfId="19636" xr:uid="{A678D9A3-CE7A-4C97-9C6F-A0235317F22E}"/>
    <cellStyle name="Normal 7 37 2 2 2" xfId="19637" xr:uid="{6AACC7CB-83BA-4FAE-81CC-73C8C4CF2526}"/>
    <cellStyle name="Normal 7 37 2 2 2 2" xfId="19638" xr:uid="{8267AAE9-9412-4F15-8D08-158BF1701DA1}"/>
    <cellStyle name="Normal 7 37 2 2 2 2 2" xfId="19639" xr:uid="{29AC8F00-CCE9-4C27-8B5C-0F0E9A0629D4}"/>
    <cellStyle name="Normal 7 37 2 2 2 3" xfId="19640" xr:uid="{24E7A4E5-956F-4671-BCBE-FF4CE0049A38}"/>
    <cellStyle name="Normal 7 37 2 2 3" xfId="19641" xr:uid="{E26C651F-1986-4641-A580-2A0F8F1D1C45}"/>
    <cellStyle name="Normal 7 37 2 2 3 2" xfId="19642" xr:uid="{840C7595-BC19-4D5B-8A1C-5B4181D0B60D}"/>
    <cellStyle name="Normal 7 37 2 2 4" xfId="19643" xr:uid="{0709DAC9-09E0-4711-8464-D9D0836239D9}"/>
    <cellStyle name="Normal 7 37 2 2 5" xfId="19644" xr:uid="{77B1594A-39B5-49A0-BA08-F0957DADA8D4}"/>
    <cellStyle name="Normal 7 37 2 3" xfId="19645" xr:uid="{13C3C172-D57E-40DE-BF44-81243FA014E4}"/>
    <cellStyle name="Normal 7 37 2 3 2" xfId="19646" xr:uid="{8FD7D247-FA51-436F-AA1C-C2B710A52C21}"/>
    <cellStyle name="Normal 7 37 2 3 2 2" xfId="19647" xr:uid="{D4803645-9736-4562-919E-84861460219A}"/>
    <cellStyle name="Normal 7 37 2 3 3" xfId="19648" xr:uid="{B14BF719-44B5-4810-AE90-5AD8938638C1}"/>
    <cellStyle name="Normal 7 37 2 4" xfId="19649" xr:uid="{BCEB293E-6E5A-45E6-993A-5010A6544018}"/>
    <cellStyle name="Normal 7 37 2 4 2" xfId="19650" xr:uid="{C76A4100-4F4E-46CE-BDB2-FAB86406DCFE}"/>
    <cellStyle name="Normal 7 37 2 5" xfId="19651" xr:uid="{E78ED12F-D43D-48A8-881A-6FDE998A84A2}"/>
    <cellStyle name="Normal 7 37 2 6" xfId="19652" xr:uid="{DC932A7B-E75C-467D-8BD1-7F7A2238B495}"/>
    <cellStyle name="Normal 7 37 3" xfId="19653" xr:uid="{33A14D3B-3FDD-4C0D-9967-A383E82E7F5B}"/>
    <cellStyle name="Normal 7 37 3 2" xfId="19654" xr:uid="{5EE2F0BA-7856-43F7-BFD6-763FB517FEFA}"/>
    <cellStyle name="Normal 7 37 3 2 2" xfId="19655" xr:uid="{297D2A89-5122-4A4B-A999-C6B4DAC2A3BD}"/>
    <cellStyle name="Normal 7 37 3 2 2 2" xfId="19656" xr:uid="{0064310C-14BA-4123-9F9B-B551F58D84A0}"/>
    <cellStyle name="Normal 7 37 3 2 3" xfId="19657" xr:uid="{89B13476-6961-4326-A876-18FFA8510A3E}"/>
    <cellStyle name="Normal 7 37 3 3" xfId="19658" xr:uid="{4D3EF7C2-15DE-487F-A3B5-38BDB6793726}"/>
    <cellStyle name="Normal 7 37 3 3 2" xfId="19659" xr:uid="{08060CC2-A4EC-4BBE-8C7D-C336CF072FEF}"/>
    <cellStyle name="Normal 7 37 3 4" xfId="19660" xr:uid="{FFF99F08-0A7E-4F03-9B84-590DADC86AE3}"/>
    <cellStyle name="Normal 7 37 3 5" xfId="19661" xr:uid="{9144B163-E76F-4F8D-8D39-625FD488FE39}"/>
    <cellStyle name="Normal 7 37 4" xfId="19662" xr:uid="{A6C0606D-1FFC-4BF3-A172-7224FF24C74B}"/>
    <cellStyle name="Normal 7 37 4 2" xfId="19663" xr:uid="{A6B67BA1-2D5F-459A-9FDE-1EE229E507BB}"/>
    <cellStyle name="Normal 7 37 4 2 2" xfId="19664" xr:uid="{20A7BF8E-98D3-407F-90EE-A50AE6CEEE5E}"/>
    <cellStyle name="Normal 7 37 4 3" xfId="19665" xr:uid="{982175C5-8A47-4D71-9FA3-9AC4B393E091}"/>
    <cellStyle name="Normal 7 37 5" xfId="19666" xr:uid="{C17C53D5-F5BA-49D1-ADB1-7D0F64AC744B}"/>
    <cellStyle name="Normal 7 37 5 2" xfId="29684" xr:uid="{180E6279-DCEC-4091-9F3E-E29119B2AC11}"/>
    <cellStyle name="Normal 7 37 6" xfId="19667" xr:uid="{6FB8324F-7C23-4D0E-BAB0-46AC8589E8E4}"/>
    <cellStyle name="Normal 7 37 6 2" xfId="19668" xr:uid="{4F9C65C8-CE32-4144-86A2-D2A107628EAB}"/>
    <cellStyle name="Normal 7 37 7" xfId="19669" xr:uid="{C13F081E-9D9E-4527-86FC-8B5DD8EA4EEB}"/>
    <cellStyle name="Normal 7 37 8" xfId="19670" xr:uid="{81BA3A27-1C8B-40D1-A53E-EA20F925CD63}"/>
    <cellStyle name="Normal 7 37 9" xfId="19634" xr:uid="{A2D42571-F745-4AD5-9C3E-F82251F5A931}"/>
    <cellStyle name="Normal 7 38" xfId="621" xr:uid="{00000000-0005-0000-0000-00006D020000}"/>
    <cellStyle name="Normal 7 38 2" xfId="19672" xr:uid="{2ABA11F7-A525-4E7E-A4D1-6E5AC1198672}"/>
    <cellStyle name="Normal 7 38 2 2" xfId="19673" xr:uid="{E7819CE4-3937-4EFC-AD16-B83349DC71E1}"/>
    <cellStyle name="Normal 7 38 2 2 2" xfId="19674" xr:uid="{3E833EC8-0E7A-411B-9893-1C2B38142E02}"/>
    <cellStyle name="Normal 7 38 2 2 2 2" xfId="19675" xr:uid="{A0FF7837-452C-480A-AD8C-854EDB05826D}"/>
    <cellStyle name="Normal 7 38 2 2 2 2 2" xfId="19676" xr:uid="{2E6E9B71-A3CD-4849-A56C-2C8F5EBE12A1}"/>
    <cellStyle name="Normal 7 38 2 2 2 3" xfId="19677" xr:uid="{A682DDB7-6B18-4188-BA6C-4348F4EB4939}"/>
    <cellStyle name="Normal 7 38 2 2 3" xfId="19678" xr:uid="{B5ABD3F7-886E-47C4-BA12-7559C92EE666}"/>
    <cellStyle name="Normal 7 38 2 2 3 2" xfId="19679" xr:uid="{DDA64BE7-CAC7-4018-B7D2-A7A30FE5B3EC}"/>
    <cellStyle name="Normal 7 38 2 2 4" xfId="19680" xr:uid="{6F321553-A792-48EE-9930-40ECAA7CD22C}"/>
    <cellStyle name="Normal 7 38 2 2 5" xfId="19681" xr:uid="{18DB4F26-84D9-4246-BB37-BE44264EAF88}"/>
    <cellStyle name="Normal 7 38 2 3" xfId="19682" xr:uid="{B09F45F0-4EFF-4C73-8162-0087BE32CFF2}"/>
    <cellStyle name="Normal 7 38 2 3 2" xfId="19683" xr:uid="{EBB06039-85CA-42DF-B0FE-917D3864C609}"/>
    <cellStyle name="Normal 7 38 2 3 2 2" xfId="19684" xr:uid="{A1E8DD95-85BB-46D4-9AB3-C8317C8BC2ED}"/>
    <cellStyle name="Normal 7 38 2 3 3" xfId="19685" xr:uid="{47A3FF39-E961-4129-B50D-55CA03AC2CF2}"/>
    <cellStyle name="Normal 7 38 2 4" xfId="19686" xr:uid="{83FD209E-0ECB-434B-A52D-7B180B589B12}"/>
    <cellStyle name="Normal 7 38 2 4 2" xfId="19687" xr:uid="{FF68CC6A-5F49-427C-AF10-88DDF3B7C0D6}"/>
    <cellStyle name="Normal 7 38 2 5" xfId="19688" xr:uid="{3341265E-C8DA-4A82-9627-257CC0E60DD6}"/>
    <cellStyle name="Normal 7 38 2 6" xfId="19689" xr:uid="{484BB0E2-127F-49C8-8CA3-572DCC8E5D21}"/>
    <cellStyle name="Normal 7 38 3" xfId="19690" xr:uid="{8307FB02-0230-47B9-9D02-3C61C7EF938E}"/>
    <cellStyle name="Normal 7 38 3 2" xfId="19691" xr:uid="{81BE6DE4-9599-499D-B790-408AF0CD94F0}"/>
    <cellStyle name="Normal 7 38 3 2 2" xfId="19692" xr:uid="{E9F1F4C1-711E-4131-A8AF-FB02C7C8AE91}"/>
    <cellStyle name="Normal 7 38 3 2 2 2" xfId="19693" xr:uid="{73E877EE-1110-4314-8099-034E86DB2E4F}"/>
    <cellStyle name="Normal 7 38 3 2 3" xfId="19694" xr:uid="{64F5FB46-EBA6-480B-80DE-52AB11F06D90}"/>
    <cellStyle name="Normal 7 38 3 3" xfId="19695" xr:uid="{6804D602-D901-4672-BC72-302915AFC269}"/>
    <cellStyle name="Normal 7 38 3 3 2" xfId="19696" xr:uid="{2F655362-5065-4CCE-A3D2-BF577D69B0DD}"/>
    <cellStyle name="Normal 7 38 3 4" xfId="19697" xr:uid="{F67EE31B-A93A-49C7-B89A-60C6EB3E2F99}"/>
    <cellStyle name="Normal 7 38 3 5" xfId="19698" xr:uid="{74F2E438-BB26-460B-B50C-7469F6928DEC}"/>
    <cellStyle name="Normal 7 38 4" xfId="19699" xr:uid="{2A0AC76B-EA9E-4EEF-93F9-F8E3A2484EF5}"/>
    <cellStyle name="Normal 7 38 4 2" xfId="19700" xr:uid="{C283FF8F-0006-4B12-8F55-A1BD9C6E2534}"/>
    <cellStyle name="Normal 7 38 4 2 2" xfId="19701" xr:uid="{E8482BC2-3BC8-48E9-BA90-C7D9F110D9D1}"/>
    <cellStyle name="Normal 7 38 4 3" xfId="19702" xr:uid="{8F67E7D6-0928-45D8-9E93-1C767F489AE8}"/>
    <cellStyle name="Normal 7 38 5" xfId="19703" xr:uid="{76936534-26B8-462A-B936-2B824403A455}"/>
    <cellStyle name="Normal 7 38 5 2" xfId="29685" xr:uid="{0EDF320A-6B4D-4EBB-8C75-BE0533956AD8}"/>
    <cellStyle name="Normal 7 38 6" xfId="19704" xr:uid="{8AF967DD-9E43-4483-8308-906A40FA6AEE}"/>
    <cellStyle name="Normal 7 38 6 2" xfId="19705" xr:uid="{3B1CB0C7-352C-4AF7-AF3A-A115ED66C540}"/>
    <cellStyle name="Normal 7 38 7" xfId="19706" xr:uid="{907C3DF5-C0CD-436B-917D-1689D1954190}"/>
    <cellStyle name="Normal 7 38 8" xfId="19707" xr:uid="{676277E2-45C3-4DBA-AE76-5A2B5DB5524C}"/>
    <cellStyle name="Normal 7 38 9" xfId="19671" xr:uid="{FD4AE201-D1EC-40B8-8A76-8353F39E6B1F}"/>
    <cellStyle name="Normal 7 39" xfId="622" xr:uid="{00000000-0005-0000-0000-00006E020000}"/>
    <cellStyle name="Normal 7 39 2" xfId="19709" xr:uid="{834E382C-5A19-436F-A804-E7F3EBFD9DFA}"/>
    <cellStyle name="Normal 7 39 2 2" xfId="19710" xr:uid="{C60BE79E-C5D4-49EC-BA25-385AF2B38AE7}"/>
    <cellStyle name="Normal 7 39 2 2 2" xfId="19711" xr:uid="{F63877F2-F330-4C7F-A4D2-FB2302D32DF0}"/>
    <cellStyle name="Normal 7 39 2 2 2 2" xfId="19712" xr:uid="{19DACE46-EC1D-4794-A5B1-4BE16FE7C8C8}"/>
    <cellStyle name="Normal 7 39 2 2 2 2 2" xfId="19713" xr:uid="{17B87650-9CEB-4464-9C87-F0E6991E87F0}"/>
    <cellStyle name="Normal 7 39 2 2 2 3" xfId="19714" xr:uid="{19DBBC0E-2806-44D2-802F-F4956771981D}"/>
    <cellStyle name="Normal 7 39 2 2 3" xfId="19715" xr:uid="{A9FCF9D4-2192-4DF3-8027-4B3DFC57C1BE}"/>
    <cellStyle name="Normal 7 39 2 2 3 2" xfId="19716" xr:uid="{32EA29B1-F10F-4777-A924-1BBB4472A88E}"/>
    <cellStyle name="Normal 7 39 2 2 4" xfId="19717" xr:uid="{2373BD7A-409C-4F2C-BB16-160B8E12AA30}"/>
    <cellStyle name="Normal 7 39 2 2 5" xfId="19718" xr:uid="{D65AB6A7-3328-4B01-8F15-991C3BCA3059}"/>
    <cellStyle name="Normal 7 39 2 3" xfId="19719" xr:uid="{1C8DD36B-71FA-4BEB-BC37-B431FBC36EB2}"/>
    <cellStyle name="Normal 7 39 2 3 2" xfId="19720" xr:uid="{F8E32E18-E8CB-4682-8537-83BCB8F7C239}"/>
    <cellStyle name="Normal 7 39 2 3 2 2" xfId="19721" xr:uid="{F5DF6FA5-9C98-45B1-9CD0-68EF86DC00CB}"/>
    <cellStyle name="Normal 7 39 2 3 3" xfId="19722" xr:uid="{3610CF42-B0D7-40A8-8A41-F7518C5A6D5E}"/>
    <cellStyle name="Normal 7 39 2 4" xfId="19723" xr:uid="{F5A97B1F-804C-4C08-B25D-BD9C1627A974}"/>
    <cellStyle name="Normal 7 39 2 4 2" xfId="19724" xr:uid="{A8265303-26C3-4699-9C4D-06E5B685DAF2}"/>
    <cellStyle name="Normal 7 39 2 5" xfId="19725" xr:uid="{743A1E01-7D31-4323-9AA8-5310A44BD511}"/>
    <cellStyle name="Normal 7 39 2 6" xfId="19726" xr:uid="{51481A77-B8FD-4DAD-9538-6F552D0841DE}"/>
    <cellStyle name="Normal 7 39 3" xfId="19727" xr:uid="{21F4F405-A030-4673-B29F-60BEA51E8795}"/>
    <cellStyle name="Normal 7 39 3 2" xfId="19728" xr:uid="{974DA734-8EA7-4899-95BF-498267518826}"/>
    <cellStyle name="Normal 7 39 3 2 2" xfId="19729" xr:uid="{1927B978-B41D-4623-9C0F-B1B9E5F85D90}"/>
    <cellStyle name="Normal 7 39 3 2 2 2" xfId="19730" xr:uid="{C98127B5-19D7-4F87-93D3-8D72A54CEDC9}"/>
    <cellStyle name="Normal 7 39 3 2 3" xfId="19731" xr:uid="{D8756610-ACAA-42FB-BF35-8B4A41E0A2F6}"/>
    <cellStyle name="Normal 7 39 3 3" xfId="19732" xr:uid="{6E4BE1FA-C32F-4206-A88D-89D9A8767173}"/>
    <cellStyle name="Normal 7 39 3 3 2" xfId="19733" xr:uid="{8D32C35D-B552-4438-837C-A23A4422BF29}"/>
    <cellStyle name="Normal 7 39 3 4" xfId="19734" xr:uid="{B327E1B1-D208-41B5-B7FB-6DA00A5C22F9}"/>
    <cellStyle name="Normal 7 39 3 5" xfId="19735" xr:uid="{C96F31AC-82ED-4018-9DF7-8C44FA1B856A}"/>
    <cellStyle name="Normal 7 39 4" xfId="19736" xr:uid="{3E7C7C36-076C-482F-AA87-40D739F69D3F}"/>
    <cellStyle name="Normal 7 39 4 2" xfId="19737" xr:uid="{69B9A0FC-815B-492D-A36F-F8AA3A146D8A}"/>
    <cellStyle name="Normal 7 39 4 2 2" xfId="19738" xr:uid="{F0741140-0E5E-4E18-B4C3-3D7616255FB8}"/>
    <cellStyle name="Normal 7 39 4 3" xfId="19739" xr:uid="{DD7057B9-A131-44EA-8F8B-1019C9FA490A}"/>
    <cellStyle name="Normal 7 39 5" xfId="19740" xr:uid="{660B81A3-589C-4AE4-90AD-FDECEE228CEE}"/>
    <cellStyle name="Normal 7 39 5 2" xfId="29686" xr:uid="{6214BB74-2D12-43A9-83A0-71C969856486}"/>
    <cellStyle name="Normal 7 39 6" xfId="19741" xr:uid="{06D445E1-B350-4558-B8F1-95E0BD01DF1F}"/>
    <cellStyle name="Normal 7 39 6 2" xfId="19742" xr:uid="{9011A45F-975C-499A-809C-5B98D2316027}"/>
    <cellStyle name="Normal 7 39 7" xfId="19743" xr:uid="{B6EEBEF6-28C5-4DFF-86C3-F640E4F72B42}"/>
    <cellStyle name="Normal 7 39 8" xfId="19744" xr:uid="{E6559FB1-018A-4445-A481-529AD87CC3F6}"/>
    <cellStyle name="Normal 7 39 9" xfId="19708" xr:uid="{DFFD7D6C-A7D0-4577-AB2C-2ED2A8A15E0E}"/>
    <cellStyle name="Normal 7 4" xfId="623" xr:uid="{00000000-0005-0000-0000-00006F020000}"/>
    <cellStyle name="Normal 7 4 10" xfId="19745" xr:uid="{8E3B091F-991D-4C77-9A22-1C83AE05B268}"/>
    <cellStyle name="Normal 7 4 2" xfId="19746" xr:uid="{C1293B23-2391-4778-83FB-A5F16FB82868}"/>
    <cellStyle name="Normal 7 4 2 2" xfId="19747" xr:uid="{8317CA0A-9733-4F3F-83E3-66A1986A95B7}"/>
    <cellStyle name="Normal 7 4 2 2 2" xfId="19748" xr:uid="{F984E56F-D3A1-4A3A-A0C5-FCED17CFF2F5}"/>
    <cellStyle name="Normal 7 4 2 2 2 2" xfId="19749" xr:uid="{B3992FAB-89BD-4AF0-B20A-3811DA6E8CF1}"/>
    <cellStyle name="Normal 7 4 2 2 2 2 2" xfId="19750" xr:uid="{9D264656-A08C-469F-9250-B3C29ABBEC9B}"/>
    <cellStyle name="Normal 7 4 2 2 2 3" xfId="19751" xr:uid="{5A80E223-B7F6-49A3-BDDA-76AFA05AD4E6}"/>
    <cellStyle name="Normal 7 4 2 2 3" xfId="19752" xr:uid="{0F59C09D-D99E-4090-8018-33D354AC40A3}"/>
    <cellStyle name="Normal 7 4 2 2 3 2" xfId="19753" xr:uid="{32EEFC4D-8571-45DE-BFDC-5C8E1C31A289}"/>
    <cellStyle name="Normal 7 4 2 2 4" xfId="19754" xr:uid="{D6250E89-0DC3-4571-B8D6-153090A05C39}"/>
    <cellStyle name="Normal 7 4 2 2 5" xfId="19755" xr:uid="{96EF5847-005D-4396-B2DB-D25D153221AB}"/>
    <cellStyle name="Normal 7 4 2 3" xfId="19756" xr:uid="{5C2709AC-DF62-4313-A988-21033219A1EC}"/>
    <cellStyle name="Normal 7 4 2 3 2" xfId="19757" xr:uid="{A76FB009-6731-4289-955E-70A6D2409E40}"/>
    <cellStyle name="Normal 7 4 2 3 2 2" xfId="19758" xr:uid="{0D4E9DE2-A7FF-4A0E-93B3-57FC7023921A}"/>
    <cellStyle name="Normal 7 4 2 3 3" xfId="19759" xr:uid="{2356BAB5-ACD7-49F3-ADCE-ACA2AEEDDFC0}"/>
    <cellStyle name="Normal 7 4 2 4" xfId="19760" xr:uid="{F7D2D73A-BBEE-4C97-81BF-3241CC56DD8B}"/>
    <cellStyle name="Normal 7 4 2 4 2" xfId="19761" xr:uid="{00B1829B-F2A3-4512-A1F5-8EB5C73BB69A}"/>
    <cellStyle name="Normal 7 4 2 5" xfId="19762" xr:uid="{21AFFD47-D456-47E3-AD44-80B1A1F587D7}"/>
    <cellStyle name="Normal 7 4 2 6" xfId="19763" xr:uid="{A0E395B7-92EA-4858-8363-47EEAB1B736C}"/>
    <cellStyle name="Normal 7 4 3" xfId="19764" xr:uid="{948C5B2A-9E24-4DF7-8A06-9038DEA7DF1B}"/>
    <cellStyle name="Normal 7 4 3 2" xfId="19765" xr:uid="{E09F09F7-8FB4-4BF9-A448-2500E03FD04B}"/>
    <cellStyle name="Normal 7 4 3 2 2" xfId="19766" xr:uid="{FDF2D3F4-33B7-4FC9-B9EF-B5DF783E89E2}"/>
    <cellStyle name="Normal 7 4 3 2 2 2" xfId="19767" xr:uid="{EB77F302-84D7-4951-8EA2-2C31267BA7A5}"/>
    <cellStyle name="Normal 7 4 3 2 3" xfId="19768" xr:uid="{DF4196C0-F038-489F-B32A-C5A8C803A814}"/>
    <cellStyle name="Normal 7 4 3 3" xfId="19769" xr:uid="{E266BA6B-9023-436E-B887-43D6155E0DEF}"/>
    <cellStyle name="Normal 7 4 3 3 2" xfId="19770" xr:uid="{D0543E23-ED20-4484-B5CC-D38E40E8D7E8}"/>
    <cellStyle name="Normal 7 4 3 4" xfId="19771" xr:uid="{2D790E9B-E64B-4DD7-AE68-8EE541A704DB}"/>
    <cellStyle name="Normal 7 4 3 5" xfId="19772" xr:uid="{3DF5C6AA-89EF-474C-ACD6-AFCBC381C576}"/>
    <cellStyle name="Normal 7 4 4" xfId="19773" xr:uid="{D797D6C0-7811-42AB-8783-1D94A9EC8D66}"/>
    <cellStyle name="Normal 7 4 4 2" xfId="19774" xr:uid="{F6EFA171-E088-48B9-A24F-C13D8C9597B4}"/>
    <cellStyle name="Normal 7 4 4 2 2" xfId="19775" xr:uid="{4341B131-9A8F-4C84-A911-77E838362311}"/>
    <cellStyle name="Normal 7 4 4 3" xfId="19776" xr:uid="{8319D892-B89E-41ED-BDC9-BBDBA7FB0D74}"/>
    <cellStyle name="Normal 7 4 5" xfId="19777" xr:uid="{9AD52DFE-CCB2-4455-B628-CD40E2AEA361}"/>
    <cellStyle name="Normal 7 4 5 2" xfId="29687" xr:uid="{4F034ACC-05FD-482C-A3AA-D7E656A183AC}"/>
    <cellStyle name="Normal 7 4 6" xfId="19778" xr:uid="{1D72EF61-C14D-4DDB-8AE1-9313A8A881BD}"/>
    <cellStyle name="Normal 7 4 6 2" xfId="19779" xr:uid="{16A83BCD-2EB2-472E-B808-7A64BCBAC060}"/>
    <cellStyle name="Normal 7 4 7" xfId="19780" xr:uid="{4C7AAE9C-00D8-43E6-B306-ECEA9EC82004}"/>
    <cellStyle name="Normal 7 4 8" xfId="19781" xr:uid="{A57D3B2D-1947-4F0F-8BD4-A1CB071ECFAF}"/>
    <cellStyle name="Normal 7 4 9" xfId="31215" xr:uid="{6D25A527-2E94-485C-BAA3-9DFCFEC3213C}"/>
    <cellStyle name="Normal 7 40" xfId="624" xr:uid="{00000000-0005-0000-0000-000070020000}"/>
    <cellStyle name="Normal 7 40 2" xfId="19783" xr:uid="{447839B4-F741-4727-8171-E5B5B37C1BAB}"/>
    <cellStyle name="Normal 7 40 2 2" xfId="19784" xr:uid="{DF0BF45B-02B4-4D26-8F28-EA2CD48B3805}"/>
    <cellStyle name="Normal 7 40 2 2 2" xfId="19785" xr:uid="{FDD200A8-1C97-4174-83E2-DE51A122AB92}"/>
    <cellStyle name="Normal 7 40 2 2 2 2" xfId="19786" xr:uid="{75FC225A-F1D3-48D5-88E8-5C907C053F43}"/>
    <cellStyle name="Normal 7 40 2 2 2 2 2" xfId="19787" xr:uid="{5E1407CF-C4A3-4E31-9F08-0A0DFFE94E0B}"/>
    <cellStyle name="Normal 7 40 2 2 2 3" xfId="19788" xr:uid="{ECFAEB21-C157-4811-A51E-A6FEB4F82841}"/>
    <cellStyle name="Normal 7 40 2 2 3" xfId="19789" xr:uid="{5D625A02-17B3-43A8-823F-95C655BD9972}"/>
    <cellStyle name="Normal 7 40 2 2 3 2" xfId="19790" xr:uid="{C271A8E7-F4C2-4A4B-A4DA-B1BE987C1947}"/>
    <cellStyle name="Normal 7 40 2 2 4" xfId="19791" xr:uid="{50BEA556-6996-4765-A460-51EBC3FF3AB7}"/>
    <cellStyle name="Normal 7 40 2 2 5" xfId="19792" xr:uid="{92E2B99D-D871-4DC6-B765-10DEDCD84E4F}"/>
    <cellStyle name="Normal 7 40 2 3" xfId="19793" xr:uid="{C618ED3B-FA5F-4F5E-92B8-7EF62CF3633C}"/>
    <cellStyle name="Normal 7 40 2 3 2" xfId="19794" xr:uid="{6A7AD169-DBC3-4B5F-8269-9758BBFB6F05}"/>
    <cellStyle name="Normal 7 40 2 3 2 2" xfId="19795" xr:uid="{8C3FC410-631E-413F-8FE6-397DB6BE17F3}"/>
    <cellStyle name="Normal 7 40 2 3 3" xfId="19796" xr:uid="{4DA350C2-D601-40C0-89B1-A021D27F89A4}"/>
    <cellStyle name="Normal 7 40 2 4" xfId="19797" xr:uid="{8054AE81-9D8B-4987-B258-1DDCB1E0B1BC}"/>
    <cellStyle name="Normal 7 40 2 4 2" xfId="19798" xr:uid="{B102FCFD-9079-4758-8C37-B5515B0A6538}"/>
    <cellStyle name="Normal 7 40 2 5" xfId="19799" xr:uid="{B3F2C0B8-863F-402C-99EF-90A537D080F2}"/>
    <cellStyle name="Normal 7 40 2 6" xfId="19800" xr:uid="{065E5147-27D3-443A-B1BC-DBC1D4D14B5E}"/>
    <cellStyle name="Normal 7 40 3" xfId="19801" xr:uid="{21F6FC05-E972-42D0-A1DD-8EB03F60E99F}"/>
    <cellStyle name="Normal 7 40 3 2" xfId="19802" xr:uid="{EEF37E9E-165A-4F76-BDE7-0F3726D558AA}"/>
    <cellStyle name="Normal 7 40 3 2 2" xfId="19803" xr:uid="{2EA8D17A-7029-4D3A-8063-3E01D1F8D1AB}"/>
    <cellStyle name="Normal 7 40 3 2 2 2" xfId="19804" xr:uid="{14FA37F8-F773-4C9A-B778-501D0E10787C}"/>
    <cellStyle name="Normal 7 40 3 2 3" xfId="19805" xr:uid="{F8C2E506-5329-4A51-A57C-26F0DE65851A}"/>
    <cellStyle name="Normal 7 40 3 3" xfId="19806" xr:uid="{26F98490-4B27-461C-B455-BF5C7A227269}"/>
    <cellStyle name="Normal 7 40 3 3 2" xfId="19807" xr:uid="{686D2DC2-4CAB-4716-9C22-065A7538112D}"/>
    <cellStyle name="Normal 7 40 3 4" xfId="19808" xr:uid="{89DF84B0-30F4-422D-9EE5-6E14CA1E3769}"/>
    <cellStyle name="Normal 7 40 3 5" xfId="19809" xr:uid="{18F742F0-AFEA-4B6C-8D3E-E9E94B6B10F4}"/>
    <cellStyle name="Normal 7 40 4" xfId="19810" xr:uid="{0B061254-BE5D-4BE0-AE0E-E146E24A79BB}"/>
    <cellStyle name="Normal 7 40 4 2" xfId="19811" xr:uid="{30AA6B13-C7A4-4B5C-9048-A42A57FD014E}"/>
    <cellStyle name="Normal 7 40 4 2 2" xfId="19812" xr:uid="{C484F158-C06A-485F-A427-3C87A56FED42}"/>
    <cellStyle name="Normal 7 40 4 3" xfId="19813" xr:uid="{199D1C92-7791-4BF5-AED2-43831A2E2AD3}"/>
    <cellStyle name="Normal 7 40 5" xfId="19814" xr:uid="{6E9EE620-17B0-4EDA-9F76-6BDF006B1DE1}"/>
    <cellStyle name="Normal 7 40 5 2" xfId="29688" xr:uid="{AD5F1207-159F-43B1-9516-55E8B249940B}"/>
    <cellStyle name="Normal 7 40 6" xfId="19815" xr:uid="{EB4E87CC-54DE-4322-BFF9-1B9BF126C3C4}"/>
    <cellStyle name="Normal 7 40 6 2" xfId="19816" xr:uid="{64437626-4D5F-47AD-B311-A1E275D0AF0C}"/>
    <cellStyle name="Normal 7 40 7" xfId="19817" xr:uid="{8B3B0447-2A4D-4A4C-AFB7-3A927716BEF2}"/>
    <cellStyle name="Normal 7 40 8" xfId="19818" xr:uid="{0C28D20C-0451-4C1D-8806-423DF5C9CB31}"/>
    <cellStyle name="Normal 7 40 9" xfId="19782" xr:uid="{66880A4C-02FB-4BC8-BC2F-243DB0AE333B}"/>
    <cellStyle name="Normal 7 41" xfId="625" xr:uid="{00000000-0005-0000-0000-000071020000}"/>
    <cellStyle name="Normal 7 41 2" xfId="19820" xr:uid="{E6E98F41-2854-4E8C-815A-05C2A76AEAA1}"/>
    <cellStyle name="Normal 7 41 2 2" xfId="19821" xr:uid="{59D760CC-6168-43F2-BDF8-602FC46480DB}"/>
    <cellStyle name="Normal 7 41 2 2 2" xfId="19822" xr:uid="{F8D08EA3-D8E6-43E3-BE50-6AEB5A9A74EE}"/>
    <cellStyle name="Normal 7 41 2 2 2 2" xfId="19823" xr:uid="{A8D406A0-3E8B-41E1-A428-5F9645A1BCFB}"/>
    <cellStyle name="Normal 7 41 2 2 2 2 2" xfId="19824" xr:uid="{B8F6C6CC-F446-4CFD-9BF4-BC6692A47DFA}"/>
    <cellStyle name="Normal 7 41 2 2 2 3" xfId="19825" xr:uid="{A4287438-1B11-458A-A493-5442758528DE}"/>
    <cellStyle name="Normal 7 41 2 2 3" xfId="19826" xr:uid="{48DF167A-0FD4-4EAA-AAC1-2BC2BF6F73B5}"/>
    <cellStyle name="Normal 7 41 2 2 3 2" xfId="19827" xr:uid="{7A94D92F-386C-4ED6-8CA6-8F8C36926342}"/>
    <cellStyle name="Normal 7 41 2 2 4" xfId="19828" xr:uid="{7C745B9D-5350-416C-A473-A5796BACA9CA}"/>
    <cellStyle name="Normal 7 41 2 2 5" xfId="19829" xr:uid="{46ABB0DB-F083-4065-A9A3-7B18D3C7D21E}"/>
    <cellStyle name="Normal 7 41 2 3" xfId="19830" xr:uid="{019FE3A1-5FB4-4E6E-8724-3E543AE40122}"/>
    <cellStyle name="Normal 7 41 2 3 2" xfId="19831" xr:uid="{8AAB1065-BB71-47C4-B558-B657C2FD7518}"/>
    <cellStyle name="Normal 7 41 2 3 2 2" xfId="19832" xr:uid="{7268A43D-A366-45A7-A7CA-CD47ECE4DC07}"/>
    <cellStyle name="Normal 7 41 2 3 3" xfId="19833" xr:uid="{898E1551-F49E-4B68-8462-28F2061B2B9C}"/>
    <cellStyle name="Normal 7 41 2 4" xfId="19834" xr:uid="{E0377434-9B23-41E8-ABC2-9FA28C423B36}"/>
    <cellStyle name="Normal 7 41 2 4 2" xfId="19835" xr:uid="{0F86EA68-06A1-40C1-A050-F05F3CF226D2}"/>
    <cellStyle name="Normal 7 41 2 5" xfId="19836" xr:uid="{A43DAD13-B966-41AE-9660-2099584DCAAC}"/>
    <cellStyle name="Normal 7 41 2 6" xfId="19837" xr:uid="{4F44FC20-9FE1-4CB7-93E0-BF299828AECB}"/>
    <cellStyle name="Normal 7 41 3" xfId="19838" xr:uid="{7F4A38F7-FC96-488E-87C5-2ECB531E5C80}"/>
    <cellStyle name="Normal 7 41 3 2" xfId="19839" xr:uid="{3E9A87B1-1255-4D55-A8ED-0349FA3895BD}"/>
    <cellStyle name="Normal 7 41 3 2 2" xfId="19840" xr:uid="{E80220B1-3636-41B3-B40C-653386DD504A}"/>
    <cellStyle name="Normal 7 41 3 2 2 2" xfId="19841" xr:uid="{3E98B547-8AD3-4076-A116-E17DC9088A43}"/>
    <cellStyle name="Normal 7 41 3 2 3" xfId="19842" xr:uid="{D3E15A2C-9A75-47DE-B445-8C7D602F4830}"/>
    <cellStyle name="Normal 7 41 3 3" xfId="19843" xr:uid="{BD4A85D7-1EEF-4A68-A119-C4C997DE81D6}"/>
    <cellStyle name="Normal 7 41 3 3 2" xfId="19844" xr:uid="{54EF672A-B26F-4F81-BC8B-4CF776D4EB8E}"/>
    <cellStyle name="Normal 7 41 3 4" xfId="19845" xr:uid="{3A9990F8-521C-4E81-B594-0A5E8523E170}"/>
    <cellStyle name="Normal 7 41 3 5" xfId="19846" xr:uid="{A431F2EE-B2D5-430E-8D00-3814777416E1}"/>
    <cellStyle name="Normal 7 41 4" xfId="19847" xr:uid="{7C496107-587B-4A75-BA79-1C2CB1E4D32F}"/>
    <cellStyle name="Normal 7 41 4 2" xfId="19848" xr:uid="{57EDBE73-704C-47A1-A262-CD6855371C31}"/>
    <cellStyle name="Normal 7 41 4 2 2" xfId="19849" xr:uid="{2908F5C9-E5F9-444D-A767-0974748856E9}"/>
    <cellStyle name="Normal 7 41 4 3" xfId="19850" xr:uid="{E5AA4A83-A586-40D2-9CD5-FA0DEBC80F03}"/>
    <cellStyle name="Normal 7 41 5" xfId="19851" xr:uid="{44A1BBD9-33E2-4C62-9C7B-F72EF0A318F2}"/>
    <cellStyle name="Normal 7 41 5 2" xfId="29689" xr:uid="{49E6038F-5E8C-4A50-A7EE-C86A819F4C97}"/>
    <cellStyle name="Normal 7 41 6" xfId="19852" xr:uid="{605D7EBA-62CB-4BBE-B8C3-9597BA19D400}"/>
    <cellStyle name="Normal 7 41 6 2" xfId="19853" xr:uid="{1364905A-E1C0-4C31-924E-74726EDD32B7}"/>
    <cellStyle name="Normal 7 41 7" xfId="19854" xr:uid="{A63374A1-F290-454E-ACFB-FD2F924816F6}"/>
    <cellStyle name="Normal 7 41 8" xfId="19855" xr:uid="{5F019B92-B8ED-499F-856F-D2324D5D6AA7}"/>
    <cellStyle name="Normal 7 41 9" xfId="19819" xr:uid="{423F419D-5905-4D47-A380-7F8965B92377}"/>
    <cellStyle name="Normal 7 42" xfId="626" xr:uid="{00000000-0005-0000-0000-000072020000}"/>
    <cellStyle name="Normal 7 42 2" xfId="19857" xr:uid="{0F0938DE-7C6E-449F-B59B-429289F3ACF0}"/>
    <cellStyle name="Normal 7 42 2 2" xfId="19858" xr:uid="{573BE519-F841-4E64-AE0C-1BDA297EF04B}"/>
    <cellStyle name="Normal 7 42 2 2 2" xfId="19859" xr:uid="{E8EB3CD5-9E8E-46BC-B3F1-1968A9A9E4EB}"/>
    <cellStyle name="Normal 7 42 2 2 2 2" xfId="19860" xr:uid="{75B99683-DD6A-42DF-9A6E-930463E43FCF}"/>
    <cellStyle name="Normal 7 42 2 2 2 2 2" xfId="19861" xr:uid="{A4E97DA9-C2E9-4C83-A753-3E65198B60C6}"/>
    <cellStyle name="Normal 7 42 2 2 2 3" xfId="19862" xr:uid="{4ABB9A52-5959-48AB-8990-6328A6AC030A}"/>
    <cellStyle name="Normal 7 42 2 2 3" xfId="19863" xr:uid="{8979721A-2386-4A60-8BA6-DF2383A24D63}"/>
    <cellStyle name="Normal 7 42 2 2 3 2" xfId="19864" xr:uid="{32BF9854-BD2C-47C1-9D9F-A8A347002055}"/>
    <cellStyle name="Normal 7 42 2 2 4" xfId="19865" xr:uid="{29CBB436-0AF9-4C35-A7C3-B84AD4A90399}"/>
    <cellStyle name="Normal 7 42 2 2 5" xfId="19866" xr:uid="{81BF4785-67B6-4C0C-A5C1-ADAF0CCB673A}"/>
    <cellStyle name="Normal 7 42 2 3" xfId="19867" xr:uid="{262F84E2-993F-4313-9153-9D6DAF62B6B8}"/>
    <cellStyle name="Normal 7 42 2 3 2" xfId="19868" xr:uid="{A9D6DE73-CA28-406B-973C-81515034BE9F}"/>
    <cellStyle name="Normal 7 42 2 3 2 2" xfId="19869" xr:uid="{F2856EE9-8929-4D27-BE45-BCF26FB350D1}"/>
    <cellStyle name="Normal 7 42 2 3 3" xfId="19870" xr:uid="{0CD72DEE-A8F4-418B-A40B-BDC258D1152D}"/>
    <cellStyle name="Normal 7 42 2 4" xfId="19871" xr:uid="{0C5890EB-4979-4861-880F-A4B5AE5AE59B}"/>
    <cellStyle name="Normal 7 42 2 4 2" xfId="19872" xr:uid="{D4EAACAB-46D8-4EE5-B16E-36B4106013A7}"/>
    <cellStyle name="Normal 7 42 2 5" xfId="19873" xr:uid="{FE9E65EF-6F98-4F39-B7DE-116447CB093C}"/>
    <cellStyle name="Normal 7 42 2 6" xfId="19874" xr:uid="{4B7A39A1-613C-4E36-8FA9-1A05CB9A6793}"/>
    <cellStyle name="Normal 7 42 3" xfId="19875" xr:uid="{4384FA1D-DDAE-46D6-A190-F70D7E8EC635}"/>
    <cellStyle name="Normal 7 42 3 2" xfId="19876" xr:uid="{C23C5199-FA24-45B0-888E-E50B155745AF}"/>
    <cellStyle name="Normal 7 42 3 2 2" xfId="19877" xr:uid="{75106D15-9F5F-44C2-8D40-4AF15261ACF0}"/>
    <cellStyle name="Normal 7 42 3 2 2 2" xfId="19878" xr:uid="{3AF280DA-C65A-48A7-9AAC-99D948BC57E2}"/>
    <cellStyle name="Normal 7 42 3 2 3" xfId="19879" xr:uid="{9FB9AF47-9C9E-4018-9789-FF9768391C00}"/>
    <cellStyle name="Normal 7 42 3 3" xfId="19880" xr:uid="{2DBBD206-2F37-4F24-A7A7-34FC9FCD8EC6}"/>
    <cellStyle name="Normal 7 42 3 3 2" xfId="19881" xr:uid="{F6D76CB8-FD6A-46D0-A3EF-679CDF5DC505}"/>
    <cellStyle name="Normal 7 42 3 4" xfId="19882" xr:uid="{4CB1B213-C2F8-4A5F-B4E4-93C8B53A088C}"/>
    <cellStyle name="Normal 7 42 3 5" xfId="19883" xr:uid="{CB03385E-CBFD-4986-ADEA-E6A4AD595D95}"/>
    <cellStyle name="Normal 7 42 4" xfId="19884" xr:uid="{CC3BBB25-A02E-4A0B-BA9C-1D922626FE39}"/>
    <cellStyle name="Normal 7 42 4 2" xfId="19885" xr:uid="{240DBAD7-A0F7-44F0-A94F-0F56AE5DC7C1}"/>
    <cellStyle name="Normal 7 42 4 2 2" xfId="19886" xr:uid="{E376A785-CA5A-4330-9ADA-DF94698C25F7}"/>
    <cellStyle name="Normal 7 42 4 3" xfId="19887" xr:uid="{D64061FD-E537-4D89-B5CF-0A4D845818BE}"/>
    <cellStyle name="Normal 7 42 5" xfId="19888" xr:uid="{D0F0EC8A-B603-437B-998E-910FF961D479}"/>
    <cellStyle name="Normal 7 42 5 2" xfId="29690" xr:uid="{19F54F18-D7B2-46C3-9F7C-DF8E9BE20965}"/>
    <cellStyle name="Normal 7 42 6" xfId="19889" xr:uid="{97C36232-8E4B-4A72-B0DE-3D3B48817FC5}"/>
    <cellStyle name="Normal 7 42 6 2" xfId="19890" xr:uid="{B18B210E-667A-4F18-8F2F-E83006ED012B}"/>
    <cellStyle name="Normal 7 42 7" xfId="19891" xr:uid="{A406B32B-525C-4F63-9498-525B81C7081F}"/>
    <cellStyle name="Normal 7 42 8" xfId="19892" xr:uid="{E9C243E1-000A-4D19-8863-3BFFF092FB3F}"/>
    <cellStyle name="Normal 7 42 9" xfId="19856" xr:uid="{9298E612-602C-4584-A991-EFFC5053B61A}"/>
    <cellStyle name="Normal 7 43" xfId="627" xr:uid="{00000000-0005-0000-0000-000073020000}"/>
    <cellStyle name="Normal 7 43 2" xfId="19894" xr:uid="{7803C477-3191-4748-8322-C82571C9144F}"/>
    <cellStyle name="Normal 7 43 2 2" xfId="19895" xr:uid="{64C05BDA-A391-45E7-97F5-3722E11BDBF8}"/>
    <cellStyle name="Normal 7 43 2 2 2" xfId="19896" xr:uid="{7E3500E7-6967-4822-A8A2-0C015CF793EA}"/>
    <cellStyle name="Normal 7 43 2 2 2 2" xfId="19897" xr:uid="{699E1AED-AF75-40D0-B34D-CC57B5642719}"/>
    <cellStyle name="Normal 7 43 2 2 2 2 2" xfId="19898" xr:uid="{46DF1770-78BC-4AB9-BFF6-B4B033785B61}"/>
    <cellStyle name="Normal 7 43 2 2 2 3" xfId="19899" xr:uid="{B1661BC5-61A8-49C3-BC84-5CE3E3710DE2}"/>
    <cellStyle name="Normal 7 43 2 2 3" xfId="19900" xr:uid="{47890E4C-3D99-4C26-A087-0CB6D4015D0F}"/>
    <cellStyle name="Normal 7 43 2 2 3 2" xfId="19901" xr:uid="{FBF46C1F-3859-4476-8D26-BF3FE9D87012}"/>
    <cellStyle name="Normal 7 43 2 2 4" xfId="19902" xr:uid="{F00068C2-4BDD-4329-8286-0160D692F4F6}"/>
    <cellStyle name="Normal 7 43 2 2 5" xfId="19903" xr:uid="{DB07B752-8E65-4DEB-BC84-36A83447A51A}"/>
    <cellStyle name="Normal 7 43 2 3" xfId="19904" xr:uid="{262E05CB-8F85-4F15-A8E0-6D5E2DECD2AF}"/>
    <cellStyle name="Normal 7 43 2 3 2" xfId="19905" xr:uid="{9A84E2E7-C523-47B3-BBED-F006D4C758FD}"/>
    <cellStyle name="Normal 7 43 2 3 2 2" xfId="19906" xr:uid="{B8076CE8-E6D1-45FB-9A09-A2A2A9E4F787}"/>
    <cellStyle name="Normal 7 43 2 3 3" xfId="19907" xr:uid="{DBA0BA1B-EBF7-413D-8FF3-107637228FE1}"/>
    <cellStyle name="Normal 7 43 2 4" xfId="19908" xr:uid="{B8F4589A-4BDB-4FB2-A174-EC650F605A80}"/>
    <cellStyle name="Normal 7 43 2 4 2" xfId="19909" xr:uid="{53C7EB74-91F6-467F-9094-5631EB273526}"/>
    <cellStyle name="Normal 7 43 2 5" xfId="19910" xr:uid="{D4C0E1AF-5646-4C54-91C3-45720C4E7D92}"/>
    <cellStyle name="Normal 7 43 2 6" xfId="19911" xr:uid="{9EB1E984-687F-4929-9E86-BEE5D8E4D126}"/>
    <cellStyle name="Normal 7 43 3" xfId="19912" xr:uid="{255E6647-A165-4FE7-BD4B-EA70F462982F}"/>
    <cellStyle name="Normal 7 43 3 2" xfId="19913" xr:uid="{959223F9-E4D8-4B67-ACCD-AD363680D177}"/>
    <cellStyle name="Normal 7 43 3 2 2" xfId="19914" xr:uid="{DE6305A3-DFB3-44C9-B429-A5663FDF9BC0}"/>
    <cellStyle name="Normal 7 43 3 2 2 2" xfId="19915" xr:uid="{E6EC8FB6-CDA6-4BD5-927D-3BCF5F24E9CA}"/>
    <cellStyle name="Normal 7 43 3 2 3" xfId="19916" xr:uid="{3DE79EF3-4DEA-46EF-9275-3AE58F06B55B}"/>
    <cellStyle name="Normal 7 43 3 3" xfId="19917" xr:uid="{E5123447-FF66-48FF-A371-7453F90B445C}"/>
    <cellStyle name="Normal 7 43 3 3 2" xfId="19918" xr:uid="{EA129792-4926-4CC0-BF1A-DA405FA8D932}"/>
    <cellStyle name="Normal 7 43 3 4" xfId="19919" xr:uid="{112BAD82-1D4E-453C-BB9F-E1984B31BFFB}"/>
    <cellStyle name="Normal 7 43 3 5" xfId="19920" xr:uid="{366EB31D-4470-491B-9B13-14050C243C67}"/>
    <cellStyle name="Normal 7 43 4" xfId="19921" xr:uid="{8A1545B3-EBFB-4954-87B6-6233434BB39B}"/>
    <cellStyle name="Normal 7 43 4 2" xfId="19922" xr:uid="{5BDF288C-012E-418E-B59A-B1F0668AB5A5}"/>
    <cellStyle name="Normal 7 43 4 2 2" xfId="19923" xr:uid="{4EF902C5-8781-44A6-B39A-457AD38EA2C1}"/>
    <cellStyle name="Normal 7 43 4 3" xfId="19924" xr:uid="{DD17EB95-9A8C-41A8-BC32-852786FEAA30}"/>
    <cellStyle name="Normal 7 43 5" xfId="19925" xr:uid="{98B309C9-E8F9-4267-8408-3CDE1EDC7C11}"/>
    <cellStyle name="Normal 7 43 5 2" xfId="29691" xr:uid="{E26C7752-48EB-4A82-8E92-8DEFDEF3733A}"/>
    <cellStyle name="Normal 7 43 6" xfId="19926" xr:uid="{48F0D52A-D222-4687-BA67-400C06FF3B53}"/>
    <cellStyle name="Normal 7 43 6 2" xfId="19927" xr:uid="{794B5BE2-8DEB-4ABA-92A2-FE5EE102E6AA}"/>
    <cellStyle name="Normal 7 43 7" xfId="19928" xr:uid="{BB3057ED-5A2D-4F69-B6A8-C63892C47D54}"/>
    <cellStyle name="Normal 7 43 8" xfId="19929" xr:uid="{23C63FEE-E91E-4782-A861-1A4533BEC46C}"/>
    <cellStyle name="Normal 7 43 9" xfId="19893" xr:uid="{0F562D3A-8DE3-4E82-93C9-E341840890B3}"/>
    <cellStyle name="Normal 7 44" xfId="628" xr:uid="{00000000-0005-0000-0000-000074020000}"/>
    <cellStyle name="Normal 7 44 2" xfId="19931" xr:uid="{FDB6C9EC-CD4F-4323-BEF4-74D2ADF0B5B4}"/>
    <cellStyle name="Normal 7 44 2 2" xfId="19932" xr:uid="{81054536-C1EB-42D9-96F1-02E064ABA2BC}"/>
    <cellStyle name="Normal 7 44 2 2 2" xfId="19933" xr:uid="{9B7AE545-87AF-49AD-B8CD-84F901FB56CC}"/>
    <cellStyle name="Normal 7 44 2 2 2 2" xfId="19934" xr:uid="{BF05721A-30C2-4E89-A06E-01D12B5D1E7E}"/>
    <cellStyle name="Normal 7 44 2 2 2 2 2" xfId="19935" xr:uid="{5729B675-2B7A-44D1-805E-FCE360A8BBB0}"/>
    <cellStyle name="Normal 7 44 2 2 2 3" xfId="19936" xr:uid="{7BB67E94-AA0A-42B3-894B-DE7D4FEF31A2}"/>
    <cellStyle name="Normal 7 44 2 2 3" xfId="19937" xr:uid="{7375103E-FE31-4754-9F41-C9B5D57244D4}"/>
    <cellStyle name="Normal 7 44 2 2 3 2" xfId="19938" xr:uid="{EA80135F-344D-437B-B075-04EF919EDD42}"/>
    <cellStyle name="Normal 7 44 2 2 4" xfId="19939" xr:uid="{F563300B-2317-4431-988D-039D57D192A5}"/>
    <cellStyle name="Normal 7 44 2 2 5" xfId="19940" xr:uid="{93FC8CC9-239B-4439-AD0A-4D1C0289F7AE}"/>
    <cellStyle name="Normal 7 44 2 3" xfId="19941" xr:uid="{130E7AF9-342D-4096-A651-A5B848C1DA41}"/>
    <cellStyle name="Normal 7 44 2 3 2" xfId="19942" xr:uid="{61E14F5C-E3BC-4A20-9815-F7EF0B69FBCF}"/>
    <cellStyle name="Normal 7 44 2 3 2 2" xfId="19943" xr:uid="{E5A0141C-FCB7-4A8A-870E-736247DCC4DE}"/>
    <cellStyle name="Normal 7 44 2 3 3" xfId="19944" xr:uid="{F2F92D74-6A25-4125-92F3-00E3CA3A73D9}"/>
    <cellStyle name="Normal 7 44 2 4" xfId="19945" xr:uid="{92D3F48F-3922-42A1-9451-79CB1294562C}"/>
    <cellStyle name="Normal 7 44 2 4 2" xfId="19946" xr:uid="{4BB6E252-71A7-463E-BD00-FC98284A4917}"/>
    <cellStyle name="Normal 7 44 2 5" xfId="19947" xr:uid="{95E63445-7497-45A7-A905-1678C0B88826}"/>
    <cellStyle name="Normal 7 44 2 6" xfId="19948" xr:uid="{9A9A4B81-5DA2-4F7D-97C6-8357B8EEDA1C}"/>
    <cellStyle name="Normal 7 44 3" xfId="19949" xr:uid="{F6609D7E-9C93-43FA-BB9C-666271B25DDF}"/>
    <cellStyle name="Normal 7 44 3 2" xfId="19950" xr:uid="{1D4E3369-6A55-4212-BA72-064C34DE1D75}"/>
    <cellStyle name="Normal 7 44 3 2 2" xfId="19951" xr:uid="{40A445A8-EC81-4400-BB43-BC3288A62B8C}"/>
    <cellStyle name="Normal 7 44 3 2 2 2" xfId="19952" xr:uid="{EF7E36F2-C1CC-4392-8619-03CF10F78DF6}"/>
    <cellStyle name="Normal 7 44 3 2 3" xfId="19953" xr:uid="{7C92AC2C-F1F7-4269-B997-D5BEF6F579E6}"/>
    <cellStyle name="Normal 7 44 3 3" xfId="19954" xr:uid="{6BD02278-2A8E-48D7-A5AD-C80CCF365104}"/>
    <cellStyle name="Normal 7 44 3 3 2" xfId="19955" xr:uid="{2D372F68-15A8-4328-967E-AAF01D90BBD3}"/>
    <cellStyle name="Normal 7 44 3 4" xfId="19956" xr:uid="{076CBCD6-32D4-4657-97A9-B1E917F06702}"/>
    <cellStyle name="Normal 7 44 3 5" xfId="19957" xr:uid="{02EDA0AB-DDF3-4303-B517-6E77B3B05961}"/>
    <cellStyle name="Normal 7 44 4" xfId="19958" xr:uid="{431A954B-6A5A-405F-8765-9405BF59CD74}"/>
    <cellStyle name="Normal 7 44 4 2" xfId="19959" xr:uid="{3D3C4CBD-CCCA-4003-B972-0A058C2B97FC}"/>
    <cellStyle name="Normal 7 44 4 2 2" xfId="19960" xr:uid="{B99975A0-3771-412F-BDA9-FAB19B5FEDB3}"/>
    <cellStyle name="Normal 7 44 4 3" xfId="19961" xr:uid="{AAA8190C-1000-43E3-ACA5-E7606A5672F8}"/>
    <cellStyle name="Normal 7 44 5" xfId="19962" xr:uid="{C7E54D12-1361-4895-BB58-421C89E65C53}"/>
    <cellStyle name="Normal 7 44 5 2" xfId="29692" xr:uid="{8900896D-A0C3-49E0-80F8-AE8D58F4DF5A}"/>
    <cellStyle name="Normal 7 44 6" xfId="19963" xr:uid="{3C43ECA9-DC01-43B9-BED4-72FEAD083428}"/>
    <cellStyle name="Normal 7 44 6 2" xfId="19964" xr:uid="{406A837A-FF74-427D-84BF-3E3659C4899C}"/>
    <cellStyle name="Normal 7 44 7" xfId="19965" xr:uid="{E7B6E9E6-75E5-495B-9D2A-1B8E4BC3E9EB}"/>
    <cellStyle name="Normal 7 44 8" xfId="19966" xr:uid="{CDE7368F-FC89-4E38-9FC2-B1162029430F}"/>
    <cellStyle name="Normal 7 44 9" xfId="19930" xr:uid="{A04AB845-5877-4552-8C0E-632368977609}"/>
    <cellStyle name="Normal 7 45" xfId="629" xr:uid="{00000000-0005-0000-0000-000075020000}"/>
    <cellStyle name="Normal 7 45 2" xfId="19968" xr:uid="{B91F7F13-33D8-419B-A936-E578A72F2FDB}"/>
    <cellStyle name="Normal 7 45 2 2" xfId="19969" xr:uid="{334873DE-B28C-4CF9-A2B9-B0F14B732E5D}"/>
    <cellStyle name="Normal 7 45 2 2 2" xfId="19970" xr:uid="{C3F7E0E8-8144-436F-A67E-04F4553E10DB}"/>
    <cellStyle name="Normal 7 45 2 2 2 2" xfId="19971" xr:uid="{78194D4C-394D-47DB-983F-85DA49E57386}"/>
    <cellStyle name="Normal 7 45 2 2 2 2 2" xfId="19972" xr:uid="{D22FD300-9606-43C0-8AF0-F4D16DE2E858}"/>
    <cellStyle name="Normal 7 45 2 2 2 3" xfId="19973" xr:uid="{223E1516-7025-4714-A415-D0E375749D49}"/>
    <cellStyle name="Normal 7 45 2 2 3" xfId="19974" xr:uid="{26272504-7BD3-402F-9151-50BA52DD5694}"/>
    <cellStyle name="Normal 7 45 2 2 3 2" xfId="19975" xr:uid="{98EBDFEE-A8A8-4A88-A6EA-73383418C27A}"/>
    <cellStyle name="Normal 7 45 2 2 4" xfId="19976" xr:uid="{8814B101-C6B9-476F-BFE1-8B7D17D4401A}"/>
    <cellStyle name="Normal 7 45 2 2 5" xfId="19977" xr:uid="{59395C67-AC8B-45F6-8E36-13640F39B583}"/>
    <cellStyle name="Normal 7 45 2 3" xfId="19978" xr:uid="{4A485F83-363E-44D5-B6EA-17EF3AADAD78}"/>
    <cellStyle name="Normal 7 45 2 3 2" xfId="19979" xr:uid="{2A0F6AF1-FBA7-432B-9E95-B953CC2FFFD4}"/>
    <cellStyle name="Normal 7 45 2 3 2 2" xfId="19980" xr:uid="{0F2A6A9E-7E29-4867-A81A-D8F50D55A6C4}"/>
    <cellStyle name="Normal 7 45 2 3 3" xfId="19981" xr:uid="{A93AB832-65B2-4EB9-9681-EAF2905F7E6F}"/>
    <cellStyle name="Normal 7 45 2 4" xfId="19982" xr:uid="{B59D368C-2540-4A1B-9DC0-8D964177D337}"/>
    <cellStyle name="Normal 7 45 2 4 2" xfId="19983" xr:uid="{630A26E6-0244-4961-ADB9-8213122F528F}"/>
    <cellStyle name="Normal 7 45 2 5" xfId="19984" xr:uid="{E48FC088-1D6A-4699-9291-C0C560BC3213}"/>
    <cellStyle name="Normal 7 45 2 6" xfId="19985" xr:uid="{F1D379E2-D393-485B-B094-748FB9AB8F54}"/>
    <cellStyle name="Normal 7 45 3" xfId="19986" xr:uid="{7C89347D-B4AB-45B7-A70E-75BBA412AA4A}"/>
    <cellStyle name="Normal 7 45 3 2" xfId="19987" xr:uid="{46820CF2-10C7-4FA0-B1BB-A3FDE3F3434B}"/>
    <cellStyle name="Normal 7 45 3 2 2" xfId="19988" xr:uid="{A38E73B8-5538-4175-A863-5B28AAE324CB}"/>
    <cellStyle name="Normal 7 45 3 2 2 2" xfId="19989" xr:uid="{4FEE00FA-EB8D-4DC5-830D-07A9E539C0ED}"/>
    <cellStyle name="Normal 7 45 3 2 3" xfId="19990" xr:uid="{D43A28D2-B5AB-4AF7-B568-2DF83F9EFC07}"/>
    <cellStyle name="Normal 7 45 3 3" xfId="19991" xr:uid="{CB65EA72-FAFA-4263-85C7-AAAA223BEE65}"/>
    <cellStyle name="Normal 7 45 3 3 2" xfId="19992" xr:uid="{41F8DA09-BAC4-417C-A975-E8938A6F2CAF}"/>
    <cellStyle name="Normal 7 45 3 4" xfId="19993" xr:uid="{F839552E-5B9C-4B89-8E58-7045F06E4040}"/>
    <cellStyle name="Normal 7 45 3 5" xfId="19994" xr:uid="{D83088E0-3F9C-4338-B6B2-41CB2B545CAE}"/>
    <cellStyle name="Normal 7 45 4" xfId="19995" xr:uid="{3BEB2C04-2F40-4D99-A772-252BDE237B5C}"/>
    <cellStyle name="Normal 7 45 4 2" xfId="19996" xr:uid="{E6105981-EE3C-4971-9E6D-E106A3493060}"/>
    <cellStyle name="Normal 7 45 4 2 2" xfId="19997" xr:uid="{EB51F84C-872B-4B49-AF95-310A14A90EC4}"/>
    <cellStyle name="Normal 7 45 4 3" xfId="19998" xr:uid="{F4F0F822-47E9-4D5D-BB2B-BC115E9F9F4C}"/>
    <cellStyle name="Normal 7 45 5" xfId="19999" xr:uid="{7EF43F81-5913-447B-82FB-B1CC7A034F3E}"/>
    <cellStyle name="Normal 7 45 5 2" xfId="29693" xr:uid="{6E04494E-298D-4A71-870C-BC9D8D5E6629}"/>
    <cellStyle name="Normal 7 45 6" xfId="20000" xr:uid="{AFE196F1-DA1D-4C22-8140-D6A86E581DD0}"/>
    <cellStyle name="Normal 7 45 6 2" xfId="20001" xr:uid="{0CEC900C-42D7-423E-8992-9C355FC76D82}"/>
    <cellStyle name="Normal 7 45 7" xfId="20002" xr:uid="{EC2C1C9C-6DBE-44B7-9D0E-C6EC6284B204}"/>
    <cellStyle name="Normal 7 45 8" xfId="20003" xr:uid="{CF57486A-4A3B-4616-9002-9A5ED185DF4F}"/>
    <cellStyle name="Normal 7 45 9" xfId="19967" xr:uid="{B2D2C3F7-2B68-4646-AACE-5A705EF569ED}"/>
    <cellStyle name="Normal 7 46" xfId="630" xr:uid="{00000000-0005-0000-0000-000076020000}"/>
    <cellStyle name="Normal 7 46 2" xfId="20005" xr:uid="{02DFA930-029E-41D5-AA0A-B47E8918D2C4}"/>
    <cellStyle name="Normal 7 46 2 2" xfId="20006" xr:uid="{FD79BF6D-4D3B-440F-B3FC-0EBC41346B51}"/>
    <cellStyle name="Normal 7 46 2 2 2" xfId="20007" xr:uid="{A527D2EF-D9A7-4228-8494-8A908A8876A9}"/>
    <cellStyle name="Normal 7 46 2 2 2 2" xfId="20008" xr:uid="{5DFE4CF2-AB92-4A21-B703-677937366FF2}"/>
    <cellStyle name="Normal 7 46 2 2 2 2 2" xfId="20009" xr:uid="{0E6427EE-CD2C-4567-9C86-3496D52CB466}"/>
    <cellStyle name="Normal 7 46 2 2 2 3" xfId="20010" xr:uid="{CA0A0E7B-EB03-4588-A489-812BF08A9107}"/>
    <cellStyle name="Normal 7 46 2 2 3" xfId="20011" xr:uid="{11405D73-1985-482A-9BFB-9F4EA588AE57}"/>
    <cellStyle name="Normal 7 46 2 2 3 2" xfId="20012" xr:uid="{E29DEFFE-D904-4B93-A8C3-9B8645A5CBEB}"/>
    <cellStyle name="Normal 7 46 2 2 4" xfId="20013" xr:uid="{ED0C10BC-1C11-4B7F-8545-AD2B8E14917C}"/>
    <cellStyle name="Normal 7 46 2 2 5" xfId="20014" xr:uid="{4BA73039-39F7-438F-9D38-D88BEB407FA3}"/>
    <cellStyle name="Normal 7 46 2 3" xfId="20015" xr:uid="{1D6C2B2B-6E2A-4ACA-A567-E83324BB580C}"/>
    <cellStyle name="Normal 7 46 2 3 2" xfId="20016" xr:uid="{D795DA31-327A-42A5-97A8-008DDB8AE221}"/>
    <cellStyle name="Normal 7 46 2 3 2 2" xfId="20017" xr:uid="{5EF4F52B-81FA-4CE4-8A18-DF65D3CBF040}"/>
    <cellStyle name="Normal 7 46 2 3 3" xfId="20018" xr:uid="{1C68EE0B-B862-4034-9B7B-46934BAFB279}"/>
    <cellStyle name="Normal 7 46 2 4" xfId="20019" xr:uid="{09A015E4-3BB7-41CB-B3B4-7A142245F396}"/>
    <cellStyle name="Normal 7 46 2 4 2" xfId="20020" xr:uid="{A08F2087-6AA8-4B47-AAB0-BCD23696C9A4}"/>
    <cellStyle name="Normal 7 46 2 5" xfId="20021" xr:uid="{C9B3794F-ED2C-4631-9526-84973F2EAD15}"/>
    <cellStyle name="Normal 7 46 2 6" xfId="20022" xr:uid="{F2A96ACF-A335-4C11-B554-7A76F67457B4}"/>
    <cellStyle name="Normal 7 46 3" xfId="20023" xr:uid="{F2C37680-361A-4CA8-9608-0BD16B4D2025}"/>
    <cellStyle name="Normal 7 46 3 2" xfId="20024" xr:uid="{DC4185EF-3AE5-4CE2-9AE7-4FFF332BDB87}"/>
    <cellStyle name="Normal 7 46 3 2 2" xfId="20025" xr:uid="{C134148A-F730-4F0C-BE1E-F0FAD662C7EC}"/>
    <cellStyle name="Normal 7 46 3 2 2 2" xfId="20026" xr:uid="{455925A6-D6AB-47A4-BABC-F18255A60EFF}"/>
    <cellStyle name="Normal 7 46 3 2 3" xfId="20027" xr:uid="{98CDA3C2-FCC4-4DF4-965C-07C05C84567A}"/>
    <cellStyle name="Normal 7 46 3 3" xfId="20028" xr:uid="{63FB6DB7-3777-494C-84D7-0E6D1C75C7B8}"/>
    <cellStyle name="Normal 7 46 3 3 2" xfId="20029" xr:uid="{E6279069-5564-4B00-BC7C-5F3AE4FA74BE}"/>
    <cellStyle name="Normal 7 46 3 4" xfId="20030" xr:uid="{C1198758-0336-4DF4-9CD9-92DAE541EE4B}"/>
    <cellStyle name="Normal 7 46 3 5" xfId="20031" xr:uid="{D5F4C4E9-5A9A-4B00-83C3-B0769C1DB34E}"/>
    <cellStyle name="Normal 7 46 4" xfId="20032" xr:uid="{DFDCD93C-FF51-4C1B-9C5E-52A9637806BC}"/>
    <cellStyle name="Normal 7 46 4 2" xfId="20033" xr:uid="{BC43CFA0-FC01-4A54-88D1-99EB051D8FF4}"/>
    <cellStyle name="Normal 7 46 4 2 2" xfId="20034" xr:uid="{A1ADE60D-9C42-439D-BD29-D96EEDE112FA}"/>
    <cellStyle name="Normal 7 46 4 3" xfId="20035" xr:uid="{FF63A1AC-DD28-4834-A3E8-12C9C302D618}"/>
    <cellStyle name="Normal 7 46 5" xfId="20036" xr:uid="{A53502F6-117A-4E6D-A58B-D87DC310541F}"/>
    <cellStyle name="Normal 7 46 5 2" xfId="29694" xr:uid="{B3617D1A-D876-458B-A067-8072006B0408}"/>
    <cellStyle name="Normal 7 46 6" xfId="20037" xr:uid="{5908C7D7-10CB-4078-8AD5-9E6134800DBB}"/>
    <cellStyle name="Normal 7 46 6 2" xfId="20038" xr:uid="{D42DF998-C8DF-4BF0-B676-D6FAEC98A9BE}"/>
    <cellStyle name="Normal 7 46 7" xfId="20039" xr:uid="{BA364CA7-3C30-4675-8DE7-829565DC3E1D}"/>
    <cellStyle name="Normal 7 46 8" xfId="20040" xr:uid="{4EA8AFFF-8AA8-41C2-B41C-111559BFFE9D}"/>
    <cellStyle name="Normal 7 46 9" xfId="20004" xr:uid="{1DD44B55-CD0E-4334-89FB-4225DA1D53BB}"/>
    <cellStyle name="Normal 7 47" xfId="631" xr:uid="{00000000-0005-0000-0000-000077020000}"/>
    <cellStyle name="Normal 7 47 2" xfId="20042" xr:uid="{E0DBEE01-A0EE-4060-9FE4-E98E3D9489A7}"/>
    <cellStyle name="Normal 7 47 2 2" xfId="20043" xr:uid="{4040436F-B965-4474-874B-391F47D030A2}"/>
    <cellStyle name="Normal 7 47 2 2 2" xfId="20044" xr:uid="{0AAACE92-11CD-4443-B18E-76ECAE62E258}"/>
    <cellStyle name="Normal 7 47 2 2 2 2" xfId="20045" xr:uid="{B8B8DB61-341F-4B45-9932-138922E20C2A}"/>
    <cellStyle name="Normal 7 47 2 2 2 2 2" xfId="20046" xr:uid="{679033DE-FD53-4A33-8C2A-FAF82682E181}"/>
    <cellStyle name="Normal 7 47 2 2 2 3" xfId="20047" xr:uid="{C38C8584-81E8-4579-8470-841292C68708}"/>
    <cellStyle name="Normal 7 47 2 2 3" xfId="20048" xr:uid="{E6E6E34C-4674-4384-9A26-C555E66A39BF}"/>
    <cellStyle name="Normal 7 47 2 2 3 2" xfId="20049" xr:uid="{FB51AA45-8690-40A9-B619-8458EBA48FBD}"/>
    <cellStyle name="Normal 7 47 2 2 4" xfId="20050" xr:uid="{71144AD3-EA90-4918-A05F-AAD29BD697D0}"/>
    <cellStyle name="Normal 7 47 2 2 5" xfId="20051" xr:uid="{D318FBE3-6237-4FAC-9227-231FEF134C06}"/>
    <cellStyle name="Normal 7 47 2 3" xfId="20052" xr:uid="{3CF96C6A-08BD-4BB0-9B23-C65019EC78D4}"/>
    <cellStyle name="Normal 7 47 2 3 2" xfId="20053" xr:uid="{B362FABC-8305-4FDD-9158-541CD606E173}"/>
    <cellStyle name="Normal 7 47 2 3 2 2" xfId="20054" xr:uid="{B24BD288-302A-4952-B6EA-6BB6D16F29B4}"/>
    <cellStyle name="Normal 7 47 2 3 3" xfId="20055" xr:uid="{62038F0B-2288-4FE5-A9BD-FED9AFE21B4E}"/>
    <cellStyle name="Normal 7 47 2 4" xfId="20056" xr:uid="{BF353837-A36C-400F-A553-603FC635992A}"/>
    <cellStyle name="Normal 7 47 2 4 2" xfId="20057" xr:uid="{38503E4D-F535-48F4-83BA-C755A7009AC8}"/>
    <cellStyle name="Normal 7 47 2 5" xfId="20058" xr:uid="{6ECF37B8-D056-42DE-9028-425E3F2283D1}"/>
    <cellStyle name="Normal 7 47 2 6" xfId="20059" xr:uid="{36477F9D-5555-4721-B8AC-AE56AA5B4750}"/>
    <cellStyle name="Normal 7 47 3" xfId="20060" xr:uid="{00E0EA9B-C34A-4A68-9D63-D139CDD7F385}"/>
    <cellStyle name="Normal 7 47 3 2" xfId="20061" xr:uid="{AE7BFCBF-3406-4ECA-89B0-8D445E0CADB0}"/>
    <cellStyle name="Normal 7 47 3 2 2" xfId="20062" xr:uid="{37A82326-C5F0-4528-A1B3-5418CEA0B854}"/>
    <cellStyle name="Normal 7 47 3 2 2 2" xfId="20063" xr:uid="{76C6B1C9-BBE6-4F22-9C48-7BB227FF5AFC}"/>
    <cellStyle name="Normal 7 47 3 2 3" xfId="20064" xr:uid="{18378097-F9DF-4100-8A70-586614C1C8CC}"/>
    <cellStyle name="Normal 7 47 3 3" xfId="20065" xr:uid="{963660CB-8316-4A93-B9C8-ACE0445FA052}"/>
    <cellStyle name="Normal 7 47 3 3 2" xfId="20066" xr:uid="{49549AD0-5582-49A2-B601-326DF780C842}"/>
    <cellStyle name="Normal 7 47 3 4" xfId="20067" xr:uid="{7884E6B6-0089-4503-A88F-D3A7456662B5}"/>
    <cellStyle name="Normal 7 47 3 5" xfId="20068" xr:uid="{1BC61D1F-D95C-4A51-987C-AAB507FD6F14}"/>
    <cellStyle name="Normal 7 47 4" xfId="20069" xr:uid="{922A24F1-AC95-4C3B-ADE4-FE77AFA9A85A}"/>
    <cellStyle name="Normal 7 47 4 2" xfId="20070" xr:uid="{F26ECC53-87DB-4381-83BC-32E6356F1FC3}"/>
    <cellStyle name="Normal 7 47 4 2 2" xfId="20071" xr:uid="{0B2F0393-7F05-47AF-8159-B6000901D6B6}"/>
    <cellStyle name="Normal 7 47 4 3" xfId="20072" xr:uid="{C0E2F867-4847-4116-BC3F-99D898D942D7}"/>
    <cellStyle name="Normal 7 47 5" xfId="20073" xr:uid="{0E8A7DFE-9F7C-41AC-978A-6B7A52B5C23F}"/>
    <cellStyle name="Normal 7 47 5 2" xfId="29695" xr:uid="{C62A0D14-90C5-4230-8069-112B7FAB6505}"/>
    <cellStyle name="Normal 7 47 6" xfId="20074" xr:uid="{7220A514-A549-46F9-B5B9-3D1EE142F1C0}"/>
    <cellStyle name="Normal 7 47 6 2" xfId="20075" xr:uid="{749D3732-934F-42B9-831B-E87AED177EB9}"/>
    <cellStyle name="Normal 7 47 7" xfId="20076" xr:uid="{2DD5910C-9D25-40F3-AA87-3F2CB314F976}"/>
    <cellStyle name="Normal 7 47 8" xfId="20077" xr:uid="{777606BA-3953-45DC-999A-057CE9DF96F2}"/>
    <cellStyle name="Normal 7 47 9" xfId="20041" xr:uid="{0554D454-A8E1-46B8-B52F-03FD9C3382C7}"/>
    <cellStyle name="Normal 7 48" xfId="632" xr:uid="{00000000-0005-0000-0000-000078020000}"/>
    <cellStyle name="Normal 7 48 2" xfId="20079" xr:uid="{E9B17144-5B65-426C-B81D-9E5479E0B42A}"/>
    <cellStyle name="Normal 7 48 2 2" xfId="20080" xr:uid="{B24AC994-94CB-43C0-86FF-7FC80FD56711}"/>
    <cellStyle name="Normal 7 48 2 2 2" xfId="20081" xr:uid="{E4A0D605-1AB4-4A63-AED5-51903312330B}"/>
    <cellStyle name="Normal 7 48 2 2 2 2" xfId="20082" xr:uid="{5067DB1B-6042-43B5-95AA-B8D463E6A958}"/>
    <cellStyle name="Normal 7 48 2 2 2 2 2" xfId="20083" xr:uid="{37FCFF76-6C98-47BC-905D-3D959A662C1E}"/>
    <cellStyle name="Normal 7 48 2 2 2 3" xfId="20084" xr:uid="{3E6AEB15-DF9E-4A58-954C-A76A664A60E6}"/>
    <cellStyle name="Normal 7 48 2 2 3" xfId="20085" xr:uid="{366E7AF2-CD90-49F4-B446-B03615A43A2C}"/>
    <cellStyle name="Normal 7 48 2 2 3 2" xfId="20086" xr:uid="{083CDB1D-C19B-4778-953B-C7A463DFAA45}"/>
    <cellStyle name="Normal 7 48 2 2 4" xfId="20087" xr:uid="{A3546FB1-DA93-4710-BAAD-F7F34A804A1B}"/>
    <cellStyle name="Normal 7 48 2 2 5" xfId="20088" xr:uid="{2D84933C-F6F6-457B-A503-B0C290C38D13}"/>
    <cellStyle name="Normal 7 48 2 3" xfId="20089" xr:uid="{4F795805-2EA3-420D-8174-C1230E410A6C}"/>
    <cellStyle name="Normal 7 48 2 3 2" xfId="20090" xr:uid="{1268F3CC-95CF-4D2E-A82F-E272F5AA5E2C}"/>
    <cellStyle name="Normal 7 48 2 3 2 2" xfId="20091" xr:uid="{51D140B7-5018-490E-B0F2-B6481200CD4E}"/>
    <cellStyle name="Normal 7 48 2 3 3" xfId="20092" xr:uid="{8924F9F0-DC46-48B4-894C-165913C0E88B}"/>
    <cellStyle name="Normal 7 48 2 4" xfId="20093" xr:uid="{5790CC70-7770-4D15-96E7-984698A00BA4}"/>
    <cellStyle name="Normal 7 48 2 4 2" xfId="20094" xr:uid="{12C6325A-7780-492F-A10C-FD6386A1C3EA}"/>
    <cellStyle name="Normal 7 48 2 5" xfId="20095" xr:uid="{806083FE-8E01-40EA-A1E1-0A0937B9F8DC}"/>
    <cellStyle name="Normal 7 48 2 6" xfId="20096" xr:uid="{5BED6025-4D27-4F10-8475-C1211298B15F}"/>
    <cellStyle name="Normal 7 48 3" xfId="20097" xr:uid="{005C59B0-09C1-4240-86F1-9F2A45943D22}"/>
    <cellStyle name="Normal 7 48 3 2" xfId="20098" xr:uid="{6EFD2539-8F53-40FC-9FB4-9036AFE9EE90}"/>
    <cellStyle name="Normal 7 48 3 2 2" xfId="20099" xr:uid="{3762CD88-E004-4754-8205-29C3B4E47D7B}"/>
    <cellStyle name="Normal 7 48 3 2 2 2" xfId="20100" xr:uid="{EC4C029F-B49B-4CD8-A68D-60BC2B0E8C39}"/>
    <cellStyle name="Normal 7 48 3 2 3" xfId="20101" xr:uid="{E1A36675-E7E8-4386-917A-EC20D73FBA9E}"/>
    <cellStyle name="Normal 7 48 3 3" xfId="20102" xr:uid="{58CEF4AC-400E-4240-84C9-35FA0F8CDD80}"/>
    <cellStyle name="Normal 7 48 3 3 2" xfId="20103" xr:uid="{F4AF01F3-B9BA-489C-8102-7C0A7171BD15}"/>
    <cellStyle name="Normal 7 48 3 4" xfId="20104" xr:uid="{6D8937E3-50E3-4058-BB74-B831D6FB5704}"/>
    <cellStyle name="Normal 7 48 3 5" xfId="20105" xr:uid="{D95D84C7-0EFE-4406-8A90-6FEAD87DD33C}"/>
    <cellStyle name="Normal 7 48 4" xfId="20106" xr:uid="{6652E215-8D50-452A-9075-91BE48156419}"/>
    <cellStyle name="Normal 7 48 4 2" xfId="20107" xr:uid="{31D18DD4-2E9C-4532-91DD-1F4F54F8EC65}"/>
    <cellStyle name="Normal 7 48 4 2 2" xfId="20108" xr:uid="{A61245E7-F6A4-4BFD-995B-B8DC084063C4}"/>
    <cellStyle name="Normal 7 48 4 3" xfId="20109" xr:uid="{038816DF-DB0A-4825-8E59-C2934DA3DB65}"/>
    <cellStyle name="Normal 7 48 5" xfId="20110" xr:uid="{4F8D60D8-2C8D-4048-A50A-AEE2C90865B4}"/>
    <cellStyle name="Normal 7 48 5 2" xfId="29696" xr:uid="{B07DBAD0-75FB-4F51-93E2-1DA9A922FB97}"/>
    <cellStyle name="Normal 7 48 6" xfId="20111" xr:uid="{8468C23E-C2AD-4D0E-846E-AD1B3E69AA1D}"/>
    <cellStyle name="Normal 7 48 6 2" xfId="20112" xr:uid="{2F14577A-7DF0-4F5D-9383-5E45092B946F}"/>
    <cellStyle name="Normal 7 48 7" xfId="20113" xr:uid="{A950CC0B-3DD7-4A3D-9A36-92F7DA934ED8}"/>
    <cellStyle name="Normal 7 48 8" xfId="20114" xr:uid="{30CCB275-FC5B-4446-AD05-DEEA6A4F2CEE}"/>
    <cellStyle name="Normal 7 48 9" xfId="20078" xr:uid="{0BA3B5D8-FE65-4592-9813-6B608CED3486}"/>
    <cellStyle name="Normal 7 49" xfId="633" xr:uid="{00000000-0005-0000-0000-000079020000}"/>
    <cellStyle name="Normal 7 49 2" xfId="20116" xr:uid="{1AFFC45E-B46D-4916-9682-1A02D54599D1}"/>
    <cellStyle name="Normal 7 49 2 2" xfId="20117" xr:uid="{A193E2FC-13A7-476E-B036-80870129F7E5}"/>
    <cellStyle name="Normal 7 49 2 2 2" xfId="20118" xr:uid="{1A9B7A7D-65C3-4E27-BB6B-95032682E15F}"/>
    <cellStyle name="Normal 7 49 2 2 2 2" xfId="20119" xr:uid="{C4624A2D-282F-4B44-B1B3-7F99174EE192}"/>
    <cellStyle name="Normal 7 49 2 2 2 2 2" xfId="20120" xr:uid="{25C0F96E-C1B3-4420-992F-1BD9B7FB6DFA}"/>
    <cellStyle name="Normal 7 49 2 2 2 3" xfId="20121" xr:uid="{3B50EBE2-D92E-44BB-BC48-F185D2693E0B}"/>
    <cellStyle name="Normal 7 49 2 2 3" xfId="20122" xr:uid="{38850156-7E65-4792-9ABA-296B71B0AD65}"/>
    <cellStyle name="Normal 7 49 2 2 3 2" xfId="20123" xr:uid="{8D033866-5630-4844-98AA-EB851E7D7265}"/>
    <cellStyle name="Normal 7 49 2 2 4" xfId="20124" xr:uid="{CA952F31-1F95-461F-86A7-9ABB1291F14E}"/>
    <cellStyle name="Normal 7 49 2 2 5" xfId="20125" xr:uid="{A55FCD10-800F-4865-81F4-30A14A91EF65}"/>
    <cellStyle name="Normal 7 49 2 3" xfId="20126" xr:uid="{DEF269A5-3CC4-4600-A6C2-46D2BCFB22FC}"/>
    <cellStyle name="Normal 7 49 2 3 2" xfId="20127" xr:uid="{59F47878-7377-4903-874F-AF935249E720}"/>
    <cellStyle name="Normal 7 49 2 3 2 2" xfId="20128" xr:uid="{F9D05845-BCE8-4EA2-B6D0-ECEDA0DE14A4}"/>
    <cellStyle name="Normal 7 49 2 3 3" xfId="20129" xr:uid="{ECB61FA0-21E6-4C70-8240-9363262896A2}"/>
    <cellStyle name="Normal 7 49 2 4" xfId="20130" xr:uid="{E5426BE2-DAC5-4605-A03D-D852D771F406}"/>
    <cellStyle name="Normal 7 49 2 4 2" xfId="20131" xr:uid="{830B834D-37E3-4CF1-9BCC-D66702EA0326}"/>
    <cellStyle name="Normal 7 49 2 5" xfId="20132" xr:uid="{D385075E-8F02-44DD-9B5A-76DF725B4BF0}"/>
    <cellStyle name="Normal 7 49 2 6" xfId="20133" xr:uid="{E0356E19-87B1-414A-98E2-91BE33AD92A7}"/>
    <cellStyle name="Normal 7 49 3" xfId="20134" xr:uid="{5CE77F58-07BC-4978-8959-083F62689E51}"/>
    <cellStyle name="Normal 7 49 3 2" xfId="20135" xr:uid="{4026195F-667C-440D-AF42-641481FB1E20}"/>
    <cellStyle name="Normal 7 49 3 2 2" xfId="20136" xr:uid="{A7C2BB98-9347-4E72-B4BD-EBEAF600374A}"/>
    <cellStyle name="Normal 7 49 3 2 2 2" xfId="20137" xr:uid="{922372B3-97D1-40A3-9B74-CEE2A47C088A}"/>
    <cellStyle name="Normal 7 49 3 2 3" xfId="20138" xr:uid="{05D0172F-E1D7-455E-81B5-C4CF6D21D22F}"/>
    <cellStyle name="Normal 7 49 3 3" xfId="20139" xr:uid="{61ED2340-79E6-4C0F-81CA-A29FCF00F571}"/>
    <cellStyle name="Normal 7 49 3 3 2" xfId="20140" xr:uid="{4580309B-341A-4192-8365-4DA151625778}"/>
    <cellStyle name="Normal 7 49 3 4" xfId="20141" xr:uid="{A7968FA4-CD2D-48B3-B2B3-6EF2FCD4AAC1}"/>
    <cellStyle name="Normal 7 49 3 5" xfId="20142" xr:uid="{4CEA63ED-94EE-43E3-8CCC-F711D835548F}"/>
    <cellStyle name="Normal 7 49 4" xfId="20143" xr:uid="{F2831C72-AEDF-4E62-A5B2-885FE3101194}"/>
    <cellStyle name="Normal 7 49 4 2" xfId="20144" xr:uid="{AD53D444-4129-4EB7-A11C-C8C691DDC454}"/>
    <cellStyle name="Normal 7 49 4 2 2" xfId="20145" xr:uid="{838F8254-FF80-4FA8-84F0-18B36380BDD8}"/>
    <cellStyle name="Normal 7 49 4 3" xfId="20146" xr:uid="{09F8A9B9-4B97-4471-B30A-9C06BBFA6E37}"/>
    <cellStyle name="Normal 7 49 5" xfId="20147" xr:uid="{10CA9582-7774-4110-AF67-EE75A8B704E8}"/>
    <cellStyle name="Normal 7 49 5 2" xfId="29697" xr:uid="{8B6B9064-F02B-469C-B9E3-30F5FF595D20}"/>
    <cellStyle name="Normal 7 49 6" xfId="20148" xr:uid="{BAF0C21A-5436-4CE2-A726-128E2A39FAE0}"/>
    <cellStyle name="Normal 7 49 6 2" xfId="20149" xr:uid="{7E17D4F7-EB96-4D57-9053-5469D70C09EB}"/>
    <cellStyle name="Normal 7 49 7" xfId="20150" xr:uid="{16A513A3-25DA-41E5-AECA-F8DD4EB93BC1}"/>
    <cellStyle name="Normal 7 49 8" xfId="20151" xr:uid="{AA1328D0-2959-4DC6-B647-EB0733EACDC3}"/>
    <cellStyle name="Normal 7 49 9" xfId="20115" xr:uid="{E28DAF3C-F5FC-4784-B487-170417448E83}"/>
    <cellStyle name="Normal 7 5" xfId="634" xr:uid="{00000000-0005-0000-0000-00007A020000}"/>
    <cellStyle name="Normal 7 5 10" xfId="20152" xr:uid="{98033797-26B5-4483-8F5F-796DC1AF0F26}"/>
    <cellStyle name="Normal 7 5 2" xfId="20153" xr:uid="{6F67F65D-30D9-44C8-A8D4-67618EDDEAB9}"/>
    <cellStyle name="Normal 7 5 2 2" xfId="20154" xr:uid="{8DD6BAC1-B593-4031-8B48-645107489ECD}"/>
    <cellStyle name="Normal 7 5 2 2 2" xfId="20155" xr:uid="{13B41C83-2CAA-4691-8817-54BB27E00964}"/>
    <cellStyle name="Normal 7 5 2 2 2 2" xfId="20156" xr:uid="{F15B81E2-ED58-4511-B2F7-F3FDB735D058}"/>
    <cellStyle name="Normal 7 5 2 2 2 2 2" xfId="20157" xr:uid="{CBF89279-A9C7-4AEE-8588-F4D6623E8F0D}"/>
    <cellStyle name="Normal 7 5 2 2 2 3" xfId="20158" xr:uid="{6BD4E216-42A3-4954-AAF3-E7211D5DE8B8}"/>
    <cellStyle name="Normal 7 5 2 2 3" xfId="20159" xr:uid="{D9D13B82-0022-465F-9EDB-EAFB885232F5}"/>
    <cellStyle name="Normal 7 5 2 2 3 2" xfId="20160" xr:uid="{5B2D77E3-DD9C-4493-9B69-DD49520B9C47}"/>
    <cellStyle name="Normal 7 5 2 2 4" xfId="20161" xr:uid="{48B6FA6F-4D4E-4FE4-B0D8-B12003D8C310}"/>
    <cellStyle name="Normal 7 5 2 2 5" xfId="20162" xr:uid="{64D7BEBE-1444-42C9-B9BF-990F23DF3DC4}"/>
    <cellStyle name="Normal 7 5 2 3" xfId="20163" xr:uid="{613DEF71-B0EE-49E3-BC0F-586C59897EF5}"/>
    <cellStyle name="Normal 7 5 2 3 2" xfId="20164" xr:uid="{92F6F565-6D3E-419F-AB00-5FD9814DB665}"/>
    <cellStyle name="Normal 7 5 2 3 2 2" xfId="20165" xr:uid="{788A8443-D676-4833-A3A8-757BE8DC26F6}"/>
    <cellStyle name="Normal 7 5 2 3 3" xfId="20166" xr:uid="{2C6947A1-E1EA-49B2-ACA1-13320EFB6D44}"/>
    <cellStyle name="Normal 7 5 2 4" xfId="20167" xr:uid="{62C105C3-93EC-456A-8411-FA1537FAA29B}"/>
    <cellStyle name="Normal 7 5 2 4 2" xfId="20168" xr:uid="{5F40174E-C965-4608-B312-6FBA2A7349D8}"/>
    <cellStyle name="Normal 7 5 2 5" xfId="20169" xr:uid="{DE3B3098-2C7F-4058-9403-39CE6023046D}"/>
    <cellStyle name="Normal 7 5 2 6" xfId="20170" xr:uid="{6E25CDE3-A3F2-4F45-B092-385D3A5D71FC}"/>
    <cellStyle name="Normal 7 5 3" xfId="20171" xr:uid="{5717AB2B-6E1C-4EE0-ABA7-DAE0C45CA419}"/>
    <cellStyle name="Normal 7 5 3 2" xfId="20172" xr:uid="{678FE40D-47DA-4243-9D54-F5B51CE889FB}"/>
    <cellStyle name="Normal 7 5 3 2 2" xfId="20173" xr:uid="{B67CDD8B-7E0C-4F28-9B56-7A6118126797}"/>
    <cellStyle name="Normal 7 5 3 2 2 2" xfId="20174" xr:uid="{52C8DC06-27D2-45B9-AF0A-FA2509DDB62D}"/>
    <cellStyle name="Normal 7 5 3 2 3" xfId="20175" xr:uid="{AC25DBEF-DB21-4A12-AE96-31D717E0EFD5}"/>
    <cellStyle name="Normal 7 5 3 3" xfId="20176" xr:uid="{2FAA5722-A457-4CFE-BCB1-FB29C296B9BA}"/>
    <cellStyle name="Normal 7 5 3 3 2" xfId="20177" xr:uid="{2465E2B5-B892-4297-B67B-C94294442734}"/>
    <cellStyle name="Normal 7 5 3 4" xfId="20178" xr:uid="{CB2B55D9-E995-4CF1-9584-B3AFC1D9D663}"/>
    <cellStyle name="Normal 7 5 3 5" xfId="20179" xr:uid="{39747259-7227-4BDF-88C4-782B57F4BF84}"/>
    <cellStyle name="Normal 7 5 4" xfId="20180" xr:uid="{08558A1D-7B19-4679-99E3-A0233D88EF83}"/>
    <cellStyle name="Normal 7 5 4 2" xfId="20181" xr:uid="{32AFE712-7CDA-4563-A55C-8CF92F027374}"/>
    <cellStyle name="Normal 7 5 4 2 2" xfId="20182" xr:uid="{4220D968-F2FF-4E71-8D08-C22A0F03962F}"/>
    <cellStyle name="Normal 7 5 4 3" xfId="20183" xr:uid="{57E832DD-DF2E-48DA-8D3F-87EB40ACBC76}"/>
    <cellStyle name="Normal 7 5 5" xfId="20184" xr:uid="{2DEDF9CF-467B-42D2-AB7C-37A020342606}"/>
    <cellStyle name="Normal 7 5 5 2" xfId="29698" xr:uid="{A9008A7A-9DE9-459D-86AC-376A7AB7FE0F}"/>
    <cellStyle name="Normal 7 5 6" xfId="20185" xr:uid="{93AA0636-EB52-430E-AA10-1312B3AE0470}"/>
    <cellStyle name="Normal 7 5 6 2" xfId="20186" xr:uid="{B765F083-A2AB-4B4D-B93A-A8B829315EF3}"/>
    <cellStyle name="Normal 7 5 7" xfId="20187" xr:uid="{D96E9F95-31C6-4817-90EE-0F53B82B8C72}"/>
    <cellStyle name="Normal 7 5 8" xfId="20188" xr:uid="{6CF75887-1EE5-4FC1-B639-FDF833E25C5C}"/>
    <cellStyle name="Normal 7 5 9" xfId="32334" xr:uid="{27781CD1-094D-45B1-B215-2535A1037D5D}"/>
    <cellStyle name="Normal 7 50" xfId="30139" xr:uid="{683D5C9E-98B1-4A47-B71D-1CDA5B0D4580}"/>
    <cellStyle name="Normal 7 51" xfId="18596" xr:uid="{B171A365-5EF2-4E87-9EC8-83FBEDA6427F}"/>
    <cellStyle name="Normal 7 52" xfId="908" xr:uid="{5739D03F-45BF-4DED-A84A-529D347B92D5}"/>
    <cellStyle name="Normal 7 6" xfId="635" xr:uid="{00000000-0005-0000-0000-00007B020000}"/>
    <cellStyle name="Normal 7 6 2" xfId="20190" xr:uid="{7BC8CCE0-92A6-44CC-8256-DE3BC701F5FD}"/>
    <cellStyle name="Normal 7 6 2 2" xfId="20191" xr:uid="{920F207F-C9D4-4CD5-9927-C9B3BEAD79CC}"/>
    <cellStyle name="Normal 7 6 2 2 2" xfId="20192" xr:uid="{013EAD74-5301-4F6F-980B-36A1B79FFE9E}"/>
    <cellStyle name="Normal 7 6 2 2 2 2" xfId="20193" xr:uid="{405DC743-0485-475D-919B-AC98E7EDD01F}"/>
    <cellStyle name="Normal 7 6 2 2 2 2 2" xfId="20194" xr:uid="{844D9CBA-B3CC-437B-8698-2ABAAC9CE707}"/>
    <cellStyle name="Normal 7 6 2 2 2 3" xfId="20195" xr:uid="{D537C4C8-512C-48F9-9466-38F566AFA411}"/>
    <cellStyle name="Normal 7 6 2 2 3" xfId="20196" xr:uid="{A0F94D0C-5D16-480B-809A-749702300A35}"/>
    <cellStyle name="Normal 7 6 2 2 3 2" xfId="20197" xr:uid="{2C90C404-5D1C-4DBE-9185-EA92BCEC968E}"/>
    <cellStyle name="Normal 7 6 2 2 4" xfId="20198" xr:uid="{15443CAC-841F-4BEA-8DC4-A84CC0416292}"/>
    <cellStyle name="Normal 7 6 2 2 5" xfId="20199" xr:uid="{5BED44B9-5C6B-498B-B03B-FB506DA0A093}"/>
    <cellStyle name="Normal 7 6 2 3" xfId="20200" xr:uid="{A8BCAC1D-34D3-4961-A751-20CFDF3CFFE2}"/>
    <cellStyle name="Normal 7 6 2 3 2" xfId="20201" xr:uid="{0EF8560D-8CA7-4F2E-9D90-695E5B448ABF}"/>
    <cellStyle name="Normal 7 6 2 3 2 2" xfId="20202" xr:uid="{4B958D94-163E-4FFC-BAF5-3D7F031FC16A}"/>
    <cellStyle name="Normal 7 6 2 3 3" xfId="20203" xr:uid="{943AEAA4-13E5-4036-8640-C0C0856E55DE}"/>
    <cellStyle name="Normal 7 6 2 4" xfId="20204" xr:uid="{69520751-F6E4-4BD7-835E-D0837715979B}"/>
    <cellStyle name="Normal 7 6 2 4 2" xfId="20205" xr:uid="{0D86FD67-E8D4-49EC-8193-F3F9B20DB139}"/>
    <cellStyle name="Normal 7 6 2 5" xfId="20206" xr:uid="{9EF357C1-18B2-475C-A354-5E6CB023F9AF}"/>
    <cellStyle name="Normal 7 6 2 6" xfId="20207" xr:uid="{9ED583E8-EC24-4DA4-93D7-BCA240648D37}"/>
    <cellStyle name="Normal 7 6 3" xfId="20208" xr:uid="{9E8EBA98-8F8C-4228-9D5F-26052D535C6F}"/>
    <cellStyle name="Normal 7 6 3 2" xfId="20209" xr:uid="{748943CE-5AB1-40E6-AA70-9E40BA70D660}"/>
    <cellStyle name="Normal 7 6 3 2 2" xfId="20210" xr:uid="{644C063B-3ABA-4710-BED5-FD3A8B38F8CE}"/>
    <cellStyle name="Normal 7 6 3 2 2 2" xfId="20211" xr:uid="{8B4CBEE5-FEF2-4F4F-B9C1-04136B260937}"/>
    <cellStyle name="Normal 7 6 3 2 3" xfId="20212" xr:uid="{1F0E7DB6-44E4-4302-982B-4D78CDBCF57C}"/>
    <cellStyle name="Normal 7 6 3 3" xfId="20213" xr:uid="{373F66AB-8BF5-4127-B9E3-D79029622882}"/>
    <cellStyle name="Normal 7 6 3 3 2" xfId="20214" xr:uid="{84F6614F-8EF4-4F3C-8669-7D0A8112EA6A}"/>
    <cellStyle name="Normal 7 6 3 4" xfId="20215" xr:uid="{C4F6AD92-779B-4A17-897C-69ED76B4C274}"/>
    <cellStyle name="Normal 7 6 3 5" xfId="20216" xr:uid="{79996426-DDAA-4FC2-BA66-B43D9C66077B}"/>
    <cellStyle name="Normal 7 6 4" xfId="20217" xr:uid="{8AF0BA30-4010-43FC-85A3-BBD83CCF225A}"/>
    <cellStyle name="Normal 7 6 4 2" xfId="20218" xr:uid="{066F85F2-2A0D-4FCE-A404-E7A1C61F0F34}"/>
    <cellStyle name="Normal 7 6 4 2 2" xfId="20219" xr:uid="{7857A9F0-6D6D-433A-A9C1-78FEA5F50423}"/>
    <cellStyle name="Normal 7 6 4 3" xfId="20220" xr:uid="{0577E083-78EB-42F1-8C19-A7FAFA329089}"/>
    <cellStyle name="Normal 7 6 5" xfId="20221" xr:uid="{BA53ACDD-5C58-4E40-8686-4D8768D7BA82}"/>
    <cellStyle name="Normal 7 6 5 2" xfId="29699" xr:uid="{778F9A35-7878-4304-90B7-A04FED0E37A4}"/>
    <cellStyle name="Normal 7 6 6" xfId="20222" xr:uid="{DC0191A1-1E5E-44B9-B3F8-6D62B738EB4E}"/>
    <cellStyle name="Normal 7 6 6 2" xfId="20223" xr:uid="{FA32CC88-E5DF-493A-8D29-F97E0EDE3B61}"/>
    <cellStyle name="Normal 7 6 7" xfId="20224" xr:uid="{F93C7089-E058-4B4B-8B9F-85FEE4A47229}"/>
    <cellStyle name="Normal 7 6 8" xfId="20225" xr:uid="{6AC3F347-41D9-4241-9DA2-93CA7F279428}"/>
    <cellStyle name="Normal 7 6 9" xfId="20189" xr:uid="{AC26CEC4-BCBB-44A2-AB63-767C8F5C7A0C}"/>
    <cellStyle name="Normal 7 7" xfId="636" xr:uid="{00000000-0005-0000-0000-00007C020000}"/>
    <cellStyle name="Normal 7 7 2" xfId="20227" xr:uid="{131B1E18-2B44-443F-9B78-6D703E3BBE45}"/>
    <cellStyle name="Normal 7 7 2 2" xfId="20228" xr:uid="{D91577D6-F190-4E5C-9B88-3F90927518D0}"/>
    <cellStyle name="Normal 7 7 2 2 2" xfId="20229" xr:uid="{C2880F1C-1463-403A-8255-9B7707EE2336}"/>
    <cellStyle name="Normal 7 7 2 2 2 2" xfId="20230" xr:uid="{361165A9-A511-40B3-932F-64F3DBFEF342}"/>
    <cellStyle name="Normal 7 7 2 2 2 2 2" xfId="20231" xr:uid="{E991E763-06C6-4575-81DA-918829DF04CB}"/>
    <cellStyle name="Normal 7 7 2 2 2 3" xfId="20232" xr:uid="{DB85C10A-8D93-4653-BDA2-9F35D53E1AA3}"/>
    <cellStyle name="Normal 7 7 2 2 3" xfId="20233" xr:uid="{AC6F08E7-AC9E-4298-A8F5-49BD08DBCABA}"/>
    <cellStyle name="Normal 7 7 2 2 3 2" xfId="20234" xr:uid="{164FFDF6-0149-4C0D-82E2-CF2F08C4E841}"/>
    <cellStyle name="Normal 7 7 2 2 4" xfId="20235" xr:uid="{9E5EB552-B21E-4848-8854-104D619B3BF0}"/>
    <cellStyle name="Normal 7 7 2 2 5" xfId="20236" xr:uid="{E6425B97-F808-4DB7-B776-115E15B0803D}"/>
    <cellStyle name="Normal 7 7 2 3" xfId="20237" xr:uid="{78C54B43-82CA-4C5F-800D-82E344192461}"/>
    <cellStyle name="Normal 7 7 2 3 2" xfId="20238" xr:uid="{62F6270F-36CD-4551-818C-AAB72FEA6D34}"/>
    <cellStyle name="Normal 7 7 2 3 2 2" xfId="20239" xr:uid="{D0A0F762-5B32-4D19-B3DF-23FFE86358BA}"/>
    <cellStyle name="Normal 7 7 2 3 3" xfId="20240" xr:uid="{EE586414-AA5A-4043-8131-C7882AEBEDA5}"/>
    <cellStyle name="Normal 7 7 2 4" xfId="20241" xr:uid="{C8139B8F-696A-4CE6-B258-20D22F588DF4}"/>
    <cellStyle name="Normal 7 7 2 4 2" xfId="20242" xr:uid="{ED9B9C69-0E43-45AF-BA11-55EB9E4EAD6E}"/>
    <cellStyle name="Normal 7 7 2 5" xfId="20243" xr:uid="{ADC2D693-AF74-4C60-A1DD-AACD8B66E6FA}"/>
    <cellStyle name="Normal 7 7 2 6" xfId="20244" xr:uid="{ED697684-8A05-4625-811A-6027AF58B559}"/>
    <cellStyle name="Normal 7 7 3" xfId="20245" xr:uid="{C09E23DE-5C3E-404F-B85F-250E1A49A906}"/>
    <cellStyle name="Normal 7 7 3 2" xfId="20246" xr:uid="{E55BF1FB-34CA-45B0-B21E-76E60A3BC8B5}"/>
    <cellStyle name="Normal 7 7 3 2 2" xfId="20247" xr:uid="{37C1D5D8-38C2-482B-9B64-0D10B00EF916}"/>
    <cellStyle name="Normal 7 7 3 2 2 2" xfId="20248" xr:uid="{F7B8AAA1-1369-4AAF-9CF2-386CC7916CE7}"/>
    <cellStyle name="Normal 7 7 3 2 3" xfId="20249" xr:uid="{566F2784-E8FA-4587-89A8-7A07DFF55D20}"/>
    <cellStyle name="Normal 7 7 3 3" xfId="20250" xr:uid="{8562F999-5713-4282-AAFF-EB0817A769B2}"/>
    <cellStyle name="Normal 7 7 3 3 2" xfId="20251" xr:uid="{A46AFC71-DC79-482E-8214-18DA15AFD50C}"/>
    <cellStyle name="Normal 7 7 3 4" xfId="20252" xr:uid="{864E381F-B10F-4455-924F-B8389697FB11}"/>
    <cellStyle name="Normal 7 7 3 5" xfId="20253" xr:uid="{AC9A7D08-5EB4-45AE-BE82-4CEFAA7CCD4D}"/>
    <cellStyle name="Normal 7 7 4" xfId="20254" xr:uid="{A9D4CF70-2BD0-468B-A2B5-23B9765D5D6E}"/>
    <cellStyle name="Normal 7 7 4 2" xfId="20255" xr:uid="{AB6074F8-C7E2-43F9-BA21-BD860400A249}"/>
    <cellStyle name="Normal 7 7 4 2 2" xfId="20256" xr:uid="{B2AA5460-DA77-4761-9016-588A2871CA45}"/>
    <cellStyle name="Normal 7 7 4 3" xfId="20257" xr:uid="{CF0957F9-6357-4DFE-9132-62D0E66E0213}"/>
    <cellStyle name="Normal 7 7 5" xfId="20258" xr:uid="{87EBCEDB-CEC3-4D17-9D39-1F3246376ADC}"/>
    <cellStyle name="Normal 7 7 5 2" xfId="29700" xr:uid="{1614195E-9931-4BA2-BD96-CFD4FB5A70DC}"/>
    <cellStyle name="Normal 7 7 6" xfId="20259" xr:uid="{A3F6A335-B6FB-4FDF-9FC9-6785A46088C3}"/>
    <cellStyle name="Normal 7 7 6 2" xfId="20260" xr:uid="{232F77B6-AD51-4F83-8923-C459578DB9D7}"/>
    <cellStyle name="Normal 7 7 7" xfId="20261" xr:uid="{B6FD487D-E22E-40C8-B212-A52A6A20FDC9}"/>
    <cellStyle name="Normal 7 7 8" xfId="20262" xr:uid="{B6F1589B-CD0E-4E0B-98CF-A1200FAB10F3}"/>
    <cellStyle name="Normal 7 7 9" xfId="20226" xr:uid="{AB8D584D-637E-44C1-AAF6-2B4A236D85B4}"/>
    <cellStyle name="Normal 7 8" xfId="637" xr:uid="{00000000-0005-0000-0000-00007D020000}"/>
    <cellStyle name="Normal 7 8 2" xfId="20264" xr:uid="{003495D1-F22D-4F7F-B2CC-C009C448D904}"/>
    <cellStyle name="Normal 7 8 2 2" xfId="20265" xr:uid="{466A112F-CA21-47C8-AD33-628A5319FD81}"/>
    <cellStyle name="Normal 7 8 2 2 2" xfId="20266" xr:uid="{F11C98C8-14F6-44C3-B7E1-B318135BC700}"/>
    <cellStyle name="Normal 7 8 2 2 2 2" xfId="20267" xr:uid="{737F8C4D-B299-4787-9628-A542B494F5BF}"/>
    <cellStyle name="Normal 7 8 2 2 2 2 2" xfId="20268" xr:uid="{93792692-F309-496D-9141-C297B831DB6B}"/>
    <cellStyle name="Normal 7 8 2 2 2 3" xfId="20269" xr:uid="{58147104-9D3F-4CC6-9918-A231D87CC9A3}"/>
    <cellStyle name="Normal 7 8 2 2 3" xfId="20270" xr:uid="{39616848-C390-4890-98DC-1B512C3002D4}"/>
    <cellStyle name="Normal 7 8 2 2 3 2" xfId="20271" xr:uid="{CD3A06D8-B58D-41A7-A4DA-4EE96B56EEA2}"/>
    <cellStyle name="Normal 7 8 2 2 4" xfId="20272" xr:uid="{6AF3D05D-1196-4953-B370-507EA150D7E1}"/>
    <cellStyle name="Normal 7 8 2 2 5" xfId="20273" xr:uid="{F1A53E27-C44D-4B88-9203-79EC3274F609}"/>
    <cellStyle name="Normal 7 8 2 3" xfId="20274" xr:uid="{7883DEE6-1BB6-4D6E-B313-D574E2DE3A2D}"/>
    <cellStyle name="Normal 7 8 2 3 2" xfId="20275" xr:uid="{BE8B7736-2031-4D05-94B2-940A28A8FA0F}"/>
    <cellStyle name="Normal 7 8 2 3 2 2" xfId="20276" xr:uid="{81EE2225-4DFD-488F-85A5-82FBC87C3120}"/>
    <cellStyle name="Normal 7 8 2 3 3" xfId="20277" xr:uid="{FE06971A-1610-409C-B7A5-953EA8467737}"/>
    <cellStyle name="Normal 7 8 2 4" xfId="20278" xr:uid="{375D2B52-83DA-44EC-8315-B95FB5B81FFD}"/>
    <cellStyle name="Normal 7 8 2 4 2" xfId="20279" xr:uid="{B2B0CD64-7432-4DC4-B2D4-5AF55927F59C}"/>
    <cellStyle name="Normal 7 8 2 5" xfId="20280" xr:uid="{D1644F9D-D9A5-4712-94D9-1F9EAD551E89}"/>
    <cellStyle name="Normal 7 8 2 6" xfId="20281" xr:uid="{479FAD87-7E0A-4D4E-8B52-703E4E907FD8}"/>
    <cellStyle name="Normal 7 8 3" xfId="20282" xr:uid="{1D89E223-CB2F-44A2-A19C-F3BEFA3C868E}"/>
    <cellStyle name="Normal 7 8 3 2" xfId="20283" xr:uid="{36203B6C-B918-4432-A5E1-E6DD9D18EB09}"/>
    <cellStyle name="Normal 7 8 3 2 2" xfId="20284" xr:uid="{406337E8-674D-470E-A9C0-B20FD56FCE66}"/>
    <cellStyle name="Normal 7 8 3 2 2 2" xfId="20285" xr:uid="{0A64E028-942B-4014-8F66-1B852E871E57}"/>
    <cellStyle name="Normal 7 8 3 2 3" xfId="20286" xr:uid="{CF1C2008-30FE-4225-993E-26935A8E6384}"/>
    <cellStyle name="Normal 7 8 3 3" xfId="20287" xr:uid="{96200187-C018-4F04-9C8D-39BD96BE61A3}"/>
    <cellStyle name="Normal 7 8 3 3 2" xfId="20288" xr:uid="{4C701F6C-D301-4B34-B752-CA6ADC1C6E2E}"/>
    <cellStyle name="Normal 7 8 3 4" xfId="20289" xr:uid="{3B478341-0DF0-49D1-8032-47A9D3047637}"/>
    <cellStyle name="Normal 7 8 3 5" xfId="20290" xr:uid="{668559D2-4DEE-4F14-9995-86EB50D7AD56}"/>
    <cellStyle name="Normal 7 8 4" xfId="20291" xr:uid="{C85368F3-C9DC-4133-86C4-D9BB5E4DB4DC}"/>
    <cellStyle name="Normal 7 8 4 2" xfId="20292" xr:uid="{FF0CC9F0-8E3B-4CB5-B98E-FBC3DEC5692C}"/>
    <cellStyle name="Normal 7 8 4 2 2" xfId="20293" xr:uid="{04ED296E-2370-42E1-AFC1-DD27990CD84C}"/>
    <cellStyle name="Normal 7 8 4 3" xfId="20294" xr:uid="{56E87CA6-8F9A-451E-A8C0-70E24CB04714}"/>
    <cellStyle name="Normal 7 8 5" xfId="20295" xr:uid="{EAA7CC25-900B-4799-8410-B691AA8D0555}"/>
    <cellStyle name="Normal 7 8 5 2" xfId="29701" xr:uid="{D7B03FB4-A02C-4FEA-B66C-CCF6BAA67F93}"/>
    <cellStyle name="Normal 7 8 6" xfId="20296" xr:uid="{0A8014A2-4B31-441A-9C75-B5B498CD1C21}"/>
    <cellStyle name="Normal 7 8 6 2" xfId="20297" xr:uid="{1D708530-64CE-439C-BBDE-898CD374BF03}"/>
    <cellStyle name="Normal 7 8 7" xfId="20298" xr:uid="{147BDAC6-0753-482E-84F9-8122821D66D1}"/>
    <cellStyle name="Normal 7 8 8" xfId="20299" xr:uid="{DF696439-425E-4AF5-8E04-866AB0B5A3D8}"/>
    <cellStyle name="Normal 7 8 9" xfId="20263" xr:uid="{AD37BFBE-F4A2-46EF-BA44-FE9E822205AE}"/>
    <cellStyle name="Normal 7 9" xfId="638" xr:uid="{00000000-0005-0000-0000-00007E020000}"/>
    <cellStyle name="Normal 7 9 2" xfId="20301" xr:uid="{67A7C458-AA8B-42C2-BC93-8B42175028B7}"/>
    <cellStyle name="Normal 7 9 2 2" xfId="20302" xr:uid="{287776A9-4534-4204-A51E-9A7473192047}"/>
    <cellStyle name="Normal 7 9 2 2 2" xfId="20303" xr:uid="{8719B08E-D5A0-41CF-BE4B-7A475F81AABC}"/>
    <cellStyle name="Normal 7 9 2 2 2 2" xfId="20304" xr:uid="{FCBCD744-34E0-4867-8F3D-5F44C8AB2BD4}"/>
    <cellStyle name="Normal 7 9 2 2 2 2 2" xfId="20305" xr:uid="{3B643A69-8153-4198-ADF7-8194839EB62A}"/>
    <cellStyle name="Normal 7 9 2 2 2 3" xfId="20306" xr:uid="{E0951D2A-D81B-47C8-A0BE-6E0730597FB3}"/>
    <cellStyle name="Normal 7 9 2 2 3" xfId="20307" xr:uid="{1EB24543-FBC0-4255-9C7B-19BCE19A2132}"/>
    <cellStyle name="Normal 7 9 2 2 3 2" xfId="20308" xr:uid="{8B500599-25F8-488A-A71D-0F5A6360FCAE}"/>
    <cellStyle name="Normal 7 9 2 2 4" xfId="20309" xr:uid="{0F5D0708-CF15-4A30-88AB-D1F7E893EE37}"/>
    <cellStyle name="Normal 7 9 2 2 5" xfId="20310" xr:uid="{6387ACC0-368F-40B0-A5F3-4885040AD20D}"/>
    <cellStyle name="Normal 7 9 2 3" xfId="20311" xr:uid="{2CF83902-AB48-40F4-A276-F6B5476CD55A}"/>
    <cellStyle name="Normal 7 9 2 3 2" xfId="20312" xr:uid="{20703514-379D-49E5-9C97-5074EF4866B7}"/>
    <cellStyle name="Normal 7 9 2 3 2 2" xfId="20313" xr:uid="{94E073D7-5D49-4571-99E1-9AED5B998AE4}"/>
    <cellStyle name="Normal 7 9 2 3 3" xfId="20314" xr:uid="{CC9BB073-2390-4790-804C-CBC742019A10}"/>
    <cellStyle name="Normal 7 9 2 4" xfId="20315" xr:uid="{1487F787-7AD7-47FF-BD13-F7EAA76E05C3}"/>
    <cellStyle name="Normal 7 9 2 4 2" xfId="20316" xr:uid="{F3EC6F58-F4EA-46A0-8714-282844B0ACC8}"/>
    <cellStyle name="Normal 7 9 2 5" xfId="20317" xr:uid="{0B94E3B3-0528-41F8-87BF-55B4C6609E69}"/>
    <cellStyle name="Normal 7 9 2 6" xfId="20318" xr:uid="{73CD41C9-C9F1-4328-A892-CDA04225F181}"/>
    <cellStyle name="Normal 7 9 3" xfId="20319" xr:uid="{A8161698-7383-4EEF-AF22-AD3D49DDE2CB}"/>
    <cellStyle name="Normal 7 9 3 2" xfId="20320" xr:uid="{DEE61AC6-D831-47AD-8C1C-8CF4A028B8BF}"/>
    <cellStyle name="Normal 7 9 3 2 2" xfId="20321" xr:uid="{9B8826D0-EED6-4885-B859-D1F650E69B2B}"/>
    <cellStyle name="Normal 7 9 3 2 2 2" xfId="20322" xr:uid="{D1778A1C-F66D-4BB5-AD33-7A9D9862B4A1}"/>
    <cellStyle name="Normal 7 9 3 2 3" xfId="20323" xr:uid="{D2B23496-7FD7-4014-870B-877CC963D748}"/>
    <cellStyle name="Normal 7 9 3 3" xfId="20324" xr:uid="{6332A6E5-23E7-40CD-BA0C-A6867A76B59A}"/>
    <cellStyle name="Normal 7 9 3 3 2" xfId="20325" xr:uid="{7F5AE9AB-2E09-4053-973F-2AA72ABD2A07}"/>
    <cellStyle name="Normal 7 9 3 4" xfId="20326" xr:uid="{DE7038E2-D6C0-49BD-9839-8E8F9E8FE90D}"/>
    <cellStyle name="Normal 7 9 3 5" xfId="20327" xr:uid="{7E138E6A-8C05-4CA0-8AAC-252BEF7C2A00}"/>
    <cellStyle name="Normal 7 9 4" xfId="20328" xr:uid="{B5CE7659-EB37-4356-88B0-F88B75AC2AC8}"/>
    <cellStyle name="Normal 7 9 4 2" xfId="20329" xr:uid="{B5AAD526-728C-4805-A2D1-CC7019953CF8}"/>
    <cellStyle name="Normal 7 9 4 2 2" xfId="20330" xr:uid="{8993F11F-6580-4C6D-A820-4AD0C2FD36C8}"/>
    <cellStyle name="Normal 7 9 4 3" xfId="20331" xr:uid="{796BF8DB-F692-4A07-A151-4DEBB88248F1}"/>
    <cellStyle name="Normal 7 9 5" xfId="20332" xr:uid="{57C3749F-0EEC-4B32-953E-162AB3084044}"/>
    <cellStyle name="Normal 7 9 5 2" xfId="29702" xr:uid="{550B0FC0-0B43-4690-A7B4-D6C5AA5082EF}"/>
    <cellStyle name="Normal 7 9 6" xfId="20333" xr:uid="{3FD2AF1A-8279-4D0B-814C-EFB91F1626BE}"/>
    <cellStyle name="Normal 7 9 6 2" xfId="20334" xr:uid="{7233202F-F72E-458B-925F-5BFE152B929C}"/>
    <cellStyle name="Normal 7 9 7" xfId="20335" xr:uid="{5ED2D5A4-B037-400D-9767-0C5132F8307D}"/>
    <cellStyle name="Normal 7 9 8" xfId="20336" xr:uid="{90832A60-38AC-4CF8-8CE3-28300F77E805}"/>
    <cellStyle name="Normal 7 9 9" xfId="20300" xr:uid="{0B631A30-E331-44F9-9819-2E7BF7C2B92E}"/>
    <cellStyle name="Normal 7_9.SOTLInterco_Sep08" xfId="31216" xr:uid="{E674E86F-3686-487A-BCC6-AFE14498B57A}"/>
    <cellStyle name="Normal 70" xfId="31582" xr:uid="{0E9B5ADD-4009-41E6-A42A-22EB54D231B1}"/>
    <cellStyle name="Normal 71" xfId="31584" xr:uid="{2E65E2DF-B6D3-4843-9EDD-1848D04CB20D}"/>
    <cellStyle name="Normal 72" xfId="31585" xr:uid="{7D5758A8-550C-485F-967E-0C754986B122}"/>
    <cellStyle name="Normal 73" xfId="31587" xr:uid="{5F09A338-67C5-4B7C-9C8B-3DFCD23A6787}"/>
    <cellStyle name="Normal 74" xfId="31588" xr:uid="{A8F0259F-EDE5-45E8-8591-0895CEFE53D1}"/>
    <cellStyle name="Normal 75" xfId="31586" xr:uid="{E6ED9FBD-A247-4874-AAB5-338C614A44D8}"/>
    <cellStyle name="Normal 76" xfId="31552" xr:uid="{C7402FBF-54CB-4681-9502-9F3019F9FAF4}"/>
    <cellStyle name="Normal 77" xfId="31591" xr:uid="{4F61A15A-D30D-4D64-9308-302DE8E1058B}"/>
    <cellStyle name="Normal 78" xfId="31592" xr:uid="{F6A7E1D4-8E22-4B53-B7D0-FE8C0BF04D68}"/>
    <cellStyle name="Normal 79" xfId="31621" xr:uid="{E59A9662-5FAB-48AB-8868-03537FA74646}"/>
    <cellStyle name="Normal 8" xfId="825" xr:uid="{137C2814-163F-4148-B965-4668784DB870}"/>
    <cellStyle name="Normal 8 10" xfId="639" xr:uid="{00000000-0005-0000-0000-00007F020000}"/>
    <cellStyle name="Normal 8 10 2" xfId="20339" xr:uid="{E07E5E05-F7B6-469E-A773-ED5FE5834BCF}"/>
    <cellStyle name="Normal 8 10 2 2" xfId="20340" xr:uid="{16719C3D-22C7-496D-96FF-29EA50F19DD7}"/>
    <cellStyle name="Normal 8 10 2 2 2" xfId="20341" xr:uid="{0CD909BE-3347-403D-9D40-B7713FC30FEA}"/>
    <cellStyle name="Normal 8 10 2 2 2 2" xfId="20342" xr:uid="{CF8B3943-0B57-44B2-85F2-A1193B594C42}"/>
    <cellStyle name="Normal 8 10 2 2 2 2 2" xfId="20343" xr:uid="{BD8B8F68-7A37-48A6-8B2A-FE41E46AB992}"/>
    <cellStyle name="Normal 8 10 2 2 2 3" xfId="20344" xr:uid="{740C403D-0658-46B2-9C45-C0F1C291CC68}"/>
    <cellStyle name="Normal 8 10 2 2 3" xfId="20345" xr:uid="{FA3C248D-6166-4736-86E2-E5A5C2DE96F3}"/>
    <cellStyle name="Normal 8 10 2 2 3 2" xfId="20346" xr:uid="{B62F5996-2644-4A04-A884-E74956A98551}"/>
    <cellStyle name="Normal 8 10 2 2 4" xfId="20347" xr:uid="{084A9AC8-2A27-469D-BEC3-18BE41DD2F38}"/>
    <cellStyle name="Normal 8 10 2 2 5" xfId="20348" xr:uid="{206FF7AA-583E-4607-B35F-5B0F3E9B118E}"/>
    <cellStyle name="Normal 8 10 2 3" xfId="20349" xr:uid="{7EBD962D-AE96-4BB6-B377-969C4CCC33CF}"/>
    <cellStyle name="Normal 8 10 2 3 2" xfId="20350" xr:uid="{4F9513EC-CEA9-409C-9435-AAF7C739C598}"/>
    <cellStyle name="Normal 8 10 2 3 2 2" xfId="20351" xr:uid="{775BF214-A526-424E-9546-FA76130C48C3}"/>
    <cellStyle name="Normal 8 10 2 3 3" xfId="20352" xr:uid="{DCB66E0A-7185-48C9-82F6-3B795F6FD5E1}"/>
    <cellStyle name="Normal 8 10 2 4" xfId="20353" xr:uid="{5D6C7161-63ED-46F7-AF3F-F8DABEAEBD8F}"/>
    <cellStyle name="Normal 8 10 2 4 2" xfId="20354" xr:uid="{AB996085-D0E5-4FB8-9E28-09B7C9D584CF}"/>
    <cellStyle name="Normal 8 10 2 5" xfId="20355" xr:uid="{4A981644-FEA1-4DCE-B137-3C6A7EDCEC21}"/>
    <cellStyle name="Normal 8 10 2 6" xfId="20356" xr:uid="{50A43953-AB14-41DA-892E-77603818751C}"/>
    <cellStyle name="Normal 8 10 3" xfId="20357" xr:uid="{83A5ABC3-8DCC-45A3-96CD-A691EB13B2A2}"/>
    <cellStyle name="Normal 8 10 3 2" xfId="20358" xr:uid="{B6186E2E-49A8-4A9B-AB4F-68CFA12104BD}"/>
    <cellStyle name="Normal 8 10 3 2 2" xfId="20359" xr:uid="{64578347-960A-4B7B-BF27-36AA980C0356}"/>
    <cellStyle name="Normal 8 10 3 2 2 2" xfId="20360" xr:uid="{AD9A3418-E767-4E33-BAE1-87C00ADEB1C8}"/>
    <cellStyle name="Normal 8 10 3 2 3" xfId="20361" xr:uid="{B05BD118-91F1-454B-B06D-722DB1962569}"/>
    <cellStyle name="Normal 8 10 3 3" xfId="20362" xr:uid="{3D583A7C-718D-42F1-8A7A-414F39E9169B}"/>
    <cellStyle name="Normal 8 10 3 3 2" xfId="20363" xr:uid="{07DA8563-272C-4F3F-84E7-FE95DDDE973B}"/>
    <cellStyle name="Normal 8 10 3 4" xfId="20364" xr:uid="{394D5010-E617-481D-ADE2-1321FEB33019}"/>
    <cellStyle name="Normal 8 10 3 5" xfId="20365" xr:uid="{D953140B-6959-46CA-94BD-14E275A1219F}"/>
    <cellStyle name="Normal 8 10 4" xfId="20366" xr:uid="{A15121FD-80F0-44DB-B7E8-AA0C15D1356B}"/>
    <cellStyle name="Normal 8 10 4 2" xfId="20367" xr:uid="{6BF9DE43-6DD4-4D8F-B058-F6B4E198D479}"/>
    <cellStyle name="Normal 8 10 4 2 2" xfId="20368" xr:uid="{7434714D-6987-4D72-96DE-422A26734BE2}"/>
    <cellStyle name="Normal 8 10 4 3" xfId="20369" xr:uid="{14177CF4-8516-48C3-8BA4-8EE64BDF26B3}"/>
    <cellStyle name="Normal 8 10 5" xfId="20370" xr:uid="{D8687B1E-8EF7-4359-8299-15F3CB725A02}"/>
    <cellStyle name="Normal 8 10 5 2" xfId="29703" xr:uid="{ECD34078-F5F8-4AAE-8340-5DB50D89A940}"/>
    <cellStyle name="Normal 8 10 6" xfId="20371" xr:uid="{FF0396E0-5150-45BE-A5F3-B16114A8FEB7}"/>
    <cellStyle name="Normal 8 10 6 2" xfId="20372" xr:uid="{955B123B-6353-4DA2-9932-5D47ABA0AE42}"/>
    <cellStyle name="Normal 8 10 7" xfId="20373" xr:uid="{D31C074E-B804-472C-8411-65922E638102}"/>
    <cellStyle name="Normal 8 10 8" xfId="20374" xr:uid="{A1B4D53B-2D17-4857-A554-5011C373449B}"/>
    <cellStyle name="Normal 8 10 9" xfId="20338" xr:uid="{AB541988-8285-4277-953A-3061EA45B044}"/>
    <cellStyle name="Normal 8 11" xfId="640" xr:uid="{00000000-0005-0000-0000-000080020000}"/>
    <cellStyle name="Normal 8 11 2" xfId="20376" xr:uid="{AB9DA96D-3CFC-40C6-81B1-81DA01900F14}"/>
    <cellStyle name="Normal 8 11 2 2" xfId="20377" xr:uid="{81E808A7-E9CC-4B65-B7C9-A6A966A762C5}"/>
    <cellStyle name="Normal 8 11 2 2 2" xfId="20378" xr:uid="{1224492C-5F96-4B33-926C-3A23D114553F}"/>
    <cellStyle name="Normal 8 11 2 2 2 2" xfId="20379" xr:uid="{418B28BB-5E2D-4C1E-BFC2-154AE585CC9F}"/>
    <cellStyle name="Normal 8 11 2 2 2 2 2" xfId="20380" xr:uid="{4A6D2B61-3F21-4036-B2E0-E3A471343444}"/>
    <cellStyle name="Normal 8 11 2 2 2 3" xfId="20381" xr:uid="{101F3098-5F41-41AA-BAEF-FB0FC0FBF0CA}"/>
    <cellStyle name="Normal 8 11 2 2 3" xfId="20382" xr:uid="{8E69CC6E-BB0F-4728-9E46-30D85FE26F2C}"/>
    <cellStyle name="Normal 8 11 2 2 3 2" xfId="20383" xr:uid="{01228288-F4B7-40CB-AE7D-C072F5EE4DB9}"/>
    <cellStyle name="Normal 8 11 2 2 4" xfId="20384" xr:uid="{05211CA5-3159-428F-B9C2-0AEACA2C086D}"/>
    <cellStyle name="Normal 8 11 2 2 5" xfId="20385" xr:uid="{7B2656C5-37AC-40EF-8DFA-5E4CE74FF2F8}"/>
    <cellStyle name="Normal 8 11 2 3" xfId="20386" xr:uid="{983D70FE-2AC8-4EB7-8DB6-C315F429AFD7}"/>
    <cellStyle name="Normal 8 11 2 3 2" xfId="20387" xr:uid="{E95544CF-E20B-44A3-9789-8DD369E12AAA}"/>
    <cellStyle name="Normal 8 11 2 3 2 2" xfId="20388" xr:uid="{0E7E01BF-C92C-4ED6-87C0-2F0C93553E8B}"/>
    <cellStyle name="Normal 8 11 2 3 3" xfId="20389" xr:uid="{F24FE0A4-8D0F-4722-8FA6-CF420777B40A}"/>
    <cellStyle name="Normal 8 11 2 4" xfId="20390" xr:uid="{3D9ABBF7-3903-4C51-9B05-1C23F1ED6D94}"/>
    <cellStyle name="Normal 8 11 2 4 2" xfId="20391" xr:uid="{7318003E-6B28-4AA8-805B-08487AB913E4}"/>
    <cellStyle name="Normal 8 11 2 5" xfId="20392" xr:uid="{2C037979-96F5-4B66-8AA3-2D8C0430478A}"/>
    <cellStyle name="Normal 8 11 2 6" xfId="20393" xr:uid="{84B16660-E89B-4FA2-B547-EF9A631598BA}"/>
    <cellStyle name="Normal 8 11 3" xfId="20394" xr:uid="{74AEE74D-889A-45C6-8265-6DCA61F4A8F6}"/>
    <cellStyle name="Normal 8 11 3 2" xfId="20395" xr:uid="{CADCC530-4769-4BB6-94B4-2669163CB4D6}"/>
    <cellStyle name="Normal 8 11 3 2 2" xfId="20396" xr:uid="{E91E25EB-42EF-4D64-867B-97C66F7174BB}"/>
    <cellStyle name="Normal 8 11 3 2 2 2" xfId="20397" xr:uid="{5AA3C5A8-9E52-424E-9C3B-9F3E34DD2423}"/>
    <cellStyle name="Normal 8 11 3 2 3" xfId="20398" xr:uid="{81F22A0A-709B-497B-A274-D7D954BC5EF5}"/>
    <cellStyle name="Normal 8 11 3 3" xfId="20399" xr:uid="{66D7785F-A4D1-4647-A37E-D89FE8DF725E}"/>
    <cellStyle name="Normal 8 11 3 3 2" xfId="20400" xr:uid="{DB6D5DD5-3615-4701-8E43-2A6550F19C80}"/>
    <cellStyle name="Normal 8 11 3 4" xfId="20401" xr:uid="{1D910CC0-D903-414E-8362-EA72EFC78900}"/>
    <cellStyle name="Normal 8 11 3 5" xfId="20402" xr:uid="{9024A21F-FB6B-446A-9743-072E93FFC16F}"/>
    <cellStyle name="Normal 8 11 4" xfId="20403" xr:uid="{6FEF4865-EC1E-4D03-8AF0-F6D444C90483}"/>
    <cellStyle name="Normal 8 11 4 2" xfId="20404" xr:uid="{F5E7BE74-4983-46ED-9D1A-E16961D1A131}"/>
    <cellStyle name="Normal 8 11 4 2 2" xfId="20405" xr:uid="{BCAEDCCD-D374-4210-A3E7-6DA9D1306582}"/>
    <cellStyle name="Normal 8 11 4 3" xfId="20406" xr:uid="{5A6583D6-BC9C-4AB0-AB5D-FC99963148B7}"/>
    <cellStyle name="Normal 8 11 5" xfId="20407" xr:uid="{9C422606-3CB6-4B5F-B0E6-862350D1A722}"/>
    <cellStyle name="Normal 8 11 5 2" xfId="29704" xr:uid="{EE3F9B09-AFD1-4FBB-83F5-04D0F088F183}"/>
    <cellStyle name="Normal 8 11 6" xfId="20408" xr:uid="{C56C86C7-2229-46A0-A151-7E3F963E23E6}"/>
    <cellStyle name="Normal 8 11 6 2" xfId="20409" xr:uid="{606A1F5E-4D16-43C8-A6D8-70415EDB5267}"/>
    <cellStyle name="Normal 8 11 7" xfId="20410" xr:uid="{B62C53BF-3FE0-4993-819F-7565FD8E3B00}"/>
    <cellStyle name="Normal 8 11 8" xfId="20411" xr:uid="{573F203F-1FD7-4FDD-9A44-4FEA8A5C9B11}"/>
    <cellStyle name="Normal 8 11 9" xfId="20375" xr:uid="{C9D50BE7-3AAC-4EEA-BF1F-9688969BD835}"/>
    <cellStyle name="Normal 8 12" xfId="641" xr:uid="{00000000-0005-0000-0000-000081020000}"/>
    <cellStyle name="Normal 8 12 2" xfId="20413" xr:uid="{1C28472D-A3CE-4146-8096-CD2054985144}"/>
    <cellStyle name="Normal 8 12 2 2" xfId="20414" xr:uid="{FBBC44E0-D9B7-495F-ABE5-C3F850C6B650}"/>
    <cellStyle name="Normal 8 12 2 2 2" xfId="20415" xr:uid="{AAD2EFAB-0E33-46F2-9885-BAE69695AAF7}"/>
    <cellStyle name="Normal 8 12 2 2 2 2" xfId="20416" xr:uid="{2518FEBB-D10E-46DD-82B8-2014B3A57E5F}"/>
    <cellStyle name="Normal 8 12 2 2 2 2 2" xfId="20417" xr:uid="{0A7585F1-D75E-4913-9EEA-2523867D1980}"/>
    <cellStyle name="Normal 8 12 2 2 2 3" xfId="20418" xr:uid="{842A55D2-EA88-4DE3-85D7-DFA81DDF7A53}"/>
    <cellStyle name="Normal 8 12 2 2 3" xfId="20419" xr:uid="{5FE74AF2-44E4-476C-9E4E-4C9859BCBDB4}"/>
    <cellStyle name="Normal 8 12 2 2 3 2" xfId="20420" xr:uid="{6F0E0179-15C3-4ED5-A1DA-F6A78E4A3B58}"/>
    <cellStyle name="Normal 8 12 2 2 4" xfId="20421" xr:uid="{106E62F6-8A90-4B6E-BBA9-92C49AA6E51E}"/>
    <cellStyle name="Normal 8 12 2 2 5" xfId="20422" xr:uid="{C144F102-889C-422D-AF07-D5071C92B214}"/>
    <cellStyle name="Normal 8 12 2 3" xfId="20423" xr:uid="{4F82A641-CA9C-41DA-BF0C-B48C9BDC999E}"/>
    <cellStyle name="Normal 8 12 2 3 2" xfId="20424" xr:uid="{5ACDC798-C08E-4F66-BF41-903AC2ACDC67}"/>
    <cellStyle name="Normal 8 12 2 3 2 2" xfId="20425" xr:uid="{51A2AD96-875C-4568-AF68-37C77C758D8D}"/>
    <cellStyle name="Normal 8 12 2 3 3" xfId="20426" xr:uid="{3554B00B-5CC2-42CD-A5FE-3CBFA8F57B06}"/>
    <cellStyle name="Normal 8 12 2 4" xfId="20427" xr:uid="{F8F949A7-6464-45E0-81C8-7A2C396B8ED1}"/>
    <cellStyle name="Normal 8 12 2 4 2" xfId="20428" xr:uid="{4C0E3EAD-4A6F-469C-83C2-F1998EFEAEFB}"/>
    <cellStyle name="Normal 8 12 2 5" xfId="20429" xr:uid="{730F0C14-8E8C-4245-867B-56675428EC66}"/>
    <cellStyle name="Normal 8 12 2 6" xfId="20430" xr:uid="{36F77137-8C6A-485A-9511-2ADA36D64B54}"/>
    <cellStyle name="Normal 8 12 3" xfId="20431" xr:uid="{F8B18022-EA62-484F-8E96-630CA23A7C45}"/>
    <cellStyle name="Normal 8 12 3 2" xfId="20432" xr:uid="{50C8115F-A8A8-4EDD-9B8E-B2D46F6E07C2}"/>
    <cellStyle name="Normal 8 12 3 2 2" xfId="20433" xr:uid="{CED55DE6-67AA-4E11-BC6F-D8F3FBB4456F}"/>
    <cellStyle name="Normal 8 12 3 2 2 2" xfId="20434" xr:uid="{B37D28D9-6359-4F3E-804F-EF774757DCC4}"/>
    <cellStyle name="Normal 8 12 3 2 3" xfId="20435" xr:uid="{6036E616-0F79-4E4A-B39A-99304FC58E59}"/>
    <cellStyle name="Normal 8 12 3 3" xfId="20436" xr:uid="{DE33E654-D835-4C36-B5A1-9DA5FA95BBC4}"/>
    <cellStyle name="Normal 8 12 3 3 2" xfId="20437" xr:uid="{60A469C7-C6C4-4D92-9F1F-16C05880C24B}"/>
    <cellStyle name="Normal 8 12 3 4" xfId="20438" xr:uid="{B6321BFE-76EC-4502-ACDC-CBE9BC4F03DE}"/>
    <cellStyle name="Normal 8 12 3 5" xfId="20439" xr:uid="{6173EED8-DE61-4E96-A82E-C224F2BD302B}"/>
    <cellStyle name="Normal 8 12 4" xfId="20440" xr:uid="{8C1FD7EA-118E-459D-A0C1-B0FC6E121DFE}"/>
    <cellStyle name="Normal 8 12 4 2" xfId="20441" xr:uid="{28B0A13A-6C83-45FD-8197-9B8AEAEF239A}"/>
    <cellStyle name="Normal 8 12 4 2 2" xfId="20442" xr:uid="{2BA1BC2D-F910-4237-914F-DBCC214732B1}"/>
    <cellStyle name="Normal 8 12 4 3" xfId="20443" xr:uid="{F193E68D-096B-4F8C-8155-928C94568748}"/>
    <cellStyle name="Normal 8 12 5" xfId="20444" xr:uid="{B32AEE80-FD7B-43A4-B2A5-F42A08E2B2C0}"/>
    <cellStyle name="Normal 8 12 5 2" xfId="29705" xr:uid="{9770C17F-B538-4029-BCF2-D86A54991909}"/>
    <cellStyle name="Normal 8 12 6" xfId="20445" xr:uid="{DA03E69A-ADCD-4B00-834D-040AFC954845}"/>
    <cellStyle name="Normal 8 12 6 2" xfId="20446" xr:uid="{ABB972C4-27DD-49F6-B4AF-04007B462A5D}"/>
    <cellStyle name="Normal 8 12 7" xfId="20447" xr:uid="{D28D1910-5059-4CF6-BE22-254653654412}"/>
    <cellStyle name="Normal 8 12 8" xfId="20448" xr:uid="{26DCFF61-6229-40AA-A985-0A29A0E49EE1}"/>
    <cellStyle name="Normal 8 12 9" xfId="20412" xr:uid="{98E80D4C-E2E3-48E9-B956-E37A6912BEC3}"/>
    <cellStyle name="Normal 8 13" xfId="642" xr:uid="{00000000-0005-0000-0000-000082020000}"/>
    <cellStyle name="Normal 8 13 2" xfId="20450" xr:uid="{7EE24F83-AAB2-4E07-94D1-0B50D7E2AD04}"/>
    <cellStyle name="Normal 8 13 2 2" xfId="20451" xr:uid="{63DF5A91-882E-447A-BB37-49C24AD88D82}"/>
    <cellStyle name="Normal 8 13 2 2 2" xfId="20452" xr:uid="{72FDE588-4C84-468F-B203-A180A308CC03}"/>
    <cellStyle name="Normal 8 13 2 2 2 2" xfId="20453" xr:uid="{B9804F67-052E-40CB-A6D7-45EE2A7B92D4}"/>
    <cellStyle name="Normal 8 13 2 2 2 2 2" xfId="20454" xr:uid="{D36D6F41-8A34-4F0D-A64C-1A661CD9E457}"/>
    <cellStyle name="Normal 8 13 2 2 2 3" xfId="20455" xr:uid="{C71F782E-263B-4F6E-9DFE-C5F0A3A6E4C1}"/>
    <cellStyle name="Normal 8 13 2 2 3" xfId="20456" xr:uid="{16E7FC0B-6AF0-4A2B-A088-3E9707A95526}"/>
    <cellStyle name="Normal 8 13 2 2 3 2" xfId="20457" xr:uid="{089CD919-4BF1-468D-A160-186EB713F299}"/>
    <cellStyle name="Normal 8 13 2 2 4" xfId="20458" xr:uid="{186572F9-3D9C-4EAE-AF0C-557C751C3587}"/>
    <cellStyle name="Normal 8 13 2 2 5" xfId="20459" xr:uid="{A0E84E9D-7150-4194-9E3C-C7546F9137B6}"/>
    <cellStyle name="Normal 8 13 2 3" xfId="20460" xr:uid="{5CB07003-FAD9-453C-90A1-93C74427E8E3}"/>
    <cellStyle name="Normal 8 13 2 3 2" xfId="20461" xr:uid="{0F9F02DD-64C4-4DCC-A97B-66180A5C1A39}"/>
    <cellStyle name="Normal 8 13 2 3 2 2" xfId="20462" xr:uid="{41F9CBD9-9EDD-44E4-AEEF-421F132DCAA4}"/>
    <cellStyle name="Normal 8 13 2 3 3" xfId="20463" xr:uid="{3BA7281D-7919-4A30-A55F-96AB56D8E7D7}"/>
    <cellStyle name="Normal 8 13 2 4" xfId="20464" xr:uid="{6F427627-D3BC-4B86-A492-97EB2AC553B4}"/>
    <cellStyle name="Normal 8 13 2 4 2" xfId="20465" xr:uid="{F1775EC8-09BF-4882-B2AF-599558D910C8}"/>
    <cellStyle name="Normal 8 13 2 5" xfId="20466" xr:uid="{EAB5B4F3-E76D-4A5E-8C1D-DCC3BCACD948}"/>
    <cellStyle name="Normal 8 13 2 6" xfId="20467" xr:uid="{A348F984-77BB-4880-A620-D24CE12CD94E}"/>
    <cellStyle name="Normal 8 13 3" xfId="20468" xr:uid="{52088E05-1FEA-4C82-9CAD-4E9A97F9C16D}"/>
    <cellStyle name="Normal 8 13 3 2" xfId="20469" xr:uid="{AFC84A30-7AC8-4A45-8E18-D498771F5E3A}"/>
    <cellStyle name="Normal 8 13 3 2 2" xfId="20470" xr:uid="{14AAE9E2-29D1-4533-A48F-029E92DEBB34}"/>
    <cellStyle name="Normal 8 13 3 2 2 2" xfId="20471" xr:uid="{6B070816-9312-406B-9485-0F9D24F0778B}"/>
    <cellStyle name="Normal 8 13 3 2 3" xfId="20472" xr:uid="{9A0B6B8C-2EE0-47C6-9A19-A1E24679E2D3}"/>
    <cellStyle name="Normal 8 13 3 3" xfId="20473" xr:uid="{BFF6A357-2C70-4F7F-A425-C7380E469027}"/>
    <cellStyle name="Normal 8 13 3 3 2" xfId="20474" xr:uid="{B7EA802D-0F83-4565-A058-CBBB36F97B77}"/>
    <cellStyle name="Normal 8 13 3 4" xfId="20475" xr:uid="{DC444FB7-5C00-4D99-9B00-17B5484B02D0}"/>
    <cellStyle name="Normal 8 13 3 5" xfId="20476" xr:uid="{3BA48505-CACF-48DB-8659-A0508508D50F}"/>
    <cellStyle name="Normal 8 13 4" xfId="20477" xr:uid="{74A515D9-3982-47A5-87D1-911FCFE98F1A}"/>
    <cellStyle name="Normal 8 13 4 2" xfId="20478" xr:uid="{F299D404-4071-4399-96D1-251E580B93BC}"/>
    <cellStyle name="Normal 8 13 4 2 2" xfId="20479" xr:uid="{82778707-C074-47B4-B6CF-17241C2B3ED2}"/>
    <cellStyle name="Normal 8 13 4 3" xfId="20480" xr:uid="{6E0DB0D4-38CE-4464-93AB-40EF09345147}"/>
    <cellStyle name="Normal 8 13 5" xfId="20481" xr:uid="{6B575BC7-567A-4E70-A7A3-E486F8CFD2C6}"/>
    <cellStyle name="Normal 8 13 5 2" xfId="29706" xr:uid="{61CC927F-D9BC-4F3F-9017-3A75D135663D}"/>
    <cellStyle name="Normal 8 13 6" xfId="20482" xr:uid="{7702F8B8-761F-447E-AD00-3C60D4BB38B0}"/>
    <cellStyle name="Normal 8 13 6 2" xfId="20483" xr:uid="{82A47300-0665-43A1-BCBF-9B1D7E2C32FB}"/>
    <cellStyle name="Normal 8 13 7" xfId="20484" xr:uid="{0CC4F733-29DC-4A83-9994-050BB877B5D4}"/>
    <cellStyle name="Normal 8 13 8" xfId="20485" xr:uid="{97E61DE4-FF53-4F83-876F-1BEDF20F1DCD}"/>
    <cellStyle name="Normal 8 13 9" xfId="20449" xr:uid="{115F45FF-1A8C-4C84-B7DF-64F1853A61C1}"/>
    <cellStyle name="Normal 8 14" xfId="643" xr:uid="{00000000-0005-0000-0000-000083020000}"/>
    <cellStyle name="Normal 8 14 2" xfId="20487" xr:uid="{28CE8FDA-A18C-4B16-90E7-F76715858EED}"/>
    <cellStyle name="Normal 8 14 2 2" xfId="20488" xr:uid="{2C379F6E-E06F-4DFF-AC7A-C7FE1546A557}"/>
    <cellStyle name="Normal 8 14 2 2 2" xfId="20489" xr:uid="{3D7A3160-DA54-43B7-A0E3-BA347468D9EC}"/>
    <cellStyle name="Normal 8 14 2 2 2 2" xfId="20490" xr:uid="{F368E900-3F60-477B-ADA8-212751B7337D}"/>
    <cellStyle name="Normal 8 14 2 2 2 2 2" xfId="20491" xr:uid="{B4C0B662-EF8A-4F58-99FE-35A17711625A}"/>
    <cellStyle name="Normal 8 14 2 2 2 3" xfId="20492" xr:uid="{E55FEFF9-5B96-4F79-AF31-CF454CDD341E}"/>
    <cellStyle name="Normal 8 14 2 2 3" xfId="20493" xr:uid="{043755FF-AF6A-4A78-89B4-1A31B274425C}"/>
    <cellStyle name="Normal 8 14 2 2 3 2" xfId="20494" xr:uid="{B9BEB214-6913-44DA-BA32-6C663BA74433}"/>
    <cellStyle name="Normal 8 14 2 2 4" xfId="20495" xr:uid="{89E21A5D-D448-4184-88F3-9D270CBB3C67}"/>
    <cellStyle name="Normal 8 14 2 2 5" xfId="20496" xr:uid="{F1CAF9BB-B1E9-434F-83B6-D26D0B2BFBD8}"/>
    <cellStyle name="Normal 8 14 2 3" xfId="20497" xr:uid="{DE013EFA-8F3E-4B98-AC37-944BFFD0DE62}"/>
    <cellStyle name="Normal 8 14 2 3 2" xfId="20498" xr:uid="{4E1A38E6-50C4-45DA-B01A-82402D9D2CC9}"/>
    <cellStyle name="Normal 8 14 2 3 2 2" xfId="20499" xr:uid="{ABA789AA-5F7A-4D5F-8DF7-005250470B5E}"/>
    <cellStyle name="Normal 8 14 2 3 3" xfId="20500" xr:uid="{BDED6E03-0175-4C5D-B5F5-D4F7D41651D9}"/>
    <cellStyle name="Normal 8 14 2 4" xfId="20501" xr:uid="{DE38A4BC-F94D-4CE1-A668-F23DEBC30AE5}"/>
    <cellStyle name="Normal 8 14 2 4 2" xfId="20502" xr:uid="{BE605469-078B-4B3E-B63C-6FEFB95674DB}"/>
    <cellStyle name="Normal 8 14 2 5" xfId="20503" xr:uid="{65F0B205-8CC2-47C2-84F5-10009094D7D2}"/>
    <cellStyle name="Normal 8 14 2 6" xfId="20504" xr:uid="{1B0C4A59-2DAF-4000-9204-A3C2409C72E3}"/>
    <cellStyle name="Normal 8 14 3" xfId="20505" xr:uid="{B9830283-3725-42D2-BA2E-22AE1BE373E1}"/>
    <cellStyle name="Normal 8 14 3 2" xfId="20506" xr:uid="{3DA05F2C-60AC-469B-9064-4FD907CE9BFD}"/>
    <cellStyle name="Normal 8 14 3 2 2" xfId="20507" xr:uid="{E37489B3-FBEC-4529-9B5B-5EB6A0E78F78}"/>
    <cellStyle name="Normal 8 14 3 2 2 2" xfId="20508" xr:uid="{1FE3699A-75CE-40B1-8A83-084D3E92527A}"/>
    <cellStyle name="Normal 8 14 3 2 3" xfId="20509" xr:uid="{9B0E0FE6-9805-4F41-8EC3-9E2F8BC1279B}"/>
    <cellStyle name="Normal 8 14 3 3" xfId="20510" xr:uid="{7A77772B-8E71-48F3-8341-97CA58C8E433}"/>
    <cellStyle name="Normal 8 14 3 3 2" xfId="20511" xr:uid="{6191B9BB-C51A-40B9-A1F5-07E5630967D5}"/>
    <cellStyle name="Normal 8 14 3 4" xfId="20512" xr:uid="{20AB1712-96D4-4349-93F7-1C30039C8C43}"/>
    <cellStyle name="Normal 8 14 3 5" xfId="20513" xr:uid="{067AB39E-E055-42FE-B12E-FB246EC00AD7}"/>
    <cellStyle name="Normal 8 14 4" xfId="20514" xr:uid="{31E4EBD6-AA54-4FCA-A0E6-F016B7016B45}"/>
    <cellStyle name="Normal 8 14 4 2" xfId="20515" xr:uid="{9E2B5931-3586-439F-8B9D-20830EE60FC5}"/>
    <cellStyle name="Normal 8 14 4 2 2" xfId="20516" xr:uid="{FC686DDE-79CF-4644-9CE5-887C5C876F0A}"/>
    <cellStyle name="Normal 8 14 4 3" xfId="20517" xr:uid="{B5B49348-6E23-44E8-8F68-D3F4114AC0AC}"/>
    <cellStyle name="Normal 8 14 5" xfId="20518" xr:uid="{C43E7D0A-0990-41A6-B928-C54ADD8A172F}"/>
    <cellStyle name="Normal 8 14 5 2" xfId="29707" xr:uid="{6D57587C-5632-4CFC-81A2-AC3C20BB19A7}"/>
    <cellStyle name="Normal 8 14 6" xfId="20519" xr:uid="{7ED7BDB3-FE83-4744-824E-D22174A000E7}"/>
    <cellStyle name="Normal 8 14 6 2" xfId="20520" xr:uid="{474B3646-7280-4A28-B9D7-7C49833E274D}"/>
    <cellStyle name="Normal 8 14 7" xfId="20521" xr:uid="{F3F03021-1828-4B3E-8CB2-F661452B77C2}"/>
    <cellStyle name="Normal 8 14 8" xfId="20522" xr:uid="{664E8CB2-53BC-41D4-BE8C-FBC77F25970A}"/>
    <cellStyle name="Normal 8 14 9" xfId="20486" xr:uid="{86A6965E-88B3-45CF-B8B2-3BDC22D6DD1E}"/>
    <cellStyle name="Normal 8 15" xfId="644" xr:uid="{00000000-0005-0000-0000-000084020000}"/>
    <cellStyle name="Normal 8 15 2" xfId="20524" xr:uid="{6D06E6D5-70FC-4D3E-9C27-C84DB352D306}"/>
    <cellStyle name="Normal 8 15 2 2" xfId="20525" xr:uid="{B9D684E7-EB4F-49A0-8613-36AA74B79563}"/>
    <cellStyle name="Normal 8 15 2 2 2" xfId="20526" xr:uid="{CB1BC307-298D-4F0E-A72E-43604F094DF7}"/>
    <cellStyle name="Normal 8 15 2 2 2 2" xfId="20527" xr:uid="{F39C111B-E299-484B-835F-AEDE7FC80074}"/>
    <cellStyle name="Normal 8 15 2 2 2 2 2" xfId="20528" xr:uid="{4F369B11-A554-4E7D-AE7A-303723DBE12E}"/>
    <cellStyle name="Normal 8 15 2 2 2 3" xfId="20529" xr:uid="{ABC0180F-B235-4E20-9449-B97332651E25}"/>
    <cellStyle name="Normal 8 15 2 2 3" xfId="20530" xr:uid="{020F00A6-6647-4131-BDB0-291A9CF30905}"/>
    <cellStyle name="Normal 8 15 2 2 3 2" xfId="20531" xr:uid="{0B1D6F25-471B-4B8B-8A26-CD75E1CEF6CB}"/>
    <cellStyle name="Normal 8 15 2 2 4" xfId="20532" xr:uid="{43BD8F1D-7F21-465C-B60E-5F80C1F6B091}"/>
    <cellStyle name="Normal 8 15 2 2 5" xfId="20533" xr:uid="{FF232349-9DE2-41A0-AA35-CB01C4C3E059}"/>
    <cellStyle name="Normal 8 15 2 3" xfId="20534" xr:uid="{45E34EF2-810F-414C-8841-6688771B6438}"/>
    <cellStyle name="Normal 8 15 2 3 2" xfId="20535" xr:uid="{84EE3933-73D2-4455-8F41-1605C8AD6A1D}"/>
    <cellStyle name="Normal 8 15 2 3 2 2" xfId="20536" xr:uid="{688ADD26-9E64-482C-9503-47759F082370}"/>
    <cellStyle name="Normal 8 15 2 3 3" xfId="20537" xr:uid="{30FA76F8-E8E7-437A-8D3E-0FBD09642DE3}"/>
    <cellStyle name="Normal 8 15 2 4" xfId="20538" xr:uid="{58971885-C111-4383-B82C-FA125EE60907}"/>
    <cellStyle name="Normal 8 15 2 4 2" xfId="20539" xr:uid="{6AEC3F77-0FD8-49BB-BDF2-4BC4DE1BFCAC}"/>
    <cellStyle name="Normal 8 15 2 5" xfId="20540" xr:uid="{D6718168-65BD-4CE6-9D54-1AE41198B81D}"/>
    <cellStyle name="Normal 8 15 2 6" xfId="20541" xr:uid="{D03DE1C4-8D58-4CC0-A63C-ED877DB9D739}"/>
    <cellStyle name="Normal 8 15 3" xfId="20542" xr:uid="{A0205D06-5C93-4799-B0DB-CC42103340EA}"/>
    <cellStyle name="Normal 8 15 3 2" xfId="20543" xr:uid="{B50014B1-57E7-437F-905D-6D40600A507A}"/>
    <cellStyle name="Normal 8 15 3 2 2" xfId="20544" xr:uid="{721333B2-720D-4794-BA97-4D3418756A7B}"/>
    <cellStyle name="Normal 8 15 3 2 2 2" xfId="20545" xr:uid="{B7F96C9B-5F14-4685-9BF3-F4261FF550E4}"/>
    <cellStyle name="Normal 8 15 3 2 3" xfId="20546" xr:uid="{413F5DCF-77C9-4F8C-8AE3-AC2AB411B9E3}"/>
    <cellStyle name="Normal 8 15 3 3" xfId="20547" xr:uid="{6D6954FD-9616-4847-890E-E9B1149CD992}"/>
    <cellStyle name="Normal 8 15 3 3 2" xfId="20548" xr:uid="{57E7AF2B-F813-4C9C-90EE-29BC252932F9}"/>
    <cellStyle name="Normal 8 15 3 4" xfId="20549" xr:uid="{B25C5598-9C5D-43CE-9B0E-2706E50E67D4}"/>
    <cellStyle name="Normal 8 15 3 5" xfId="20550" xr:uid="{42B9FDFE-DE8F-497C-A616-32F47507CC87}"/>
    <cellStyle name="Normal 8 15 4" xfId="20551" xr:uid="{795DFD5B-AA13-4EF6-B24B-5641FD0279EA}"/>
    <cellStyle name="Normal 8 15 4 2" xfId="20552" xr:uid="{4E03BFEB-1EB3-4742-9638-DC392CC45C42}"/>
    <cellStyle name="Normal 8 15 4 2 2" xfId="20553" xr:uid="{CD5E04D2-8022-4480-A1A6-E646FC17776D}"/>
    <cellStyle name="Normal 8 15 4 3" xfId="20554" xr:uid="{F61CC5C0-173B-4D19-9B94-D8E249A3441B}"/>
    <cellStyle name="Normal 8 15 5" xfId="20555" xr:uid="{BF1B4AF5-752C-4D5C-A827-04307CFFC986}"/>
    <cellStyle name="Normal 8 15 5 2" xfId="29708" xr:uid="{FAAF0604-3B5E-40BF-8E36-6CC5FDB8B260}"/>
    <cellStyle name="Normal 8 15 6" xfId="20556" xr:uid="{76C2D96D-88F4-4B50-85C5-CF13AD4E4BFE}"/>
    <cellStyle name="Normal 8 15 6 2" xfId="20557" xr:uid="{49AB1C14-1271-4D71-B278-FC2F03DBA6DC}"/>
    <cellStyle name="Normal 8 15 7" xfId="20558" xr:uid="{F4BF7583-C419-460E-82B4-759752FB619C}"/>
    <cellStyle name="Normal 8 15 8" xfId="20559" xr:uid="{FA55724C-A718-49CE-B7BA-5662BA4AB04A}"/>
    <cellStyle name="Normal 8 15 9" xfId="20523" xr:uid="{64B330A6-7955-4C41-A865-96C9892B2969}"/>
    <cellStyle name="Normal 8 16" xfId="645" xr:uid="{00000000-0005-0000-0000-000085020000}"/>
    <cellStyle name="Normal 8 16 2" xfId="20561" xr:uid="{C60EA361-0FD3-44F5-BA48-C4BF35C1B565}"/>
    <cellStyle name="Normal 8 16 2 2" xfId="20562" xr:uid="{15A9798C-119F-4B3E-AD69-88A4E5BB96E4}"/>
    <cellStyle name="Normal 8 16 2 2 2" xfId="20563" xr:uid="{267C4BAD-97D7-4041-9B82-54C5AEF44500}"/>
    <cellStyle name="Normal 8 16 2 2 2 2" xfId="20564" xr:uid="{20AD4B4C-EC2F-4D1F-AC16-85A1AD8095AE}"/>
    <cellStyle name="Normal 8 16 2 2 2 2 2" xfId="20565" xr:uid="{1E1C2326-6AED-470C-BEAA-B7E8B6AD6BE0}"/>
    <cellStyle name="Normal 8 16 2 2 2 3" xfId="20566" xr:uid="{40E4FB96-0AAD-49CD-A603-2609D73FA7C0}"/>
    <cellStyle name="Normal 8 16 2 2 3" xfId="20567" xr:uid="{D4836180-3D40-4621-B008-94B91F324FD8}"/>
    <cellStyle name="Normal 8 16 2 2 3 2" xfId="20568" xr:uid="{C770470C-14D9-4A6B-8B48-55F8CF1453AF}"/>
    <cellStyle name="Normal 8 16 2 2 4" xfId="20569" xr:uid="{1FF05FB1-7619-48F1-9263-CAF90F73569F}"/>
    <cellStyle name="Normal 8 16 2 2 5" xfId="20570" xr:uid="{373AE41A-D191-4EE4-9741-66A9753FB6FB}"/>
    <cellStyle name="Normal 8 16 2 3" xfId="20571" xr:uid="{1E86767E-3042-465A-8A1B-4546E9E3C4E2}"/>
    <cellStyle name="Normal 8 16 2 3 2" xfId="20572" xr:uid="{77C69B25-F1ED-4119-B5DE-70999899005F}"/>
    <cellStyle name="Normal 8 16 2 3 2 2" xfId="20573" xr:uid="{1415AD35-48B2-4596-A3CC-3D03C7B986A0}"/>
    <cellStyle name="Normal 8 16 2 3 3" xfId="20574" xr:uid="{78DE56FA-5E89-42C8-90DF-71F405C21D6D}"/>
    <cellStyle name="Normal 8 16 2 4" xfId="20575" xr:uid="{0DB1D952-44A7-4BB2-94F6-8D2801C9D53E}"/>
    <cellStyle name="Normal 8 16 2 4 2" xfId="20576" xr:uid="{C90F6742-6C40-43EF-B652-B2D802F98EC0}"/>
    <cellStyle name="Normal 8 16 2 5" xfId="20577" xr:uid="{53A9A27E-97FD-4E07-99D5-11A14112253A}"/>
    <cellStyle name="Normal 8 16 2 6" xfId="20578" xr:uid="{CF7A400A-91CD-4829-B9D7-2498DEA772CB}"/>
    <cellStyle name="Normal 8 16 3" xfId="20579" xr:uid="{D8B063F5-6399-4B4F-97A4-F7ED36C650C2}"/>
    <cellStyle name="Normal 8 16 3 2" xfId="20580" xr:uid="{6AD03E5E-8B67-41B2-9AD7-1656FC3BE603}"/>
    <cellStyle name="Normal 8 16 3 2 2" xfId="20581" xr:uid="{590E831D-A4D8-4466-9997-78BA4D320B22}"/>
    <cellStyle name="Normal 8 16 3 2 2 2" xfId="20582" xr:uid="{91701C56-1DF3-492B-8878-B6DA0FC9D65B}"/>
    <cellStyle name="Normal 8 16 3 2 3" xfId="20583" xr:uid="{27FC3340-5D92-43D0-B6A5-9412F1744658}"/>
    <cellStyle name="Normal 8 16 3 3" xfId="20584" xr:uid="{864A585F-4AA9-41A2-AB7F-414A0E17C5F1}"/>
    <cellStyle name="Normal 8 16 3 3 2" xfId="20585" xr:uid="{0E77352F-5A68-4DE9-8E59-E7F8FA37789E}"/>
    <cellStyle name="Normal 8 16 3 4" xfId="20586" xr:uid="{9C792098-9E56-476F-A8EA-59F91490AC28}"/>
    <cellStyle name="Normal 8 16 3 5" xfId="20587" xr:uid="{1651D1A8-E373-4194-BD3E-CAB663A38C0D}"/>
    <cellStyle name="Normal 8 16 4" xfId="20588" xr:uid="{0E2742C1-9F75-4D1E-95E4-26C810F215AB}"/>
    <cellStyle name="Normal 8 16 4 2" xfId="20589" xr:uid="{97CE9666-C977-49CF-BFA6-F77332F19CBD}"/>
    <cellStyle name="Normal 8 16 4 2 2" xfId="20590" xr:uid="{C7317205-B0F1-4713-86AB-4B513C710A2E}"/>
    <cellStyle name="Normal 8 16 4 3" xfId="20591" xr:uid="{F560E4CB-EF32-4A22-8AD8-17CEAFC6F37E}"/>
    <cellStyle name="Normal 8 16 5" xfId="20592" xr:uid="{7C3996A4-0FD9-4C69-8350-CBCEF866B8BE}"/>
    <cellStyle name="Normal 8 16 5 2" xfId="29709" xr:uid="{10A81EA6-51CA-4E8A-BC47-43813A653120}"/>
    <cellStyle name="Normal 8 16 6" xfId="20593" xr:uid="{44793CC4-ABF3-4DF3-910F-988D99D64E1A}"/>
    <cellStyle name="Normal 8 16 6 2" xfId="20594" xr:uid="{CA7C4D86-DA13-42F2-9607-D47143E958C1}"/>
    <cellStyle name="Normal 8 16 7" xfId="20595" xr:uid="{F4878F73-B0B3-4C89-BD2D-807DE0DC3254}"/>
    <cellStyle name="Normal 8 16 8" xfId="20596" xr:uid="{F012CA8A-A269-4091-95A6-083AA12F0894}"/>
    <cellStyle name="Normal 8 16 9" xfId="20560" xr:uid="{64F12844-D54D-4944-8E32-B9411A9BE78E}"/>
    <cellStyle name="Normal 8 17" xfId="646" xr:uid="{00000000-0005-0000-0000-000086020000}"/>
    <cellStyle name="Normal 8 17 2" xfId="20598" xr:uid="{8C60F7EE-5D3B-429D-9189-234636BC480B}"/>
    <cellStyle name="Normal 8 17 2 2" xfId="20599" xr:uid="{D56FC991-96AD-4BF0-8F8C-9C2419632DDB}"/>
    <cellStyle name="Normal 8 17 2 2 2" xfId="20600" xr:uid="{15187376-832E-420C-BFC0-8361A7DE8F47}"/>
    <cellStyle name="Normal 8 17 2 2 2 2" xfId="20601" xr:uid="{C9853DCB-84F9-4BFD-9EBB-D16720A28999}"/>
    <cellStyle name="Normal 8 17 2 2 2 2 2" xfId="20602" xr:uid="{609BF666-114A-4BFE-8701-7653C8FF9E0B}"/>
    <cellStyle name="Normal 8 17 2 2 2 3" xfId="20603" xr:uid="{E2211BA8-AA4F-4CFE-803A-04CEBC3584AC}"/>
    <cellStyle name="Normal 8 17 2 2 3" xfId="20604" xr:uid="{4739B699-2570-4D6C-A426-6554319207E4}"/>
    <cellStyle name="Normal 8 17 2 2 3 2" xfId="20605" xr:uid="{9DD79B91-4EB3-4502-B0D0-CD3A2A535465}"/>
    <cellStyle name="Normal 8 17 2 2 4" xfId="20606" xr:uid="{4A97911C-556C-4AC7-9E83-7CC6350AB040}"/>
    <cellStyle name="Normal 8 17 2 2 5" xfId="20607" xr:uid="{B8660826-601F-4AE2-BA04-A8C1BD7C380D}"/>
    <cellStyle name="Normal 8 17 2 3" xfId="20608" xr:uid="{E9314A4B-FC82-4565-B810-84C4FF1DCAD2}"/>
    <cellStyle name="Normal 8 17 2 3 2" xfId="20609" xr:uid="{32453381-C8FD-4650-B0FA-67C8F42586A7}"/>
    <cellStyle name="Normal 8 17 2 3 2 2" xfId="20610" xr:uid="{4519FFCD-152A-48F9-9FDE-59226D295C56}"/>
    <cellStyle name="Normal 8 17 2 3 3" xfId="20611" xr:uid="{29AB40D7-D18F-4F64-B4EB-317C834FA2B5}"/>
    <cellStyle name="Normal 8 17 2 4" xfId="20612" xr:uid="{093E1926-102E-4544-89D7-68F96A487AC8}"/>
    <cellStyle name="Normal 8 17 2 4 2" xfId="20613" xr:uid="{9F8CA7C6-8FE5-45AC-9571-8008CF47DBB0}"/>
    <cellStyle name="Normal 8 17 2 5" xfId="20614" xr:uid="{3BC4AEB5-3E88-4183-A669-C8414CA845C1}"/>
    <cellStyle name="Normal 8 17 2 6" xfId="20615" xr:uid="{26A65EB5-5162-49D6-86E2-17AC9086A4CF}"/>
    <cellStyle name="Normal 8 17 3" xfId="20616" xr:uid="{8CD560F4-23F1-4F3B-A2CF-9927324F3B06}"/>
    <cellStyle name="Normal 8 17 3 2" xfId="20617" xr:uid="{C3B936EA-4FE0-44A3-B16B-8D1F7A99E2E5}"/>
    <cellStyle name="Normal 8 17 3 2 2" xfId="20618" xr:uid="{16BF0267-8FD3-4254-9AB7-5DB70294CB3C}"/>
    <cellStyle name="Normal 8 17 3 2 2 2" xfId="20619" xr:uid="{D1DE3BA0-D1A1-48EF-AD44-ABF3DBB5B70E}"/>
    <cellStyle name="Normal 8 17 3 2 3" xfId="20620" xr:uid="{6002CD3A-E656-4C59-8B0A-D14390310E2B}"/>
    <cellStyle name="Normal 8 17 3 3" xfId="20621" xr:uid="{F236B33B-9F76-4018-B648-FA2B7B1E4A9A}"/>
    <cellStyle name="Normal 8 17 3 3 2" xfId="20622" xr:uid="{3420FE55-2BC5-46DB-80EC-9D85EA5B26E2}"/>
    <cellStyle name="Normal 8 17 3 4" xfId="20623" xr:uid="{B4F4812D-FE2D-427B-93D5-68CBB7F368FE}"/>
    <cellStyle name="Normal 8 17 3 5" xfId="20624" xr:uid="{720F31FF-B4DD-4F78-80AD-ED82C5A6332F}"/>
    <cellStyle name="Normal 8 17 4" xfId="20625" xr:uid="{5F46379F-125C-4FF3-B9F8-DE45813A832D}"/>
    <cellStyle name="Normal 8 17 4 2" xfId="20626" xr:uid="{7839BEAB-B31A-4870-958C-62B7980AF5E0}"/>
    <cellStyle name="Normal 8 17 4 2 2" xfId="20627" xr:uid="{D68FE2CC-D02D-429D-8A35-25C6D4BE683A}"/>
    <cellStyle name="Normal 8 17 4 3" xfId="20628" xr:uid="{CEC07F1C-874F-439B-B1F5-82D3E334E632}"/>
    <cellStyle name="Normal 8 17 5" xfId="20629" xr:uid="{BDBF9F6A-280E-4AEB-A107-D03ABCE49CFD}"/>
    <cellStyle name="Normal 8 17 5 2" xfId="29710" xr:uid="{36708A83-FFDB-4DBC-9F0E-BF5366DCB606}"/>
    <cellStyle name="Normal 8 17 6" xfId="20630" xr:uid="{C2134409-3B44-4824-91E2-20975FE75689}"/>
    <cellStyle name="Normal 8 17 6 2" xfId="20631" xr:uid="{0B3179A5-3AF2-4805-AE6A-E04B36419B3B}"/>
    <cellStyle name="Normal 8 17 7" xfId="20632" xr:uid="{7F3438D6-1F9A-47C1-8162-E6C6971E78D4}"/>
    <cellStyle name="Normal 8 17 8" xfId="20633" xr:uid="{F6E3C103-ECEC-4AE6-B8E1-FC659D07B2B0}"/>
    <cellStyle name="Normal 8 17 9" xfId="20597" xr:uid="{A2AE7DEF-BC68-4CC4-961C-E9AFB8DE7C54}"/>
    <cellStyle name="Normal 8 18" xfId="647" xr:uid="{00000000-0005-0000-0000-000087020000}"/>
    <cellStyle name="Normal 8 18 2" xfId="20635" xr:uid="{57432614-E63F-4FD8-8174-9625A75A4427}"/>
    <cellStyle name="Normal 8 18 2 2" xfId="20636" xr:uid="{1FA2E494-88C8-45CF-B2E1-41B629235629}"/>
    <cellStyle name="Normal 8 18 2 2 2" xfId="20637" xr:uid="{297A6E63-1BAF-4CCB-BFF0-F36DC7A188ED}"/>
    <cellStyle name="Normal 8 18 2 2 2 2" xfId="20638" xr:uid="{562F7C8C-5D96-4E6F-B75B-5C0F4587747A}"/>
    <cellStyle name="Normal 8 18 2 2 2 2 2" xfId="20639" xr:uid="{993ECA15-21E8-468F-8A68-ED870C8E8C3E}"/>
    <cellStyle name="Normal 8 18 2 2 2 3" xfId="20640" xr:uid="{2B0765B5-4EDE-4644-9A18-668EB0B1A5ED}"/>
    <cellStyle name="Normal 8 18 2 2 3" xfId="20641" xr:uid="{E033D704-8A97-4203-9130-5DFB4A4C11DC}"/>
    <cellStyle name="Normal 8 18 2 2 3 2" xfId="20642" xr:uid="{DB031E5C-4C7C-48E0-9BF3-08D7691140B0}"/>
    <cellStyle name="Normal 8 18 2 2 4" xfId="20643" xr:uid="{8EAD0868-7C2C-4743-A842-CCCE6ABCBC11}"/>
    <cellStyle name="Normal 8 18 2 2 5" xfId="20644" xr:uid="{895EA71B-6522-4890-B79C-911EB59E1DDC}"/>
    <cellStyle name="Normal 8 18 2 3" xfId="20645" xr:uid="{0A651E01-FFB1-4700-9AC5-C652AC5603B8}"/>
    <cellStyle name="Normal 8 18 2 3 2" xfId="20646" xr:uid="{320CE275-392D-45BA-B6AC-460F41F3F03E}"/>
    <cellStyle name="Normal 8 18 2 3 2 2" xfId="20647" xr:uid="{6962FB8F-227E-4C8B-80E0-FC195A8ACEA3}"/>
    <cellStyle name="Normal 8 18 2 3 3" xfId="20648" xr:uid="{53A302A4-5A38-428B-9D2B-4608671B4698}"/>
    <cellStyle name="Normal 8 18 2 4" xfId="20649" xr:uid="{86980814-A9DB-4ED2-A9B0-387680449B3F}"/>
    <cellStyle name="Normal 8 18 2 4 2" xfId="20650" xr:uid="{AAB14637-B5A3-4A85-842C-4F8B1944CF79}"/>
    <cellStyle name="Normal 8 18 2 5" xfId="20651" xr:uid="{654CD920-862C-49B9-B982-CBCAB7E2D655}"/>
    <cellStyle name="Normal 8 18 2 6" xfId="20652" xr:uid="{1FB7A377-F4AB-4D84-AE47-54D829301ADA}"/>
    <cellStyle name="Normal 8 18 3" xfId="20653" xr:uid="{81075D83-FFE4-43C1-A5F6-C6381A3C7262}"/>
    <cellStyle name="Normal 8 18 3 2" xfId="20654" xr:uid="{6FBE2753-5D57-44E1-944A-4B386BDAAB42}"/>
    <cellStyle name="Normal 8 18 3 2 2" xfId="20655" xr:uid="{F3897064-B16A-47BB-BC69-11DEEAE251F7}"/>
    <cellStyle name="Normal 8 18 3 2 2 2" xfId="20656" xr:uid="{858DA4C0-4447-4518-B354-817924F9413B}"/>
    <cellStyle name="Normal 8 18 3 2 3" xfId="20657" xr:uid="{2AA966C6-0896-4B03-B0D8-E3C45CB4FCBA}"/>
    <cellStyle name="Normal 8 18 3 3" xfId="20658" xr:uid="{2217BACB-84DA-40CC-9197-D66E56A3012C}"/>
    <cellStyle name="Normal 8 18 3 3 2" xfId="20659" xr:uid="{C946948F-7A61-4963-9215-72630BB213E9}"/>
    <cellStyle name="Normal 8 18 3 4" xfId="20660" xr:uid="{5C52A7E8-D8AD-476D-A674-F4593BCBCE9B}"/>
    <cellStyle name="Normal 8 18 3 5" xfId="20661" xr:uid="{BFFAC6A7-6B63-4673-9FB9-0A55CEFB350B}"/>
    <cellStyle name="Normal 8 18 4" xfId="20662" xr:uid="{91051AF5-7A4F-410D-B997-1669BA3C6DB5}"/>
    <cellStyle name="Normal 8 18 4 2" xfId="20663" xr:uid="{B8DE84C5-E7C8-4C46-A34D-82C2E3D381A8}"/>
    <cellStyle name="Normal 8 18 4 2 2" xfId="20664" xr:uid="{6C624CE8-564F-4FD3-BE98-64BC5613B1C1}"/>
    <cellStyle name="Normal 8 18 4 3" xfId="20665" xr:uid="{A9A4C750-F2C8-41C8-A032-9904447F17AA}"/>
    <cellStyle name="Normal 8 18 5" xfId="20666" xr:uid="{5DC605E2-02EE-4631-92CC-F955CBEE1F22}"/>
    <cellStyle name="Normal 8 18 5 2" xfId="29711" xr:uid="{203E96F4-BFEF-4100-BF9B-DDA26C16B998}"/>
    <cellStyle name="Normal 8 18 6" xfId="20667" xr:uid="{B75067F4-D805-4E17-8DDC-FAFE995F5CCA}"/>
    <cellStyle name="Normal 8 18 6 2" xfId="20668" xr:uid="{FFC65B14-6B36-4044-95C7-CD27691C2B2D}"/>
    <cellStyle name="Normal 8 18 7" xfId="20669" xr:uid="{45D12170-0616-4206-A935-9BFDEBD6973D}"/>
    <cellStyle name="Normal 8 18 8" xfId="20670" xr:uid="{75850C44-5C1C-4128-A207-C9BD308E5878}"/>
    <cellStyle name="Normal 8 18 9" xfId="20634" xr:uid="{3B442EED-4299-4DC7-B8CA-C03C48C075FE}"/>
    <cellStyle name="Normal 8 19" xfId="648" xr:uid="{00000000-0005-0000-0000-000088020000}"/>
    <cellStyle name="Normal 8 19 2" xfId="20672" xr:uid="{5C07BB75-A9F2-41E3-9852-4DC1DF9E776C}"/>
    <cellStyle name="Normal 8 19 2 2" xfId="20673" xr:uid="{8B8EE5F2-9F77-49D5-A1AE-BDF7FC864162}"/>
    <cellStyle name="Normal 8 19 2 2 2" xfId="20674" xr:uid="{D6E26064-51C2-423D-863E-14F1C8144D23}"/>
    <cellStyle name="Normal 8 19 2 2 2 2" xfId="20675" xr:uid="{DE7BE480-EB9E-44C4-B344-53B7D3B9CCBB}"/>
    <cellStyle name="Normal 8 19 2 2 2 2 2" xfId="20676" xr:uid="{C67B35AE-52CD-4726-89EB-8A996C5EED63}"/>
    <cellStyle name="Normal 8 19 2 2 2 3" xfId="20677" xr:uid="{463AFE46-5ACA-4B88-860B-B9DA820DE645}"/>
    <cellStyle name="Normal 8 19 2 2 3" xfId="20678" xr:uid="{8F16046D-45C4-4078-A5C0-CE72D62A57B0}"/>
    <cellStyle name="Normal 8 19 2 2 3 2" xfId="20679" xr:uid="{5D02A5F7-B370-41ED-9184-4D91990E47D0}"/>
    <cellStyle name="Normal 8 19 2 2 4" xfId="20680" xr:uid="{D6BDC9B6-29E1-4131-8A9F-1B0E2B828BEE}"/>
    <cellStyle name="Normal 8 19 2 2 5" xfId="20681" xr:uid="{1B6065B0-FF8B-4F2B-AE8D-451CA34A9315}"/>
    <cellStyle name="Normal 8 19 2 3" xfId="20682" xr:uid="{FCB5E94A-EA26-4E9C-85C2-550F928B42C6}"/>
    <cellStyle name="Normal 8 19 2 3 2" xfId="20683" xr:uid="{F8B165AA-A9A7-4F74-A4DF-8C3FE064E491}"/>
    <cellStyle name="Normal 8 19 2 3 2 2" xfId="20684" xr:uid="{771780E1-1EF8-48FE-A9FC-120199E33EC5}"/>
    <cellStyle name="Normal 8 19 2 3 3" xfId="20685" xr:uid="{9F005B3B-2D79-4B3F-8DD7-044CBA952E26}"/>
    <cellStyle name="Normal 8 19 2 4" xfId="20686" xr:uid="{247117F2-927E-46DD-8AE3-D19F9672C39E}"/>
    <cellStyle name="Normal 8 19 2 4 2" xfId="20687" xr:uid="{11480F20-3EC1-4FFB-9E86-7A4EFC70E21B}"/>
    <cellStyle name="Normal 8 19 2 5" xfId="20688" xr:uid="{17029300-0B9B-4C85-817E-C2E8AE6AC6CA}"/>
    <cellStyle name="Normal 8 19 2 6" xfId="20689" xr:uid="{7B0C1845-DD3E-469D-9ED3-DA41A08BA756}"/>
    <cellStyle name="Normal 8 19 3" xfId="20690" xr:uid="{CCE566DE-9011-4481-A36B-1686361BF3C8}"/>
    <cellStyle name="Normal 8 19 3 2" xfId="20691" xr:uid="{2F5D37B0-9B3E-48A0-A239-4E93E88A0437}"/>
    <cellStyle name="Normal 8 19 3 2 2" xfId="20692" xr:uid="{1C8A3DC3-CE01-44CB-8078-D6D939663F46}"/>
    <cellStyle name="Normal 8 19 3 2 2 2" xfId="20693" xr:uid="{AD4BA1F8-4F31-4CAB-A035-3F677D0EF76C}"/>
    <cellStyle name="Normal 8 19 3 2 3" xfId="20694" xr:uid="{700838F5-E24B-41F0-AA3A-5D1CEC977FB2}"/>
    <cellStyle name="Normal 8 19 3 3" xfId="20695" xr:uid="{A82EA353-984B-4998-B16D-2E67ED69CF40}"/>
    <cellStyle name="Normal 8 19 3 3 2" xfId="20696" xr:uid="{C0EAF9E5-7DCB-4CA4-8EE9-65471793A23F}"/>
    <cellStyle name="Normal 8 19 3 4" xfId="20697" xr:uid="{DD935F58-5302-4C1A-BD28-1AE7B3DEF083}"/>
    <cellStyle name="Normal 8 19 3 5" xfId="20698" xr:uid="{7DC6057D-FA42-4DE8-B7DD-CD15CD99A89E}"/>
    <cellStyle name="Normal 8 19 4" xfId="20699" xr:uid="{0B9AB7CA-C44F-4E47-AF90-AA41D67FBA43}"/>
    <cellStyle name="Normal 8 19 4 2" xfId="20700" xr:uid="{6A36E402-9299-4954-A05F-B77BBC50DECA}"/>
    <cellStyle name="Normal 8 19 4 2 2" xfId="20701" xr:uid="{E1653584-2C56-49A6-977A-D068553B20F0}"/>
    <cellStyle name="Normal 8 19 4 3" xfId="20702" xr:uid="{4D1B098C-B759-48AF-9AB6-4107D035A3FC}"/>
    <cellStyle name="Normal 8 19 5" xfId="20703" xr:uid="{93AEFE2F-0202-4227-B94C-2D8813BACDB2}"/>
    <cellStyle name="Normal 8 19 5 2" xfId="29712" xr:uid="{D840A032-931B-4159-94C4-84497E224D1A}"/>
    <cellStyle name="Normal 8 19 6" xfId="20704" xr:uid="{836642DD-EB1A-4147-99CD-151E02044061}"/>
    <cellStyle name="Normal 8 19 6 2" xfId="20705" xr:uid="{7F78E047-E8E1-4888-BEE5-C1F0099DCBEF}"/>
    <cellStyle name="Normal 8 19 7" xfId="20706" xr:uid="{31D6265B-6583-4BD3-B6E9-8030069B8C0C}"/>
    <cellStyle name="Normal 8 19 8" xfId="20707" xr:uid="{D249E81A-F487-430D-8171-B8CADCE1702D}"/>
    <cellStyle name="Normal 8 19 9" xfId="20671" xr:uid="{B1E37D82-BA9D-4BA4-AF2F-08963D17AA3C}"/>
    <cellStyle name="Normal 8 2" xfId="649" xr:uid="{00000000-0005-0000-0000-000089020000}"/>
    <cellStyle name="Normal 8 2 2" xfId="20709" xr:uid="{14A7DD0D-13D2-481D-AE4C-78D0FCC73425}"/>
    <cellStyle name="Normal 8 2 2 2" xfId="29713" xr:uid="{B981AC3B-54E0-4623-B587-21542273EFD6}"/>
    <cellStyle name="Normal 8 2 2 3" xfId="30020" xr:uid="{171FEACA-0198-464B-9772-BF050E55D452}"/>
    <cellStyle name="Normal 8 2 3" xfId="30019" xr:uid="{C8483247-8AFC-4CCF-826F-3B822D1F4A1E}"/>
    <cellStyle name="Normal 8 2 3 2" xfId="32426" xr:uid="{517D9E97-7555-4335-87EB-1EFBA0EC6F97}"/>
    <cellStyle name="Normal 8 2 3 3" xfId="30315" xr:uid="{1DB5B448-3EBA-4528-B644-EEF3D814939E}"/>
    <cellStyle name="Normal 8 2 4" xfId="20708" xr:uid="{7141D197-30EC-4E24-A51A-D0A7F70DA7F2}"/>
    <cellStyle name="Normal 8 2 5" xfId="909" xr:uid="{91B21584-C540-4E43-87AF-34454A16E3F4}"/>
    <cellStyle name="Normal 8 20" xfId="650" xr:uid="{00000000-0005-0000-0000-00008A020000}"/>
    <cellStyle name="Normal 8 20 2" xfId="20711" xr:uid="{84F01593-89A2-4AC4-8C56-5513B19C9A18}"/>
    <cellStyle name="Normal 8 20 2 2" xfId="20712" xr:uid="{44E3006B-7BF2-45FD-9049-22D39F6C2105}"/>
    <cellStyle name="Normal 8 20 2 2 2" xfId="20713" xr:uid="{6F3CEF42-6CEC-4B60-AEC4-DFDA9DF9127E}"/>
    <cellStyle name="Normal 8 20 2 2 2 2" xfId="20714" xr:uid="{9C8A1A51-0197-46B5-A236-85CC58B7C991}"/>
    <cellStyle name="Normal 8 20 2 2 2 2 2" xfId="20715" xr:uid="{9035DF8C-DD50-4AEF-ABAE-60D62DCBFF25}"/>
    <cellStyle name="Normal 8 20 2 2 2 3" xfId="20716" xr:uid="{468E5CD2-3914-4579-873C-38A2373E2931}"/>
    <cellStyle name="Normal 8 20 2 2 3" xfId="20717" xr:uid="{89702F36-F298-4EFD-914F-985619411509}"/>
    <cellStyle name="Normal 8 20 2 2 3 2" xfId="20718" xr:uid="{FC34A38D-91A7-4CA9-A054-2040B9E618AF}"/>
    <cellStyle name="Normal 8 20 2 2 4" xfId="20719" xr:uid="{1154534E-6B05-45F2-A356-9641E9FFB244}"/>
    <cellStyle name="Normal 8 20 2 2 5" xfId="20720" xr:uid="{59995C13-3FFA-4A77-B611-4A6F7D0426DC}"/>
    <cellStyle name="Normal 8 20 2 3" xfId="20721" xr:uid="{88E1E223-60B8-41A4-B957-2AC210E9BDAC}"/>
    <cellStyle name="Normal 8 20 2 3 2" xfId="20722" xr:uid="{4841759D-565E-4239-8E79-D1E036DCF698}"/>
    <cellStyle name="Normal 8 20 2 3 2 2" xfId="20723" xr:uid="{2356797C-5C08-411E-9FB4-C1E651C40CF7}"/>
    <cellStyle name="Normal 8 20 2 3 3" xfId="20724" xr:uid="{4868FB5F-2B33-4FFA-A114-DF745BC707EA}"/>
    <cellStyle name="Normal 8 20 2 4" xfId="20725" xr:uid="{064E4E9E-A303-4FA5-9727-0CE6C2F2F754}"/>
    <cellStyle name="Normal 8 20 2 4 2" xfId="20726" xr:uid="{8A975B24-E848-48AC-AC30-33D3BC984638}"/>
    <cellStyle name="Normal 8 20 2 5" xfId="20727" xr:uid="{AFD62909-BD10-49E0-86B0-0E3C59AAC3DF}"/>
    <cellStyle name="Normal 8 20 2 6" xfId="20728" xr:uid="{B2C6EEA4-C267-46C0-8A1B-2C8D3E67C025}"/>
    <cellStyle name="Normal 8 20 3" xfId="20729" xr:uid="{BE1998F0-0390-4717-9C63-BFFCD61F2B4C}"/>
    <cellStyle name="Normal 8 20 3 2" xfId="20730" xr:uid="{582D38E0-F874-48B3-A9B4-7A9E1072E03C}"/>
    <cellStyle name="Normal 8 20 3 2 2" xfId="20731" xr:uid="{B036F4A2-3007-43DA-BEFC-294F510B3F7D}"/>
    <cellStyle name="Normal 8 20 3 2 2 2" xfId="20732" xr:uid="{4B989721-8F8A-470A-AA52-8E05D599CC3B}"/>
    <cellStyle name="Normal 8 20 3 2 3" xfId="20733" xr:uid="{11B70D3C-D0AD-47BC-8A89-473143D3A797}"/>
    <cellStyle name="Normal 8 20 3 3" xfId="20734" xr:uid="{7AB04C01-85C5-4A57-BF65-3FDD4FF3F834}"/>
    <cellStyle name="Normal 8 20 3 3 2" xfId="20735" xr:uid="{7F205BD3-D63F-49BF-B66B-3669FA0FC76C}"/>
    <cellStyle name="Normal 8 20 3 4" xfId="20736" xr:uid="{6B2B70DA-4CBA-48EB-A4B9-5EB0EC1A7A25}"/>
    <cellStyle name="Normal 8 20 3 5" xfId="20737" xr:uid="{2A61FFA9-A780-4BDF-AE5A-7BC9AE4ED405}"/>
    <cellStyle name="Normal 8 20 4" xfId="20738" xr:uid="{A0B88017-37DE-48D9-BC89-8EE16363D097}"/>
    <cellStyle name="Normal 8 20 4 2" xfId="20739" xr:uid="{12377E87-1E1F-4340-9537-9D328BA8F091}"/>
    <cellStyle name="Normal 8 20 4 2 2" xfId="20740" xr:uid="{323F5A9E-8749-43E8-A3EE-EDBCD3F99125}"/>
    <cellStyle name="Normal 8 20 4 3" xfId="20741" xr:uid="{C2E7A145-2804-4254-8539-CD46588F9720}"/>
    <cellStyle name="Normal 8 20 5" xfId="20742" xr:uid="{B72658C7-B9CD-4F0F-84B8-76699DCDCC93}"/>
    <cellStyle name="Normal 8 20 5 2" xfId="29714" xr:uid="{C1FEC7C2-00A0-4C70-92B2-C38D18283F54}"/>
    <cellStyle name="Normal 8 20 6" xfId="20743" xr:uid="{5365EA99-E186-40E6-8079-E844E520A720}"/>
    <cellStyle name="Normal 8 20 6 2" xfId="20744" xr:uid="{40B2C441-5769-4EA9-8B07-674D3C37510E}"/>
    <cellStyle name="Normal 8 20 7" xfId="20745" xr:uid="{00B599D0-78D8-4525-B92B-AE7729EA958B}"/>
    <cellStyle name="Normal 8 20 8" xfId="20746" xr:uid="{60557B86-33AF-4784-9196-0E4AA2967CE1}"/>
    <cellStyle name="Normal 8 20 9" xfId="20710" xr:uid="{B952112D-F9CC-4B62-84BE-1DBEF49443E0}"/>
    <cellStyle name="Normal 8 21" xfId="651" xr:uid="{00000000-0005-0000-0000-00008B020000}"/>
    <cellStyle name="Normal 8 21 2" xfId="20748" xr:uid="{EF879EB4-FE1D-4284-8E81-0E57F3371C47}"/>
    <cellStyle name="Normal 8 21 2 2" xfId="20749" xr:uid="{0432701A-AA06-457B-B6F6-F13A7F104BC3}"/>
    <cellStyle name="Normal 8 21 2 2 2" xfId="20750" xr:uid="{E14EF242-864D-4999-A807-FC3447AFF246}"/>
    <cellStyle name="Normal 8 21 2 2 2 2" xfId="20751" xr:uid="{79304896-D61B-4B56-97E6-1CD436F4F06E}"/>
    <cellStyle name="Normal 8 21 2 2 2 2 2" xfId="20752" xr:uid="{6A80F68B-EB49-4AC7-BED7-1EEBA1E0BEA1}"/>
    <cellStyle name="Normal 8 21 2 2 2 3" xfId="20753" xr:uid="{E8FA20DD-1592-4845-AC4F-F615FDF40B7D}"/>
    <cellStyle name="Normal 8 21 2 2 3" xfId="20754" xr:uid="{29EF6EF6-5B81-4CB9-9ED5-282E16E294A8}"/>
    <cellStyle name="Normal 8 21 2 2 3 2" xfId="20755" xr:uid="{345BBB84-2FC8-4737-AC93-28405FC4D591}"/>
    <cellStyle name="Normal 8 21 2 2 4" xfId="20756" xr:uid="{C26472A8-B8DE-4B35-AC3F-094B699B171F}"/>
    <cellStyle name="Normal 8 21 2 2 5" xfId="20757" xr:uid="{494D860A-3B0F-4877-AACC-2913E2608946}"/>
    <cellStyle name="Normal 8 21 2 3" xfId="20758" xr:uid="{FF5A704F-70F6-4C89-9D4B-45CB35D2BC47}"/>
    <cellStyle name="Normal 8 21 2 3 2" xfId="20759" xr:uid="{4B1739C4-9604-4F93-B449-0532F130E53A}"/>
    <cellStyle name="Normal 8 21 2 3 2 2" xfId="20760" xr:uid="{45697848-321F-49B6-A0FF-CB07C12D8405}"/>
    <cellStyle name="Normal 8 21 2 3 3" xfId="20761" xr:uid="{5842C473-D8C9-40D0-9B92-6FAF179A48DB}"/>
    <cellStyle name="Normal 8 21 2 4" xfId="20762" xr:uid="{622532DF-3ADD-410A-BB2C-7FD1C5E25571}"/>
    <cellStyle name="Normal 8 21 2 4 2" xfId="20763" xr:uid="{82DAD44A-DF64-4C8B-AA96-F5C3935BBD23}"/>
    <cellStyle name="Normal 8 21 2 5" xfId="20764" xr:uid="{76D06961-CD61-4DCB-B2B5-F902ADEE8374}"/>
    <cellStyle name="Normal 8 21 2 6" xfId="20765" xr:uid="{35E1D99F-D19A-4718-B7A8-BA428FED9D41}"/>
    <cellStyle name="Normal 8 21 3" xfId="20766" xr:uid="{4F51677D-F169-4607-B192-919C4D00088A}"/>
    <cellStyle name="Normal 8 21 3 2" xfId="20767" xr:uid="{E1CA4AA7-F29B-49BB-B2AB-DD391DFC826B}"/>
    <cellStyle name="Normal 8 21 3 2 2" xfId="20768" xr:uid="{C68E6E1F-8DDE-4FF9-AAF1-E09796617B3B}"/>
    <cellStyle name="Normal 8 21 3 2 2 2" xfId="20769" xr:uid="{1D2B3C43-C771-4F9B-AD6F-CA5EE21783CB}"/>
    <cellStyle name="Normal 8 21 3 2 3" xfId="20770" xr:uid="{77F0BEE5-07B8-4F0B-94FB-AEC6781374DA}"/>
    <cellStyle name="Normal 8 21 3 3" xfId="20771" xr:uid="{1C194885-1224-46AB-BB37-B342BDDC9A9D}"/>
    <cellStyle name="Normal 8 21 3 3 2" xfId="20772" xr:uid="{3B93D22E-A735-4F67-95A9-F8BC8E7F0BE0}"/>
    <cellStyle name="Normal 8 21 3 4" xfId="20773" xr:uid="{B6FF9623-F77E-441C-8F10-0AB7504B484D}"/>
    <cellStyle name="Normal 8 21 3 5" xfId="20774" xr:uid="{36E24840-CAA7-42E3-9950-CE66E6689250}"/>
    <cellStyle name="Normal 8 21 4" xfId="20775" xr:uid="{B8A99483-6DBD-4F6D-B63F-1983FE2850FD}"/>
    <cellStyle name="Normal 8 21 4 2" xfId="20776" xr:uid="{F969509E-CB77-471B-958A-F986672DE04F}"/>
    <cellStyle name="Normal 8 21 4 2 2" xfId="20777" xr:uid="{EC29B533-F87B-4094-A715-4CAEFA8BF06E}"/>
    <cellStyle name="Normal 8 21 4 3" xfId="20778" xr:uid="{FBF94E4B-DBB5-40A8-A0F6-E29DC494DD52}"/>
    <cellStyle name="Normal 8 21 5" xfId="20779" xr:uid="{9EA8D5EC-4A39-49F6-B0C2-DDA7B8E89554}"/>
    <cellStyle name="Normal 8 21 5 2" xfId="29715" xr:uid="{0294DB99-6A18-42D8-B264-61F89E4EE8FB}"/>
    <cellStyle name="Normal 8 21 6" xfId="20780" xr:uid="{8E36B61F-CE83-4161-89F8-DDCFF5E7BF57}"/>
    <cellStyle name="Normal 8 21 6 2" xfId="20781" xr:uid="{F47C76CF-D142-42F3-A9EC-C45CF561F72D}"/>
    <cellStyle name="Normal 8 21 7" xfId="20782" xr:uid="{47097061-493D-4C52-A72B-94ACC77ED81A}"/>
    <cellStyle name="Normal 8 21 8" xfId="20783" xr:uid="{639EBFDB-05F8-4233-A69E-C2835AA70FDB}"/>
    <cellStyle name="Normal 8 21 9" xfId="20747" xr:uid="{2F0AB509-7985-4CB6-AD8D-F0C9BF79CD49}"/>
    <cellStyle name="Normal 8 22" xfId="652" xr:uid="{00000000-0005-0000-0000-00008C020000}"/>
    <cellStyle name="Normal 8 22 2" xfId="20785" xr:uid="{781E6780-BB17-45A9-BCB8-70A5DFA97D98}"/>
    <cellStyle name="Normal 8 22 2 2" xfId="20786" xr:uid="{DBFF0EAC-D7F9-4F61-BC33-40C11456FB8E}"/>
    <cellStyle name="Normal 8 22 2 2 2" xfId="20787" xr:uid="{E0FEEED7-3B80-481D-A6FD-971498550CDE}"/>
    <cellStyle name="Normal 8 22 2 2 2 2" xfId="20788" xr:uid="{ECC8298B-83FB-4266-8BAD-DE5E02F1D544}"/>
    <cellStyle name="Normal 8 22 2 2 2 2 2" xfId="20789" xr:uid="{4E3D7094-1385-40B2-9015-888F3C93C902}"/>
    <cellStyle name="Normal 8 22 2 2 2 3" xfId="20790" xr:uid="{ACED1B77-88C1-4637-8E58-20BE3841EC4C}"/>
    <cellStyle name="Normal 8 22 2 2 3" xfId="20791" xr:uid="{0F1CA26B-B555-4501-ADB7-542B90CEB5AA}"/>
    <cellStyle name="Normal 8 22 2 2 3 2" xfId="20792" xr:uid="{6F751654-82B8-45DE-9611-31BBFD11CAA0}"/>
    <cellStyle name="Normal 8 22 2 2 4" xfId="20793" xr:uid="{269DCA2A-B701-4ECE-A87A-9E972310FA38}"/>
    <cellStyle name="Normal 8 22 2 2 5" xfId="20794" xr:uid="{D09FADBC-33DE-4CE0-80E0-4696409B3405}"/>
    <cellStyle name="Normal 8 22 2 3" xfId="20795" xr:uid="{47DE3F32-129B-400A-BC65-BABD526EFEE0}"/>
    <cellStyle name="Normal 8 22 2 3 2" xfId="20796" xr:uid="{F9A33CFC-26D7-407E-A6C7-C785E9371253}"/>
    <cellStyle name="Normal 8 22 2 3 2 2" xfId="20797" xr:uid="{8FF81476-E05B-43EC-8A15-815FC9C68EBB}"/>
    <cellStyle name="Normal 8 22 2 3 3" xfId="20798" xr:uid="{CC927693-204E-46BA-8BC3-70A67FFF2CD3}"/>
    <cellStyle name="Normal 8 22 2 4" xfId="20799" xr:uid="{445FDA8A-0E5B-42D1-96BB-71D29A864927}"/>
    <cellStyle name="Normal 8 22 2 4 2" xfId="20800" xr:uid="{53D78DD5-233E-496C-A107-4432F309F3DE}"/>
    <cellStyle name="Normal 8 22 2 5" xfId="20801" xr:uid="{0373E072-6855-45F7-91F9-7E381665C62E}"/>
    <cellStyle name="Normal 8 22 2 6" xfId="20802" xr:uid="{FA531AF8-5200-4752-8F27-535CECE84684}"/>
    <cellStyle name="Normal 8 22 3" xfId="20803" xr:uid="{F867E866-0927-4A21-BA47-1F8747A9AE91}"/>
    <cellStyle name="Normal 8 22 3 2" xfId="20804" xr:uid="{A63C9570-B7CE-4812-99A3-17295AA10D89}"/>
    <cellStyle name="Normal 8 22 3 2 2" xfId="20805" xr:uid="{FF575125-FDB7-4158-AA4E-F7FB17D716BB}"/>
    <cellStyle name="Normal 8 22 3 2 2 2" xfId="20806" xr:uid="{E48CAA40-110E-4AF2-8BE3-E8D0E0AEFC28}"/>
    <cellStyle name="Normal 8 22 3 2 3" xfId="20807" xr:uid="{D76A19BF-E5E6-47BE-A6AD-942B18311580}"/>
    <cellStyle name="Normal 8 22 3 3" xfId="20808" xr:uid="{57E81E18-28FA-4580-A184-995660FD677E}"/>
    <cellStyle name="Normal 8 22 3 3 2" xfId="20809" xr:uid="{DE3BAC89-B304-4F47-9BF3-D36C793CE861}"/>
    <cellStyle name="Normal 8 22 3 4" xfId="20810" xr:uid="{B77CE0F1-7E61-4846-B581-1FEF77867AE4}"/>
    <cellStyle name="Normal 8 22 3 5" xfId="20811" xr:uid="{9026CC51-A202-4BE5-B9ED-9A7A4549EA79}"/>
    <cellStyle name="Normal 8 22 4" xfId="20812" xr:uid="{BAA2B588-87BB-48D8-986E-88AF5DC45579}"/>
    <cellStyle name="Normal 8 22 4 2" xfId="20813" xr:uid="{C6DE6B9F-6E09-4D3F-A306-CAB4CF3853F8}"/>
    <cellStyle name="Normal 8 22 4 2 2" xfId="20814" xr:uid="{67D7D879-AFB1-4426-8954-A4DCC6AC18A6}"/>
    <cellStyle name="Normal 8 22 4 3" xfId="20815" xr:uid="{26322E2C-34DD-4E8C-AC20-60AE4F640280}"/>
    <cellStyle name="Normal 8 22 5" xfId="20816" xr:uid="{839C9D09-0BC8-4F97-A698-08537EEEB7AE}"/>
    <cellStyle name="Normal 8 22 5 2" xfId="29716" xr:uid="{CD6201E3-53ED-489C-A3C2-822567D350E9}"/>
    <cellStyle name="Normal 8 22 6" xfId="20817" xr:uid="{78377D5F-89B8-4E8A-B761-5A835B1504CA}"/>
    <cellStyle name="Normal 8 22 6 2" xfId="20818" xr:uid="{1CEC6179-1EEC-4B1A-93AC-6F41A8FB85D6}"/>
    <cellStyle name="Normal 8 22 7" xfId="20819" xr:uid="{EF1A9D6E-0C06-41BC-98F5-EAC7397AE595}"/>
    <cellStyle name="Normal 8 22 8" xfId="20820" xr:uid="{8CEAD187-0926-450C-957F-EA1FA8537DEE}"/>
    <cellStyle name="Normal 8 22 9" xfId="20784" xr:uid="{61EFCC3C-13D4-446B-B5DC-A30954DAD862}"/>
    <cellStyle name="Normal 8 23" xfId="653" xr:uid="{00000000-0005-0000-0000-00008D020000}"/>
    <cellStyle name="Normal 8 23 2" xfId="20822" xr:uid="{D51E532C-DD10-4550-86E6-570524B76DC3}"/>
    <cellStyle name="Normal 8 23 2 2" xfId="20823" xr:uid="{F9389444-3B12-4F6D-AA2A-BED76576FEB4}"/>
    <cellStyle name="Normal 8 23 2 2 2" xfId="20824" xr:uid="{E81DDFA0-2BBB-41B2-B4F9-51C6BC1FA3BD}"/>
    <cellStyle name="Normal 8 23 2 2 2 2" xfId="20825" xr:uid="{1F7BF286-9A6C-4257-8AD8-9B4E78CF8406}"/>
    <cellStyle name="Normal 8 23 2 2 2 2 2" xfId="20826" xr:uid="{D0ECE18B-EB5D-4930-B23D-A79B7644B81C}"/>
    <cellStyle name="Normal 8 23 2 2 2 3" xfId="20827" xr:uid="{DBB32CC6-686F-4EA8-BC3A-BC1FE163CA11}"/>
    <cellStyle name="Normal 8 23 2 2 3" xfId="20828" xr:uid="{53F6BAB7-A628-45A7-B134-2844CE74B4A3}"/>
    <cellStyle name="Normal 8 23 2 2 3 2" xfId="20829" xr:uid="{F9E1DAE0-1DA5-43CE-B086-B8F24D8705C2}"/>
    <cellStyle name="Normal 8 23 2 2 4" xfId="20830" xr:uid="{F4E4846A-644F-4B58-8124-C789B72A8AD0}"/>
    <cellStyle name="Normal 8 23 2 2 5" xfId="20831" xr:uid="{28939865-45BC-462E-AE2C-C3766D16C45C}"/>
    <cellStyle name="Normal 8 23 2 3" xfId="20832" xr:uid="{EF636F69-C3E2-4B9C-A3AB-4388911AF149}"/>
    <cellStyle name="Normal 8 23 2 3 2" xfId="20833" xr:uid="{1C961FEF-BEC0-4467-B4C0-5A9C360FE2B8}"/>
    <cellStyle name="Normal 8 23 2 3 2 2" xfId="20834" xr:uid="{5C95302E-C393-4E34-B421-FEEBD1295A60}"/>
    <cellStyle name="Normal 8 23 2 3 3" xfId="20835" xr:uid="{8FACD6A2-C7DE-4870-93B6-9BD29F3A7B3E}"/>
    <cellStyle name="Normal 8 23 2 4" xfId="20836" xr:uid="{3E15E8DB-1FE3-45BE-8455-5E5E8ED91DDA}"/>
    <cellStyle name="Normal 8 23 2 4 2" xfId="20837" xr:uid="{9C8D0865-329C-4AA7-9E1D-775A20F6E836}"/>
    <cellStyle name="Normal 8 23 2 5" xfId="20838" xr:uid="{90AA5793-16A8-4F77-9D24-DFF9F898E0F3}"/>
    <cellStyle name="Normal 8 23 2 6" xfId="20839" xr:uid="{A9400735-EB10-4609-8612-E873EC0F10B9}"/>
    <cellStyle name="Normal 8 23 3" xfId="20840" xr:uid="{5569F35F-1B15-4D04-A3EF-6B1627E70D78}"/>
    <cellStyle name="Normal 8 23 3 2" xfId="20841" xr:uid="{C2ABAE52-5EFB-4EE3-8238-230818E81725}"/>
    <cellStyle name="Normal 8 23 3 2 2" xfId="20842" xr:uid="{7F50B849-968A-4C4C-9CA1-76623280AE1D}"/>
    <cellStyle name="Normal 8 23 3 2 2 2" xfId="20843" xr:uid="{F78455C4-769F-4B80-BB18-5E7FFF3948A2}"/>
    <cellStyle name="Normal 8 23 3 2 3" xfId="20844" xr:uid="{E3ED0117-7ED9-436C-9B74-B77409B7C73F}"/>
    <cellStyle name="Normal 8 23 3 3" xfId="20845" xr:uid="{B49C9BF8-3002-4400-A6A3-244BE4C2195C}"/>
    <cellStyle name="Normal 8 23 3 3 2" xfId="20846" xr:uid="{26D19EAC-C1ED-4F2E-A9BE-F7F112E18AB1}"/>
    <cellStyle name="Normal 8 23 3 4" xfId="20847" xr:uid="{936D17C9-06A6-4590-B2AD-D8411B037D50}"/>
    <cellStyle name="Normal 8 23 3 5" xfId="20848" xr:uid="{92D4D407-95B2-408F-B8ED-13D0499FBF9F}"/>
    <cellStyle name="Normal 8 23 4" xfId="20849" xr:uid="{92F7183F-6BB9-4DB8-95E3-82CC151546C6}"/>
    <cellStyle name="Normal 8 23 4 2" xfId="20850" xr:uid="{205AAEA5-CD8C-47B7-BE99-A3339FE61432}"/>
    <cellStyle name="Normal 8 23 4 2 2" xfId="20851" xr:uid="{3BA42B15-6977-49DE-888C-00D1CEB50854}"/>
    <cellStyle name="Normal 8 23 4 3" xfId="20852" xr:uid="{EC36A4B7-D8AA-474E-9DA5-5CB44C8E97A0}"/>
    <cellStyle name="Normal 8 23 5" xfId="20853" xr:uid="{20FFD7C5-D244-4060-A544-76119BD67BD1}"/>
    <cellStyle name="Normal 8 23 5 2" xfId="29717" xr:uid="{E46D8856-DF87-4940-A2E5-67EB461FAA05}"/>
    <cellStyle name="Normal 8 23 6" xfId="20854" xr:uid="{FCE5E82D-7F97-496D-AB6D-C2D313C3019C}"/>
    <cellStyle name="Normal 8 23 6 2" xfId="20855" xr:uid="{9B1D4D14-200B-4352-8C58-509E2D2D6826}"/>
    <cellStyle name="Normal 8 23 7" xfId="20856" xr:uid="{5830779B-7CE7-4500-BD8D-1D16124FC591}"/>
    <cellStyle name="Normal 8 23 8" xfId="20857" xr:uid="{4DC2957B-A509-4045-B423-F72B319ABB88}"/>
    <cellStyle name="Normal 8 23 9" xfId="20821" xr:uid="{854FE509-963D-4D56-BF80-76BBC09FBFAF}"/>
    <cellStyle name="Normal 8 24" xfId="654" xr:uid="{00000000-0005-0000-0000-00008E020000}"/>
    <cellStyle name="Normal 8 24 2" xfId="20859" xr:uid="{2EE8D394-5718-47DD-A954-D896CE92B425}"/>
    <cellStyle name="Normal 8 24 2 2" xfId="20860" xr:uid="{C7E4A0DA-1D58-40DC-A6CE-5B5157158F01}"/>
    <cellStyle name="Normal 8 24 2 2 2" xfId="20861" xr:uid="{29F6D2BD-45CA-4337-A9A1-F53408572814}"/>
    <cellStyle name="Normal 8 24 2 2 2 2" xfId="20862" xr:uid="{EA48F5C7-4F5E-4718-AAA9-A21ED10B2DC5}"/>
    <cellStyle name="Normal 8 24 2 2 2 2 2" xfId="20863" xr:uid="{275AEDBB-8D44-48AE-A350-859D369BF4EE}"/>
    <cellStyle name="Normal 8 24 2 2 2 3" xfId="20864" xr:uid="{6CC49833-D1CB-4ACE-AA52-C4D2E12F7F34}"/>
    <cellStyle name="Normal 8 24 2 2 3" xfId="20865" xr:uid="{F8ED5760-B22A-4E43-9A8B-3F0681B7FBB7}"/>
    <cellStyle name="Normal 8 24 2 2 3 2" xfId="20866" xr:uid="{26416CCD-B936-457D-9E01-ADD8645AFF94}"/>
    <cellStyle name="Normal 8 24 2 2 4" xfId="20867" xr:uid="{3C10D7D5-088D-4040-A139-81221A6BE62D}"/>
    <cellStyle name="Normal 8 24 2 2 5" xfId="20868" xr:uid="{246CAA5E-F359-4B17-ABCC-1E8708839E57}"/>
    <cellStyle name="Normal 8 24 2 3" xfId="20869" xr:uid="{4C7D877D-A9CA-443B-8DF2-5BBDC2C59E22}"/>
    <cellStyle name="Normal 8 24 2 3 2" xfId="20870" xr:uid="{9CB8B4BF-029D-4FCB-91E4-A11F1D420D8B}"/>
    <cellStyle name="Normal 8 24 2 3 2 2" xfId="20871" xr:uid="{4A79537A-811B-42EA-8040-41A4A329213C}"/>
    <cellStyle name="Normal 8 24 2 3 3" xfId="20872" xr:uid="{D52E9E7F-224C-4E5F-BA14-88F759CC8D9A}"/>
    <cellStyle name="Normal 8 24 2 4" xfId="20873" xr:uid="{087B9081-CFFC-4C4A-8C5C-F22817E04BF5}"/>
    <cellStyle name="Normal 8 24 2 4 2" xfId="20874" xr:uid="{C51C1F7C-D52F-429F-B3A2-38892CB33A2A}"/>
    <cellStyle name="Normal 8 24 2 5" xfId="20875" xr:uid="{FFF890F4-4776-4B14-99AC-80BDC0776392}"/>
    <cellStyle name="Normal 8 24 2 6" xfId="20876" xr:uid="{E453B611-DE11-46C1-B83D-9A7072E3F3D3}"/>
    <cellStyle name="Normal 8 24 3" xfId="20877" xr:uid="{13407027-BFE2-43AE-8102-C7124D541248}"/>
    <cellStyle name="Normal 8 24 3 2" xfId="20878" xr:uid="{D093F86E-D9A9-4FD7-8C98-CEA674CEFBAB}"/>
    <cellStyle name="Normal 8 24 3 2 2" xfId="20879" xr:uid="{E516351C-8659-4E6F-8134-AFFA30C2EDE2}"/>
    <cellStyle name="Normal 8 24 3 2 2 2" xfId="20880" xr:uid="{B197409D-7C34-41B2-982C-546F9C959417}"/>
    <cellStyle name="Normal 8 24 3 2 3" xfId="20881" xr:uid="{5EC69B41-E9C0-40A1-AC4B-010FDCE52925}"/>
    <cellStyle name="Normal 8 24 3 3" xfId="20882" xr:uid="{2FCDFBA9-20E1-44DF-B3F5-EBFFD1B4B099}"/>
    <cellStyle name="Normal 8 24 3 3 2" xfId="20883" xr:uid="{B5505296-01A6-4039-A596-2EA6C4438B56}"/>
    <cellStyle name="Normal 8 24 3 4" xfId="20884" xr:uid="{72702B71-4E35-447D-9B56-E5374907D3AF}"/>
    <cellStyle name="Normal 8 24 3 5" xfId="20885" xr:uid="{73CC930F-766C-4AAB-BC52-C1A1FDB980EB}"/>
    <cellStyle name="Normal 8 24 4" xfId="20886" xr:uid="{D3DD4884-8688-4766-ABF8-0FFACFE14E6B}"/>
    <cellStyle name="Normal 8 24 4 2" xfId="20887" xr:uid="{FEE3B13E-E46E-49D8-AAB2-F2026D3784B1}"/>
    <cellStyle name="Normal 8 24 4 2 2" xfId="20888" xr:uid="{2D7DBC28-9533-4A5E-922C-8AA415446C4E}"/>
    <cellStyle name="Normal 8 24 4 3" xfId="20889" xr:uid="{2A974321-29C8-4089-A360-CD4F765D99C4}"/>
    <cellStyle name="Normal 8 24 5" xfId="20890" xr:uid="{73F56F67-A385-4DAC-B40F-6D1F29221277}"/>
    <cellStyle name="Normal 8 24 5 2" xfId="29718" xr:uid="{69F85D5A-AD86-47D8-8577-3432FDFFC216}"/>
    <cellStyle name="Normal 8 24 6" xfId="20891" xr:uid="{46EC88C7-630F-41F4-A08E-F0AB27D89C62}"/>
    <cellStyle name="Normal 8 24 6 2" xfId="20892" xr:uid="{0E48ECD2-3811-4EB1-91B9-C14228147E0B}"/>
    <cellStyle name="Normal 8 24 7" xfId="20893" xr:uid="{09CCB1C0-3CD9-4FE9-AB3C-EB75722EFE50}"/>
    <cellStyle name="Normal 8 24 8" xfId="20894" xr:uid="{CBA9F8AC-C384-4DEE-A51E-327E374556BD}"/>
    <cellStyle name="Normal 8 24 9" xfId="20858" xr:uid="{BD98EF07-0728-4014-92C9-25FF5FB6892A}"/>
    <cellStyle name="Normal 8 25" xfId="655" xr:uid="{00000000-0005-0000-0000-00008F020000}"/>
    <cellStyle name="Normal 8 25 2" xfId="20896" xr:uid="{6E621BF0-F575-4A15-AA7F-998E662726E3}"/>
    <cellStyle name="Normal 8 25 2 2" xfId="20897" xr:uid="{619AA5C9-A931-436E-9812-6061E2B2FA8C}"/>
    <cellStyle name="Normal 8 25 2 2 2" xfId="20898" xr:uid="{7281C6B5-8F1A-4292-8CEC-D4DAEFBF0E03}"/>
    <cellStyle name="Normal 8 25 2 2 2 2" xfId="20899" xr:uid="{49CC72B1-EB33-45E6-A22E-838282C1FCFA}"/>
    <cellStyle name="Normal 8 25 2 2 2 2 2" xfId="20900" xr:uid="{B1893D3F-0C15-471D-B35D-0DEB211C4852}"/>
    <cellStyle name="Normal 8 25 2 2 2 3" xfId="20901" xr:uid="{B15D5A0D-5703-4475-A166-EAC25E5BC7BC}"/>
    <cellStyle name="Normal 8 25 2 2 3" xfId="20902" xr:uid="{02ED5744-AFE1-47C8-90D9-5D1BE1073956}"/>
    <cellStyle name="Normal 8 25 2 2 3 2" xfId="20903" xr:uid="{C4956F9A-3BE0-4A47-B807-58287345A77D}"/>
    <cellStyle name="Normal 8 25 2 2 4" xfId="20904" xr:uid="{48F31FF8-4631-4F00-B67E-8D85926BD69C}"/>
    <cellStyle name="Normal 8 25 2 2 5" xfId="20905" xr:uid="{AE68EF25-EBAB-41F7-AC0D-24511F2F5D77}"/>
    <cellStyle name="Normal 8 25 2 3" xfId="20906" xr:uid="{F3671315-3FEE-4F09-BCE9-884DCB191863}"/>
    <cellStyle name="Normal 8 25 2 3 2" xfId="20907" xr:uid="{974B53E4-C998-415E-9EC1-061BC1A810E8}"/>
    <cellStyle name="Normal 8 25 2 3 2 2" xfId="20908" xr:uid="{0C8BE43E-2CD4-4006-AB9B-F1721884002A}"/>
    <cellStyle name="Normal 8 25 2 3 3" xfId="20909" xr:uid="{4F58488B-635C-436B-98EF-E32F9BDFF5AA}"/>
    <cellStyle name="Normal 8 25 2 4" xfId="20910" xr:uid="{AE1694C5-AEE4-48EF-9402-D7D3874B51E1}"/>
    <cellStyle name="Normal 8 25 2 4 2" xfId="20911" xr:uid="{0F8D6C41-1D5D-4E47-9080-0711545F6D83}"/>
    <cellStyle name="Normal 8 25 2 5" xfId="20912" xr:uid="{89D36A36-2618-4E59-92F3-B9B0CA5F5AD8}"/>
    <cellStyle name="Normal 8 25 2 6" xfId="20913" xr:uid="{397D36CE-A5D9-422A-B94C-9A607B9FC13D}"/>
    <cellStyle name="Normal 8 25 3" xfId="20914" xr:uid="{6D8A2FDC-3B4E-4F97-AD74-F46C753D5CE4}"/>
    <cellStyle name="Normal 8 25 3 2" xfId="20915" xr:uid="{8421EFE2-6216-408A-801D-7A638A4EEB4A}"/>
    <cellStyle name="Normal 8 25 3 2 2" xfId="20916" xr:uid="{A67599BD-A669-4868-BF83-BE71C1E93AA6}"/>
    <cellStyle name="Normal 8 25 3 2 2 2" xfId="20917" xr:uid="{5B2349CB-6794-4A6F-935F-1EFEDAE228EA}"/>
    <cellStyle name="Normal 8 25 3 2 3" xfId="20918" xr:uid="{607878FC-6AF1-47FB-9FB1-20F0C11C3F5E}"/>
    <cellStyle name="Normal 8 25 3 3" xfId="20919" xr:uid="{AC0BE5D0-42EC-43E7-B13B-14FDFA4F2E24}"/>
    <cellStyle name="Normal 8 25 3 3 2" xfId="20920" xr:uid="{74AEE7F0-FE7A-4A1A-86A4-A6A42AFCFE32}"/>
    <cellStyle name="Normal 8 25 3 4" xfId="20921" xr:uid="{0916C9EA-AE38-4082-97AF-F9B05CA43EB3}"/>
    <cellStyle name="Normal 8 25 3 5" xfId="20922" xr:uid="{0018FDFA-C9A3-4844-910F-6F790810F4D1}"/>
    <cellStyle name="Normal 8 25 4" xfId="20923" xr:uid="{5E54DA42-5330-42BC-BEEE-0714D585D00B}"/>
    <cellStyle name="Normal 8 25 4 2" xfId="20924" xr:uid="{038E506E-D55D-493A-925A-08FF332CE492}"/>
    <cellStyle name="Normal 8 25 4 2 2" xfId="20925" xr:uid="{DCB778D4-713B-4E34-A2F0-AE0E96A652B8}"/>
    <cellStyle name="Normal 8 25 4 3" xfId="20926" xr:uid="{E534125B-F07F-4FFB-AE9D-D3CC0A2EFFD9}"/>
    <cellStyle name="Normal 8 25 5" xfId="20927" xr:uid="{90776F22-F96C-4F63-B6A9-17ACA910EF97}"/>
    <cellStyle name="Normal 8 25 5 2" xfId="29719" xr:uid="{BC3AD481-443F-4BB5-80AD-4B12CED5CA0D}"/>
    <cellStyle name="Normal 8 25 6" xfId="20928" xr:uid="{4C5C4809-C953-4AAB-888D-DFB2597C5E84}"/>
    <cellStyle name="Normal 8 25 6 2" xfId="20929" xr:uid="{207501C5-F4DA-42B9-98F8-A0B35AF2B511}"/>
    <cellStyle name="Normal 8 25 7" xfId="20930" xr:uid="{EE6CD346-EC9F-4155-AE2C-61C5E429B06D}"/>
    <cellStyle name="Normal 8 25 8" xfId="20931" xr:uid="{DBC161C4-F994-477F-BB17-7F19B7A85DFF}"/>
    <cellStyle name="Normal 8 25 9" xfId="20895" xr:uid="{DDBAE5C7-31ED-47D7-BE98-8268343E1B83}"/>
    <cellStyle name="Normal 8 26" xfId="656" xr:uid="{00000000-0005-0000-0000-000090020000}"/>
    <cellStyle name="Normal 8 26 2" xfId="20933" xr:uid="{E00C09A6-2E5C-4A96-AA0A-E8D0F43141C1}"/>
    <cellStyle name="Normal 8 26 2 2" xfId="20934" xr:uid="{799CFFBD-DA62-4BBF-9D49-EF08730DFC84}"/>
    <cellStyle name="Normal 8 26 2 2 2" xfId="20935" xr:uid="{8BBD928F-6681-48AC-A8E7-9665CC111D78}"/>
    <cellStyle name="Normal 8 26 2 2 2 2" xfId="20936" xr:uid="{CDEDAB41-E278-4288-8C86-2EC6D0B5CB65}"/>
    <cellStyle name="Normal 8 26 2 2 2 2 2" xfId="20937" xr:uid="{E8A3DF71-96F8-422F-BE88-1F764C9AED77}"/>
    <cellStyle name="Normal 8 26 2 2 2 3" xfId="20938" xr:uid="{56AC79C0-4F6A-472B-B48C-E2E60A2E68A6}"/>
    <cellStyle name="Normal 8 26 2 2 3" xfId="20939" xr:uid="{CB54634E-6236-4DFF-A4EE-63600B34B27E}"/>
    <cellStyle name="Normal 8 26 2 2 3 2" xfId="20940" xr:uid="{487F4F0C-E0B1-4F32-84E5-B5D898FDC921}"/>
    <cellStyle name="Normal 8 26 2 2 4" xfId="20941" xr:uid="{53CD3A9C-C1F9-4A0E-94ED-F5E17A32EF80}"/>
    <cellStyle name="Normal 8 26 2 2 5" xfId="20942" xr:uid="{166C1368-6D78-42A9-97DE-D3FD66999678}"/>
    <cellStyle name="Normal 8 26 2 3" xfId="20943" xr:uid="{997B88A3-A62B-4A0B-B91B-1D4CD7A5E185}"/>
    <cellStyle name="Normal 8 26 2 3 2" xfId="20944" xr:uid="{0EFCA63F-C352-4AE3-9B22-1F7C2D979F05}"/>
    <cellStyle name="Normal 8 26 2 3 2 2" xfId="20945" xr:uid="{8CC8201F-7776-46D0-B857-22420BBF7202}"/>
    <cellStyle name="Normal 8 26 2 3 3" xfId="20946" xr:uid="{298488F6-EDEE-4EB3-8237-93CD09F1A9B2}"/>
    <cellStyle name="Normal 8 26 2 4" xfId="20947" xr:uid="{DD51C7F8-5694-48B9-94A7-41EDC259A1C4}"/>
    <cellStyle name="Normal 8 26 2 4 2" xfId="20948" xr:uid="{9B097797-748F-412C-A175-F238955656CF}"/>
    <cellStyle name="Normal 8 26 2 5" xfId="20949" xr:uid="{7CA126A0-21B5-41D7-BA19-3E3124D6EFE5}"/>
    <cellStyle name="Normal 8 26 2 6" xfId="20950" xr:uid="{940F5484-43AB-4E7F-A480-A881C9DD65CB}"/>
    <cellStyle name="Normal 8 26 3" xfId="20951" xr:uid="{15B263BB-6C7F-4DB1-8C71-7384ED07643E}"/>
    <cellStyle name="Normal 8 26 3 2" xfId="20952" xr:uid="{1B3A1139-A1B3-4D2F-8BA5-4EB2B186B59A}"/>
    <cellStyle name="Normal 8 26 3 2 2" xfId="20953" xr:uid="{D01D0669-A30C-44E5-B9F4-CAD9D91B85DE}"/>
    <cellStyle name="Normal 8 26 3 2 2 2" xfId="20954" xr:uid="{8E7B458F-96A3-477E-9A3F-B1461A255FD4}"/>
    <cellStyle name="Normal 8 26 3 2 3" xfId="20955" xr:uid="{3EB64B68-D4BD-4234-85A1-A509904B4CE0}"/>
    <cellStyle name="Normal 8 26 3 3" xfId="20956" xr:uid="{CAD3E28F-A2EA-42BC-804B-A1AACB60C6DE}"/>
    <cellStyle name="Normal 8 26 3 3 2" xfId="20957" xr:uid="{8DEC6815-C662-492A-8843-2BAEFC44D9A5}"/>
    <cellStyle name="Normal 8 26 3 4" xfId="20958" xr:uid="{ED0ADB90-85D9-4E3F-8923-7FB6DA49C4CE}"/>
    <cellStyle name="Normal 8 26 3 5" xfId="20959" xr:uid="{1AC31DE2-EDD3-4DB1-9A86-F0C5DB54B5B4}"/>
    <cellStyle name="Normal 8 26 4" xfId="20960" xr:uid="{A452297C-2EFA-4CDF-9D52-74D698CCFE38}"/>
    <cellStyle name="Normal 8 26 4 2" xfId="20961" xr:uid="{DD50C059-33D1-43BC-99F3-5634F742EC04}"/>
    <cellStyle name="Normal 8 26 4 2 2" xfId="20962" xr:uid="{EF38C87E-3EA8-40D3-BC4E-FC95B888FE73}"/>
    <cellStyle name="Normal 8 26 4 3" xfId="20963" xr:uid="{F84736DD-7B47-4540-A713-5B6B6234B9E5}"/>
    <cellStyle name="Normal 8 26 5" xfId="20964" xr:uid="{6FD84479-54B0-4501-BCF6-D1B5403C8F20}"/>
    <cellStyle name="Normal 8 26 5 2" xfId="29720" xr:uid="{CBB958E3-894A-4D0F-921C-494AEDB1359A}"/>
    <cellStyle name="Normal 8 26 6" xfId="20965" xr:uid="{01D15135-F72B-4C9A-8F94-1FFAF6E35420}"/>
    <cellStyle name="Normal 8 26 6 2" xfId="20966" xr:uid="{93F3A39D-0CDC-4AE1-8A20-D8F343A362AB}"/>
    <cellStyle name="Normal 8 26 7" xfId="20967" xr:uid="{51B6A573-D392-4D21-B6DD-9B85C9C5560C}"/>
    <cellStyle name="Normal 8 26 8" xfId="20968" xr:uid="{200D9A15-6F11-4113-8604-8FA1DF28659D}"/>
    <cellStyle name="Normal 8 26 9" xfId="20932" xr:uid="{E09E9F60-D767-40E8-B7BA-36284F92052C}"/>
    <cellStyle name="Normal 8 27" xfId="657" xr:uid="{00000000-0005-0000-0000-000091020000}"/>
    <cellStyle name="Normal 8 27 2" xfId="20970" xr:uid="{EF350864-E793-4AC1-8BA9-9F2C67F48CBE}"/>
    <cellStyle name="Normal 8 27 2 2" xfId="20971" xr:uid="{864B148E-E598-4291-BC0C-85306FADF6A0}"/>
    <cellStyle name="Normal 8 27 2 2 2" xfId="20972" xr:uid="{361383A3-F31B-4E94-879E-2A893D5E6C09}"/>
    <cellStyle name="Normal 8 27 2 2 2 2" xfId="20973" xr:uid="{DA9EAE63-186A-47B3-8E1A-644BCFB607D3}"/>
    <cellStyle name="Normal 8 27 2 2 2 2 2" xfId="20974" xr:uid="{C2DB7475-B0ED-40D9-9879-A6925511C5F4}"/>
    <cellStyle name="Normal 8 27 2 2 2 3" xfId="20975" xr:uid="{1E867623-F27E-4183-970E-5584913573A7}"/>
    <cellStyle name="Normal 8 27 2 2 3" xfId="20976" xr:uid="{04DE33AC-669C-40FC-973A-185BF342BE96}"/>
    <cellStyle name="Normal 8 27 2 2 3 2" xfId="20977" xr:uid="{965B3217-182E-4220-AEF2-6BFFAF83A90D}"/>
    <cellStyle name="Normal 8 27 2 2 4" xfId="20978" xr:uid="{DF795A0E-9ACA-4A2E-8DD3-2D443C62A1AC}"/>
    <cellStyle name="Normal 8 27 2 2 5" xfId="20979" xr:uid="{13DDB74F-3B7F-4CD1-9681-BE0CA0CF694E}"/>
    <cellStyle name="Normal 8 27 2 3" xfId="20980" xr:uid="{24BE03E5-4E4E-4D39-8F21-5A923C0B5DC2}"/>
    <cellStyle name="Normal 8 27 2 3 2" xfId="20981" xr:uid="{EADB003D-CD07-405A-BE56-F2C40673115C}"/>
    <cellStyle name="Normal 8 27 2 3 2 2" xfId="20982" xr:uid="{B4ED3B86-4E0F-4B5B-A454-7EAC3D53B673}"/>
    <cellStyle name="Normal 8 27 2 3 3" xfId="20983" xr:uid="{02897920-3731-410D-A126-C072A60E35C1}"/>
    <cellStyle name="Normal 8 27 2 4" xfId="20984" xr:uid="{06AE216E-564A-4E6B-A335-BBD7BB9DCD66}"/>
    <cellStyle name="Normal 8 27 2 4 2" xfId="20985" xr:uid="{9091BAD6-586A-4FF0-84C3-092F079F3241}"/>
    <cellStyle name="Normal 8 27 2 5" xfId="20986" xr:uid="{00ED10C5-100A-415F-A674-41AF1D3F19A2}"/>
    <cellStyle name="Normal 8 27 2 6" xfId="20987" xr:uid="{B40CB1D0-9935-4BC8-8A1C-7FDB77C3008B}"/>
    <cellStyle name="Normal 8 27 3" xfId="20988" xr:uid="{DB7385FE-2983-4622-8DF5-EE753F75A224}"/>
    <cellStyle name="Normal 8 27 3 2" xfId="20989" xr:uid="{1E046BF4-5905-44AB-A01F-D1C072C5F4E4}"/>
    <cellStyle name="Normal 8 27 3 2 2" xfId="20990" xr:uid="{6BFA4AA4-7096-4C30-9A13-397E80250922}"/>
    <cellStyle name="Normal 8 27 3 2 2 2" xfId="20991" xr:uid="{F972AE03-DCCC-43ED-A4FC-3A370D5EC087}"/>
    <cellStyle name="Normal 8 27 3 2 3" xfId="20992" xr:uid="{8CA6D94A-37E2-4035-A57E-23B721F08F28}"/>
    <cellStyle name="Normal 8 27 3 3" xfId="20993" xr:uid="{711E92D7-CEB1-4328-A1E8-23BBCF61FAF6}"/>
    <cellStyle name="Normal 8 27 3 3 2" xfId="20994" xr:uid="{77AA47F7-82A8-4EDD-873D-041A4786D20D}"/>
    <cellStyle name="Normal 8 27 3 4" xfId="20995" xr:uid="{312D042D-357B-46A1-A797-1AB858042C96}"/>
    <cellStyle name="Normal 8 27 3 5" xfId="20996" xr:uid="{E5AB81BC-CB90-4F22-84FF-7E782D8AABE4}"/>
    <cellStyle name="Normal 8 27 4" xfId="20997" xr:uid="{E1AE1930-B1A6-4D2C-8804-950A7E5B226C}"/>
    <cellStyle name="Normal 8 27 4 2" xfId="20998" xr:uid="{A5AC86A3-AEB4-4CB1-8206-E11B7137B2A8}"/>
    <cellStyle name="Normal 8 27 4 2 2" xfId="20999" xr:uid="{3D8DB2FA-AE7F-4B75-8E9E-05D24E2CAF2D}"/>
    <cellStyle name="Normal 8 27 4 3" xfId="21000" xr:uid="{BACEBF46-24CC-46FA-A559-4C22FE9DB37F}"/>
    <cellStyle name="Normal 8 27 5" xfId="21001" xr:uid="{9556538D-D3DA-4910-BBA4-3E762054566C}"/>
    <cellStyle name="Normal 8 27 5 2" xfId="29721" xr:uid="{4247D51E-159F-4F6D-AE8D-65708909C9AE}"/>
    <cellStyle name="Normal 8 27 6" xfId="21002" xr:uid="{24E84495-946B-4411-9619-889C7886F08A}"/>
    <cellStyle name="Normal 8 27 6 2" xfId="21003" xr:uid="{8EF12F48-B49E-40F4-BDE1-B3529FA4DF1E}"/>
    <cellStyle name="Normal 8 27 7" xfId="21004" xr:uid="{B7D7DAFE-93FF-4727-824E-50BA62EBA756}"/>
    <cellStyle name="Normal 8 27 8" xfId="21005" xr:uid="{C8270674-73A4-478F-AB5E-EE11EAB1171C}"/>
    <cellStyle name="Normal 8 27 9" xfId="20969" xr:uid="{69D3B5F5-80C6-4650-AFA8-547A1F624780}"/>
    <cellStyle name="Normal 8 28" xfId="658" xr:uid="{00000000-0005-0000-0000-000092020000}"/>
    <cellStyle name="Normal 8 28 2" xfId="21007" xr:uid="{532A4FD3-FA95-4815-BED7-3EFD5F8DC153}"/>
    <cellStyle name="Normal 8 28 2 2" xfId="21008" xr:uid="{C37B876B-DD8E-42FF-88D3-4E8AF64B930F}"/>
    <cellStyle name="Normal 8 28 2 2 2" xfId="21009" xr:uid="{E2767DF5-EC99-4B72-A85B-3EC1EEC6E3FC}"/>
    <cellStyle name="Normal 8 28 2 2 2 2" xfId="21010" xr:uid="{4D3516CC-7753-4057-8AB8-A9A975D7914C}"/>
    <cellStyle name="Normal 8 28 2 2 2 2 2" xfId="21011" xr:uid="{546659F1-6E1E-4529-8C9C-014BD1D7DAEF}"/>
    <cellStyle name="Normal 8 28 2 2 2 3" xfId="21012" xr:uid="{C2249377-87FD-472C-8EB0-956966D9FCF0}"/>
    <cellStyle name="Normal 8 28 2 2 3" xfId="21013" xr:uid="{4122EBD4-AF13-4409-8EE1-86BB4A4DB077}"/>
    <cellStyle name="Normal 8 28 2 2 3 2" xfId="21014" xr:uid="{A35C8EB5-0FD1-486C-9E56-736FA0788D05}"/>
    <cellStyle name="Normal 8 28 2 2 4" xfId="21015" xr:uid="{CAF7EFE3-FE9D-470D-9BBE-D8D4472798FB}"/>
    <cellStyle name="Normal 8 28 2 2 5" xfId="21016" xr:uid="{CB48D431-BA76-4CE5-891C-1AEC7D75007D}"/>
    <cellStyle name="Normal 8 28 2 3" xfId="21017" xr:uid="{59411DCF-98BF-44FE-A2FE-992122892191}"/>
    <cellStyle name="Normal 8 28 2 3 2" xfId="21018" xr:uid="{C2F9ECC9-7C7A-46BE-AD68-C70DA59EECCB}"/>
    <cellStyle name="Normal 8 28 2 3 2 2" xfId="21019" xr:uid="{8568392B-6E97-42CB-8937-098521921F94}"/>
    <cellStyle name="Normal 8 28 2 3 3" xfId="21020" xr:uid="{55042E55-EF98-48F5-BC54-A1E108AEB021}"/>
    <cellStyle name="Normal 8 28 2 4" xfId="21021" xr:uid="{F91564F5-9C5D-4277-B797-15970C4112DA}"/>
    <cellStyle name="Normal 8 28 2 4 2" xfId="21022" xr:uid="{062EB028-D0A2-425C-8281-F893BC70A8E2}"/>
    <cellStyle name="Normal 8 28 2 5" xfId="21023" xr:uid="{562DD61B-91A5-4FFF-BAFC-45CA8BABF8AB}"/>
    <cellStyle name="Normal 8 28 2 6" xfId="21024" xr:uid="{E810D2E5-461D-4BE2-BD6D-AA8A40665E82}"/>
    <cellStyle name="Normal 8 28 3" xfId="21025" xr:uid="{815DA4D5-776C-43B3-B95E-FF7C2846BEEE}"/>
    <cellStyle name="Normal 8 28 3 2" xfId="21026" xr:uid="{6207E695-DA62-43E2-BA95-ABD4980C6FAB}"/>
    <cellStyle name="Normal 8 28 3 2 2" xfId="21027" xr:uid="{FFCCF43E-60CA-4F00-87F2-E3672CFF2366}"/>
    <cellStyle name="Normal 8 28 3 2 2 2" xfId="21028" xr:uid="{53E22290-B1A6-4DF3-9601-37ED03FF3DA3}"/>
    <cellStyle name="Normal 8 28 3 2 3" xfId="21029" xr:uid="{CC060B6E-9DFD-488A-ACEE-558F699B5282}"/>
    <cellStyle name="Normal 8 28 3 3" xfId="21030" xr:uid="{12A0088D-1626-4F8B-BD3B-C024D3017B3D}"/>
    <cellStyle name="Normal 8 28 3 3 2" xfId="21031" xr:uid="{15C26CC4-661D-4DC9-8B25-94A37801B5AC}"/>
    <cellStyle name="Normal 8 28 3 4" xfId="21032" xr:uid="{ABC19AB8-7D2D-4B6C-900B-BF52CE510582}"/>
    <cellStyle name="Normal 8 28 3 5" xfId="21033" xr:uid="{4402EA3C-F38D-4572-BD8A-0F1734DDA201}"/>
    <cellStyle name="Normal 8 28 4" xfId="21034" xr:uid="{CBE4B6DC-93FC-4DE9-8473-13B2720C267E}"/>
    <cellStyle name="Normal 8 28 4 2" xfId="21035" xr:uid="{74030AD4-1B34-4FFA-9200-CCB72F3677D1}"/>
    <cellStyle name="Normal 8 28 4 2 2" xfId="21036" xr:uid="{68D4191E-C245-45CB-AE29-5E641F1AC415}"/>
    <cellStyle name="Normal 8 28 4 3" xfId="21037" xr:uid="{7303F399-DDD0-4517-947E-FDE2987C852F}"/>
    <cellStyle name="Normal 8 28 5" xfId="21038" xr:uid="{F72123D6-1076-4D8C-ACF7-6FF34F8FAD18}"/>
    <cellStyle name="Normal 8 28 5 2" xfId="29722" xr:uid="{1F89E235-D1A7-4CE0-966B-8D6F89AC4C0B}"/>
    <cellStyle name="Normal 8 28 6" xfId="21039" xr:uid="{CF487E7A-9321-4CF5-8D1E-A156FFCF8B67}"/>
    <cellStyle name="Normal 8 28 6 2" xfId="21040" xr:uid="{59B72134-B81E-49E1-9FB6-2E81A3671D3B}"/>
    <cellStyle name="Normal 8 28 7" xfId="21041" xr:uid="{929B5B26-500F-489F-BB08-DFD9EF6C4F14}"/>
    <cellStyle name="Normal 8 28 8" xfId="21042" xr:uid="{0308965F-ED7F-4B6E-A963-C6E7D78D8C80}"/>
    <cellStyle name="Normal 8 28 9" xfId="21006" xr:uid="{17B28410-C68A-41B9-8EA7-B2A67B6E53CD}"/>
    <cellStyle name="Normal 8 29" xfId="659" xr:uid="{00000000-0005-0000-0000-000093020000}"/>
    <cellStyle name="Normal 8 29 2" xfId="21044" xr:uid="{FBF0C366-B73D-418F-A29B-94EB16295514}"/>
    <cellStyle name="Normal 8 29 2 2" xfId="21045" xr:uid="{2F4D77E9-D4D2-4ADF-8F10-D605CEC4E0E9}"/>
    <cellStyle name="Normal 8 29 2 2 2" xfId="21046" xr:uid="{A2C01A30-CFD9-443F-B04E-EA666FBF6980}"/>
    <cellStyle name="Normal 8 29 2 2 2 2" xfId="21047" xr:uid="{B23F0994-8833-41CC-BE2B-E38F13216E3F}"/>
    <cellStyle name="Normal 8 29 2 2 2 2 2" xfId="21048" xr:uid="{BCAC544E-7786-4BC0-BB2B-453655627BDE}"/>
    <cellStyle name="Normal 8 29 2 2 2 3" xfId="21049" xr:uid="{AFBEAF69-753F-447D-B090-FAF2C37A30C3}"/>
    <cellStyle name="Normal 8 29 2 2 3" xfId="21050" xr:uid="{CB2F17B5-B5BC-4FA1-8872-81324BD4B2C3}"/>
    <cellStyle name="Normal 8 29 2 2 3 2" xfId="21051" xr:uid="{1503850C-D151-4FBB-96DA-CEB68B936BE3}"/>
    <cellStyle name="Normal 8 29 2 2 4" xfId="21052" xr:uid="{B2BEB5BD-8026-4263-AAE8-2762AB213865}"/>
    <cellStyle name="Normal 8 29 2 2 5" xfId="21053" xr:uid="{83FB2349-57D3-4D46-BF54-5B1FE02CB4F1}"/>
    <cellStyle name="Normal 8 29 2 3" xfId="21054" xr:uid="{F56E0761-F5A9-44D1-94FD-6270FAAD2A20}"/>
    <cellStyle name="Normal 8 29 2 3 2" xfId="21055" xr:uid="{D9B582D8-1173-43CC-A8B1-F5B99B9D20AC}"/>
    <cellStyle name="Normal 8 29 2 3 2 2" xfId="21056" xr:uid="{FA9AF6BE-DFC7-45B6-86D2-DD4EF7AFC998}"/>
    <cellStyle name="Normal 8 29 2 3 3" xfId="21057" xr:uid="{BF9AA0E4-3060-4BB6-8B30-2BAA40470F28}"/>
    <cellStyle name="Normal 8 29 2 4" xfId="21058" xr:uid="{629032CD-8D79-4E8E-98F5-989FA7FC3B12}"/>
    <cellStyle name="Normal 8 29 2 4 2" xfId="21059" xr:uid="{648CC445-A0C8-401B-9A52-A836BC49A803}"/>
    <cellStyle name="Normal 8 29 2 5" xfId="21060" xr:uid="{904B37FE-8E7E-4AC4-BCF3-B6351E0D73AB}"/>
    <cellStyle name="Normal 8 29 2 6" xfId="21061" xr:uid="{EEDF1F96-28B9-4FAE-AA55-52E5C2F375A0}"/>
    <cellStyle name="Normal 8 29 3" xfId="21062" xr:uid="{243FA35F-3757-4969-B7B7-B01D3D3BE294}"/>
    <cellStyle name="Normal 8 29 3 2" xfId="21063" xr:uid="{FA5138A9-17F7-4607-9A4D-C6EC8FEC7FE4}"/>
    <cellStyle name="Normal 8 29 3 2 2" xfId="21064" xr:uid="{22D07EE7-ED14-4272-A4CC-16137D781A20}"/>
    <cellStyle name="Normal 8 29 3 2 2 2" xfId="21065" xr:uid="{F5D2BE07-1DC5-4D04-9654-46E78DB18DC3}"/>
    <cellStyle name="Normal 8 29 3 2 3" xfId="21066" xr:uid="{56055762-8405-4788-8837-9710562E9A5D}"/>
    <cellStyle name="Normal 8 29 3 3" xfId="21067" xr:uid="{6ADF2DE3-7E7B-4967-95ED-D849500FC2DA}"/>
    <cellStyle name="Normal 8 29 3 3 2" xfId="21068" xr:uid="{4B541099-039A-48D3-BBE7-7046579B2999}"/>
    <cellStyle name="Normal 8 29 3 4" xfId="21069" xr:uid="{0E082A96-3F9D-4B86-A527-A5080A0B9443}"/>
    <cellStyle name="Normal 8 29 3 5" xfId="21070" xr:uid="{D53D2E4B-D17A-44AD-ABA5-94F9A7C5E74A}"/>
    <cellStyle name="Normal 8 29 4" xfId="21071" xr:uid="{628D3606-A8B0-43B5-A193-41594797BB5C}"/>
    <cellStyle name="Normal 8 29 4 2" xfId="21072" xr:uid="{337FFDB6-B26A-4286-81EA-FDFC652CEF06}"/>
    <cellStyle name="Normal 8 29 4 2 2" xfId="21073" xr:uid="{886096D4-87AC-44FE-AD05-251372CED0B9}"/>
    <cellStyle name="Normal 8 29 4 3" xfId="21074" xr:uid="{26218144-22A2-4070-B552-61596F711CE3}"/>
    <cellStyle name="Normal 8 29 5" xfId="21075" xr:uid="{C664C271-C36C-4C25-AFE9-E08A88EE03D3}"/>
    <cellStyle name="Normal 8 29 5 2" xfId="29723" xr:uid="{FA8CFD52-8304-4D14-96E8-5AC19BCABA35}"/>
    <cellStyle name="Normal 8 29 6" xfId="21076" xr:uid="{7890293D-7F61-45CD-A880-B9B6C0FF445E}"/>
    <cellStyle name="Normal 8 29 6 2" xfId="21077" xr:uid="{6BB60C01-EE5D-4E92-8F64-74A1E9821C0B}"/>
    <cellStyle name="Normal 8 29 7" xfId="21078" xr:uid="{B3B40868-162B-4661-B864-4F5B70CEF130}"/>
    <cellStyle name="Normal 8 29 8" xfId="21079" xr:uid="{7690EEF1-9807-493E-BB64-FD8AE54D6777}"/>
    <cellStyle name="Normal 8 29 9" xfId="21043" xr:uid="{72AFAAE1-CA65-42E6-A4B3-DB9C8F9E4933}"/>
    <cellStyle name="Normal 8 3" xfId="660" xr:uid="{00000000-0005-0000-0000-000094020000}"/>
    <cellStyle name="Normal 8 3 10" xfId="21080" xr:uid="{02000AE3-C626-40E2-8B35-A9E07AEDD0D7}"/>
    <cellStyle name="Normal 8 3 2" xfId="21081" xr:uid="{C775FD6F-E8AE-4B13-8E4A-D23FFC0AFD41}"/>
    <cellStyle name="Normal 8 3 2 2" xfId="21082" xr:uid="{804094ED-AC18-4091-BDD6-FF7E89E6D3EB}"/>
    <cellStyle name="Normal 8 3 2 2 2" xfId="21083" xr:uid="{FEC9803F-3A8A-4A4E-8679-C2C41BCFF497}"/>
    <cellStyle name="Normal 8 3 2 2 2 2" xfId="21084" xr:uid="{CB593B3F-079C-4161-A06B-9A07319A8801}"/>
    <cellStyle name="Normal 8 3 2 2 2 2 2" xfId="21085" xr:uid="{D292C453-04BC-42A5-BE58-B674D85C8A13}"/>
    <cellStyle name="Normal 8 3 2 2 2 3" xfId="21086" xr:uid="{E03D3E78-1DE1-4F54-A3DE-DDC8F1829FEA}"/>
    <cellStyle name="Normal 8 3 2 2 3" xfId="21087" xr:uid="{8AF92A98-3595-404B-908A-F86013E186E4}"/>
    <cellStyle name="Normal 8 3 2 2 3 2" xfId="21088" xr:uid="{999C2C59-39B4-4B1B-8756-CD94D8D230D7}"/>
    <cellStyle name="Normal 8 3 2 2 4" xfId="21089" xr:uid="{83B39BFB-5D8D-4B60-8EF4-E42135E371F2}"/>
    <cellStyle name="Normal 8 3 2 2 5" xfId="21090" xr:uid="{5FD58557-4635-4CA8-8A88-00B233A97FD3}"/>
    <cellStyle name="Normal 8 3 2 3" xfId="21091" xr:uid="{70371C1D-3FF7-4695-A1CB-C2D659788551}"/>
    <cellStyle name="Normal 8 3 2 3 2" xfId="21092" xr:uid="{206C4170-5436-4805-ACF4-BFC3E84022CC}"/>
    <cellStyle name="Normal 8 3 2 3 2 2" xfId="21093" xr:uid="{273F0679-0F36-4C58-BA9C-51901A64A4CD}"/>
    <cellStyle name="Normal 8 3 2 3 3" xfId="21094" xr:uid="{5254F4F7-3C8D-43FB-8908-6F618976AB45}"/>
    <cellStyle name="Normal 8 3 2 4" xfId="21095" xr:uid="{46527EAD-7AD3-495C-A9D8-4CB4B41588C5}"/>
    <cellStyle name="Normal 8 3 2 4 2" xfId="21096" xr:uid="{F1BB3BAF-2AA7-4E9D-940E-29D8744AF4A3}"/>
    <cellStyle name="Normal 8 3 2 5" xfId="21097" xr:uid="{A9534EF0-D155-4279-8C73-6B8C81E661BB}"/>
    <cellStyle name="Normal 8 3 2 6" xfId="21098" xr:uid="{E9B430BD-E01F-4404-AB70-739C1BABD72C}"/>
    <cellStyle name="Normal 8 3 2 7" xfId="30022" xr:uid="{ECA25784-4FF8-4B98-8083-4CA5E8841B8E}"/>
    <cellStyle name="Normal 8 3 3" xfId="21099" xr:uid="{023AFBD5-BED6-46ED-BD91-311D6EC7B6E2}"/>
    <cellStyle name="Normal 8 3 3 2" xfId="21100" xr:uid="{A758F8E0-1B56-4528-9CE1-56F1EA1DD00B}"/>
    <cellStyle name="Normal 8 3 3 2 2" xfId="21101" xr:uid="{701B53A0-9EA8-44C0-BE7A-1AAE80FB8B38}"/>
    <cellStyle name="Normal 8 3 3 2 2 2" xfId="21102" xr:uid="{292BA326-0846-4DE8-8690-D491D14D75F8}"/>
    <cellStyle name="Normal 8 3 3 2 3" xfId="21103" xr:uid="{1B1BE60E-2F52-428A-AFDE-3924F39CA334}"/>
    <cellStyle name="Normal 8 3 3 3" xfId="21104" xr:uid="{C6849F59-CE31-4630-BFEA-5EAF62C2C7FB}"/>
    <cellStyle name="Normal 8 3 3 3 2" xfId="21105" xr:uid="{7EB4F2F1-9974-4B96-B691-FFDF8CE60CC8}"/>
    <cellStyle name="Normal 8 3 3 4" xfId="21106" xr:uid="{EFD99667-AA02-479E-BA72-70C7AD40A7E9}"/>
    <cellStyle name="Normal 8 3 3 5" xfId="21107" xr:uid="{1EE972BC-3362-4D1C-B1E4-564D01B94C93}"/>
    <cellStyle name="Normal 8 3 4" xfId="21108" xr:uid="{302CF8C7-19E1-461E-BAAA-ED42F73D92F0}"/>
    <cellStyle name="Normal 8 3 4 2" xfId="21109" xr:uid="{04A20962-F376-4E72-8360-20252EA79A93}"/>
    <cellStyle name="Normal 8 3 4 2 2" xfId="21110" xr:uid="{D3BAE658-A080-4552-85F7-A6FF838327CC}"/>
    <cellStyle name="Normal 8 3 4 3" xfId="21111" xr:uid="{FAF26B4F-9B1B-4138-A6D0-3C2A962C5F8E}"/>
    <cellStyle name="Normal 8 3 5" xfId="21112" xr:uid="{7D7DBE12-8B14-40BF-8359-DAEA6E49B8DD}"/>
    <cellStyle name="Normal 8 3 5 2" xfId="29724" xr:uid="{76FE2191-33F8-4EE1-BE30-69767FB4EB11}"/>
    <cellStyle name="Normal 8 3 6" xfId="21113" xr:uid="{C19047E5-5C33-489A-BD85-D7D1AA9DAF80}"/>
    <cellStyle name="Normal 8 3 6 2" xfId="21114" xr:uid="{525285FA-6A6D-4551-924D-2AF651E00201}"/>
    <cellStyle name="Normal 8 3 7" xfId="21115" xr:uid="{E784F168-E2BF-4A2C-BE55-194AA7277904}"/>
    <cellStyle name="Normal 8 3 8" xfId="21116" xr:uid="{5DA1B626-E592-4821-853E-F339613D0645}"/>
    <cellStyle name="Normal 8 3 9" xfId="30021" xr:uid="{FC2215A6-A906-4256-AE89-34C3D5B326B3}"/>
    <cellStyle name="Normal 8 30" xfId="661" xr:uid="{00000000-0005-0000-0000-000095020000}"/>
    <cellStyle name="Normal 8 30 2" xfId="21118" xr:uid="{14F48D61-9CFF-4BF8-B360-DD874DA66BCC}"/>
    <cellStyle name="Normal 8 30 2 2" xfId="21119" xr:uid="{31DF25ED-11F0-4A5A-A9C5-0F7B4B77851A}"/>
    <cellStyle name="Normal 8 30 2 2 2" xfId="21120" xr:uid="{6605BD4F-B818-408A-87A5-74F1D326638A}"/>
    <cellStyle name="Normal 8 30 2 2 2 2" xfId="21121" xr:uid="{2E8E45B4-65BA-4B99-8C8F-CA0333B10D4F}"/>
    <cellStyle name="Normal 8 30 2 2 2 2 2" xfId="21122" xr:uid="{9E3D5864-96AC-44BD-8C59-05016C9A61D6}"/>
    <cellStyle name="Normal 8 30 2 2 2 3" xfId="21123" xr:uid="{9E6D32EB-924D-424D-8DCF-6C6FCF773523}"/>
    <cellStyle name="Normal 8 30 2 2 3" xfId="21124" xr:uid="{4429472C-5B49-4D61-8980-48BE4104300F}"/>
    <cellStyle name="Normal 8 30 2 2 3 2" xfId="21125" xr:uid="{66FC04DF-A987-42E1-9C6E-F417197CADD4}"/>
    <cellStyle name="Normal 8 30 2 2 4" xfId="21126" xr:uid="{544DB6B8-4C3C-47F7-A5EE-3FF64D211E4A}"/>
    <cellStyle name="Normal 8 30 2 2 5" xfId="21127" xr:uid="{F598C01C-24F2-4BAD-B85E-0D44712DDCA6}"/>
    <cellStyle name="Normal 8 30 2 3" xfId="21128" xr:uid="{AEBD9E3C-7972-49D5-A758-865E42706DC3}"/>
    <cellStyle name="Normal 8 30 2 3 2" xfId="21129" xr:uid="{6E8FCDC0-E4C6-4F92-9AD7-44C83A4FD692}"/>
    <cellStyle name="Normal 8 30 2 3 2 2" xfId="21130" xr:uid="{FFE7336C-619A-4F18-81B6-BEEB246048AC}"/>
    <cellStyle name="Normal 8 30 2 3 3" xfId="21131" xr:uid="{84499ABD-E7B9-4CA4-8DED-1B05E9614008}"/>
    <cellStyle name="Normal 8 30 2 4" xfId="21132" xr:uid="{733DD805-6CC0-45E4-8ABD-B5882DF2DF21}"/>
    <cellStyle name="Normal 8 30 2 4 2" xfId="21133" xr:uid="{1B708C85-0EFA-46A2-997C-1A60AE80567D}"/>
    <cellStyle name="Normal 8 30 2 5" xfId="21134" xr:uid="{5BAF072B-9D79-448B-BDE1-6725684488B5}"/>
    <cellStyle name="Normal 8 30 2 6" xfId="21135" xr:uid="{A2242439-8C7C-40BA-AC53-CA8D001426ED}"/>
    <cellStyle name="Normal 8 30 3" xfId="21136" xr:uid="{449E83D2-E394-4C9C-9F69-796AD07537B0}"/>
    <cellStyle name="Normal 8 30 3 2" xfId="21137" xr:uid="{2C0B58A7-E59A-4BFA-AD06-BF8156072A3E}"/>
    <cellStyle name="Normal 8 30 3 2 2" xfId="21138" xr:uid="{81979841-3868-48DE-A1AD-82684AB28407}"/>
    <cellStyle name="Normal 8 30 3 2 2 2" xfId="21139" xr:uid="{6CD1CDEF-2386-43E7-A09D-9D2C91063AE9}"/>
    <cellStyle name="Normal 8 30 3 2 3" xfId="21140" xr:uid="{9BE74B33-B9CD-49D6-AB70-5177E1212064}"/>
    <cellStyle name="Normal 8 30 3 3" xfId="21141" xr:uid="{3E5D4095-F1D9-450F-91A2-ADA517CCDAD0}"/>
    <cellStyle name="Normal 8 30 3 3 2" xfId="21142" xr:uid="{68544CA6-7264-4D7D-8ACB-F2201C9C98AA}"/>
    <cellStyle name="Normal 8 30 3 4" xfId="21143" xr:uid="{44DDE631-DA7B-4874-97A4-588B2455701F}"/>
    <cellStyle name="Normal 8 30 3 5" xfId="21144" xr:uid="{C5ACC081-D433-48C5-8013-25B166150CC5}"/>
    <cellStyle name="Normal 8 30 4" xfId="21145" xr:uid="{9F186D2D-449E-496C-A671-23A82A3FFEF9}"/>
    <cellStyle name="Normal 8 30 4 2" xfId="21146" xr:uid="{FC98A13E-BC34-47CA-99BF-081E4028178B}"/>
    <cellStyle name="Normal 8 30 4 2 2" xfId="21147" xr:uid="{D8E1D1E9-712F-4D87-8316-A17BC13CE655}"/>
    <cellStyle name="Normal 8 30 4 3" xfId="21148" xr:uid="{60ADB98D-0AB5-4D60-BFDE-8BFC42E44624}"/>
    <cellStyle name="Normal 8 30 5" xfId="21149" xr:uid="{4015D4A8-83A9-4084-950A-2235C4637149}"/>
    <cellStyle name="Normal 8 30 5 2" xfId="29725" xr:uid="{34E7E014-32E9-4B20-A2FF-68E27F523EB8}"/>
    <cellStyle name="Normal 8 30 6" xfId="21150" xr:uid="{0A45C0E6-DEB5-4C25-8B85-C49995EFBEB7}"/>
    <cellStyle name="Normal 8 30 6 2" xfId="21151" xr:uid="{5B5D0758-902E-4C48-9B80-73A6E8C33ACB}"/>
    <cellStyle name="Normal 8 30 7" xfId="21152" xr:uid="{8DAA2639-7E22-4AF6-BC91-63024EF6BD91}"/>
    <cellStyle name="Normal 8 30 8" xfId="21153" xr:uid="{1FE824F5-6527-4B69-8019-581921DA171C}"/>
    <cellStyle name="Normal 8 30 9" xfId="21117" xr:uid="{CDB415AF-0D68-4689-A48A-2A39673A700C}"/>
    <cellStyle name="Normal 8 31" xfId="662" xr:uid="{00000000-0005-0000-0000-000096020000}"/>
    <cellStyle name="Normal 8 31 2" xfId="21155" xr:uid="{695BC46C-CD4F-41C8-A471-937DF6D3B90D}"/>
    <cellStyle name="Normal 8 31 2 2" xfId="21156" xr:uid="{A0F3DFB2-B5B4-4C2E-B972-1AD5173965B0}"/>
    <cellStyle name="Normal 8 31 2 2 2" xfId="21157" xr:uid="{D4125E72-B88F-4EC4-88A2-82FB81D96383}"/>
    <cellStyle name="Normal 8 31 2 2 2 2" xfId="21158" xr:uid="{23C939B9-A355-4A17-B145-7049E3DDF737}"/>
    <cellStyle name="Normal 8 31 2 2 2 2 2" xfId="21159" xr:uid="{1C6BE4ED-8BEB-4945-9FD0-D3ECEACD31A7}"/>
    <cellStyle name="Normal 8 31 2 2 2 3" xfId="21160" xr:uid="{B8900384-763E-416D-9C11-93021F00066B}"/>
    <cellStyle name="Normal 8 31 2 2 3" xfId="21161" xr:uid="{2AF0B44B-CFC8-42A4-BEC2-81A3F8D90E41}"/>
    <cellStyle name="Normal 8 31 2 2 3 2" xfId="21162" xr:uid="{E08C90DF-4049-422C-88FD-ADC9324679AB}"/>
    <cellStyle name="Normal 8 31 2 2 4" xfId="21163" xr:uid="{B7B75EDF-A3C0-4690-9575-8F77ECCDFCFF}"/>
    <cellStyle name="Normal 8 31 2 2 5" xfId="21164" xr:uid="{9E6E7048-8572-4F13-87D1-6B384F36796D}"/>
    <cellStyle name="Normal 8 31 2 3" xfId="21165" xr:uid="{38A7FFA0-D728-4E49-8CF8-739BF41AD746}"/>
    <cellStyle name="Normal 8 31 2 3 2" xfId="21166" xr:uid="{9BE78356-CA95-4677-8B8D-4163A0CE3D98}"/>
    <cellStyle name="Normal 8 31 2 3 2 2" xfId="21167" xr:uid="{4ACD4FD0-AC54-4297-96D4-41D82E03E02F}"/>
    <cellStyle name="Normal 8 31 2 3 3" xfId="21168" xr:uid="{6E7F5B65-FB4D-4284-8083-6043D18F34FF}"/>
    <cellStyle name="Normal 8 31 2 4" xfId="21169" xr:uid="{FAF26680-B511-4541-A804-767397F8EFB1}"/>
    <cellStyle name="Normal 8 31 2 4 2" xfId="21170" xr:uid="{3A333890-54A9-4661-A07E-973F91EC5E8C}"/>
    <cellStyle name="Normal 8 31 2 5" xfId="21171" xr:uid="{8799144F-DF30-44F6-81D7-426CB97CF121}"/>
    <cellStyle name="Normal 8 31 2 6" xfId="21172" xr:uid="{9AD97C1B-18CA-468E-8DE7-282D26B488DF}"/>
    <cellStyle name="Normal 8 31 3" xfId="21173" xr:uid="{CBD58697-FF3F-4EE8-A1F4-4580F2B446DF}"/>
    <cellStyle name="Normal 8 31 3 2" xfId="21174" xr:uid="{C19FCD7C-2C4D-42A9-8195-7311B6AA5474}"/>
    <cellStyle name="Normal 8 31 3 2 2" xfId="21175" xr:uid="{B53583C8-0377-4B4B-B69B-4D952E33F8CB}"/>
    <cellStyle name="Normal 8 31 3 2 2 2" xfId="21176" xr:uid="{9277025A-DF1B-4809-8B5C-D22FD719CBEE}"/>
    <cellStyle name="Normal 8 31 3 2 3" xfId="21177" xr:uid="{FE574B07-882A-41C7-A5A6-F50491F70832}"/>
    <cellStyle name="Normal 8 31 3 3" xfId="21178" xr:uid="{8FB1FCB2-180D-48C0-B857-E21B4ED9213D}"/>
    <cellStyle name="Normal 8 31 3 3 2" xfId="21179" xr:uid="{CD4C700A-7C41-415E-B248-95180556F39E}"/>
    <cellStyle name="Normal 8 31 3 4" xfId="21180" xr:uid="{5D8D0B53-04F4-4295-8B06-07FA126FE196}"/>
    <cellStyle name="Normal 8 31 3 5" xfId="21181" xr:uid="{B3CB1215-D7D5-4830-8D89-3A8283872AC8}"/>
    <cellStyle name="Normal 8 31 4" xfId="21182" xr:uid="{D3818997-5E93-4A20-A577-248474DF892E}"/>
    <cellStyle name="Normal 8 31 4 2" xfId="21183" xr:uid="{1A79E8AC-B490-4D44-A3FC-689813EFE1CD}"/>
    <cellStyle name="Normal 8 31 4 2 2" xfId="21184" xr:uid="{F3E82E5B-6137-4FC3-A1CC-3DB6F8161CAF}"/>
    <cellStyle name="Normal 8 31 4 3" xfId="21185" xr:uid="{9B020C2E-35BD-4398-A9CC-71628F70BC0E}"/>
    <cellStyle name="Normal 8 31 5" xfId="21186" xr:uid="{ED573000-CB82-4827-BDFF-C08671029CD2}"/>
    <cellStyle name="Normal 8 31 5 2" xfId="29726" xr:uid="{0C0B4993-069D-49BC-B06B-AF4C03A8CC54}"/>
    <cellStyle name="Normal 8 31 6" xfId="21187" xr:uid="{81E1818C-343D-47A7-AB6B-75551DC5B42A}"/>
    <cellStyle name="Normal 8 31 6 2" xfId="21188" xr:uid="{93E422BE-F214-423B-9513-005DB273F932}"/>
    <cellStyle name="Normal 8 31 7" xfId="21189" xr:uid="{E94A195C-50F5-49D4-8286-32855369A779}"/>
    <cellStyle name="Normal 8 31 8" xfId="21190" xr:uid="{E4F04B53-AA40-4329-8019-7F97E262ACA9}"/>
    <cellStyle name="Normal 8 31 9" xfId="21154" xr:uid="{353C39D9-4C43-4514-98BB-C8086758B934}"/>
    <cellStyle name="Normal 8 32" xfId="663" xr:uid="{00000000-0005-0000-0000-000097020000}"/>
    <cellStyle name="Normal 8 32 2" xfId="21192" xr:uid="{1B35505B-A740-4534-870D-FD3503E4C867}"/>
    <cellStyle name="Normal 8 32 2 2" xfId="21193" xr:uid="{EF1E6A60-48A4-41EB-9D76-BD221DB6355F}"/>
    <cellStyle name="Normal 8 32 2 2 2" xfId="21194" xr:uid="{54BE5C91-84C0-4DE4-93D8-9FA5DE074747}"/>
    <cellStyle name="Normal 8 32 2 2 2 2" xfId="21195" xr:uid="{E1926075-DBC5-490D-AFD6-FBB2079B721B}"/>
    <cellStyle name="Normal 8 32 2 2 2 2 2" xfId="21196" xr:uid="{8560550B-BAF5-4B8F-A173-340787795638}"/>
    <cellStyle name="Normal 8 32 2 2 2 3" xfId="21197" xr:uid="{53C8F7E4-045A-4E5F-AF2A-88D466749A4B}"/>
    <cellStyle name="Normal 8 32 2 2 3" xfId="21198" xr:uid="{A58F949A-5CEA-4748-931F-0736DABDFD1D}"/>
    <cellStyle name="Normal 8 32 2 2 3 2" xfId="21199" xr:uid="{A9EA90EA-E4D1-4D3B-8B66-AF07E4132713}"/>
    <cellStyle name="Normal 8 32 2 2 4" xfId="21200" xr:uid="{76A13982-313D-45AF-BF6E-9ED302848451}"/>
    <cellStyle name="Normal 8 32 2 2 5" xfId="21201" xr:uid="{B20C719C-9107-4B03-9151-4A287FFF7FB3}"/>
    <cellStyle name="Normal 8 32 2 3" xfId="21202" xr:uid="{5C8FF38E-D88A-40F7-B6DA-AA0C6FBE3770}"/>
    <cellStyle name="Normal 8 32 2 3 2" xfId="21203" xr:uid="{C488A1BB-D1A2-47DA-9ECA-C6B06CDE6CF2}"/>
    <cellStyle name="Normal 8 32 2 3 2 2" xfId="21204" xr:uid="{8B9E723C-977F-4E45-AB07-A9AFCC1851C5}"/>
    <cellStyle name="Normal 8 32 2 3 3" xfId="21205" xr:uid="{34E88DF2-C05E-4E85-9CA9-8205FA851083}"/>
    <cellStyle name="Normal 8 32 2 4" xfId="21206" xr:uid="{CD2DF458-E8D4-4740-8D62-79A379E2F09C}"/>
    <cellStyle name="Normal 8 32 2 4 2" xfId="21207" xr:uid="{23C080FC-F548-422C-A8DA-3CE1817C0EFF}"/>
    <cellStyle name="Normal 8 32 2 5" xfId="21208" xr:uid="{B3927D63-5BA7-427A-9434-DF2E3555BFCA}"/>
    <cellStyle name="Normal 8 32 2 6" xfId="21209" xr:uid="{9E1869AA-FFA2-45B1-8DCA-48C3727B0DA4}"/>
    <cellStyle name="Normal 8 32 3" xfId="21210" xr:uid="{51673676-952E-4C28-885E-3BC434B4EDB2}"/>
    <cellStyle name="Normal 8 32 3 2" xfId="21211" xr:uid="{2BD33D43-E194-46C5-8811-54D311D6A7AD}"/>
    <cellStyle name="Normal 8 32 3 2 2" xfId="21212" xr:uid="{F9BFBB10-32CD-4418-81E1-367D440EF154}"/>
    <cellStyle name="Normal 8 32 3 2 2 2" xfId="21213" xr:uid="{17C93678-9E32-4511-9F01-B4EA6C2F0AFD}"/>
    <cellStyle name="Normal 8 32 3 2 3" xfId="21214" xr:uid="{537589F1-B100-4196-80A7-4B77E571E7F0}"/>
    <cellStyle name="Normal 8 32 3 3" xfId="21215" xr:uid="{23B115B4-55FB-448F-9335-9DC1F630EE33}"/>
    <cellStyle name="Normal 8 32 3 3 2" xfId="21216" xr:uid="{5BB792CF-05B0-41CF-913A-FA9B079491A8}"/>
    <cellStyle name="Normal 8 32 3 4" xfId="21217" xr:uid="{D5711265-5E3F-4A21-8EB7-BEC9934A44B1}"/>
    <cellStyle name="Normal 8 32 3 5" xfId="21218" xr:uid="{5ACFDC0E-F35E-406F-8EB9-BA1300EBF848}"/>
    <cellStyle name="Normal 8 32 4" xfId="21219" xr:uid="{AE91CA39-EF7F-426B-8664-FFF42605BD16}"/>
    <cellStyle name="Normal 8 32 4 2" xfId="21220" xr:uid="{81861282-30F4-4A90-A694-20333CD51AE0}"/>
    <cellStyle name="Normal 8 32 4 2 2" xfId="21221" xr:uid="{520C7510-B3BB-4107-8E5F-C66D83A22C4D}"/>
    <cellStyle name="Normal 8 32 4 3" xfId="21222" xr:uid="{E6457F8B-22DB-43A0-B93F-C63B39D7BA8E}"/>
    <cellStyle name="Normal 8 32 5" xfId="21223" xr:uid="{927AC699-648D-49D1-9C3C-0D82D4BC6C00}"/>
    <cellStyle name="Normal 8 32 5 2" xfId="29727" xr:uid="{D7CE7789-FF82-4F6F-BA97-19A1979A626B}"/>
    <cellStyle name="Normal 8 32 6" xfId="21224" xr:uid="{AE433CA4-301D-482A-AF2C-1CB2A2507D48}"/>
    <cellStyle name="Normal 8 32 6 2" xfId="21225" xr:uid="{4254D958-5C55-409B-9B51-6EE6919D74E5}"/>
    <cellStyle name="Normal 8 32 7" xfId="21226" xr:uid="{DE57BE88-6F28-488C-BE5F-16EDB06AD842}"/>
    <cellStyle name="Normal 8 32 8" xfId="21227" xr:uid="{226E1F3C-6785-4FD5-B7D2-2346151B8BF1}"/>
    <cellStyle name="Normal 8 32 9" xfId="21191" xr:uid="{09CD85C6-3A1F-43FC-ADD7-BABF0B59E095}"/>
    <cellStyle name="Normal 8 33" xfId="664" xr:uid="{00000000-0005-0000-0000-000098020000}"/>
    <cellStyle name="Normal 8 33 2" xfId="21229" xr:uid="{BAF8C6C9-D679-45D9-AA33-8EB1B0300F36}"/>
    <cellStyle name="Normal 8 33 2 2" xfId="21230" xr:uid="{63FAC707-FDBA-4059-8EA4-848D22A3FA3F}"/>
    <cellStyle name="Normal 8 33 2 2 2" xfId="21231" xr:uid="{2E1C6E77-0E69-4D91-9BE1-BE3096036935}"/>
    <cellStyle name="Normal 8 33 2 2 2 2" xfId="21232" xr:uid="{2670AC28-23D3-4DDE-859D-CFF3F855B1A2}"/>
    <cellStyle name="Normal 8 33 2 2 2 2 2" xfId="21233" xr:uid="{881CE579-4783-4972-80C2-EC8716A3D0AF}"/>
    <cellStyle name="Normal 8 33 2 2 2 3" xfId="21234" xr:uid="{DEFC7329-982D-4D32-8A25-A020683B16A1}"/>
    <cellStyle name="Normal 8 33 2 2 3" xfId="21235" xr:uid="{FEEB078E-6021-4370-B0C4-F339006ECEB1}"/>
    <cellStyle name="Normal 8 33 2 2 3 2" xfId="21236" xr:uid="{2DDAF279-BE29-49E1-A2BD-6A62956025E1}"/>
    <cellStyle name="Normal 8 33 2 2 4" xfId="21237" xr:uid="{F2644DE4-1D4F-4992-9615-9AD2D6DA3F6E}"/>
    <cellStyle name="Normal 8 33 2 2 5" xfId="21238" xr:uid="{73933DF0-A189-40F0-8831-E78D2AB9B82D}"/>
    <cellStyle name="Normal 8 33 2 3" xfId="21239" xr:uid="{71027713-7104-47F8-AC62-55939668DC90}"/>
    <cellStyle name="Normal 8 33 2 3 2" xfId="21240" xr:uid="{8F2E64E1-3331-4DD8-9083-191E90966310}"/>
    <cellStyle name="Normal 8 33 2 3 2 2" xfId="21241" xr:uid="{638D95FA-2292-4E88-96DD-A0F9536451C0}"/>
    <cellStyle name="Normal 8 33 2 3 3" xfId="21242" xr:uid="{7A5B2E11-86E0-4049-8DC5-F2CE1784D3CD}"/>
    <cellStyle name="Normal 8 33 2 4" xfId="21243" xr:uid="{0FAEEA0A-4DE2-4058-838C-CB7B326E7A01}"/>
    <cellStyle name="Normal 8 33 2 4 2" xfId="21244" xr:uid="{252A00BB-A5D8-4BD0-A744-49844AB8493A}"/>
    <cellStyle name="Normal 8 33 2 5" xfId="21245" xr:uid="{4657CD75-2367-4314-A8DA-E8EA10756CBB}"/>
    <cellStyle name="Normal 8 33 2 6" xfId="21246" xr:uid="{80E31532-15ED-4390-906D-8100826C2FBE}"/>
    <cellStyle name="Normal 8 33 3" xfId="21247" xr:uid="{27F46497-5713-4878-BA71-D6D75E0CE156}"/>
    <cellStyle name="Normal 8 33 3 2" xfId="21248" xr:uid="{F629C21A-54B8-44E8-9316-0563379D0222}"/>
    <cellStyle name="Normal 8 33 3 2 2" xfId="21249" xr:uid="{102BCAF7-94B9-4E83-A477-0853D63C52E6}"/>
    <cellStyle name="Normal 8 33 3 2 2 2" xfId="21250" xr:uid="{BFF1DFE5-C501-4DD8-A641-4BC946EE695C}"/>
    <cellStyle name="Normal 8 33 3 2 3" xfId="21251" xr:uid="{9C119D06-8F20-4DB8-AB2C-BD662A3BFC4B}"/>
    <cellStyle name="Normal 8 33 3 3" xfId="21252" xr:uid="{3BABE636-F4F7-4E13-8973-8E3B2C43B38E}"/>
    <cellStyle name="Normal 8 33 3 3 2" xfId="21253" xr:uid="{8E1FD5CC-5151-498B-8312-D7869BD093AE}"/>
    <cellStyle name="Normal 8 33 3 4" xfId="21254" xr:uid="{BC0DD546-BEC8-48AC-A146-F0DF9414FCC2}"/>
    <cellStyle name="Normal 8 33 3 5" xfId="21255" xr:uid="{5AC79004-BA24-4A66-9791-DB47FC5158A4}"/>
    <cellStyle name="Normal 8 33 4" xfId="21256" xr:uid="{14C4D787-AA19-499E-98FD-B766F4F6E2F4}"/>
    <cellStyle name="Normal 8 33 4 2" xfId="21257" xr:uid="{51339B44-67DE-4E60-84E8-84748AF10F81}"/>
    <cellStyle name="Normal 8 33 4 2 2" xfId="21258" xr:uid="{9AED45C4-9644-4BC4-9363-A2E124C2FC64}"/>
    <cellStyle name="Normal 8 33 4 3" xfId="21259" xr:uid="{6B926EFF-491F-4846-B22A-9C3AA5B3B16D}"/>
    <cellStyle name="Normal 8 33 5" xfId="21260" xr:uid="{FBFD54B7-8F86-4CA3-81EF-444C94EC5E65}"/>
    <cellStyle name="Normal 8 33 5 2" xfId="29728" xr:uid="{317C59F4-CF9E-4C3D-A0FC-FD9E675FBE0B}"/>
    <cellStyle name="Normal 8 33 6" xfId="21261" xr:uid="{450B85B2-B8A4-4B53-8443-F989AC887406}"/>
    <cellStyle name="Normal 8 33 6 2" xfId="21262" xr:uid="{F854FED4-735F-4937-99EE-2AFF059018EE}"/>
    <cellStyle name="Normal 8 33 7" xfId="21263" xr:uid="{3F47BCC4-2D2C-41DE-B9EE-DE16972FEF98}"/>
    <cellStyle name="Normal 8 33 8" xfId="21264" xr:uid="{656A6D34-073C-4960-8261-88CBFD2DDBB1}"/>
    <cellStyle name="Normal 8 33 9" xfId="21228" xr:uid="{AAC5767A-2FA8-47ED-82EF-5BDD1A20DEFC}"/>
    <cellStyle name="Normal 8 34" xfId="665" xr:uid="{00000000-0005-0000-0000-000099020000}"/>
    <cellStyle name="Normal 8 34 2" xfId="21266" xr:uid="{32A970DD-420D-4CCD-A2DC-C7064648C48F}"/>
    <cellStyle name="Normal 8 34 2 2" xfId="21267" xr:uid="{93AEB81C-85DA-420D-A7E9-CEFF769B4E59}"/>
    <cellStyle name="Normal 8 34 2 2 2" xfId="21268" xr:uid="{CDC2EADC-1A34-44FF-B170-99B6EF58BC33}"/>
    <cellStyle name="Normal 8 34 2 2 2 2" xfId="21269" xr:uid="{A0BE3FE9-1EE5-4211-B837-A770ADDA40A9}"/>
    <cellStyle name="Normal 8 34 2 2 2 2 2" xfId="21270" xr:uid="{C7446703-8B5B-4673-9888-587769DF8299}"/>
    <cellStyle name="Normal 8 34 2 2 2 3" xfId="21271" xr:uid="{3A67CA8D-5EFE-4BB9-8788-95220A645B13}"/>
    <cellStyle name="Normal 8 34 2 2 3" xfId="21272" xr:uid="{85BAF847-F43E-4063-9681-D59334A6E4AC}"/>
    <cellStyle name="Normal 8 34 2 2 3 2" xfId="21273" xr:uid="{6FA24896-37BF-443B-9699-E24EBDC39110}"/>
    <cellStyle name="Normal 8 34 2 2 4" xfId="21274" xr:uid="{E313D362-8079-4CEB-BAF9-F6C0E3F79911}"/>
    <cellStyle name="Normal 8 34 2 2 5" xfId="21275" xr:uid="{0925DA67-1B13-451B-A000-5373AC7852CA}"/>
    <cellStyle name="Normal 8 34 2 3" xfId="21276" xr:uid="{DC9CCA4E-555C-4C76-8675-2CB378FFECA5}"/>
    <cellStyle name="Normal 8 34 2 3 2" xfId="21277" xr:uid="{2323477B-9815-4FE9-A77A-A66AB97EFA57}"/>
    <cellStyle name="Normal 8 34 2 3 2 2" xfId="21278" xr:uid="{97181EF3-EE47-4966-8ECB-C4F5AE931149}"/>
    <cellStyle name="Normal 8 34 2 3 3" xfId="21279" xr:uid="{51FA39C8-9C90-49D9-8584-C44C5FA8D62D}"/>
    <cellStyle name="Normal 8 34 2 4" xfId="21280" xr:uid="{90F1AC16-08BD-4240-BF99-2ACCE0632CF2}"/>
    <cellStyle name="Normal 8 34 2 4 2" xfId="21281" xr:uid="{455AFF79-AA28-4077-9458-3199A34C0F4B}"/>
    <cellStyle name="Normal 8 34 2 5" xfId="21282" xr:uid="{2D68D943-FB7B-4ABA-AC9B-35C7268ACAED}"/>
    <cellStyle name="Normal 8 34 2 6" xfId="21283" xr:uid="{532C0F69-BCE9-4CDC-9C7E-EF1A743E7F25}"/>
    <cellStyle name="Normal 8 34 3" xfId="21284" xr:uid="{7BD6AC15-8E07-494D-AD47-FC871ADBA969}"/>
    <cellStyle name="Normal 8 34 3 2" xfId="21285" xr:uid="{82BCC7E4-2DFE-43CF-BADE-7366E9B7DD33}"/>
    <cellStyle name="Normal 8 34 3 2 2" xfId="21286" xr:uid="{79B6DAE4-A1A7-49A8-83FC-1CA85FAE8E76}"/>
    <cellStyle name="Normal 8 34 3 2 2 2" xfId="21287" xr:uid="{DE526311-26DE-4ACC-90E1-D7AC385C2ABE}"/>
    <cellStyle name="Normal 8 34 3 2 3" xfId="21288" xr:uid="{305126D2-8F73-4D16-87BF-078029E8DF62}"/>
    <cellStyle name="Normal 8 34 3 3" xfId="21289" xr:uid="{8ACF385B-6A1C-4F77-AF91-2746345F01D2}"/>
    <cellStyle name="Normal 8 34 3 3 2" xfId="21290" xr:uid="{E766F2CE-F837-4445-B203-8569955CA018}"/>
    <cellStyle name="Normal 8 34 3 4" xfId="21291" xr:uid="{4F2476D5-5272-49DC-BC87-55F478E20D80}"/>
    <cellStyle name="Normal 8 34 3 5" xfId="21292" xr:uid="{2BAD350C-74AB-4AED-AEB4-260948CDDFB5}"/>
    <cellStyle name="Normal 8 34 4" xfId="21293" xr:uid="{0026F093-BF72-44AB-B51B-B03630196FFB}"/>
    <cellStyle name="Normal 8 34 4 2" xfId="21294" xr:uid="{48ED0C47-7BE3-48A2-B14E-EAC1FAF414C6}"/>
    <cellStyle name="Normal 8 34 4 2 2" xfId="21295" xr:uid="{62D50445-8CFD-47B6-B19E-4326EEC6E2FD}"/>
    <cellStyle name="Normal 8 34 4 3" xfId="21296" xr:uid="{11020326-9388-48CF-8812-2DDE3A9CCD46}"/>
    <cellStyle name="Normal 8 34 5" xfId="21297" xr:uid="{B0A03EF8-062D-4D31-80C6-097FA0EB6E93}"/>
    <cellStyle name="Normal 8 34 5 2" xfId="29729" xr:uid="{69AA8160-0F5E-4D51-9A5C-166B01B2E590}"/>
    <cellStyle name="Normal 8 34 6" xfId="21298" xr:uid="{06DB4F4C-CE77-4903-8CB1-F96E5B13D2C6}"/>
    <cellStyle name="Normal 8 34 6 2" xfId="21299" xr:uid="{762D7449-EC6D-493F-8213-2AADB405236F}"/>
    <cellStyle name="Normal 8 34 7" xfId="21300" xr:uid="{CB1A4E96-6C68-4E27-ADB3-F982CEBF8BE6}"/>
    <cellStyle name="Normal 8 34 8" xfId="21301" xr:uid="{AD996FBD-6078-46B7-A86A-2F74F22D0317}"/>
    <cellStyle name="Normal 8 34 9" xfId="21265" xr:uid="{F0DF8C14-CF68-427B-903A-B9D77F60E8BD}"/>
    <cellStyle name="Normal 8 35" xfId="666" xr:uid="{00000000-0005-0000-0000-00009A020000}"/>
    <cellStyle name="Normal 8 35 2" xfId="21303" xr:uid="{EA7340A0-49F5-483C-9E6E-6D4B5DE7D28C}"/>
    <cellStyle name="Normal 8 35 2 2" xfId="21304" xr:uid="{B5DDC88B-A5BD-4144-8CA4-DE5DFF00140D}"/>
    <cellStyle name="Normal 8 35 2 2 2" xfId="21305" xr:uid="{1EF132E6-5B0D-4264-A416-9942B5E05EF8}"/>
    <cellStyle name="Normal 8 35 2 2 2 2" xfId="21306" xr:uid="{716B68A3-4628-4EDB-B513-5314C63C10E8}"/>
    <cellStyle name="Normal 8 35 2 2 2 2 2" xfId="21307" xr:uid="{CA893E84-EA6A-4D85-A739-82C4BBD59E8F}"/>
    <cellStyle name="Normal 8 35 2 2 2 3" xfId="21308" xr:uid="{903E59AA-4DA5-4DCB-B730-0C49C7CDC2CF}"/>
    <cellStyle name="Normal 8 35 2 2 3" xfId="21309" xr:uid="{18E34F55-259B-4E3C-81C7-2C6281501CCD}"/>
    <cellStyle name="Normal 8 35 2 2 3 2" xfId="21310" xr:uid="{70742756-3C97-473B-87F5-5E1804B67A89}"/>
    <cellStyle name="Normal 8 35 2 2 4" xfId="21311" xr:uid="{E877E93C-F887-41CE-A211-399BA4578083}"/>
    <cellStyle name="Normal 8 35 2 2 5" xfId="21312" xr:uid="{854E197A-31C3-4456-83D9-1B9001DE459C}"/>
    <cellStyle name="Normal 8 35 2 3" xfId="21313" xr:uid="{1453C4FF-232F-4F9F-87B5-813E5D7B77CE}"/>
    <cellStyle name="Normal 8 35 2 3 2" xfId="21314" xr:uid="{6BF23617-F1D1-48CD-9216-B6318C6A5D4E}"/>
    <cellStyle name="Normal 8 35 2 3 2 2" xfId="21315" xr:uid="{D4B2E9B9-E37C-4FEB-9E8A-BCE73A24BFF9}"/>
    <cellStyle name="Normal 8 35 2 3 3" xfId="21316" xr:uid="{F1C15BB6-FFAB-44D7-BA6D-C0F919B68841}"/>
    <cellStyle name="Normal 8 35 2 4" xfId="21317" xr:uid="{0F014AAB-F92A-4197-98D4-79DDB8A0BFEE}"/>
    <cellStyle name="Normal 8 35 2 4 2" xfId="21318" xr:uid="{58C1940D-827A-4FE3-BF1F-A401636D6817}"/>
    <cellStyle name="Normal 8 35 2 5" xfId="21319" xr:uid="{D485A590-C4D2-486B-BBB8-3B53710C8D8E}"/>
    <cellStyle name="Normal 8 35 2 6" xfId="21320" xr:uid="{BA8EA28A-72AD-40F0-A632-3368D170B431}"/>
    <cellStyle name="Normal 8 35 3" xfId="21321" xr:uid="{6A0FFBB1-6504-476C-A139-229FA706CE47}"/>
    <cellStyle name="Normal 8 35 3 2" xfId="21322" xr:uid="{D3F81710-4636-48AF-906C-22E1A00363F5}"/>
    <cellStyle name="Normal 8 35 3 2 2" xfId="21323" xr:uid="{84CF91F5-6022-4FAC-8C83-75BB89667487}"/>
    <cellStyle name="Normal 8 35 3 2 2 2" xfId="21324" xr:uid="{98165B2D-2637-4F2F-9046-1E631883CFC9}"/>
    <cellStyle name="Normal 8 35 3 2 3" xfId="21325" xr:uid="{AAB04A27-AD3E-4F8F-8005-24294398009A}"/>
    <cellStyle name="Normal 8 35 3 3" xfId="21326" xr:uid="{F8C004B4-BAE8-4EB5-9AD6-85C04F6D1A0B}"/>
    <cellStyle name="Normal 8 35 3 3 2" xfId="21327" xr:uid="{47F75510-099B-4B40-8A85-21A0B1D5CD0F}"/>
    <cellStyle name="Normal 8 35 3 4" xfId="21328" xr:uid="{4A17365F-C502-4EBC-8111-CDC77E2A3BE6}"/>
    <cellStyle name="Normal 8 35 3 5" xfId="21329" xr:uid="{936D5EB2-BB20-49D6-8B2D-06C45729C9B0}"/>
    <cellStyle name="Normal 8 35 4" xfId="21330" xr:uid="{C9EC0799-4276-4D45-9FAE-B42D8881EA1E}"/>
    <cellStyle name="Normal 8 35 4 2" xfId="21331" xr:uid="{96F4E8D4-4DE1-4204-995B-DB71D0776E00}"/>
    <cellStyle name="Normal 8 35 4 2 2" xfId="21332" xr:uid="{2C6E8915-F3F0-4998-AE64-276BA0F9C5C1}"/>
    <cellStyle name="Normal 8 35 4 3" xfId="21333" xr:uid="{CA7B250E-CCB3-4705-AF16-2D25A2B723FB}"/>
    <cellStyle name="Normal 8 35 5" xfId="21334" xr:uid="{57973444-F826-4877-831D-680A86FBB33F}"/>
    <cellStyle name="Normal 8 35 5 2" xfId="29730" xr:uid="{F0A0706C-55CF-4034-AF92-A5ED821EC4BE}"/>
    <cellStyle name="Normal 8 35 6" xfId="21335" xr:uid="{C5DF86B3-783A-4345-BDC3-D07A4CE97FC1}"/>
    <cellStyle name="Normal 8 35 6 2" xfId="21336" xr:uid="{9E43D8F0-E686-4FCD-987B-D7A6DD529785}"/>
    <cellStyle name="Normal 8 35 7" xfId="21337" xr:uid="{44AE46DA-E7C2-438B-8945-2A443DC86D05}"/>
    <cellStyle name="Normal 8 35 8" xfId="21338" xr:uid="{D41C9AD4-F047-485D-9464-891D58F6121D}"/>
    <cellStyle name="Normal 8 35 9" xfId="21302" xr:uid="{C02084E4-52F1-48E4-82D2-6F2CC1C4D8C1}"/>
    <cellStyle name="Normal 8 36" xfId="667" xr:uid="{00000000-0005-0000-0000-00009B020000}"/>
    <cellStyle name="Normal 8 36 2" xfId="21340" xr:uid="{17A1C263-9DF3-45FA-9078-90BB0435A321}"/>
    <cellStyle name="Normal 8 36 2 2" xfId="21341" xr:uid="{96D07363-F429-4972-ABAD-A28BD17FC1E8}"/>
    <cellStyle name="Normal 8 36 2 2 2" xfId="21342" xr:uid="{38414CDF-54BE-4DD3-A493-967F2044F909}"/>
    <cellStyle name="Normal 8 36 2 2 2 2" xfId="21343" xr:uid="{AE4717CD-BE46-4B53-BDA0-6AD384704C35}"/>
    <cellStyle name="Normal 8 36 2 2 2 2 2" xfId="21344" xr:uid="{C71D0DA8-C5AB-405A-8B12-648DBCDF70AA}"/>
    <cellStyle name="Normal 8 36 2 2 2 3" xfId="21345" xr:uid="{2169BFA2-5583-4524-AB9A-507774426895}"/>
    <cellStyle name="Normal 8 36 2 2 3" xfId="21346" xr:uid="{E34C8BB5-DAF7-4B03-B933-4B5FFA9E3BD5}"/>
    <cellStyle name="Normal 8 36 2 2 3 2" xfId="21347" xr:uid="{3A9516DB-21E6-4500-BFB0-2F9B58EA906B}"/>
    <cellStyle name="Normal 8 36 2 2 4" xfId="21348" xr:uid="{F9848EC2-ED6F-4DE2-8D65-C9860F92E8C4}"/>
    <cellStyle name="Normal 8 36 2 2 5" xfId="21349" xr:uid="{0B35CA0B-E57D-4CFB-85D1-D9A8DEB407CE}"/>
    <cellStyle name="Normal 8 36 2 3" xfId="21350" xr:uid="{29741AC0-F3B1-4A80-BED8-9A6D17EE8109}"/>
    <cellStyle name="Normal 8 36 2 3 2" xfId="21351" xr:uid="{1A67092A-488E-4E5F-888A-57B522A35362}"/>
    <cellStyle name="Normal 8 36 2 3 2 2" xfId="21352" xr:uid="{270CE1C2-128E-4D38-ABCD-6A9B5D684798}"/>
    <cellStyle name="Normal 8 36 2 3 3" xfId="21353" xr:uid="{4519EAE6-0A9B-47E4-970A-522B3ACD272D}"/>
    <cellStyle name="Normal 8 36 2 4" xfId="21354" xr:uid="{B1F6E78A-6944-4839-93EB-8997568E3FA3}"/>
    <cellStyle name="Normal 8 36 2 4 2" xfId="21355" xr:uid="{80B322E8-8B8A-45F4-AB24-A038CF5DB1BE}"/>
    <cellStyle name="Normal 8 36 2 5" xfId="21356" xr:uid="{22D80C60-8EC1-46FE-8849-7909569F32B0}"/>
    <cellStyle name="Normal 8 36 2 6" xfId="21357" xr:uid="{43D23848-E3DC-4351-B2EC-34235F1242C4}"/>
    <cellStyle name="Normal 8 36 3" xfId="21358" xr:uid="{2719BAB0-1055-468A-B29F-78E3326700ED}"/>
    <cellStyle name="Normal 8 36 3 2" xfId="21359" xr:uid="{33DBE8F3-126C-46C0-9655-67F70072B8B9}"/>
    <cellStyle name="Normal 8 36 3 2 2" xfId="21360" xr:uid="{B8BBBA5B-AFB1-44BC-87C9-488E3DCB31FA}"/>
    <cellStyle name="Normal 8 36 3 2 2 2" xfId="21361" xr:uid="{4E298B0F-3C51-42F5-AC6E-62B849FECA95}"/>
    <cellStyle name="Normal 8 36 3 2 3" xfId="21362" xr:uid="{94DEDF0C-643B-49C2-A2D1-ECCB8CD3807D}"/>
    <cellStyle name="Normal 8 36 3 3" xfId="21363" xr:uid="{0C04ECF1-2A0F-415E-B5B2-16AE10A024B4}"/>
    <cellStyle name="Normal 8 36 3 3 2" xfId="21364" xr:uid="{31BCF4D4-B8C0-41AC-8104-7AC54819B246}"/>
    <cellStyle name="Normal 8 36 3 4" xfId="21365" xr:uid="{8AD42111-1016-42B5-8515-B55D4D0D6794}"/>
    <cellStyle name="Normal 8 36 3 5" xfId="21366" xr:uid="{F41AD164-91D0-4CF8-9018-1A7938B4DC6A}"/>
    <cellStyle name="Normal 8 36 4" xfId="21367" xr:uid="{0E3252D5-D0AA-4C18-B81A-EFA3CE1E2629}"/>
    <cellStyle name="Normal 8 36 4 2" xfId="21368" xr:uid="{130E680C-AB1F-41BD-9D0F-C8E9C8C7EE6C}"/>
    <cellStyle name="Normal 8 36 4 2 2" xfId="21369" xr:uid="{66055DF8-BFF0-4046-B061-5FF9F36B4560}"/>
    <cellStyle name="Normal 8 36 4 3" xfId="21370" xr:uid="{6201062C-979F-4BF7-A1C6-3E29B6A3B18B}"/>
    <cellStyle name="Normal 8 36 5" xfId="21371" xr:uid="{096C2A0A-7E88-42BC-8BE6-9D4DF6FAF328}"/>
    <cellStyle name="Normal 8 36 5 2" xfId="29731" xr:uid="{11710459-7C2C-41EE-9703-6C8D5C315139}"/>
    <cellStyle name="Normal 8 36 6" xfId="21372" xr:uid="{082663DA-DE19-4FC7-8835-DD8E02D16697}"/>
    <cellStyle name="Normal 8 36 6 2" xfId="21373" xr:uid="{45571914-B455-4CF3-B15D-45B0D82765D1}"/>
    <cellStyle name="Normal 8 36 7" xfId="21374" xr:uid="{84D10567-22F9-4D0D-B8E9-600FEE480249}"/>
    <cellStyle name="Normal 8 36 8" xfId="21375" xr:uid="{A5D05C6A-E290-40EA-A85E-3C6EDB42DDC1}"/>
    <cellStyle name="Normal 8 36 9" xfId="21339" xr:uid="{228170D7-E9D7-4D6F-BE2C-0399298C99DE}"/>
    <cellStyle name="Normal 8 37" xfId="668" xr:uid="{00000000-0005-0000-0000-00009C020000}"/>
    <cellStyle name="Normal 8 37 2" xfId="21377" xr:uid="{3FD64C7E-A316-4AF5-AA0A-26FB4E4760C3}"/>
    <cellStyle name="Normal 8 37 2 2" xfId="21378" xr:uid="{B00DF4E1-6A9F-4DFD-A8D8-C88DB743660D}"/>
    <cellStyle name="Normal 8 37 2 2 2" xfId="21379" xr:uid="{1E909316-13A4-43F2-ACA8-07C047B184F4}"/>
    <cellStyle name="Normal 8 37 2 2 2 2" xfId="21380" xr:uid="{F7D26500-EDF7-46BE-B788-7B27BCD94F5B}"/>
    <cellStyle name="Normal 8 37 2 2 2 2 2" xfId="21381" xr:uid="{7C185021-2B1A-4CF5-9FBE-F91EEE942EE4}"/>
    <cellStyle name="Normal 8 37 2 2 2 3" xfId="21382" xr:uid="{7C3DD0F7-6F01-46B9-9D44-444E9328B25D}"/>
    <cellStyle name="Normal 8 37 2 2 3" xfId="21383" xr:uid="{3823692A-1778-477B-B054-7B2126151823}"/>
    <cellStyle name="Normal 8 37 2 2 3 2" xfId="21384" xr:uid="{8511E213-0393-4738-BAFE-92B8E7DE8BAA}"/>
    <cellStyle name="Normal 8 37 2 2 4" xfId="21385" xr:uid="{CE93FD01-B8AA-408F-9644-1397EC461DD7}"/>
    <cellStyle name="Normal 8 37 2 2 5" xfId="21386" xr:uid="{AD533256-3686-483B-AFE5-2762739F1C5F}"/>
    <cellStyle name="Normal 8 37 2 3" xfId="21387" xr:uid="{C017645E-A43C-4D9C-B35E-0226515FF6F7}"/>
    <cellStyle name="Normal 8 37 2 3 2" xfId="21388" xr:uid="{F6074565-F8BF-4F11-BC24-95CA5E84B749}"/>
    <cellStyle name="Normal 8 37 2 3 2 2" xfId="21389" xr:uid="{FF1E6CB2-402E-41DD-B684-790CE5C000E3}"/>
    <cellStyle name="Normal 8 37 2 3 3" xfId="21390" xr:uid="{510B16F4-F987-4A45-B788-A41E5BD9EB61}"/>
    <cellStyle name="Normal 8 37 2 4" xfId="21391" xr:uid="{766A20C6-6A82-4E93-8158-1CD6CD3AEB20}"/>
    <cellStyle name="Normal 8 37 2 4 2" xfId="21392" xr:uid="{7FE02FCA-316F-43A7-A891-427B905D0987}"/>
    <cellStyle name="Normal 8 37 2 5" xfId="21393" xr:uid="{9D114857-235D-4A0F-87DB-2A3B74C6A252}"/>
    <cellStyle name="Normal 8 37 2 6" xfId="21394" xr:uid="{2C5E1320-883B-48EB-8E90-7257D8E8E4F4}"/>
    <cellStyle name="Normal 8 37 3" xfId="21395" xr:uid="{DD262EE1-7635-4372-AE44-BF07F1349D09}"/>
    <cellStyle name="Normal 8 37 3 2" xfId="21396" xr:uid="{0F6863DD-7157-4DF8-8A9C-3892CE17C280}"/>
    <cellStyle name="Normal 8 37 3 2 2" xfId="21397" xr:uid="{31E858A2-EE49-4872-8000-5C055C3C29A3}"/>
    <cellStyle name="Normal 8 37 3 2 2 2" xfId="21398" xr:uid="{FB544F01-E7FA-459B-9451-86318C59CD33}"/>
    <cellStyle name="Normal 8 37 3 2 3" xfId="21399" xr:uid="{8BB7D93D-5872-41A8-8B34-3467CD9B7611}"/>
    <cellStyle name="Normal 8 37 3 3" xfId="21400" xr:uid="{F7E4D6A1-F4CC-4913-96F7-3A73D745A9CB}"/>
    <cellStyle name="Normal 8 37 3 3 2" xfId="21401" xr:uid="{66364F7D-D299-4A6C-9286-0ACE7A2343DF}"/>
    <cellStyle name="Normal 8 37 3 4" xfId="21402" xr:uid="{766E9A6B-2439-4C06-9A48-D4C78F54FB25}"/>
    <cellStyle name="Normal 8 37 3 5" xfId="21403" xr:uid="{366EF4A0-2BF8-49D0-9973-7D900D2C9E82}"/>
    <cellStyle name="Normal 8 37 4" xfId="21404" xr:uid="{0B107094-A094-4973-AC1B-BD8A5942C0EC}"/>
    <cellStyle name="Normal 8 37 4 2" xfId="21405" xr:uid="{E09ECF8F-59EE-424E-85A0-B019F162AB94}"/>
    <cellStyle name="Normal 8 37 4 2 2" xfId="21406" xr:uid="{5B11E4BB-F9E0-4F35-B76D-BED8EFAC97A2}"/>
    <cellStyle name="Normal 8 37 4 3" xfId="21407" xr:uid="{ED67512E-425D-40EF-BF35-C4D611ACD21E}"/>
    <cellStyle name="Normal 8 37 5" xfId="21408" xr:uid="{1681025C-9EA8-4C17-B749-DFA16F0111B7}"/>
    <cellStyle name="Normal 8 37 5 2" xfId="29732" xr:uid="{4AEE43D9-9C86-4678-B4AA-106CB2D8697A}"/>
    <cellStyle name="Normal 8 37 6" xfId="21409" xr:uid="{DC27A778-1818-4461-A819-4AC5F5479302}"/>
    <cellStyle name="Normal 8 37 6 2" xfId="21410" xr:uid="{B0EE5D85-D033-4A8E-8A03-AF5A63AC29D0}"/>
    <cellStyle name="Normal 8 37 7" xfId="21411" xr:uid="{E72AC3DC-FB87-4363-B63A-23CB85E0A5BE}"/>
    <cellStyle name="Normal 8 37 8" xfId="21412" xr:uid="{A57FCCC6-338F-47E9-A28C-B1EB04FB7C45}"/>
    <cellStyle name="Normal 8 37 9" xfId="21376" xr:uid="{2DBDF146-58F7-4E26-B37F-BBE21ED6BBA9}"/>
    <cellStyle name="Normal 8 38" xfId="669" xr:uid="{00000000-0005-0000-0000-00009D020000}"/>
    <cellStyle name="Normal 8 38 2" xfId="21414" xr:uid="{BA17E52C-F6AF-47D8-8FCC-6296F91B4909}"/>
    <cellStyle name="Normal 8 38 2 2" xfId="21415" xr:uid="{76592A1A-7D6B-41A9-AF8B-742B80DCFA68}"/>
    <cellStyle name="Normal 8 38 2 2 2" xfId="21416" xr:uid="{7B89911A-F39B-47C3-9F28-0AA32304E667}"/>
    <cellStyle name="Normal 8 38 2 2 2 2" xfId="21417" xr:uid="{F73DF83C-C7F8-4FBE-B602-87F9B546A647}"/>
    <cellStyle name="Normal 8 38 2 2 2 2 2" xfId="21418" xr:uid="{161FA50C-7A6D-42F4-BE2E-2D8CED7B86F6}"/>
    <cellStyle name="Normal 8 38 2 2 2 3" xfId="21419" xr:uid="{4A6045AC-3EA9-4BB5-AF70-03BC52348F9F}"/>
    <cellStyle name="Normal 8 38 2 2 3" xfId="21420" xr:uid="{CA54E8FF-7AF6-48A4-9702-6DB3F935D6D3}"/>
    <cellStyle name="Normal 8 38 2 2 3 2" xfId="21421" xr:uid="{444368C3-DA28-4566-B3CF-6BA680F32683}"/>
    <cellStyle name="Normal 8 38 2 2 4" xfId="21422" xr:uid="{7E386356-5088-4F31-8C77-07C7EE18214C}"/>
    <cellStyle name="Normal 8 38 2 2 5" xfId="21423" xr:uid="{7FE29962-E5C8-4F48-A4D9-52B401B3228E}"/>
    <cellStyle name="Normal 8 38 2 3" xfId="21424" xr:uid="{F2615E7D-B19E-4419-BA14-B5BC76088E2D}"/>
    <cellStyle name="Normal 8 38 2 3 2" xfId="21425" xr:uid="{2E8ABBC7-1D5D-4400-9E4E-0E0266D3B2A3}"/>
    <cellStyle name="Normal 8 38 2 3 2 2" xfId="21426" xr:uid="{3E8F330A-74A1-4684-9F36-880D6EFCAC88}"/>
    <cellStyle name="Normal 8 38 2 3 3" xfId="21427" xr:uid="{DE9C45EF-E23D-4E32-AFB8-E886B7AD8C6A}"/>
    <cellStyle name="Normal 8 38 2 4" xfId="21428" xr:uid="{391F8B14-97D4-4179-B904-373DF62D82DF}"/>
    <cellStyle name="Normal 8 38 2 4 2" xfId="21429" xr:uid="{C11F229C-7598-4DE9-A2EB-6FC15F49A12D}"/>
    <cellStyle name="Normal 8 38 2 5" xfId="21430" xr:uid="{4F769C92-DF87-44FC-8E29-BCC47859A778}"/>
    <cellStyle name="Normal 8 38 2 6" xfId="21431" xr:uid="{84548B2A-9D1E-43F0-B16D-C8919B9FC0D7}"/>
    <cellStyle name="Normal 8 38 3" xfId="21432" xr:uid="{ADF88561-375C-4314-8D49-714529C3AE0A}"/>
    <cellStyle name="Normal 8 38 3 2" xfId="21433" xr:uid="{AC6FA194-3EB3-4D52-AC46-909D3B57D82B}"/>
    <cellStyle name="Normal 8 38 3 2 2" xfId="21434" xr:uid="{641D51A7-C438-42B6-B699-A99E6D3687F4}"/>
    <cellStyle name="Normal 8 38 3 2 2 2" xfId="21435" xr:uid="{72C0FAEF-A56B-494B-84E8-2BAFF1080E0E}"/>
    <cellStyle name="Normal 8 38 3 2 3" xfId="21436" xr:uid="{CBE082C1-7736-438F-9D19-AFA8F73D6AEB}"/>
    <cellStyle name="Normal 8 38 3 3" xfId="21437" xr:uid="{31149000-378E-4909-95B5-41FA616AA423}"/>
    <cellStyle name="Normal 8 38 3 3 2" xfId="21438" xr:uid="{D64587A7-304C-41E6-826D-D6D043863A4B}"/>
    <cellStyle name="Normal 8 38 3 4" xfId="21439" xr:uid="{39DC7041-CDD8-4B69-BD42-FA3FB0BC3F97}"/>
    <cellStyle name="Normal 8 38 3 5" xfId="21440" xr:uid="{6FFC558D-93D6-49F8-B9E9-AD6CFB37E956}"/>
    <cellStyle name="Normal 8 38 4" xfId="21441" xr:uid="{27712ECA-E11D-44BA-8513-2D0710A29163}"/>
    <cellStyle name="Normal 8 38 4 2" xfId="21442" xr:uid="{5BA7F8CC-6DA3-4157-812D-0EE0ABA02506}"/>
    <cellStyle name="Normal 8 38 4 2 2" xfId="21443" xr:uid="{11CEAF0F-7806-4EF3-9AC6-57FDFF1FB731}"/>
    <cellStyle name="Normal 8 38 4 3" xfId="21444" xr:uid="{87723276-0BF3-4611-865B-21580F2AA667}"/>
    <cellStyle name="Normal 8 38 5" xfId="21445" xr:uid="{75C308A5-FFDB-4A1F-A4B3-1FFC9C44C6AC}"/>
    <cellStyle name="Normal 8 38 5 2" xfId="29733" xr:uid="{E56681E2-6EBA-4921-8E9F-7FB614977EC1}"/>
    <cellStyle name="Normal 8 38 6" xfId="21446" xr:uid="{423E699C-DC46-44BB-B4B2-584BCAF1E0BF}"/>
    <cellStyle name="Normal 8 38 6 2" xfId="21447" xr:uid="{7B0E574A-D712-4220-9F16-01F60244C4C6}"/>
    <cellStyle name="Normal 8 38 7" xfId="21448" xr:uid="{54083EEA-BAF6-4F6C-B720-386BABDB4F69}"/>
    <cellStyle name="Normal 8 38 8" xfId="21449" xr:uid="{DB1EA120-E3ED-4479-AE04-B260C22D5BE7}"/>
    <cellStyle name="Normal 8 38 9" xfId="21413" xr:uid="{C1DF6C66-345C-44CF-A956-B2B7C4153097}"/>
    <cellStyle name="Normal 8 39" xfId="670" xr:uid="{00000000-0005-0000-0000-00009E020000}"/>
    <cellStyle name="Normal 8 39 2" xfId="21451" xr:uid="{085D0E53-2B9D-42B3-A66F-99A885EBB9F7}"/>
    <cellStyle name="Normal 8 39 2 2" xfId="21452" xr:uid="{51D55B05-00B4-441A-8F45-8EADB727EEEC}"/>
    <cellStyle name="Normal 8 39 2 2 2" xfId="21453" xr:uid="{FD664231-7BE2-4000-B523-450AE988C69D}"/>
    <cellStyle name="Normal 8 39 2 2 2 2" xfId="21454" xr:uid="{EC8ABA38-EB50-4753-A471-D31B04760ABA}"/>
    <cellStyle name="Normal 8 39 2 2 2 2 2" xfId="21455" xr:uid="{CD034EB8-25F2-4CE7-AD28-7D38B77493C8}"/>
    <cellStyle name="Normal 8 39 2 2 2 3" xfId="21456" xr:uid="{007EF636-5259-45DA-B3EA-0F79B78F66F9}"/>
    <cellStyle name="Normal 8 39 2 2 3" xfId="21457" xr:uid="{B81A534F-ADBC-4BFA-BB50-08A61E9F8278}"/>
    <cellStyle name="Normal 8 39 2 2 3 2" xfId="21458" xr:uid="{FE56936F-0366-4E7A-985F-F09BF2C9A6F6}"/>
    <cellStyle name="Normal 8 39 2 2 4" xfId="21459" xr:uid="{341EA125-FCFF-48EB-ABFA-10506ED4D5E5}"/>
    <cellStyle name="Normal 8 39 2 2 5" xfId="21460" xr:uid="{AFB609C8-9B60-485F-8EF5-B4BEF2251F31}"/>
    <cellStyle name="Normal 8 39 2 3" xfId="21461" xr:uid="{719E2EFA-A765-41AD-9E2A-AC79AACE5FAE}"/>
    <cellStyle name="Normal 8 39 2 3 2" xfId="21462" xr:uid="{5ABF36EA-437D-40E8-8393-3AE1CEB63147}"/>
    <cellStyle name="Normal 8 39 2 3 2 2" xfId="21463" xr:uid="{5593E75B-E97E-44EF-AB08-AF11F5E35256}"/>
    <cellStyle name="Normal 8 39 2 3 3" xfId="21464" xr:uid="{42002E48-9B37-403F-934E-58597D24492D}"/>
    <cellStyle name="Normal 8 39 2 4" xfId="21465" xr:uid="{4BE9F905-1AC9-4786-8040-4FC4AA5C28DB}"/>
    <cellStyle name="Normal 8 39 2 4 2" xfId="21466" xr:uid="{6032C9E3-039C-456A-9779-E33EE4E1A9B4}"/>
    <cellStyle name="Normal 8 39 2 5" xfId="21467" xr:uid="{C9DD2EE7-0899-4891-8371-670612AC2E05}"/>
    <cellStyle name="Normal 8 39 2 6" xfId="21468" xr:uid="{4B9CFD68-5E5D-478A-A357-C38972036D47}"/>
    <cellStyle name="Normal 8 39 3" xfId="21469" xr:uid="{2CCA6922-9C65-4AA8-AC78-85F8FEA7DA5F}"/>
    <cellStyle name="Normal 8 39 3 2" xfId="21470" xr:uid="{515201D1-A0A6-43B2-B5BE-857C2A73B07A}"/>
    <cellStyle name="Normal 8 39 3 2 2" xfId="21471" xr:uid="{4467F114-2868-4E4D-BF68-5799F7A0266C}"/>
    <cellStyle name="Normal 8 39 3 2 2 2" xfId="21472" xr:uid="{B1359BBB-BA92-4432-8888-4349D9C5B4F2}"/>
    <cellStyle name="Normal 8 39 3 2 3" xfId="21473" xr:uid="{4B081A28-2F06-4013-954E-479927D5DE5D}"/>
    <cellStyle name="Normal 8 39 3 3" xfId="21474" xr:uid="{CFAD8B5A-7940-4858-8604-FE426F44F6CA}"/>
    <cellStyle name="Normal 8 39 3 3 2" xfId="21475" xr:uid="{4F2BE948-8773-46C1-992B-7344AF3508A0}"/>
    <cellStyle name="Normal 8 39 3 4" xfId="21476" xr:uid="{658B69F9-626A-4943-81EF-BFBC4CB41F44}"/>
    <cellStyle name="Normal 8 39 3 5" xfId="21477" xr:uid="{526E27FC-3D3D-4707-9431-DA5AC2B6E1ED}"/>
    <cellStyle name="Normal 8 39 4" xfId="21478" xr:uid="{F4333A20-270F-4BB9-B67A-A82A77A2E000}"/>
    <cellStyle name="Normal 8 39 4 2" xfId="21479" xr:uid="{D099AC1A-6BBA-4934-91C7-18A786968EE8}"/>
    <cellStyle name="Normal 8 39 4 2 2" xfId="21480" xr:uid="{89AF7CE4-72A4-427E-B6ED-AF0AC2F97768}"/>
    <cellStyle name="Normal 8 39 4 3" xfId="21481" xr:uid="{77BE6691-BF46-4AD0-9675-D12373BD7DDF}"/>
    <cellStyle name="Normal 8 39 5" xfId="21482" xr:uid="{149664A6-3105-4C3F-A120-14AAACED388D}"/>
    <cellStyle name="Normal 8 39 5 2" xfId="29734" xr:uid="{6E392654-2F54-4067-8ECD-220EC9BAE1E4}"/>
    <cellStyle name="Normal 8 39 6" xfId="21483" xr:uid="{CBA78F9A-5756-4D9F-BBE3-56E8CCCBC4D8}"/>
    <cellStyle name="Normal 8 39 6 2" xfId="21484" xr:uid="{79AAA70B-08F2-45DB-8ACD-F363819BB80F}"/>
    <cellStyle name="Normal 8 39 7" xfId="21485" xr:uid="{CE609B8D-D642-45DA-92E2-7EC64B5197AB}"/>
    <cellStyle name="Normal 8 39 8" xfId="21486" xr:uid="{E989F058-35A7-421E-B971-3C3A8C61A50D}"/>
    <cellStyle name="Normal 8 39 9" xfId="21450" xr:uid="{24C3C170-0ECB-4589-823D-63972523D47A}"/>
    <cellStyle name="Normal 8 4" xfId="671" xr:uid="{00000000-0005-0000-0000-00009F020000}"/>
    <cellStyle name="Normal 8 4 2" xfId="21488" xr:uid="{248F2FF0-A532-49D0-8775-9A061EE588D5}"/>
    <cellStyle name="Normal 8 4 2 2" xfId="21489" xr:uid="{001ECE4D-09C6-4F1D-9D03-37602FFB9107}"/>
    <cellStyle name="Normal 8 4 2 2 2" xfId="21490" xr:uid="{8B9E1B2A-226C-4A80-9300-0F6FA3427F5D}"/>
    <cellStyle name="Normal 8 4 2 2 2 2" xfId="21491" xr:uid="{5B670C07-5510-4076-B40F-ADC0E3D0EAA2}"/>
    <cellStyle name="Normal 8 4 2 2 2 2 2" xfId="21492" xr:uid="{02E1D3C9-CFA3-4009-9835-FD83EC908B73}"/>
    <cellStyle name="Normal 8 4 2 2 2 3" xfId="21493" xr:uid="{71430576-3D0B-48EB-9225-E05AAFC322D0}"/>
    <cellStyle name="Normal 8 4 2 2 3" xfId="21494" xr:uid="{2FC47004-B7B3-4AB6-ADCA-74EB2D29D288}"/>
    <cellStyle name="Normal 8 4 2 2 3 2" xfId="21495" xr:uid="{B0772C92-7BFD-48BA-805B-1746B0920D6F}"/>
    <cellStyle name="Normal 8 4 2 2 4" xfId="21496" xr:uid="{C84E03B1-3405-4A5F-AFBA-B80FD94DB1F1}"/>
    <cellStyle name="Normal 8 4 2 2 5" xfId="21497" xr:uid="{CA3C2197-659D-4436-A080-22E51FA38631}"/>
    <cellStyle name="Normal 8 4 2 3" xfId="21498" xr:uid="{7DA46DDF-75E0-4142-B575-CBD50211290A}"/>
    <cellStyle name="Normal 8 4 2 3 2" xfId="21499" xr:uid="{E9CBDBA2-3F4E-41BB-885F-598F1C059941}"/>
    <cellStyle name="Normal 8 4 2 3 2 2" xfId="21500" xr:uid="{8A802E41-49E9-43E8-840C-04DC766997F9}"/>
    <cellStyle name="Normal 8 4 2 3 3" xfId="21501" xr:uid="{4A81465A-BA02-4CFE-A21A-A58E5A0A4959}"/>
    <cellStyle name="Normal 8 4 2 4" xfId="21502" xr:uid="{3C042891-37B8-47D7-839F-914FFFE9C1B5}"/>
    <cellStyle name="Normal 8 4 2 4 2" xfId="21503" xr:uid="{C9B1FA74-08AF-4674-A5D4-4E7F3755134B}"/>
    <cellStyle name="Normal 8 4 2 5" xfId="21504" xr:uid="{4ED1E130-2AF6-4024-ADA9-05F783181902}"/>
    <cellStyle name="Normal 8 4 2 6" xfId="21505" xr:uid="{E26F6D11-C7DC-4F36-924B-A4682D47792F}"/>
    <cellStyle name="Normal 8 4 3" xfId="21506" xr:uid="{E7FFA67F-2CC3-4FC7-AEF7-6CE7ABBEDB2B}"/>
    <cellStyle name="Normal 8 4 3 2" xfId="21507" xr:uid="{13B66BF2-DFA7-4FE6-A1E3-484DD92F706A}"/>
    <cellStyle name="Normal 8 4 3 2 2" xfId="21508" xr:uid="{F597AF5F-BE4F-4F5C-B51C-E6793898BA5A}"/>
    <cellStyle name="Normal 8 4 3 2 2 2" xfId="21509" xr:uid="{68F0778B-F055-43EE-83BA-22BA4C6FC419}"/>
    <cellStyle name="Normal 8 4 3 2 3" xfId="21510" xr:uid="{B1E531DE-8756-43E1-A56F-F0E84BEFE717}"/>
    <cellStyle name="Normal 8 4 3 3" xfId="21511" xr:uid="{42936EA2-2624-4AD6-B72A-1CA0485C8F59}"/>
    <cellStyle name="Normal 8 4 3 3 2" xfId="21512" xr:uid="{E5455A98-823A-4610-9A82-5DA4965AF049}"/>
    <cellStyle name="Normal 8 4 3 4" xfId="21513" xr:uid="{9C4361BB-288B-4537-9B39-CCB3D671FF83}"/>
    <cellStyle name="Normal 8 4 3 5" xfId="21514" xr:uid="{16C03A38-4AC6-423B-A9C9-9F81F202EC94}"/>
    <cellStyle name="Normal 8 4 4" xfId="21515" xr:uid="{4CFFD8D8-E1DE-499F-B197-D73DFFC1A572}"/>
    <cellStyle name="Normal 8 4 4 2" xfId="21516" xr:uid="{FFC641B5-18FA-4694-A888-FF5CC93E1C71}"/>
    <cellStyle name="Normal 8 4 4 2 2" xfId="21517" xr:uid="{5EDD98F7-613D-4D76-BF7B-90913DEC83CE}"/>
    <cellStyle name="Normal 8 4 4 3" xfId="21518" xr:uid="{86618FC0-D174-4865-8235-BA2D7E38B272}"/>
    <cellStyle name="Normal 8 4 5" xfId="21519" xr:uid="{95154BAC-A4EB-4A0C-9049-B0F48576593F}"/>
    <cellStyle name="Normal 8 4 5 2" xfId="29735" xr:uid="{42F6CCEB-C9F4-4412-9FE2-C5ECEE0F9A00}"/>
    <cellStyle name="Normal 8 4 6" xfId="21520" xr:uid="{D2323DA9-62FD-45E1-BD3B-6B25DC791512}"/>
    <cellStyle name="Normal 8 4 6 2" xfId="21521" xr:uid="{3DD39901-3884-4B0E-BEB3-7388750A3793}"/>
    <cellStyle name="Normal 8 4 7" xfId="21522" xr:uid="{AF8AD3AB-F784-4077-9B6F-F215144B0C64}"/>
    <cellStyle name="Normal 8 4 8" xfId="21523" xr:uid="{74E98BA1-DD9E-4CA5-8E4A-F397C0BA99AC}"/>
    <cellStyle name="Normal 8 4 9" xfId="21487" xr:uid="{0E07E4F3-D41E-4C55-9523-91E1F44E2CCF}"/>
    <cellStyle name="Normal 8 40" xfId="672" xr:uid="{00000000-0005-0000-0000-0000A0020000}"/>
    <cellStyle name="Normal 8 40 2" xfId="21525" xr:uid="{0819C672-EA93-4F81-83A7-9ECB2290F5A1}"/>
    <cellStyle name="Normal 8 40 2 2" xfId="21526" xr:uid="{77B0CFEC-1114-43A9-9258-7601AC543F80}"/>
    <cellStyle name="Normal 8 40 2 2 2" xfId="21527" xr:uid="{757C41A6-B4E6-4FA5-92D4-3E35C6F5E238}"/>
    <cellStyle name="Normal 8 40 2 2 2 2" xfId="21528" xr:uid="{598CEA63-82A7-401A-A1ED-B058DF60FF03}"/>
    <cellStyle name="Normal 8 40 2 2 2 2 2" xfId="21529" xr:uid="{C3C675B7-027A-4470-AE36-6B01D5EC4658}"/>
    <cellStyle name="Normal 8 40 2 2 2 3" xfId="21530" xr:uid="{8A0BF198-96B5-4069-B837-007F05243863}"/>
    <cellStyle name="Normal 8 40 2 2 3" xfId="21531" xr:uid="{E1C8BFA6-82BB-4D75-8064-BE4E50236888}"/>
    <cellStyle name="Normal 8 40 2 2 3 2" xfId="21532" xr:uid="{15EE58ED-DB13-4F2E-85EE-64216506B36E}"/>
    <cellStyle name="Normal 8 40 2 2 4" xfId="21533" xr:uid="{D1EC0A88-F77F-4BC2-AF1F-E343354F34E7}"/>
    <cellStyle name="Normal 8 40 2 2 5" xfId="21534" xr:uid="{D776A510-D416-461D-9505-EDB622955E02}"/>
    <cellStyle name="Normal 8 40 2 3" xfId="21535" xr:uid="{A047F03D-EDC1-4353-A6C4-BCC3E9549720}"/>
    <cellStyle name="Normal 8 40 2 3 2" xfId="21536" xr:uid="{10BC1222-96F6-4875-A84A-4A66431F71A4}"/>
    <cellStyle name="Normal 8 40 2 3 2 2" xfId="21537" xr:uid="{513B1DDC-1332-44C9-9D23-68A773740478}"/>
    <cellStyle name="Normal 8 40 2 3 3" xfId="21538" xr:uid="{1C810E51-663D-43C4-A911-06929DB248C1}"/>
    <cellStyle name="Normal 8 40 2 4" xfId="21539" xr:uid="{13D700DC-829F-4210-8340-DDA73F42DA25}"/>
    <cellStyle name="Normal 8 40 2 4 2" xfId="21540" xr:uid="{34F1A030-511F-4DF0-B067-6E9FDEC7CF2F}"/>
    <cellStyle name="Normal 8 40 2 5" xfId="21541" xr:uid="{E36C1A61-8EA2-4538-890F-EE17987370A6}"/>
    <cellStyle name="Normal 8 40 2 6" xfId="21542" xr:uid="{42082C06-ACB7-43F6-A1C2-B160AD3839F7}"/>
    <cellStyle name="Normal 8 40 3" xfId="21543" xr:uid="{184F52B2-4143-4BE3-A771-F4F3EED8AE93}"/>
    <cellStyle name="Normal 8 40 3 2" xfId="21544" xr:uid="{4509D396-CB48-4A3B-966E-8112EF2F597B}"/>
    <cellStyle name="Normal 8 40 3 2 2" xfId="21545" xr:uid="{F1E564D5-A4CD-4B23-80D0-2C14FA7AF546}"/>
    <cellStyle name="Normal 8 40 3 2 2 2" xfId="21546" xr:uid="{9213B7DA-DF26-4805-936D-7D383F18FCC6}"/>
    <cellStyle name="Normal 8 40 3 2 3" xfId="21547" xr:uid="{FC9945EB-4139-4754-842A-03E8A0CFD3E6}"/>
    <cellStyle name="Normal 8 40 3 3" xfId="21548" xr:uid="{9A1533D0-384A-493D-8A04-D5D3982C3EA5}"/>
    <cellStyle name="Normal 8 40 3 3 2" xfId="21549" xr:uid="{D9428989-C08D-4587-991D-2737E41DC795}"/>
    <cellStyle name="Normal 8 40 3 4" xfId="21550" xr:uid="{D0B97738-3F6B-46AA-B036-8C2DB92E2369}"/>
    <cellStyle name="Normal 8 40 3 5" xfId="21551" xr:uid="{4D857C0D-C7CA-4388-A7AE-4FE412D00BDB}"/>
    <cellStyle name="Normal 8 40 4" xfId="21552" xr:uid="{415BD2BE-D574-4EB2-BF26-9E94F996E0C0}"/>
    <cellStyle name="Normal 8 40 4 2" xfId="21553" xr:uid="{227249AE-EF13-403C-8926-B7B7E380CB14}"/>
    <cellStyle name="Normal 8 40 4 2 2" xfId="21554" xr:uid="{B4123BCC-0C74-453C-884D-273DD3ADC0B1}"/>
    <cellStyle name="Normal 8 40 4 3" xfId="21555" xr:uid="{0FB2CBFD-5F97-470F-A27D-58AA3A3CBB96}"/>
    <cellStyle name="Normal 8 40 5" xfId="21556" xr:uid="{E0639E23-8DD8-4216-B8D8-C70D49799256}"/>
    <cellStyle name="Normal 8 40 5 2" xfId="29736" xr:uid="{39CED762-0EAE-4A20-80D3-2247752F5893}"/>
    <cellStyle name="Normal 8 40 6" xfId="21557" xr:uid="{9814CED0-506F-4AC2-ABD4-89D18ACF1F5D}"/>
    <cellStyle name="Normal 8 40 6 2" xfId="21558" xr:uid="{136B737B-90CF-417E-99EB-C160345B6CA6}"/>
    <cellStyle name="Normal 8 40 7" xfId="21559" xr:uid="{74405530-C172-43A8-AF32-BB2F26536409}"/>
    <cellStyle name="Normal 8 40 8" xfId="21560" xr:uid="{0CFD7436-0545-409F-B8FC-7E737FD8CFA4}"/>
    <cellStyle name="Normal 8 40 9" xfId="21524" xr:uid="{A3CE8D3F-D0F6-4404-8F7B-A6882C364242}"/>
    <cellStyle name="Normal 8 41" xfId="673" xr:uid="{00000000-0005-0000-0000-0000A1020000}"/>
    <cellStyle name="Normal 8 41 2" xfId="21562" xr:uid="{4C96E89D-5A9D-4F0D-A4DF-2F8D839E339B}"/>
    <cellStyle name="Normal 8 41 2 2" xfId="21563" xr:uid="{A2095E58-051C-42FC-BE71-EF3E94F8F434}"/>
    <cellStyle name="Normal 8 41 2 2 2" xfId="21564" xr:uid="{2CC76F67-45AC-42AA-90E6-23D555D8454D}"/>
    <cellStyle name="Normal 8 41 2 2 2 2" xfId="21565" xr:uid="{E3D2AD66-5A0D-45C1-B2ED-16896369C012}"/>
    <cellStyle name="Normal 8 41 2 2 2 2 2" xfId="21566" xr:uid="{F85EB90D-FAD3-4B0D-8179-25AA3414B4C5}"/>
    <cellStyle name="Normal 8 41 2 2 2 3" xfId="21567" xr:uid="{7D9D54C0-025A-436A-BBD8-A18F0039C656}"/>
    <cellStyle name="Normal 8 41 2 2 3" xfId="21568" xr:uid="{DB5DC386-8B83-43E6-876D-7CEDB584D540}"/>
    <cellStyle name="Normal 8 41 2 2 3 2" xfId="21569" xr:uid="{CAC1F51C-913A-4363-A38E-FB5E1CB321E1}"/>
    <cellStyle name="Normal 8 41 2 2 4" xfId="21570" xr:uid="{4724DF10-0FD3-481A-A951-CF2C2E61DF72}"/>
    <cellStyle name="Normal 8 41 2 2 5" xfId="21571" xr:uid="{6FCAA214-1E79-4939-9333-1198E8831BFC}"/>
    <cellStyle name="Normal 8 41 2 3" xfId="21572" xr:uid="{EF20A972-61BC-41D6-BBE2-4FEBE2B74937}"/>
    <cellStyle name="Normal 8 41 2 3 2" xfId="21573" xr:uid="{5B1A0BA8-F1B1-41E4-BC32-78F1DB87A933}"/>
    <cellStyle name="Normal 8 41 2 3 2 2" xfId="21574" xr:uid="{84BA33CD-4FDE-4D53-BF17-7D42284F9750}"/>
    <cellStyle name="Normal 8 41 2 3 3" xfId="21575" xr:uid="{F768FCCC-CC3D-4D64-BACC-FB2890C0B3B8}"/>
    <cellStyle name="Normal 8 41 2 4" xfId="21576" xr:uid="{2B1D7CA3-9733-498F-8FC5-6A4CDE3DEF5E}"/>
    <cellStyle name="Normal 8 41 2 4 2" xfId="21577" xr:uid="{DB654226-0C0B-46A0-B868-CF8A7F3F6B8A}"/>
    <cellStyle name="Normal 8 41 2 5" xfId="21578" xr:uid="{BD1F8566-5000-481B-8C61-BF57933D76F3}"/>
    <cellStyle name="Normal 8 41 2 6" xfId="21579" xr:uid="{ABB1EE5F-3C68-4924-8889-EAC824551569}"/>
    <cellStyle name="Normal 8 41 3" xfId="21580" xr:uid="{3E22C093-EEC4-4EDB-A22B-6C04BA809E52}"/>
    <cellStyle name="Normal 8 41 3 2" xfId="21581" xr:uid="{DBDF022F-2B28-4D82-898B-27FB640150D5}"/>
    <cellStyle name="Normal 8 41 3 2 2" xfId="21582" xr:uid="{204195EE-8BFE-425E-B298-35C8972186E9}"/>
    <cellStyle name="Normal 8 41 3 2 2 2" xfId="21583" xr:uid="{F021646C-1AC5-4522-ABF4-D666E789B69E}"/>
    <cellStyle name="Normal 8 41 3 2 3" xfId="21584" xr:uid="{B9756474-0DD4-4A53-B84A-7EF23DCA51E4}"/>
    <cellStyle name="Normal 8 41 3 3" xfId="21585" xr:uid="{48724BEF-22DC-486E-8366-3481A003A2B1}"/>
    <cellStyle name="Normal 8 41 3 3 2" xfId="21586" xr:uid="{EE8B90E6-D398-42B3-BEF1-E7BEE9754E16}"/>
    <cellStyle name="Normal 8 41 3 4" xfId="21587" xr:uid="{5DB56207-05B5-48D8-98E0-D10D315C6E80}"/>
    <cellStyle name="Normal 8 41 3 5" xfId="21588" xr:uid="{9D1855B7-8220-4F21-9F19-1A9173591F6A}"/>
    <cellStyle name="Normal 8 41 4" xfId="21589" xr:uid="{101D769C-8C91-4D4E-B7E6-50D6A79AD911}"/>
    <cellStyle name="Normal 8 41 4 2" xfId="21590" xr:uid="{88CBCD44-84D4-4A2B-BE8C-E1CEAA2C68F9}"/>
    <cellStyle name="Normal 8 41 4 2 2" xfId="21591" xr:uid="{DBAD2021-1253-4C6E-9C72-B594660F0D82}"/>
    <cellStyle name="Normal 8 41 4 3" xfId="21592" xr:uid="{B18AA617-2E53-4E6B-91E3-0300BCF1D230}"/>
    <cellStyle name="Normal 8 41 5" xfId="21593" xr:uid="{A94D2FBD-CE77-4322-9866-05ACD7D08236}"/>
    <cellStyle name="Normal 8 41 5 2" xfId="29737" xr:uid="{7A4F4F28-F452-4417-95C8-F2ED333049C8}"/>
    <cellStyle name="Normal 8 41 6" xfId="21594" xr:uid="{17AD8D87-3746-4ECD-85E6-ABB0C06773B8}"/>
    <cellStyle name="Normal 8 41 6 2" xfId="21595" xr:uid="{CCD0C943-644C-46FE-B1CF-3AB235EAEEF2}"/>
    <cellStyle name="Normal 8 41 7" xfId="21596" xr:uid="{C5BE6E27-0A5E-4604-B792-0A898C815D5B}"/>
    <cellStyle name="Normal 8 41 8" xfId="21597" xr:uid="{B069FDD9-AFEE-4802-8746-4DB2026A558D}"/>
    <cellStyle name="Normal 8 41 9" xfId="21561" xr:uid="{E5A19C20-8FC3-4638-8A9E-3E4AEDED464B}"/>
    <cellStyle name="Normal 8 42" xfId="674" xr:uid="{00000000-0005-0000-0000-0000A2020000}"/>
    <cellStyle name="Normal 8 42 2" xfId="21599" xr:uid="{B4A98493-9CD6-4EE4-AEFB-E9F86A755F52}"/>
    <cellStyle name="Normal 8 42 2 2" xfId="21600" xr:uid="{1ABC2C9E-F524-4354-9B36-3462D4048B08}"/>
    <cellStyle name="Normal 8 42 2 2 2" xfId="21601" xr:uid="{4166B819-2AE8-4CAA-BBF1-E6CE29CEAFCB}"/>
    <cellStyle name="Normal 8 42 2 2 2 2" xfId="21602" xr:uid="{4EA87C0D-0420-449A-B7BC-F455A0F66C53}"/>
    <cellStyle name="Normal 8 42 2 2 2 2 2" xfId="21603" xr:uid="{E6574705-029F-4585-A1BB-FE504DB8BC35}"/>
    <cellStyle name="Normal 8 42 2 2 2 3" xfId="21604" xr:uid="{88F2A532-137E-4BAF-9EE1-861891B6ABDB}"/>
    <cellStyle name="Normal 8 42 2 2 3" xfId="21605" xr:uid="{30B03158-710E-41D9-BFCC-802D3DA9FB5D}"/>
    <cellStyle name="Normal 8 42 2 2 3 2" xfId="21606" xr:uid="{1FB384E2-10CF-45D0-9B3B-11A0E0CAE58E}"/>
    <cellStyle name="Normal 8 42 2 2 4" xfId="21607" xr:uid="{0DBF8E3A-4CE3-4F3C-91B1-30DD351351D0}"/>
    <cellStyle name="Normal 8 42 2 2 5" xfId="21608" xr:uid="{452EEC6C-BA7B-4D6C-8FFC-A9A7015FE7FC}"/>
    <cellStyle name="Normal 8 42 2 3" xfId="21609" xr:uid="{6C850170-24C9-4C7A-8F2B-993200876EE3}"/>
    <cellStyle name="Normal 8 42 2 3 2" xfId="21610" xr:uid="{F9ECED86-72D8-4842-8C5C-68874BA9D831}"/>
    <cellStyle name="Normal 8 42 2 3 2 2" xfId="21611" xr:uid="{26EBF627-BB36-4DB9-BC3D-6676D7C3736B}"/>
    <cellStyle name="Normal 8 42 2 3 3" xfId="21612" xr:uid="{55C6C602-D239-471A-B54B-20B5B0E23D33}"/>
    <cellStyle name="Normal 8 42 2 4" xfId="21613" xr:uid="{8720BF54-0ECD-4CCF-BADC-C75C6DCE93D1}"/>
    <cellStyle name="Normal 8 42 2 4 2" xfId="21614" xr:uid="{D5C23CEB-15E8-40DE-B8B7-3B10BEF4CE51}"/>
    <cellStyle name="Normal 8 42 2 5" xfId="21615" xr:uid="{176FE243-A6B3-469C-A0E5-8D1667ED10B4}"/>
    <cellStyle name="Normal 8 42 2 6" xfId="21616" xr:uid="{83FC8269-9479-41B3-9B0A-6FA275FC93E8}"/>
    <cellStyle name="Normal 8 42 3" xfId="21617" xr:uid="{9CD53B2C-A99C-4892-A328-A2007D112227}"/>
    <cellStyle name="Normal 8 42 3 2" xfId="21618" xr:uid="{C9ACC527-4C72-4DD7-8919-3CCEBC2A8BB8}"/>
    <cellStyle name="Normal 8 42 3 2 2" xfId="21619" xr:uid="{98F598BC-34D9-4D18-8BFB-CBE904330378}"/>
    <cellStyle name="Normal 8 42 3 2 2 2" xfId="21620" xr:uid="{2009F0B2-EFCF-4114-9026-CB7C998CEFBD}"/>
    <cellStyle name="Normal 8 42 3 2 3" xfId="21621" xr:uid="{2F56A90D-C82E-4798-BEB1-2F718A0373D6}"/>
    <cellStyle name="Normal 8 42 3 3" xfId="21622" xr:uid="{B08416D6-BED7-4893-BF18-ECCD172568CD}"/>
    <cellStyle name="Normal 8 42 3 3 2" xfId="21623" xr:uid="{D2AF8B5A-F67A-4C96-9D8F-221453A92C02}"/>
    <cellStyle name="Normal 8 42 3 4" xfId="21624" xr:uid="{004D7B4B-8AEE-4F1B-9675-9B8FC5747540}"/>
    <cellStyle name="Normal 8 42 3 5" xfId="21625" xr:uid="{BCB3A176-E13E-48B0-A22B-0D505F97DD5A}"/>
    <cellStyle name="Normal 8 42 4" xfId="21626" xr:uid="{FF4D99B9-EC2D-43EE-9A39-A18FD75689D9}"/>
    <cellStyle name="Normal 8 42 4 2" xfId="21627" xr:uid="{769C2224-E9F8-4072-B525-40B1E5C8CFEB}"/>
    <cellStyle name="Normal 8 42 4 2 2" xfId="21628" xr:uid="{12B09199-418F-4BF7-B175-3DE1705FD063}"/>
    <cellStyle name="Normal 8 42 4 3" xfId="21629" xr:uid="{F99189AA-9B6D-424F-8045-2684F3119AD7}"/>
    <cellStyle name="Normal 8 42 5" xfId="21630" xr:uid="{D76E56EE-6FAB-4AFC-AA51-610BF823F6CE}"/>
    <cellStyle name="Normal 8 42 5 2" xfId="29738" xr:uid="{5784DCF6-A5A0-4A54-AE44-6D22F0781AE2}"/>
    <cellStyle name="Normal 8 42 6" xfId="21631" xr:uid="{D47C598F-94C9-45AF-BD1F-D475CAFE50D8}"/>
    <cellStyle name="Normal 8 42 6 2" xfId="21632" xr:uid="{D2214A1C-39AF-4FC1-8CB0-DEF497E055F0}"/>
    <cellStyle name="Normal 8 42 7" xfId="21633" xr:uid="{71A565A0-0485-4C7D-BD9B-A73F598B5CA5}"/>
    <cellStyle name="Normal 8 42 8" xfId="21634" xr:uid="{A7044AEC-5F81-4E66-A9D2-86599984AE4B}"/>
    <cellStyle name="Normal 8 42 9" xfId="21598" xr:uid="{50D81658-7E72-42C2-B0F9-DCD4418656C2}"/>
    <cellStyle name="Normal 8 43" xfId="675" xr:uid="{00000000-0005-0000-0000-0000A3020000}"/>
    <cellStyle name="Normal 8 43 2" xfId="21636" xr:uid="{FBB60D92-B4A0-41ED-AACB-60DA852DE54E}"/>
    <cellStyle name="Normal 8 43 2 2" xfId="21637" xr:uid="{7E5341C2-9F94-4FAB-B269-0DC32DB80C7D}"/>
    <cellStyle name="Normal 8 43 2 2 2" xfId="21638" xr:uid="{028CD264-C68A-40C5-A315-CB017326504D}"/>
    <cellStyle name="Normal 8 43 2 2 2 2" xfId="21639" xr:uid="{99D0CC73-6A4E-4AF7-97A4-C875299D248B}"/>
    <cellStyle name="Normal 8 43 2 2 2 2 2" xfId="21640" xr:uid="{9DB3C34D-CE45-4052-AF16-00C853030AB4}"/>
    <cellStyle name="Normal 8 43 2 2 2 3" xfId="21641" xr:uid="{1DD20FD5-F4D8-4583-9338-4F2A1A905A9C}"/>
    <cellStyle name="Normal 8 43 2 2 3" xfId="21642" xr:uid="{CDA9BA72-909A-4336-BB65-874D45B0843C}"/>
    <cellStyle name="Normal 8 43 2 2 3 2" xfId="21643" xr:uid="{EFF67879-3313-4015-BD76-EC1F109A169E}"/>
    <cellStyle name="Normal 8 43 2 2 4" xfId="21644" xr:uid="{9A916970-1003-4B70-9063-1BD8D7F45676}"/>
    <cellStyle name="Normal 8 43 2 2 5" xfId="21645" xr:uid="{7F1BD9C2-7D93-4778-97E5-55557678C084}"/>
    <cellStyle name="Normal 8 43 2 3" xfId="21646" xr:uid="{0A6D4F3A-E709-44BF-9821-6530F9EDAE9B}"/>
    <cellStyle name="Normal 8 43 2 3 2" xfId="21647" xr:uid="{0EDA747E-2ED2-4BEF-8173-00437C73C87A}"/>
    <cellStyle name="Normal 8 43 2 3 2 2" xfId="21648" xr:uid="{1168665C-1D58-4301-B4AD-CC48699FFE79}"/>
    <cellStyle name="Normal 8 43 2 3 3" xfId="21649" xr:uid="{EBD28A49-687B-47CB-8AE3-1363391CC675}"/>
    <cellStyle name="Normal 8 43 2 4" xfId="21650" xr:uid="{0C2CFDC9-C663-41C6-B9D3-510F7F53B0EE}"/>
    <cellStyle name="Normal 8 43 2 4 2" xfId="21651" xr:uid="{8B612110-0E7E-4CA8-9274-B4ECE3D7CE4E}"/>
    <cellStyle name="Normal 8 43 2 5" xfId="21652" xr:uid="{6DB16C3F-021F-4DED-8E5B-E20B94DD7BC1}"/>
    <cellStyle name="Normal 8 43 2 6" xfId="21653" xr:uid="{89840C8D-BFD7-4A2E-BA6B-74CBE39B21C4}"/>
    <cellStyle name="Normal 8 43 3" xfId="21654" xr:uid="{69AA3A79-BCFC-4314-B041-0D357381C740}"/>
    <cellStyle name="Normal 8 43 3 2" xfId="21655" xr:uid="{5FDA6775-C00C-40BF-A4A9-9E9483143E80}"/>
    <cellStyle name="Normal 8 43 3 2 2" xfId="21656" xr:uid="{6A03295C-B356-4A60-88EA-C9582EA8756E}"/>
    <cellStyle name="Normal 8 43 3 2 2 2" xfId="21657" xr:uid="{7186284A-5C25-44A3-8205-CEE3F64B64C3}"/>
    <cellStyle name="Normal 8 43 3 2 3" xfId="21658" xr:uid="{6EA12969-C347-486B-9BB2-850E428D4B1D}"/>
    <cellStyle name="Normal 8 43 3 3" xfId="21659" xr:uid="{95DBB58B-7121-431B-BED0-876C7A3B2A9A}"/>
    <cellStyle name="Normal 8 43 3 3 2" xfId="21660" xr:uid="{7295D6BC-5C25-4F5C-9181-4ED490672DB6}"/>
    <cellStyle name="Normal 8 43 3 4" xfId="21661" xr:uid="{47D34BF8-741A-423A-8E35-3EC43FABC038}"/>
    <cellStyle name="Normal 8 43 3 5" xfId="21662" xr:uid="{D9DFAF7A-8E72-48E2-B706-C333AAC7A8C0}"/>
    <cellStyle name="Normal 8 43 4" xfId="21663" xr:uid="{D0442322-47BB-4EAF-BA94-37A81D9DF371}"/>
    <cellStyle name="Normal 8 43 4 2" xfId="21664" xr:uid="{0D0BDF8D-A121-4E90-BB91-6E9A4F286D33}"/>
    <cellStyle name="Normal 8 43 4 2 2" xfId="21665" xr:uid="{ECD00611-075B-447C-9C13-48DAD48916A5}"/>
    <cellStyle name="Normal 8 43 4 3" xfId="21666" xr:uid="{7D716504-98D7-4FCC-BE04-B03B7A2170F5}"/>
    <cellStyle name="Normal 8 43 5" xfId="21667" xr:uid="{7D9780DB-33AC-4152-ACCC-1F9B818EDEBE}"/>
    <cellStyle name="Normal 8 43 5 2" xfId="29739" xr:uid="{1BD6DED6-6DE4-4463-8BF8-C710CC26E50B}"/>
    <cellStyle name="Normal 8 43 6" xfId="21668" xr:uid="{126B6B0E-DF0E-45C0-81D4-76EC4AA165DD}"/>
    <cellStyle name="Normal 8 43 6 2" xfId="21669" xr:uid="{9F93D3D1-8F05-42F6-9951-716AE4B9ECB0}"/>
    <cellStyle name="Normal 8 43 7" xfId="21670" xr:uid="{48E7A18E-79B4-4FF2-B2E6-4FA6B3738ED1}"/>
    <cellStyle name="Normal 8 43 8" xfId="21671" xr:uid="{F189BA27-4623-4AB0-9FA1-D66C3A202CF3}"/>
    <cellStyle name="Normal 8 43 9" xfId="21635" xr:uid="{F6C069AF-EB80-4187-AA4C-386B64C4C7D4}"/>
    <cellStyle name="Normal 8 44" xfId="676" xr:uid="{00000000-0005-0000-0000-0000A4020000}"/>
    <cellStyle name="Normal 8 44 2" xfId="21673" xr:uid="{3077CD16-18A6-4EAA-88BB-264DE2E7AA7E}"/>
    <cellStyle name="Normal 8 44 2 2" xfId="21674" xr:uid="{6D7FDEA3-C2F3-411F-913F-635C0F5C53A9}"/>
    <cellStyle name="Normal 8 44 2 2 2" xfId="21675" xr:uid="{270D34E4-1A54-4130-A31E-D64D291001B5}"/>
    <cellStyle name="Normal 8 44 2 2 2 2" xfId="21676" xr:uid="{06814BBA-9720-4435-8AF7-B839AB3C44C7}"/>
    <cellStyle name="Normal 8 44 2 2 2 2 2" xfId="21677" xr:uid="{086B32FE-56F3-4BA8-9914-A56F8EBB1847}"/>
    <cellStyle name="Normal 8 44 2 2 2 3" xfId="21678" xr:uid="{CBE36A80-FA36-4E4A-9F59-99BBC5F3EC6A}"/>
    <cellStyle name="Normal 8 44 2 2 3" xfId="21679" xr:uid="{FF837F54-77A1-40FC-B21D-BA190186F11C}"/>
    <cellStyle name="Normal 8 44 2 2 3 2" xfId="21680" xr:uid="{A5F6E5D5-9575-43FD-B563-CB08D85F2EA4}"/>
    <cellStyle name="Normal 8 44 2 2 4" xfId="21681" xr:uid="{118DB226-ADB1-4157-8045-A320F880EFBF}"/>
    <cellStyle name="Normal 8 44 2 2 5" xfId="21682" xr:uid="{C91E15A6-7795-436C-B6B8-6B63468967E9}"/>
    <cellStyle name="Normal 8 44 2 3" xfId="21683" xr:uid="{7970DBE5-B4BB-496F-A5CE-6B1341B645DA}"/>
    <cellStyle name="Normal 8 44 2 3 2" xfId="21684" xr:uid="{13539452-8189-450C-B05F-0391AF736C19}"/>
    <cellStyle name="Normal 8 44 2 3 2 2" xfId="21685" xr:uid="{20CBDABF-6E14-4DBC-84BD-6A4AEF7489AB}"/>
    <cellStyle name="Normal 8 44 2 3 3" xfId="21686" xr:uid="{0E9D3910-1493-40AC-AEB4-23000CCC6DAB}"/>
    <cellStyle name="Normal 8 44 2 4" xfId="21687" xr:uid="{58D26CD5-29B0-4A8A-8CFD-A5EB08773270}"/>
    <cellStyle name="Normal 8 44 2 4 2" xfId="21688" xr:uid="{DA2739FF-4152-46FE-88E3-782486D1109B}"/>
    <cellStyle name="Normal 8 44 2 5" xfId="21689" xr:uid="{CF02B9ED-825B-4267-ADB9-74CEBDCB953D}"/>
    <cellStyle name="Normal 8 44 2 6" xfId="21690" xr:uid="{86B9333D-8BFC-4948-9F57-074C57426ACD}"/>
    <cellStyle name="Normal 8 44 3" xfId="21691" xr:uid="{B8609F41-B3FA-4F6D-B483-9AF62C763B59}"/>
    <cellStyle name="Normal 8 44 3 2" xfId="21692" xr:uid="{93E961EE-B63A-407D-A60C-7F3152279C11}"/>
    <cellStyle name="Normal 8 44 3 2 2" xfId="21693" xr:uid="{F1155985-E0A6-491B-ADDB-B729C99EB4DB}"/>
    <cellStyle name="Normal 8 44 3 2 2 2" xfId="21694" xr:uid="{B8AA2DF7-2219-41B4-8F88-06CA1465DB34}"/>
    <cellStyle name="Normal 8 44 3 2 3" xfId="21695" xr:uid="{0D781FA5-D8A4-4E0C-B3F3-38A2CECC5727}"/>
    <cellStyle name="Normal 8 44 3 3" xfId="21696" xr:uid="{C0816201-2234-4A70-B4F5-E7F71D2C63CE}"/>
    <cellStyle name="Normal 8 44 3 3 2" xfId="21697" xr:uid="{AB56410D-807B-4015-8C5D-622C9FEC211A}"/>
    <cellStyle name="Normal 8 44 3 4" xfId="21698" xr:uid="{66E1141B-880D-4774-A05B-D5CE3537052C}"/>
    <cellStyle name="Normal 8 44 3 5" xfId="21699" xr:uid="{3A5B85EF-10CB-4805-B177-9D3E7FD8CE25}"/>
    <cellStyle name="Normal 8 44 4" xfId="21700" xr:uid="{4F86D675-4F3F-4116-9FF5-AED1D83B2551}"/>
    <cellStyle name="Normal 8 44 4 2" xfId="21701" xr:uid="{6177B8CE-7F66-45B7-8B3F-9EB8666B7B8F}"/>
    <cellStyle name="Normal 8 44 4 2 2" xfId="21702" xr:uid="{DEACB476-546D-4C7D-AA3C-AF5EAE033D1E}"/>
    <cellStyle name="Normal 8 44 4 3" xfId="21703" xr:uid="{2B55C8F7-457E-487C-A597-133D9D86E3EA}"/>
    <cellStyle name="Normal 8 44 5" xfId="21704" xr:uid="{29B5A05B-BA09-4376-A7F4-A2B0D123A629}"/>
    <cellStyle name="Normal 8 44 5 2" xfId="29740" xr:uid="{6C910E2F-FB74-466B-A431-B48436A62FDA}"/>
    <cellStyle name="Normal 8 44 6" xfId="21705" xr:uid="{8565314C-41C0-4CCD-896D-3812E0A4ECE9}"/>
    <cellStyle name="Normal 8 44 6 2" xfId="21706" xr:uid="{1B42B0FD-DBD1-46DD-AC90-E3A06F800487}"/>
    <cellStyle name="Normal 8 44 7" xfId="21707" xr:uid="{E11298B1-9B81-4BC5-8AE4-C4D4E9323542}"/>
    <cellStyle name="Normal 8 44 8" xfId="21708" xr:uid="{E0D65EA5-A396-4CA3-B081-6FE5271C40D3}"/>
    <cellStyle name="Normal 8 44 9" xfId="21672" xr:uid="{A396D6CD-73FC-4B40-880A-EE7B220FE8C4}"/>
    <cellStyle name="Normal 8 45" xfId="677" xr:uid="{00000000-0005-0000-0000-0000A5020000}"/>
    <cellStyle name="Normal 8 45 2" xfId="21710" xr:uid="{1257FDBB-965C-4D6D-9E96-7817B376CC86}"/>
    <cellStyle name="Normal 8 45 2 2" xfId="21711" xr:uid="{40F5CA4D-5D0B-40E2-BE81-B0AB3EEA7B8B}"/>
    <cellStyle name="Normal 8 45 2 2 2" xfId="21712" xr:uid="{DEA3664E-B2CB-4D60-89AE-952BEAEFD66F}"/>
    <cellStyle name="Normal 8 45 2 2 2 2" xfId="21713" xr:uid="{74169E72-7161-4995-9A85-3CC2B209AB51}"/>
    <cellStyle name="Normal 8 45 2 2 2 2 2" xfId="21714" xr:uid="{162198C4-C691-497A-9A59-563E00EC3000}"/>
    <cellStyle name="Normal 8 45 2 2 2 3" xfId="21715" xr:uid="{A52F05E5-BDD9-470D-8446-3FFA3B6ACF99}"/>
    <cellStyle name="Normal 8 45 2 2 3" xfId="21716" xr:uid="{A163309F-3E7A-4B85-895C-0A46790E6A44}"/>
    <cellStyle name="Normal 8 45 2 2 3 2" xfId="21717" xr:uid="{0D199918-3B96-490C-9916-283A9F384374}"/>
    <cellStyle name="Normal 8 45 2 2 4" xfId="21718" xr:uid="{54D2876A-2979-4763-B2BE-75ADC52445A4}"/>
    <cellStyle name="Normal 8 45 2 2 5" xfId="21719" xr:uid="{34EFAAA7-7340-47A5-901B-8C9E82767529}"/>
    <cellStyle name="Normal 8 45 2 3" xfId="21720" xr:uid="{4650E9DC-285B-47D4-BDD1-F2A3A980BC8B}"/>
    <cellStyle name="Normal 8 45 2 3 2" xfId="21721" xr:uid="{303D2B7A-5A9E-49A0-8E79-618C47D7A344}"/>
    <cellStyle name="Normal 8 45 2 3 2 2" xfId="21722" xr:uid="{C5E63979-07F3-48BF-B845-399332DD4A05}"/>
    <cellStyle name="Normal 8 45 2 3 3" xfId="21723" xr:uid="{89A62762-60E9-4714-99EF-672FB9C42E02}"/>
    <cellStyle name="Normal 8 45 2 4" xfId="21724" xr:uid="{4393399D-9D7C-4E4E-ACB1-A1819B74F0F6}"/>
    <cellStyle name="Normal 8 45 2 4 2" xfId="21725" xr:uid="{B5210FAD-24D2-4A74-B5F6-2A7D487C6CC6}"/>
    <cellStyle name="Normal 8 45 2 5" xfId="21726" xr:uid="{2980751B-753A-4045-9B6D-04F0CA96A804}"/>
    <cellStyle name="Normal 8 45 2 6" xfId="21727" xr:uid="{08D152FE-D2FF-4FCD-87B6-70E26149E10E}"/>
    <cellStyle name="Normal 8 45 3" xfId="21728" xr:uid="{6D717E51-7ACA-4FB9-9F74-8EC1461C230A}"/>
    <cellStyle name="Normal 8 45 3 2" xfId="21729" xr:uid="{D5917EEC-6EF9-4EB1-BEEB-ECE2608FB7B7}"/>
    <cellStyle name="Normal 8 45 3 2 2" xfId="21730" xr:uid="{44DFF0B9-4443-4AEA-B9B1-5C67EC6DCE51}"/>
    <cellStyle name="Normal 8 45 3 2 2 2" xfId="21731" xr:uid="{3FCDE8FE-5051-4CD2-9099-C00065C875C9}"/>
    <cellStyle name="Normal 8 45 3 2 3" xfId="21732" xr:uid="{94FCF228-1FE7-4385-9E62-FAD3B3643E45}"/>
    <cellStyle name="Normal 8 45 3 3" xfId="21733" xr:uid="{EED62711-411B-4660-9084-A3FBD6F0827A}"/>
    <cellStyle name="Normal 8 45 3 3 2" xfId="21734" xr:uid="{ECAE85E5-A83A-429D-B589-A11C08E77ABC}"/>
    <cellStyle name="Normal 8 45 3 4" xfId="21735" xr:uid="{7BEFFB68-9426-4604-B012-61D576B756C3}"/>
    <cellStyle name="Normal 8 45 3 5" xfId="21736" xr:uid="{136D344B-187E-4BB2-A877-1C64149CD62D}"/>
    <cellStyle name="Normal 8 45 4" xfId="21737" xr:uid="{D1CB1AA0-1C29-452A-BA6D-46828293634F}"/>
    <cellStyle name="Normal 8 45 4 2" xfId="21738" xr:uid="{41AC1273-C5F7-425D-B723-A1198C2DE3DC}"/>
    <cellStyle name="Normal 8 45 4 2 2" xfId="21739" xr:uid="{328FE502-B286-4AA8-9962-5DFBE9CA5D2D}"/>
    <cellStyle name="Normal 8 45 4 3" xfId="21740" xr:uid="{E4F6173A-7CF2-4F0B-8F0D-39763EF19311}"/>
    <cellStyle name="Normal 8 45 5" xfId="21741" xr:uid="{3C0B0F1B-9FED-42B9-AFB5-74BF9038EF0E}"/>
    <cellStyle name="Normal 8 45 5 2" xfId="29741" xr:uid="{4E45CAC0-9F08-45C9-91E8-ABCCB59D2269}"/>
    <cellStyle name="Normal 8 45 6" xfId="21742" xr:uid="{9B3C632B-8226-42E4-AF7D-4967AE7744C9}"/>
    <cellStyle name="Normal 8 45 6 2" xfId="21743" xr:uid="{E537339D-6D4F-47A8-A277-2E32AEB6AE1B}"/>
    <cellStyle name="Normal 8 45 7" xfId="21744" xr:uid="{F50EB82F-2E1B-4AE5-B3E3-36404ED82608}"/>
    <cellStyle name="Normal 8 45 8" xfId="21745" xr:uid="{0F783FEE-FAD7-4416-9FC9-683459F197B3}"/>
    <cellStyle name="Normal 8 45 9" xfId="21709" xr:uid="{25BB5DCA-82F6-4E71-BB8C-6116B7512AEE}"/>
    <cellStyle name="Normal 8 46" xfId="678" xr:uid="{00000000-0005-0000-0000-0000A6020000}"/>
    <cellStyle name="Normal 8 46 2" xfId="21747" xr:uid="{367FC9F5-E26A-4C1F-8505-E2D444B94CEF}"/>
    <cellStyle name="Normal 8 46 2 2" xfId="21748" xr:uid="{9E104DAF-7240-4B3F-A479-91B55C850EAC}"/>
    <cellStyle name="Normal 8 46 2 2 2" xfId="21749" xr:uid="{87D767F6-090C-41C2-BA8D-E9BDF36FBC7C}"/>
    <cellStyle name="Normal 8 46 2 2 2 2" xfId="21750" xr:uid="{042941DC-BDB8-4809-ABBA-3568B137E323}"/>
    <cellStyle name="Normal 8 46 2 2 2 2 2" xfId="21751" xr:uid="{D7045049-823C-4BE0-A479-E483DF504755}"/>
    <cellStyle name="Normal 8 46 2 2 2 3" xfId="21752" xr:uid="{A05FDB87-F4DA-4AD4-A561-3F494D1AFFDA}"/>
    <cellStyle name="Normal 8 46 2 2 3" xfId="21753" xr:uid="{F9A184C8-CA9B-48C5-8A03-90DDE5F1CEB5}"/>
    <cellStyle name="Normal 8 46 2 2 3 2" xfId="21754" xr:uid="{CEEB49B1-3715-4088-AC70-C96AB223756A}"/>
    <cellStyle name="Normal 8 46 2 2 4" xfId="21755" xr:uid="{71627236-2634-4819-8AC7-99978725EA89}"/>
    <cellStyle name="Normal 8 46 2 2 5" xfId="21756" xr:uid="{E1D9DEB8-3510-4E35-BAB2-F8E2AD48B3D6}"/>
    <cellStyle name="Normal 8 46 2 3" xfId="21757" xr:uid="{DC78BB20-E906-48E5-B4AA-81BD7D76E124}"/>
    <cellStyle name="Normal 8 46 2 3 2" xfId="21758" xr:uid="{BEC28AE6-6378-48ED-BD4B-23B988CFC3D3}"/>
    <cellStyle name="Normal 8 46 2 3 2 2" xfId="21759" xr:uid="{FEC8B1C1-7E5B-46CA-858E-D7AC037F3914}"/>
    <cellStyle name="Normal 8 46 2 3 3" xfId="21760" xr:uid="{80E0AEDD-557D-44FA-949B-630610D9B2DB}"/>
    <cellStyle name="Normal 8 46 2 4" xfId="21761" xr:uid="{55BEAAC4-5C58-48B8-B4DC-FC24D88D29CA}"/>
    <cellStyle name="Normal 8 46 2 4 2" xfId="21762" xr:uid="{61961218-8C1D-4188-8369-A635D10C1C00}"/>
    <cellStyle name="Normal 8 46 2 5" xfId="21763" xr:uid="{7F562A32-A25E-4DCF-9DCB-F556397FD688}"/>
    <cellStyle name="Normal 8 46 2 6" xfId="21764" xr:uid="{13B0F5E7-D540-44CC-B2E0-80B9D7577EDA}"/>
    <cellStyle name="Normal 8 46 3" xfId="21765" xr:uid="{2392ECCF-C69D-40E7-99C5-4F12F3F17C52}"/>
    <cellStyle name="Normal 8 46 3 2" xfId="21766" xr:uid="{53BA3D7A-8F98-4940-BD4B-7A1DC8B94D20}"/>
    <cellStyle name="Normal 8 46 3 2 2" xfId="21767" xr:uid="{CE42E5DF-3DB7-4286-A751-40912A815A7F}"/>
    <cellStyle name="Normal 8 46 3 2 2 2" xfId="21768" xr:uid="{AE5A8ED1-A816-4EDE-B494-696E14CA7112}"/>
    <cellStyle name="Normal 8 46 3 2 3" xfId="21769" xr:uid="{0563E413-6F98-4DFA-AF86-8583C2E54E92}"/>
    <cellStyle name="Normal 8 46 3 3" xfId="21770" xr:uid="{94ECCE66-4099-4DFD-A977-91EF6214E863}"/>
    <cellStyle name="Normal 8 46 3 3 2" xfId="21771" xr:uid="{C58F8E71-A654-4E24-B651-C0F8F7847A14}"/>
    <cellStyle name="Normal 8 46 3 4" xfId="21772" xr:uid="{EFF04ACB-1364-4066-84C6-8606480E77C1}"/>
    <cellStyle name="Normal 8 46 3 5" xfId="21773" xr:uid="{BC05A1C2-C76C-4D79-B9FD-6A7C23177B22}"/>
    <cellStyle name="Normal 8 46 4" xfId="21774" xr:uid="{F607A173-65FA-4885-BE6F-6A7079698B22}"/>
    <cellStyle name="Normal 8 46 4 2" xfId="21775" xr:uid="{0C9F7CE0-029C-4B1E-8570-2BBAB285D007}"/>
    <cellStyle name="Normal 8 46 4 2 2" xfId="21776" xr:uid="{DFB89854-7C06-49E7-8ED7-55DCE5F1DDC6}"/>
    <cellStyle name="Normal 8 46 4 3" xfId="21777" xr:uid="{A5042697-5CF3-4546-BEE6-C9749500FB80}"/>
    <cellStyle name="Normal 8 46 5" xfId="21778" xr:uid="{9AE1CA49-DD84-42C3-B1B4-68329A9EF547}"/>
    <cellStyle name="Normal 8 46 5 2" xfId="29742" xr:uid="{158CE523-FC9D-4330-8A3E-F2667AC75C51}"/>
    <cellStyle name="Normal 8 46 6" xfId="21779" xr:uid="{CA57A4CE-0816-45E5-82A4-83D2A9D42D72}"/>
    <cellStyle name="Normal 8 46 6 2" xfId="21780" xr:uid="{A06327F6-40B8-49F3-909E-5EFF1FB82E90}"/>
    <cellStyle name="Normal 8 46 7" xfId="21781" xr:uid="{9C9A8157-49D4-4ABA-BBDD-F4E7C1C17ACC}"/>
    <cellStyle name="Normal 8 46 8" xfId="21782" xr:uid="{833B055D-EE8C-45F3-9B18-C3738C4869B5}"/>
    <cellStyle name="Normal 8 46 9" xfId="21746" xr:uid="{1266B77E-12D3-484B-9A3F-DFBEA2D8DC2A}"/>
    <cellStyle name="Normal 8 47" xfId="679" xr:uid="{00000000-0005-0000-0000-0000A7020000}"/>
    <cellStyle name="Normal 8 47 2" xfId="21784" xr:uid="{BBBF53D7-38C7-40FE-B028-FC3417006BB5}"/>
    <cellStyle name="Normal 8 47 2 2" xfId="21785" xr:uid="{2DD3BC03-8D34-4981-82B2-734DEBC536AF}"/>
    <cellStyle name="Normal 8 47 2 2 2" xfId="21786" xr:uid="{5CE1C98F-2DDE-4FF6-9AB3-18594D2A9BF9}"/>
    <cellStyle name="Normal 8 47 2 2 2 2" xfId="21787" xr:uid="{B21ADF8F-3404-4D82-8C2B-9CE7C27A46BC}"/>
    <cellStyle name="Normal 8 47 2 2 2 2 2" xfId="21788" xr:uid="{398E953F-22FE-49DB-83C8-F30226574CC7}"/>
    <cellStyle name="Normal 8 47 2 2 2 3" xfId="21789" xr:uid="{18A05EF0-F2BF-485A-BC48-A36188D9BA7A}"/>
    <cellStyle name="Normal 8 47 2 2 3" xfId="21790" xr:uid="{23AF904A-41E2-4EBF-AE10-03810DCAD0DC}"/>
    <cellStyle name="Normal 8 47 2 2 3 2" xfId="21791" xr:uid="{AEEAC741-77C5-4BE4-BB3D-DA350A17AF60}"/>
    <cellStyle name="Normal 8 47 2 2 4" xfId="21792" xr:uid="{4B1A3FFB-EB76-4377-BAEF-026AE1D67F05}"/>
    <cellStyle name="Normal 8 47 2 2 5" xfId="21793" xr:uid="{7577AED7-0CA4-478D-9DAB-2AEE93F9BDF6}"/>
    <cellStyle name="Normal 8 47 2 3" xfId="21794" xr:uid="{684E4FA8-3299-4F74-BAC6-2EF26CFC6988}"/>
    <cellStyle name="Normal 8 47 2 3 2" xfId="21795" xr:uid="{838984FF-0761-483A-8570-731BBFB407B0}"/>
    <cellStyle name="Normal 8 47 2 3 2 2" xfId="21796" xr:uid="{B3A181C2-A86F-430C-A1CE-EB69C253CECB}"/>
    <cellStyle name="Normal 8 47 2 3 3" xfId="21797" xr:uid="{537D060C-4465-405A-B8C5-6F6B15835DB8}"/>
    <cellStyle name="Normal 8 47 2 4" xfId="21798" xr:uid="{B6300060-A442-4E69-B5B0-961D79F4BE52}"/>
    <cellStyle name="Normal 8 47 2 4 2" xfId="21799" xr:uid="{600A79F1-7017-4B6E-B635-08FBBED9C037}"/>
    <cellStyle name="Normal 8 47 2 5" xfId="21800" xr:uid="{ACC5BE69-E934-45C2-AC7F-5E013C07C45D}"/>
    <cellStyle name="Normal 8 47 2 6" xfId="21801" xr:uid="{0794220F-DA6D-4959-9EFD-448F0BEEFD13}"/>
    <cellStyle name="Normal 8 47 3" xfId="21802" xr:uid="{600FA4EC-EAC5-4C17-B952-8BE5DB37E5E2}"/>
    <cellStyle name="Normal 8 47 3 2" xfId="21803" xr:uid="{E18F286D-D233-44ED-91B4-D03F1FB62FF6}"/>
    <cellStyle name="Normal 8 47 3 2 2" xfId="21804" xr:uid="{5AEB856C-1BCA-4510-AB13-EC80001F8B7A}"/>
    <cellStyle name="Normal 8 47 3 2 2 2" xfId="21805" xr:uid="{C9A2733C-3803-4D2C-9BE4-AC5B3D47C0AF}"/>
    <cellStyle name="Normal 8 47 3 2 3" xfId="21806" xr:uid="{741BFB77-2D80-4338-953E-2280AED2DD18}"/>
    <cellStyle name="Normal 8 47 3 3" xfId="21807" xr:uid="{80394EF1-BFF0-4A2B-AC42-CB9209A3F9F6}"/>
    <cellStyle name="Normal 8 47 3 3 2" xfId="21808" xr:uid="{C503C2E3-7817-4D75-8A41-ED1EA12011A4}"/>
    <cellStyle name="Normal 8 47 3 4" xfId="21809" xr:uid="{D6E55402-6D11-4FC4-A934-E43CB432D46E}"/>
    <cellStyle name="Normal 8 47 3 5" xfId="21810" xr:uid="{5E20EFAE-E73A-479E-A85B-356B4E53AA72}"/>
    <cellStyle name="Normal 8 47 4" xfId="21811" xr:uid="{9D4FD383-DE38-4D14-B007-2F46C227CDC4}"/>
    <cellStyle name="Normal 8 47 4 2" xfId="21812" xr:uid="{65F2CA23-EB9D-453E-9BF4-BB7348E67C31}"/>
    <cellStyle name="Normal 8 47 4 2 2" xfId="21813" xr:uid="{6FEF6A54-BE97-4F36-8C02-2A486CABA5BF}"/>
    <cellStyle name="Normal 8 47 4 3" xfId="21814" xr:uid="{78FD08DA-4CB7-4DCD-9771-742F34AB9277}"/>
    <cellStyle name="Normal 8 47 5" xfId="21815" xr:uid="{5AABB071-777A-4577-9122-571D6B98A72E}"/>
    <cellStyle name="Normal 8 47 5 2" xfId="29743" xr:uid="{521F8A16-C688-49E8-8F79-A177803B183C}"/>
    <cellStyle name="Normal 8 47 6" xfId="21816" xr:uid="{8A68BD1D-7714-4534-B1A2-831CEE3570CA}"/>
    <cellStyle name="Normal 8 47 6 2" xfId="21817" xr:uid="{5AE96C5F-11CC-4493-9F6F-71FD288AB163}"/>
    <cellStyle name="Normal 8 47 7" xfId="21818" xr:uid="{07B7DC56-8F88-4677-B543-4DE51E23B1ED}"/>
    <cellStyle name="Normal 8 47 8" xfId="21819" xr:uid="{6B34BE61-7C39-4AF6-8D31-E5C930847313}"/>
    <cellStyle name="Normal 8 47 9" xfId="21783" xr:uid="{C89136CE-963E-46D9-8EEE-79D945F5CC09}"/>
    <cellStyle name="Normal 8 48" xfId="680" xr:uid="{00000000-0005-0000-0000-0000A8020000}"/>
    <cellStyle name="Normal 8 48 2" xfId="21821" xr:uid="{288B70BA-288D-47B9-A749-86BFF67B1857}"/>
    <cellStyle name="Normal 8 48 2 2" xfId="21822" xr:uid="{E23B0A21-DFB1-499A-91C3-2C740C04A5A8}"/>
    <cellStyle name="Normal 8 48 2 2 2" xfId="21823" xr:uid="{1FDBFF10-A48C-4DAD-8B75-1C4A3F178B44}"/>
    <cellStyle name="Normal 8 48 2 2 2 2" xfId="21824" xr:uid="{FCE2E5E1-53F0-4D29-8343-A8D9654445D9}"/>
    <cellStyle name="Normal 8 48 2 2 2 2 2" xfId="21825" xr:uid="{CA970646-4525-438F-9521-FCBF70238047}"/>
    <cellStyle name="Normal 8 48 2 2 2 3" xfId="21826" xr:uid="{20E359EA-8BC7-40C7-BA07-363408D6F508}"/>
    <cellStyle name="Normal 8 48 2 2 3" xfId="21827" xr:uid="{39CD93FE-2D88-46D4-9038-6A38521144AE}"/>
    <cellStyle name="Normal 8 48 2 2 3 2" xfId="21828" xr:uid="{9A4A26AB-0B6D-4A04-ADFE-BB1057A885F9}"/>
    <cellStyle name="Normal 8 48 2 2 4" xfId="21829" xr:uid="{4A7F74BC-92F3-40B1-9835-B0FBCD17BC24}"/>
    <cellStyle name="Normal 8 48 2 2 5" xfId="21830" xr:uid="{AE420BCB-AF73-4D54-9603-E4D49C81210A}"/>
    <cellStyle name="Normal 8 48 2 3" xfId="21831" xr:uid="{3C9EDB90-7897-431D-B718-EF423BF215E5}"/>
    <cellStyle name="Normal 8 48 2 3 2" xfId="21832" xr:uid="{8579DB58-55E9-4CCC-BAA7-FE4E785053E2}"/>
    <cellStyle name="Normal 8 48 2 3 2 2" xfId="21833" xr:uid="{0F34678D-B578-4310-9230-0FF709D4AD91}"/>
    <cellStyle name="Normal 8 48 2 3 3" xfId="21834" xr:uid="{713E29B9-CBE6-4658-B08C-EED2B1B56FF6}"/>
    <cellStyle name="Normal 8 48 2 4" xfId="21835" xr:uid="{3291AF5E-8FCC-4323-9603-5EF83C753429}"/>
    <cellStyle name="Normal 8 48 2 4 2" xfId="21836" xr:uid="{7937F732-5C5D-4F26-8B20-FA79BF8958E3}"/>
    <cellStyle name="Normal 8 48 2 5" xfId="21837" xr:uid="{24913B76-34DE-4636-9E00-82AC70474524}"/>
    <cellStyle name="Normal 8 48 2 6" xfId="21838" xr:uid="{03C27D4D-2B5A-47FD-B1AF-1CCFA7AB8CDB}"/>
    <cellStyle name="Normal 8 48 3" xfId="21839" xr:uid="{3B638A8B-A87A-4D7D-B7B1-E47EE8CEE524}"/>
    <cellStyle name="Normal 8 48 3 2" xfId="21840" xr:uid="{11DC3CC1-ADF1-4931-BBD5-2A4F0C29FCCC}"/>
    <cellStyle name="Normal 8 48 3 2 2" xfId="21841" xr:uid="{1B2FDAEC-BCD9-4E26-AB2C-4BDB366526FC}"/>
    <cellStyle name="Normal 8 48 3 2 2 2" xfId="21842" xr:uid="{EBD36C30-55FE-4C6F-BF5F-CF4255764383}"/>
    <cellStyle name="Normal 8 48 3 2 3" xfId="21843" xr:uid="{21514FAF-88F1-44C0-AEC9-D7095EABD1C9}"/>
    <cellStyle name="Normal 8 48 3 3" xfId="21844" xr:uid="{2BB8FD27-0298-4733-A1DB-5A3333FCB776}"/>
    <cellStyle name="Normal 8 48 3 3 2" xfId="21845" xr:uid="{F214F977-DEE2-4CA7-928E-9190B5FDAC18}"/>
    <cellStyle name="Normal 8 48 3 4" xfId="21846" xr:uid="{B50A9428-16D2-4181-A9A7-C8AEF3B4F9CC}"/>
    <cellStyle name="Normal 8 48 3 5" xfId="21847" xr:uid="{CFAEE1F9-75E9-4B6A-AAAD-521DEFBCFF75}"/>
    <cellStyle name="Normal 8 48 4" xfId="21848" xr:uid="{AEE8A41C-8DDF-41FA-B453-7D04BA2C500C}"/>
    <cellStyle name="Normal 8 48 4 2" xfId="21849" xr:uid="{35C4414C-DC96-458F-B0F9-FC04E3BDD385}"/>
    <cellStyle name="Normal 8 48 4 2 2" xfId="21850" xr:uid="{8F640744-AB95-4BA8-B394-7CDF0A6A3E6B}"/>
    <cellStyle name="Normal 8 48 4 3" xfId="21851" xr:uid="{9A0C7F33-7C74-46B0-9AE0-D75B5E95C6D3}"/>
    <cellStyle name="Normal 8 48 5" xfId="21852" xr:uid="{5B2005D4-8DE5-459D-A995-42C0AFE78D32}"/>
    <cellStyle name="Normal 8 48 5 2" xfId="29744" xr:uid="{5857A273-A5C4-483F-90F9-CBB211D90A6A}"/>
    <cellStyle name="Normal 8 48 6" xfId="21853" xr:uid="{429A6C18-31AA-47DA-8136-402652E4366B}"/>
    <cellStyle name="Normal 8 48 6 2" xfId="21854" xr:uid="{74AD98B2-B1BA-4DA9-AEE8-1D3798FE887D}"/>
    <cellStyle name="Normal 8 48 7" xfId="21855" xr:uid="{7E97B73D-598D-4C66-A0F0-DDE1566E95A7}"/>
    <cellStyle name="Normal 8 48 8" xfId="21856" xr:uid="{14B09A89-3C13-4E37-ADEF-1DA557B81E7B}"/>
    <cellStyle name="Normal 8 48 9" xfId="21820" xr:uid="{B2EFDE80-B748-4BB8-AA55-4E648D9F16DE}"/>
    <cellStyle name="Normal 8 49" xfId="681" xr:uid="{00000000-0005-0000-0000-0000A9020000}"/>
    <cellStyle name="Normal 8 49 2" xfId="21858" xr:uid="{DCD9D25F-0609-4B71-9642-8C0F00482344}"/>
    <cellStyle name="Normal 8 49 2 2" xfId="21859" xr:uid="{67F5A1C0-D8B4-4928-BD4A-F95F86D862C8}"/>
    <cellStyle name="Normal 8 49 2 2 2" xfId="21860" xr:uid="{34C274F3-01AB-49BD-979D-E615F15E008F}"/>
    <cellStyle name="Normal 8 49 2 2 2 2" xfId="21861" xr:uid="{9BDBAFE8-67D3-4CCB-803B-EA7ABF5856A5}"/>
    <cellStyle name="Normal 8 49 2 2 2 2 2" xfId="21862" xr:uid="{DBA9CC95-BB13-4A35-B54B-E3AAD8A0A6FC}"/>
    <cellStyle name="Normal 8 49 2 2 2 3" xfId="21863" xr:uid="{44B3974E-44A3-41A7-A658-AA2BFD3ADF70}"/>
    <cellStyle name="Normal 8 49 2 2 3" xfId="21864" xr:uid="{64E87229-5D6F-441F-9B93-1DA76B28D9FE}"/>
    <cellStyle name="Normal 8 49 2 2 3 2" xfId="21865" xr:uid="{29D3F314-17D1-412A-BF34-AA163B4D2F98}"/>
    <cellStyle name="Normal 8 49 2 2 4" xfId="21866" xr:uid="{D441B75A-FB04-4C5F-B8F1-E4707529A8E2}"/>
    <cellStyle name="Normal 8 49 2 2 5" xfId="21867" xr:uid="{03910A67-683D-4816-9128-08B9E9EB933E}"/>
    <cellStyle name="Normal 8 49 2 3" xfId="21868" xr:uid="{51D33DFD-7DA6-4280-B5CC-438F9BCF44DC}"/>
    <cellStyle name="Normal 8 49 2 3 2" xfId="21869" xr:uid="{CD2F4E35-24BF-490D-ABC3-7CB606B09076}"/>
    <cellStyle name="Normal 8 49 2 3 2 2" xfId="21870" xr:uid="{D140B80B-31E2-4BE9-A9DF-A43333E4C155}"/>
    <cellStyle name="Normal 8 49 2 3 3" xfId="21871" xr:uid="{8D420B5A-709D-44A4-881A-EB9989FAFF6A}"/>
    <cellStyle name="Normal 8 49 2 4" xfId="21872" xr:uid="{419ACE37-3E4B-45CE-9ABD-30258C8ADF5C}"/>
    <cellStyle name="Normal 8 49 2 4 2" xfId="21873" xr:uid="{08270C4D-7FD3-48D0-8373-E66C4DB4FD94}"/>
    <cellStyle name="Normal 8 49 2 5" xfId="21874" xr:uid="{EE2F9F2C-D4FB-41C2-9204-E98980270E76}"/>
    <cellStyle name="Normal 8 49 2 6" xfId="21875" xr:uid="{3D42B3D2-A4AE-4139-ACED-BF33C07425BF}"/>
    <cellStyle name="Normal 8 49 3" xfId="21876" xr:uid="{2D5F6DE6-E413-4FEF-B801-628C04D3156B}"/>
    <cellStyle name="Normal 8 49 3 2" xfId="21877" xr:uid="{AB2021B8-D696-4A31-B002-DE4BA78FF729}"/>
    <cellStyle name="Normal 8 49 3 2 2" xfId="21878" xr:uid="{94FBD356-679D-471E-92E0-0C4331166473}"/>
    <cellStyle name="Normal 8 49 3 2 2 2" xfId="21879" xr:uid="{6083E69D-6DA7-4BF8-9499-24CE6D967442}"/>
    <cellStyle name="Normal 8 49 3 2 3" xfId="21880" xr:uid="{4C40683F-656C-4853-8F1A-2D251DBBFD65}"/>
    <cellStyle name="Normal 8 49 3 3" xfId="21881" xr:uid="{7DC280C5-75F6-4D7E-8A7C-B8ED77B67E9B}"/>
    <cellStyle name="Normal 8 49 3 3 2" xfId="21882" xr:uid="{6C00FBD6-E48A-4BED-9971-847BB7D22C35}"/>
    <cellStyle name="Normal 8 49 3 4" xfId="21883" xr:uid="{5CDB6104-FB11-4A6C-B03D-7A5A3D9B096E}"/>
    <cellStyle name="Normal 8 49 3 5" xfId="21884" xr:uid="{6569526C-8066-4677-8B28-AEC3029322A6}"/>
    <cellStyle name="Normal 8 49 4" xfId="21885" xr:uid="{F8E1E747-FE73-45A5-9200-21EEE2762945}"/>
    <cellStyle name="Normal 8 49 4 2" xfId="21886" xr:uid="{5E5DD09D-9635-4678-9642-174E4D51B266}"/>
    <cellStyle name="Normal 8 49 4 2 2" xfId="21887" xr:uid="{DCE4EF04-A276-423E-8BDD-541ECF128421}"/>
    <cellStyle name="Normal 8 49 4 3" xfId="21888" xr:uid="{D796E9D0-8D2F-4F5E-82D3-B752949F3FD7}"/>
    <cellStyle name="Normal 8 49 5" xfId="21889" xr:uid="{0E40D7CF-62E5-40D2-A42D-04443BE5127A}"/>
    <cellStyle name="Normal 8 49 5 2" xfId="29745" xr:uid="{D64F3AF8-3A47-4728-BE07-31E02DAB4755}"/>
    <cellStyle name="Normal 8 49 6" xfId="21890" xr:uid="{5EFC5882-9664-423B-A9D3-04D94DF642E2}"/>
    <cellStyle name="Normal 8 49 6 2" xfId="21891" xr:uid="{09DCAE27-332B-4D59-9AFE-728D3D50DD05}"/>
    <cellStyle name="Normal 8 49 7" xfId="21892" xr:uid="{AE00DAB0-2604-4814-940B-F5B1786571C9}"/>
    <cellStyle name="Normal 8 49 8" xfId="21893" xr:uid="{1412069A-901E-492E-B7C8-451C377867FA}"/>
    <cellStyle name="Normal 8 49 9" xfId="21857" xr:uid="{FBC5E0D4-60CF-48BA-B050-F62A31465238}"/>
    <cellStyle name="Normal 8 5" xfId="682" xr:uid="{00000000-0005-0000-0000-0000AA020000}"/>
    <cellStyle name="Normal 8 5 10" xfId="21894" xr:uid="{7254F070-3CBB-42DF-B593-9E786563FBE3}"/>
    <cellStyle name="Normal 8 5 2" xfId="21895" xr:uid="{C22F5C14-E628-4EB5-BCC7-553DEA2F2577}"/>
    <cellStyle name="Normal 8 5 2 2" xfId="21896" xr:uid="{5BBCCA05-2331-4897-80DB-4A342A34F52D}"/>
    <cellStyle name="Normal 8 5 2 2 2" xfId="21897" xr:uid="{65C67CC2-DD7B-49D5-857D-0D2A9EF00379}"/>
    <cellStyle name="Normal 8 5 2 2 2 2" xfId="21898" xr:uid="{97BD44A4-6DA7-4953-B537-4DF20C7D0932}"/>
    <cellStyle name="Normal 8 5 2 2 2 2 2" xfId="21899" xr:uid="{EFB05B0B-771B-4D1E-8CDD-30803E13F429}"/>
    <cellStyle name="Normal 8 5 2 2 2 3" xfId="21900" xr:uid="{B31A987A-12A8-4527-9730-1F0D6C18B214}"/>
    <cellStyle name="Normal 8 5 2 2 3" xfId="21901" xr:uid="{2FCC9782-9701-4026-8640-E6F341E12B21}"/>
    <cellStyle name="Normal 8 5 2 2 3 2" xfId="21902" xr:uid="{60EE3773-F8D1-4EE8-A569-2D5F4B9353C2}"/>
    <cellStyle name="Normal 8 5 2 2 4" xfId="21903" xr:uid="{5C2295F5-C36B-47C0-9F31-B6F6D509F2C3}"/>
    <cellStyle name="Normal 8 5 2 2 5" xfId="21904" xr:uid="{5DA33CE9-4616-44D5-9B31-78CE94CF3985}"/>
    <cellStyle name="Normal 8 5 2 3" xfId="21905" xr:uid="{E3D41E7F-F2C6-457F-9A6D-E8E8C4D62237}"/>
    <cellStyle name="Normal 8 5 2 3 2" xfId="21906" xr:uid="{07BFF018-9204-4871-B370-A607E098A5BD}"/>
    <cellStyle name="Normal 8 5 2 3 2 2" xfId="21907" xr:uid="{35C5B39E-2FFA-4089-9DA9-AE66F5970A3E}"/>
    <cellStyle name="Normal 8 5 2 3 3" xfId="21908" xr:uid="{38B3D76E-7300-4F0D-8BBF-65B25389A241}"/>
    <cellStyle name="Normal 8 5 2 4" xfId="21909" xr:uid="{DA41735C-152E-4992-81FE-8A650C5CF982}"/>
    <cellStyle name="Normal 8 5 2 4 2" xfId="21910" xr:uid="{C5419015-2E7F-4443-8280-473480F6A155}"/>
    <cellStyle name="Normal 8 5 2 5" xfId="21911" xr:uid="{C86DC3D9-F566-4821-A989-E1971C57217A}"/>
    <cellStyle name="Normal 8 5 2 6" xfId="21912" xr:uid="{91FDEE6C-2E33-4E3E-9288-D111ED8EE84C}"/>
    <cellStyle name="Normal 8 5 3" xfId="21913" xr:uid="{3AA0442A-8F56-44D7-AE39-B22077B86863}"/>
    <cellStyle name="Normal 8 5 3 2" xfId="21914" xr:uid="{1032A9AA-D493-4D6D-A79F-CF8582131EC8}"/>
    <cellStyle name="Normal 8 5 3 2 2" xfId="21915" xr:uid="{46F0DBFF-40C7-4E1C-9304-21616E9DE79C}"/>
    <cellStyle name="Normal 8 5 3 2 2 2" xfId="21916" xr:uid="{978B8FEE-E90A-44D1-ABD5-D329368830E2}"/>
    <cellStyle name="Normal 8 5 3 2 3" xfId="21917" xr:uid="{3E4A5854-C755-4822-B6F6-BDF5290EE9F9}"/>
    <cellStyle name="Normal 8 5 3 3" xfId="21918" xr:uid="{A0A571E1-C515-40F0-AB96-8755ACDBD611}"/>
    <cellStyle name="Normal 8 5 3 3 2" xfId="21919" xr:uid="{04E74BBB-AD6B-4CAC-8F94-51F8CF5E9F44}"/>
    <cellStyle name="Normal 8 5 3 4" xfId="21920" xr:uid="{8C25B408-31CA-44DD-90FD-19AF1DD15DE1}"/>
    <cellStyle name="Normal 8 5 3 5" xfId="21921" xr:uid="{4700E669-49B0-4036-B223-EBE1A46916F7}"/>
    <cellStyle name="Normal 8 5 4" xfId="21922" xr:uid="{AE46AA72-160E-4F0A-9B91-55990C4210AD}"/>
    <cellStyle name="Normal 8 5 4 2" xfId="21923" xr:uid="{70395B7B-9AED-42F5-AA67-79AE963EA890}"/>
    <cellStyle name="Normal 8 5 4 2 2" xfId="21924" xr:uid="{6762BFEB-5CD6-428D-9DCA-5B54BED1FE32}"/>
    <cellStyle name="Normal 8 5 4 3" xfId="21925" xr:uid="{6CF4243A-C96B-4593-8555-27F3AAE8EE84}"/>
    <cellStyle name="Normal 8 5 5" xfId="21926" xr:uid="{9406BE37-37A9-441A-9F6D-A673DE179F3B}"/>
    <cellStyle name="Normal 8 5 5 2" xfId="29746" xr:uid="{E775261C-1A88-4BB2-A0AB-24B67440E993}"/>
    <cellStyle name="Normal 8 5 6" xfId="21927" xr:uid="{D6212F41-E02F-420A-913F-249BF23C8621}"/>
    <cellStyle name="Normal 8 5 6 2" xfId="21928" xr:uid="{ACD956DA-D7B5-4509-9F16-CA5C4CE74E52}"/>
    <cellStyle name="Normal 8 5 7" xfId="21929" xr:uid="{E3C3FD07-43E3-4CF5-9343-E718EBDBDCB6}"/>
    <cellStyle name="Normal 8 5 8" xfId="21930" xr:uid="{1568F38E-F2A5-47D0-8D65-74FCE9D77D1A}"/>
    <cellStyle name="Normal 8 5 9" xfId="32344" xr:uid="{FAA73662-2D72-4096-B36A-7040D215ACD4}"/>
    <cellStyle name="Normal 8 50" xfId="21931" xr:uid="{4B78FA05-6F90-4936-B141-E9A40ABC1D33}"/>
    <cellStyle name="Normal 8 51" xfId="30149" xr:uid="{D1A7D6D0-FA6F-46D8-A212-EDCBF7655B18}"/>
    <cellStyle name="Normal 8 52" xfId="20337" xr:uid="{3CFBA25B-0CA4-4AF5-9EE6-32E061208E3A}"/>
    <cellStyle name="Normal 8 6" xfId="683" xr:uid="{00000000-0005-0000-0000-0000AB020000}"/>
    <cellStyle name="Normal 8 6 2" xfId="21933" xr:uid="{217C295E-5D4F-478C-BEEC-F4E24D36AD10}"/>
    <cellStyle name="Normal 8 6 2 2" xfId="21934" xr:uid="{DE76230F-8D8E-4F83-A2C1-8845D668A341}"/>
    <cellStyle name="Normal 8 6 2 2 2" xfId="21935" xr:uid="{73184114-628B-4917-B6F2-62172401B5A1}"/>
    <cellStyle name="Normal 8 6 2 2 2 2" xfId="21936" xr:uid="{639D36FF-F3C3-4422-9C39-ADEFFAF7300B}"/>
    <cellStyle name="Normal 8 6 2 2 2 2 2" xfId="21937" xr:uid="{BEAE1617-89E5-497F-8E0E-79AE09836340}"/>
    <cellStyle name="Normal 8 6 2 2 2 3" xfId="21938" xr:uid="{2DEA5811-3EAB-48C5-85C6-A76F44ED6947}"/>
    <cellStyle name="Normal 8 6 2 2 3" xfId="21939" xr:uid="{315698E1-F161-4132-97CB-0B97EE170AAB}"/>
    <cellStyle name="Normal 8 6 2 2 3 2" xfId="21940" xr:uid="{40E9EAD9-E2D7-4F1A-9E1F-C35BC9EAF9B0}"/>
    <cellStyle name="Normal 8 6 2 2 4" xfId="21941" xr:uid="{A1B698E2-2A15-472B-8B20-D2531077112A}"/>
    <cellStyle name="Normal 8 6 2 2 5" xfId="21942" xr:uid="{F800243E-A441-4D47-ACF5-A0026FBC4725}"/>
    <cellStyle name="Normal 8 6 2 3" xfId="21943" xr:uid="{33B66A5A-F906-4466-8B7C-4364B2374753}"/>
    <cellStyle name="Normal 8 6 2 3 2" xfId="21944" xr:uid="{B47C84AF-CF22-4160-8B85-B8B809B550F7}"/>
    <cellStyle name="Normal 8 6 2 3 2 2" xfId="21945" xr:uid="{EE177125-F6A9-4236-98F4-795F3AF6559D}"/>
    <cellStyle name="Normal 8 6 2 3 3" xfId="21946" xr:uid="{3AED7C6E-8EFE-4466-851A-39F7C25A10EA}"/>
    <cellStyle name="Normal 8 6 2 4" xfId="21947" xr:uid="{45D2683E-AF01-4E63-B5EE-8722213644D1}"/>
    <cellStyle name="Normal 8 6 2 4 2" xfId="21948" xr:uid="{31B16CD8-9332-4BAA-B0F6-AF2C49750E6E}"/>
    <cellStyle name="Normal 8 6 2 5" xfId="21949" xr:uid="{79666E79-11BA-47F0-8CA4-37ABE23C0734}"/>
    <cellStyle name="Normal 8 6 2 6" xfId="21950" xr:uid="{F995DC4A-8FBF-476E-B932-730657E2E69D}"/>
    <cellStyle name="Normal 8 6 3" xfId="21951" xr:uid="{0E60F926-B06C-401D-947C-F70E355B7CEB}"/>
    <cellStyle name="Normal 8 6 3 2" xfId="21952" xr:uid="{36A80B87-5A85-414E-8135-EFC728336D7B}"/>
    <cellStyle name="Normal 8 6 3 2 2" xfId="21953" xr:uid="{515DD1C7-CDC4-4AE9-AEDD-986E512F6366}"/>
    <cellStyle name="Normal 8 6 3 2 2 2" xfId="21954" xr:uid="{88C12DBB-2500-41CE-9388-828917E8D269}"/>
    <cellStyle name="Normal 8 6 3 2 3" xfId="21955" xr:uid="{6E47EA8B-1710-4230-8068-3F2E600B5EA5}"/>
    <cellStyle name="Normal 8 6 3 3" xfId="21956" xr:uid="{A3469DA3-972D-41CA-8AB3-7AAF81491E4A}"/>
    <cellStyle name="Normal 8 6 3 3 2" xfId="21957" xr:uid="{F7FFDDFF-DB59-41B8-B895-334C59DDE640}"/>
    <cellStyle name="Normal 8 6 3 4" xfId="21958" xr:uid="{97D5B94D-169F-4A8C-A085-7DEDD91C47DE}"/>
    <cellStyle name="Normal 8 6 3 5" xfId="21959" xr:uid="{2DC229BE-084B-4FDE-AFAB-81567C5AADA4}"/>
    <cellStyle name="Normal 8 6 4" xfId="21960" xr:uid="{F69614D5-9DD8-4846-887F-1BE702732427}"/>
    <cellStyle name="Normal 8 6 4 2" xfId="21961" xr:uid="{148949C0-9930-409E-9270-2F48A2CD35BF}"/>
    <cellStyle name="Normal 8 6 4 2 2" xfId="21962" xr:uid="{0E0C3C49-C9DB-430B-B178-943875173CEC}"/>
    <cellStyle name="Normal 8 6 4 3" xfId="21963" xr:uid="{3C1859D2-3B44-4762-B0F9-5F0A6DBC6026}"/>
    <cellStyle name="Normal 8 6 5" xfId="21964" xr:uid="{E1FE9C99-55DE-45D5-A09C-26A3E4F68A08}"/>
    <cellStyle name="Normal 8 6 5 2" xfId="29747" xr:uid="{62E8C161-FDB1-4307-AAA4-55A54FF13175}"/>
    <cellStyle name="Normal 8 6 6" xfId="21965" xr:uid="{7DB2D4CE-5DF7-4149-B6EE-7C5827986FBB}"/>
    <cellStyle name="Normal 8 6 6 2" xfId="21966" xr:uid="{91073441-41CE-4684-BFC9-B97A96B684B2}"/>
    <cellStyle name="Normal 8 6 7" xfId="21967" xr:uid="{4EBE851D-3F21-4A8D-BE44-93C231256331}"/>
    <cellStyle name="Normal 8 6 8" xfId="21968" xr:uid="{0DCA457F-A158-4D19-B4C8-AB05F66DB297}"/>
    <cellStyle name="Normal 8 6 9" xfId="21932" xr:uid="{84DB50CF-56E1-4884-A197-2CFF7EB599C9}"/>
    <cellStyle name="Normal 8 7" xfId="684" xr:uid="{00000000-0005-0000-0000-0000AC020000}"/>
    <cellStyle name="Normal 8 7 2" xfId="21970" xr:uid="{A4FFB2A7-DA08-452A-B76D-6A475B230F17}"/>
    <cellStyle name="Normal 8 7 2 2" xfId="21971" xr:uid="{37FA736C-20D4-4948-9687-7E12E51F628A}"/>
    <cellStyle name="Normal 8 7 2 2 2" xfId="21972" xr:uid="{67C4B5AA-C5BA-4902-9B09-6155F6BC18C7}"/>
    <cellStyle name="Normal 8 7 2 2 2 2" xfId="21973" xr:uid="{B9ECE5C7-F3BD-48B1-8A48-2A5FDDA201E2}"/>
    <cellStyle name="Normal 8 7 2 2 2 2 2" xfId="21974" xr:uid="{7D2A2BFC-410B-483C-A84F-ADC1501FD294}"/>
    <cellStyle name="Normal 8 7 2 2 2 3" xfId="21975" xr:uid="{1DB78C3C-07DC-4D3E-A517-BDA5135D6CA7}"/>
    <cellStyle name="Normal 8 7 2 2 3" xfId="21976" xr:uid="{7C2E7C72-195E-4B82-945C-48CF704A4629}"/>
    <cellStyle name="Normal 8 7 2 2 3 2" xfId="21977" xr:uid="{31C0338C-A72C-44F7-8225-BEBBB9D10F4C}"/>
    <cellStyle name="Normal 8 7 2 2 4" xfId="21978" xr:uid="{EA174C2B-6FE4-4FF8-B8A4-C330FDDA48CA}"/>
    <cellStyle name="Normal 8 7 2 2 5" xfId="21979" xr:uid="{30D20FF4-7D1A-493F-9243-E5923AD3EC1A}"/>
    <cellStyle name="Normal 8 7 2 3" xfId="21980" xr:uid="{DA68AEF6-EEB0-4DA4-A3B6-F83EF0AB2871}"/>
    <cellStyle name="Normal 8 7 2 3 2" xfId="21981" xr:uid="{D280B4E2-CC4C-4C9C-A021-6AF91AEE317F}"/>
    <cellStyle name="Normal 8 7 2 3 2 2" xfId="21982" xr:uid="{E3D6915C-8772-44FF-8CB6-62692082E4EA}"/>
    <cellStyle name="Normal 8 7 2 3 3" xfId="21983" xr:uid="{37F37029-C619-41EC-A890-AA3FDA5518F5}"/>
    <cellStyle name="Normal 8 7 2 4" xfId="21984" xr:uid="{68B357C3-9D8A-4C88-A53C-AFF5C7A38F61}"/>
    <cellStyle name="Normal 8 7 2 4 2" xfId="21985" xr:uid="{F3A40615-6999-4FA1-B128-3290B46D401E}"/>
    <cellStyle name="Normal 8 7 2 5" xfId="21986" xr:uid="{F94361DD-659D-43AD-B31B-3384360A3C5E}"/>
    <cellStyle name="Normal 8 7 2 6" xfId="21987" xr:uid="{0BF8F369-A74E-4F10-922A-619BF80D9A4A}"/>
    <cellStyle name="Normal 8 7 3" xfId="21988" xr:uid="{5FFD4D43-A9B3-4D6A-B3C7-412B0AF11FAB}"/>
    <cellStyle name="Normal 8 7 3 2" xfId="21989" xr:uid="{71B6F1BA-E74E-43E9-8B67-BE2A5A5AAB1D}"/>
    <cellStyle name="Normal 8 7 3 2 2" xfId="21990" xr:uid="{7E876644-F6EE-4D35-B035-15F166C824B0}"/>
    <cellStyle name="Normal 8 7 3 2 2 2" xfId="21991" xr:uid="{DE395B0F-3312-46E9-8851-C470C9DFEBF5}"/>
    <cellStyle name="Normal 8 7 3 2 3" xfId="21992" xr:uid="{CA9A31A8-E724-4E09-A5C0-8C00F7D9725C}"/>
    <cellStyle name="Normal 8 7 3 3" xfId="21993" xr:uid="{38A033A0-88B8-48CB-B58E-90CBF9DFFA02}"/>
    <cellStyle name="Normal 8 7 3 3 2" xfId="21994" xr:uid="{CB7EDF2D-2E86-46BD-80BC-A012645836F1}"/>
    <cellStyle name="Normal 8 7 3 4" xfId="21995" xr:uid="{842CCD35-CD3A-4B2E-B83F-76AFA3589DD3}"/>
    <cellStyle name="Normal 8 7 3 5" xfId="21996" xr:uid="{D8EC92F7-9635-4B0B-B365-733C849DE049}"/>
    <cellStyle name="Normal 8 7 4" xfId="21997" xr:uid="{DD86EFCD-949F-40E9-8222-0E6F1C7C28C1}"/>
    <cellStyle name="Normal 8 7 4 2" xfId="21998" xr:uid="{99039D07-6EDA-4F8B-9D39-A3B0276E9141}"/>
    <cellStyle name="Normal 8 7 4 2 2" xfId="21999" xr:uid="{74E9946F-C045-4543-89A2-B31ABB74FAAA}"/>
    <cellStyle name="Normal 8 7 4 3" xfId="22000" xr:uid="{6AF1E807-546D-43B1-B5F9-DF6F9E9A175D}"/>
    <cellStyle name="Normal 8 7 5" xfId="22001" xr:uid="{7271A2A5-9A51-416C-B9C2-EF4F838A9952}"/>
    <cellStyle name="Normal 8 7 5 2" xfId="29748" xr:uid="{21702BF6-EB88-4942-9591-5042822E554A}"/>
    <cellStyle name="Normal 8 7 6" xfId="22002" xr:uid="{FA441B08-D250-455C-9181-1BCBE203BA93}"/>
    <cellStyle name="Normal 8 7 6 2" xfId="22003" xr:uid="{0EB97563-A7F7-4CFD-A871-1D762ABCACF7}"/>
    <cellStyle name="Normal 8 7 7" xfId="22004" xr:uid="{534D10C8-1320-4422-98D3-BFF86E809460}"/>
    <cellStyle name="Normal 8 7 8" xfId="22005" xr:uid="{C4027C26-4C15-45C9-8EF7-913AFA67E9C6}"/>
    <cellStyle name="Normal 8 7 9" xfId="21969" xr:uid="{06B47AAF-137F-41D1-9682-1B10E9A31721}"/>
    <cellStyle name="Normal 8 8" xfId="685" xr:uid="{00000000-0005-0000-0000-0000AD020000}"/>
    <cellStyle name="Normal 8 8 2" xfId="22007" xr:uid="{EF7728E0-B496-49AE-85D0-8E5E2BABA433}"/>
    <cellStyle name="Normal 8 8 2 2" xfId="22008" xr:uid="{49197884-1A6A-4564-B6C5-A3C22DE4CB74}"/>
    <cellStyle name="Normal 8 8 2 2 2" xfId="22009" xr:uid="{F5C1A1F0-18F9-4E4A-8BD5-45930AC209F5}"/>
    <cellStyle name="Normal 8 8 2 2 2 2" xfId="22010" xr:uid="{FFFE3F91-6888-4823-86FB-9E731252A73B}"/>
    <cellStyle name="Normal 8 8 2 2 2 2 2" xfId="22011" xr:uid="{E2DA7E31-EFEE-499D-9460-EB9F3249D531}"/>
    <cellStyle name="Normal 8 8 2 2 2 3" xfId="22012" xr:uid="{22ACFA7C-85A9-489F-8E6A-0E94BD12A007}"/>
    <cellStyle name="Normal 8 8 2 2 3" xfId="22013" xr:uid="{F18D27D3-E164-4CCA-8139-BAE531C078D1}"/>
    <cellStyle name="Normal 8 8 2 2 3 2" xfId="22014" xr:uid="{460EB35D-9D5D-479C-85D7-666B26EDC059}"/>
    <cellStyle name="Normal 8 8 2 2 4" xfId="22015" xr:uid="{021B59ED-EC67-4141-84A7-817B786417A8}"/>
    <cellStyle name="Normal 8 8 2 2 5" xfId="22016" xr:uid="{46E5981D-0FCB-4CB9-8E03-BBC31467441B}"/>
    <cellStyle name="Normal 8 8 2 3" xfId="22017" xr:uid="{08C8F284-64D0-452C-8672-554E89EFA48F}"/>
    <cellStyle name="Normal 8 8 2 3 2" xfId="22018" xr:uid="{AD235DD1-C770-42F6-A53D-D4F0B04942F2}"/>
    <cellStyle name="Normal 8 8 2 3 2 2" xfId="22019" xr:uid="{CD17ACB5-DA0A-4496-B390-0E89BD015233}"/>
    <cellStyle name="Normal 8 8 2 3 3" xfId="22020" xr:uid="{64D5E9B0-D2C1-45D0-8BC4-4A9CB29D5610}"/>
    <cellStyle name="Normal 8 8 2 4" xfId="22021" xr:uid="{9C48DA5F-283A-425C-8F74-39D6483E6AE9}"/>
    <cellStyle name="Normal 8 8 2 4 2" xfId="22022" xr:uid="{836BF347-6DEF-43B3-A486-1AD21B74A1F4}"/>
    <cellStyle name="Normal 8 8 2 5" xfId="22023" xr:uid="{404BD909-4A97-4F33-A29E-71C6A1DE516A}"/>
    <cellStyle name="Normal 8 8 2 6" xfId="22024" xr:uid="{88D108EC-6D29-44C1-B9E8-84EC9E80E7B8}"/>
    <cellStyle name="Normal 8 8 3" xfId="22025" xr:uid="{A10C41AF-C431-45AA-B54D-06A6E7984A1A}"/>
    <cellStyle name="Normal 8 8 3 2" xfId="22026" xr:uid="{71E77DE9-9BEF-4CD7-A5C3-3A23E7F13F9E}"/>
    <cellStyle name="Normal 8 8 3 2 2" xfId="22027" xr:uid="{594655D2-5F0C-4868-92EB-5F5F307093EE}"/>
    <cellStyle name="Normal 8 8 3 2 2 2" xfId="22028" xr:uid="{D6FD91A2-65F5-40D6-AF3B-226C67403F71}"/>
    <cellStyle name="Normal 8 8 3 2 3" xfId="22029" xr:uid="{1BD367B5-934F-47F8-9C24-0D786ADE82A1}"/>
    <cellStyle name="Normal 8 8 3 3" xfId="22030" xr:uid="{5A09888A-6AA6-4680-AC91-89ED6A49B203}"/>
    <cellStyle name="Normal 8 8 3 3 2" xfId="22031" xr:uid="{86D7AA55-998B-4B0A-9026-C641A093B78C}"/>
    <cellStyle name="Normal 8 8 3 4" xfId="22032" xr:uid="{24BC2335-9F2D-48DD-B47E-E90FAF8C64DB}"/>
    <cellStyle name="Normal 8 8 3 5" xfId="22033" xr:uid="{07A0AA4B-9BFD-4001-8672-459C5175B4E5}"/>
    <cellStyle name="Normal 8 8 4" xfId="22034" xr:uid="{26B7BB70-6D13-4DE5-8B9E-0C0D6C7AEC28}"/>
    <cellStyle name="Normal 8 8 4 2" xfId="22035" xr:uid="{DE198705-3548-4C83-866A-909F065D952C}"/>
    <cellStyle name="Normal 8 8 4 2 2" xfId="22036" xr:uid="{18ED6361-2EDC-4A4B-A9D8-32A5A7102368}"/>
    <cellStyle name="Normal 8 8 4 3" xfId="22037" xr:uid="{17523E62-799E-4A20-A452-8AE1E695FAE0}"/>
    <cellStyle name="Normal 8 8 5" xfId="22038" xr:uid="{7CF5DD9B-90D6-4E74-ACCC-E3F66B1D9729}"/>
    <cellStyle name="Normal 8 8 5 2" xfId="29749" xr:uid="{9D4A2793-AA08-40B2-B041-05A9A1BA07B0}"/>
    <cellStyle name="Normal 8 8 6" xfId="22039" xr:uid="{69750503-C3EC-4EC2-B4B4-D94AC6F08710}"/>
    <cellStyle name="Normal 8 8 6 2" xfId="22040" xr:uid="{1D00E3D7-56F8-4832-A452-56D4BC6BE031}"/>
    <cellStyle name="Normal 8 8 7" xfId="22041" xr:uid="{87BC5B7F-5024-4801-8C53-DC194766CBBD}"/>
    <cellStyle name="Normal 8 8 8" xfId="22042" xr:uid="{FFA3B9D5-AF59-48F2-B695-643B734D3038}"/>
    <cellStyle name="Normal 8 8 9" xfId="22006" xr:uid="{4265BE32-221B-436B-9AC4-7F6771101241}"/>
    <cellStyle name="Normal 8 9" xfId="686" xr:uid="{00000000-0005-0000-0000-0000AE020000}"/>
    <cellStyle name="Normal 8 9 2" xfId="22044" xr:uid="{D0182C78-E284-4CB4-9708-45CBCEA6F59A}"/>
    <cellStyle name="Normal 8 9 2 2" xfId="22045" xr:uid="{954BA1F1-1BD6-49D4-A22F-71B965AF9FD3}"/>
    <cellStyle name="Normal 8 9 2 2 2" xfId="22046" xr:uid="{38CDD8A7-2BD8-408B-BCB6-5054A4E3EA68}"/>
    <cellStyle name="Normal 8 9 2 2 2 2" xfId="22047" xr:uid="{E0CDB574-8DFF-4784-877B-66B4F50B7DC6}"/>
    <cellStyle name="Normal 8 9 2 2 2 2 2" xfId="22048" xr:uid="{367EAA40-94DE-4BB4-9356-828060991AAE}"/>
    <cellStyle name="Normal 8 9 2 2 2 3" xfId="22049" xr:uid="{D9422317-FDA7-4B3A-B206-CE43C1962396}"/>
    <cellStyle name="Normal 8 9 2 2 3" xfId="22050" xr:uid="{32CCCBFB-092F-48CF-A2E5-49AFF46D528D}"/>
    <cellStyle name="Normal 8 9 2 2 3 2" xfId="22051" xr:uid="{91ACB3C3-1EF7-455D-829B-9E6596039652}"/>
    <cellStyle name="Normal 8 9 2 2 4" xfId="22052" xr:uid="{B1ED7BA4-FCCB-4D9C-B73D-BD4D0A627499}"/>
    <cellStyle name="Normal 8 9 2 2 5" xfId="22053" xr:uid="{2ECC67F1-CD52-40D0-A1F6-56007A01DFA9}"/>
    <cellStyle name="Normal 8 9 2 3" xfId="22054" xr:uid="{886A07C4-A859-4730-BAD4-AE22F2770872}"/>
    <cellStyle name="Normal 8 9 2 3 2" xfId="22055" xr:uid="{FF9B8B38-8383-4922-8D65-92CE321DF7DE}"/>
    <cellStyle name="Normal 8 9 2 3 2 2" xfId="22056" xr:uid="{D90D7B68-1DBF-4C14-AF06-9AEEF39635FA}"/>
    <cellStyle name="Normal 8 9 2 3 3" xfId="22057" xr:uid="{AD9AA0D7-B164-416A-8BD0-3F441500BF25}"/>
    <cellStyle name="Normal 8 9 2 4" xfId="22058" xr:uid="{FFDA13F7-0115-436F-A664-C66BA67E0F4C}"/>
    <cellStyle name="Normal 8 9 2 4 2" xfId="22059" xr:uid="{065E8A0E-425F-42C1-9CBF-AF804BCB1A95}"/>
    <cellStyle name="Normal 8 9 2 5" xfId="22060" xr:uid="{1C8E07B5-1C94-4143-BA44-7971846B16C6}"/>
    <cellStyle name="Normal 8 9 2 6" xfId="22061" xr:uid="{50775912-1505-4FB7-B3AA-75A0347FB3DB}"/>
    <cellStyle name="Normal 8 9 3" xfId="22062" xr:uid="{806FC7A0-809C-44FD-8FC0-1EEEF5EFB540}"/>
    <cellStyle name="Normal 8 9 3 2" xfId="22063" xr:uid="{340132D5-F79F-4426-8711-34E9637255E2}"/>
    <cellStyle name="Normal 8 9 3 2 2" xfId="22064" xr:uid="{5E0A86C6-579E-4457-9334-66164E75A9BB}"/>
    <cellStyle name="Normal 8 9 3 2 2 2" xfId="22065" xr:uid="{E4414AF0-EEDA-4DC8-A47A-FAB1A3061573}"/>
    <cellStyle name="Normal 8 9 3 2 3" xfId="22066" xr:uid="{156B13E4-1CDB-439D-A8E2-4E3959BDC0A7}"/>
    <cellStyle name="Normal 8 9 3 3" xfId="22067" xr:uid="{8E9735B6-1FB0-4F23-B3E2-F28C0C236B9A}"/>
    <cellStyle name="Normal 8 9 3 3 2" xfId="22068" xr:uid="{055E14AB-F0CF-44B4-BFBD-670F9FE72C3B}"/>
    <cellStyle name="Normal 8 9 3 4" xfId="22069" xr:uid="{55F4353A-D923-40A8-A177-2337754A4F06}"/>
    <cellStyle name="Normal 8 9 3 5" xfId="22070" xr:uid="{47594424-021D-4379-AB5D-A0C316CB312D}"/>
    <cellStyle name="Normal 8 9 4" xfId="22071" xr:uid="{5819C8B1-FDC2-40F1-A4F5-403DFD198459}"/>
    <cellStyle name="Normal 8 9 4 2" xfId="22072" xr:uid="{863E53F6-18B2-4CAA-91D1-C583DF2804E2}"/>
    <cellStyle name="Normal 8 9 4 2 2" xfId="22073" xr:uid="{7D0C62B8-EB8F-49BD-B2EC-BB176729FD0E}"/>
    <cellStyle name="Normal 8 9 4 3" xfId="22074" xr:uid="{B95B7733-4D69-4278-9627-C3AE1B84721A}"/>
    <cellStyle name="Normal 8 9 5" xfId="22075" xr:uid="{06944912-9A43-4856-86C4-B1A49A555264}"/>
    <cellStyle name="Normal 8 9 5 2" xfId="29750" xr:uid="{53E24648-466F-4485-AEB8-0CB2310B1E96}"/>
    <cellStyle name="Normal 8 9 6" xfId="22076" xr:uid="{9A963103-65B5-4FD3-A1AC-B07BA0AC4CF0}"/>
    <cellStyle name="Normal 8 9 6 2" xfId="22077" xr:uid="{54AE4F88-B475-41A1-9FA5-C27CA139F9D2}"/>
    <cellStyle name="Normal 8 9 7" xfId="22078" xr:uid="{B7DBB70B-3F46-4FD7-B7EC-BD1E3C9E467B}"/>
    <cellStyle name="Normal 8 9 8" xfId="22079" xr:uid="{4BBBF3D3-855E-4550-B826-26DEF2025F5E}"/>
    <cellStyle name="Normal 8 9 9" xfId="22043" xr:uid="{75BE8856-7B75-46CB-8C5A-7C7DFD0C21D0}"/>
    <cellStyle name="Normal 8_9.SOTLInterco_Sep08" xfId="31217" xr:uid="{0321C82D-C319-4E04-BC31-1CD72844E517}"/>
    <cellStyle name="Normal 80" xfId="31623" xr:uid="{4AB9B8E9-4C94-452B-A071-4D4375AC1F7B}"/>
    <cellStyle name="Normal 80 2" xfId="31704" xr:uid="{B2CCB7C6-FD15-45B2-A5A0-6B2441CF8539}"/>
    <cellStyle name="Normal 81" xfId="31626" xr:uid="{ADDA5695-17A9-47BB-B196-E5E3AF1AA454}"/>
    <cellStyle name="Normal 81 2" xfId="31705" xr:uid="{CF53F4DB-4B88-4902-BD6F-A6170FA409E6}"/>
    <cellStyle name="Normal 82" xfId="31630" xr:uid="{D0A67C44-7ED4-4BFF-A9F6-920B75B0557D}"/>
    <cellStyle name="Normal 83" xfId="31631" xr:uid="{032A50C2-1B9F-4BC0-B6DD-06C9D5B7A8C3}"/>
    <cellStyle name="Normal 84" xfId="31632" xr:uid="{F19FA27C-907C-4DD2-A1E4-F325BC9C9F95}"/>
    <cellStyle name="Normal 85" xfId="31633" xr:uid="{7E4A40A0-0F51-43E3-A03A-4DC1858EC12D}"/>
    <cellStyle name="Normal 85 2" xfId="32543" xr:uid="{9B2689BA-E1FE-462B-9DF1-B792BD9BC02C}"/>
    <cellStyle name="Normal 86" xfId="31636" xr:uid="{84297D65-9ACD-4BFC-A32C-50B3BF363C34}"/>
    <cellStyle name="Normal 87" xfId="31637" xr:uid="{2A044FCF-CC42-4D26-8E86-8BC6CA1C8AB1}"/>
    <cellStyle name="Normal 87 2" xfId="30128" xr:uid="{5CE2AF56-FD70-43A9-B351-0D315DE553AC}"/>
    <cellStyle name="Normal 88" xfId="31638" xr:uid="{F6668654-89EB-47E5-A04C-6E5CFD38DF94}"/>
    <cellStyle name="Normal 89" xfId="31639" xr:uid="{115E66E8-E390-4D15-B3F4-36B50AC64A72}"/>
    <cellStyle name="Normal 9" xfId="828" xr:uid="{B12336C7-EFC8-4AFF-B279-1EB5CC113383}"/>
    <cellStyle name="Normal 9 10" xfId="687" xr:uid="{00000000-0005-0000-0000-0000AF020000}"/>
    <cellStyle name="Normal 9 10 2" xfId="22082" xr:uid="{DD02188D-1B12-4A3D-98F9-AE6605EE093E}"/>
    <cellStyle name="Normal 9 10 2 2" xfId="22083" xr:uid="{CFCF0DA3-82B7-4238-A56D-FB19CD0B68D4}"/>
    <cellStyle name="Normal 9 10 2 2 2" xfId="22084" xr:uid="{53DACA79-59D5-4BAE-B68D-D870B257B869}"/>
    <cellStyle name="Normal 9 10 2 2 2 2" xfId="22085" xr:uid="{BA929B26-E3D9-473B-887E-43CFD8FEA655}"/>
    <cellStyle name="Normal 9 10 2 2 2 2 2" xfId="22086" xr:uid="{137EBFF5-17BA-467C-A40F-E2717E83ABB9}"/>
    <cellStyle name="Normal 9 10 2 2 2 3" xfId="22087" xr:uid="{B3D3020E-DF68-4EFE-B71C-B78BB977FE6F}"/>
    <cellStyle name="Normal 9 10 2 2 3" xfId="22088" xr:uid="{F4257E6E-C321-4BC7-832E-1983A2787C83}"/>
    <cellStyle name="Normal 9 10 2 2 3 2" xfId="22089" xr:uid="{1DB203BA-F5C8-4D69-8AB7-FCC1B32EF7CA}"/>
    <cellStyle name="Normal 9 10 2 2 4" xfId="22090" xr:uid="{CCDFE716-D5CA-4BE6-8B58-193D86B5136A}"/>
    <cellStyle name="Normal 9 10 2 2 5" xfId="22091" xr:uid="{D961753D-FFFD-4F84-AA29-9D40E59EAB91}"/>
    <cellStyle name="Normal 9 10 2 3" xfId="22092" xr:uid="{6A4D23EA-3B97-45CB-92E2-9C3FB57EDA8C}"/>
    <cellStyle name="Normal 9 10 2 3 2" xfId="22093" xr:uid="{3C4BEBDF-A36F-4935-92E5-09013174DFC7}"/>
    <cellStyle name="Normal 9 10 2 3 2 2" xfId="22094" xr:uid="{49391875-E77D-41D4-9D7C-37DCA76B766D}"/>
    <cellStyle name="Normal 9 10 2 3 3" xfId="22095" xr:uid="{DCD58F9F-8657-4AEF-8975-6260C9340796}"/>
    <cellStyle name="Normal 9 10 2 4" xfId="22096" xr:uid="{1986717A-6830-4072-AA24-F355D600B98D}"/>
    <cellStyle name="Normal 9 10 2 4 2" xfId="22097" xr:uid="{FA43D3DB-3E08-4E12-B306-CC3B32BCA293}"/>
    <cellStyle name="Normal 9 10 2 5" xfId="22098" xr:uid="{E5C742F5-9632-4B61-B2DD-8D016837FC2C}"/>
    <cellStyle name="Normal 9 10 2 6" xfId="22099" xr:uid="{7FA40ECB-AC2B-4097-815C-88B55C7C948B}"/>
    <cellStyle name="Normal 9 10 3" xfId="22100" xr:uid="{A169C500-89A8-4675-93CB-4F52307BE8FA}"/>
    <cellStyle name="Normal 9 10 3 2" xfId="22101" xr:uid="{64DFA859-8D26-4CA7-97D3-595921C7F43B}"/>
    <cellStyle name="Normal 9 10 3 2 2" xfId="22102" xr:uid="{427D2D5E-4BF9-4CDB-84CA-DBD79F9A4B3A}"/>
    <cellStyle name="Normal 9 10 3 2 2 2" xfId="22103" xr:uid="{CD098119-3748-42AD-9CD7-056C1E042A09}"/>
    <cellStyle name="Normal 9 10 3 2 3" xfId="22104" xr:uid="{16417EA2-C637-44CA-B0F4-5E83B6CACADB}"/>
    <cellStyle name="Normal 9 10 3 3" xfId="22105" xr:uid="{233DC291-188C-4774-B662-02CC943D5890}"/>
    <cellStyle name="Normal 9 10 3 3 2" xfId="22106" xr:uid="{412E8437-D6FF-4654-BF79-6C11989A80F6}"/>
    <cellStyle name="Normal 9 10 3 4" xfId="22107" xr:uid="{A94C77B3-C0D7-4DF4-B03F-61703466A9B9}"/>
    <cellStyle name="Normal 9 10 3 5" xfId="22108" xr:uid="{F232C5EF-9124-4C96-A8AD-19DAE8C8F16A}"/>
    <cellStyle name="Normal 9 10 4" xfId="22109" xr:uid="{33C0D1F5-199E-44A7-A0FE-05DDA70D8CC0}"/>
    <cellStyle name="Normal 9 10 4 2" xfId="22110" xr:uid="{2FF3AB4D-D808-464F-8AA9-822C96D8058D}"/>
    <cellStyle name="Normal 9 10 4 2 2" xfId="22111" xr:uid="{CE6990BE-6F57-4131-BFC4-BF4234F3F50F}"/>
    <cellStyle name="Normal 9 10 4 3" xfId="22112" xr:uid="{E0F29CDA-0C5B-4DAE-B783-D7F71B16F87D}"/>
    <cellStyle name="Normal 9 10 5" xfId="22113" xr:uid="{5AD68B75-003E-4411-B244-D81AF1381278}"/>
    <cellStyle name="Normal 9 10 5 2" xfId="29751" xr:uid="{9EF391E8-F5C4-420E-B651-84CFBE828F21}"/>
    <cellStyle name="Normal 9 10 6" xfId="22114" xr:uid="{76DFB667-1CEB-4510-B133-7F61908DE506}"/>
    <cellStyle name="Normal 9 10 6 2" xfId="22115" xr:uid="{C9BDE919-A521-4F94-ABBC-B9A40FF19AD6}"/>
    <cellStyle name="Normal 9 10 7" xfId="22116" xr:uid="{3A6C39CB-9B25-4608-B9D6-02006E1BFACB}"/>
    <cellStyle name="Normal 9 10 8" xfId="22117" xr:uid="{70C88D51-9018-425B-A171-E3A036E3A8EE}"/>
    <cellStyle name="Normal 9 10 9" xfId="22081" xr:uid="{260E5436-60D1-4ED2-B7A9-612A91B40CA5}"/>
    <cellStyle name="Normal 9 11" xfId="688" xr:uid="{00000000-0005-0000-0000-0000B0020000}"/>
    <cellStyle name="Normal 9 11 2" xfId="22119" xr:uid="{304F665C-48BA-4E06-9E9B-56F588FA6865}"/>
    <cellStyle name="Normal 9 11 2 2" xfId="22120" xr:uid="{DABDCBF2-0CD9-4F89-B177-312F121E9DAB}"/>
    <cellStyle name="Normal 9 11 2 2 2" xfId="22121" xr:uid="{A58C0ECA-C704-413A-A671-718DEB9AE298}"/>
    <cellStyle name="Normal 9 11 2 2 2 2" xfId="22122" xr:uid="{688CC0B0-E741-4496-96F9-875C86AB9F62}"/>
    <cellStyle name="Normal 9 11 2 2 2 2 2" xfId="22123" xr:uid="{B5FC5FB8-F694-4B99-9F6D-305695907DB9}"/>
    <cellStyle name="Normal 9 11 2 2 2 3" xfId="22124" xr:uid="{248A59D6-2BA4-4A26-9371-AB55E9F6377A}"/>
    <cellStyle name="Normal 9 11 2 2 3" xfId="22125" xr:uid="{7F2DD16C-81BD-48A1-A693-A77C30B65197}"/>
    <cellStyle name="Normal 9 11 2 2 3 2" xfId="22126" xr:uid="{A8BDCCF6-060E-4FC7-BABB-A1C2D64F3C61}"/>
    <cellStyle name="Normal 9 11 2 2 4" xfId="22127" xr:uid="{2F6CDAB2-963D-4657-A117-8C0794BB23D9}"/>
    <cellStyle name="Normal 9 11 2 2 5" xfId="22128" xr:uid="{AA040954-BE75-41B7-9D79-1BA09BE51F85}"/>
    <cellStyle name="Normal 9 11 2 3" xfId="22129" xr:uid="{E8E35D96-B266-45B0-92BA-49E83500023D}"/>
    <cellStyle name="Normal 9 11 2 3 2" xfId="22130" xr:uid="{71362BA2-3ABA-4EA6-92D0-5FC6F742A28A}"/>
    <cellStyle name="Normal 9 11 2 3 2 2" xfId="22131" xr:uid="{8322ED7E-1EE4-4E67-992C-FA434BCD72E0}"/>
    <cellStyle name="Normal 9 11 2 3 3" xfId="22132" xr:uid="{CEFBC171-2ED2-40F8-B50D-CCEADF8F9B4F}"/>
    <cellStyle name="Normal 9 11 2 4" xfId="22133" xr:uid="{86085000-4345-488C-A8B4-D67FB4C6069F}"/>
    <cellStyle name="Normal 9 11 2 4 2" xfId="22134" xr:uid="{931CB1E0-7E68-43DA-9C7B-6F627F0663EA}"/>
    <cellStyle name="Normal 9 11 2 5" xfId="22135" xr:uid="{5DD30C4C-F032-4E81-99CE-32BEB0CEA697}"/>
    <cellStyle name="Normal 9 11 2 6" xfId="22136" xr:uid="{70A6294B-15C4-448D-8352-8B9F9E9513E8}"/>
    <cellStyle name="Normal 9 11 3" xfId="22137" xr:uid="{8CB226A9-2FC1-4D87-9F13-0644005BD484}"/>
    <cellStyle name="Normal 9 11 3 2" xfId="22138" xr:uid="{E5E39AB4-D158-4A8B-B672-5B11C332673F}"/>
    <cellStyle name="Normal 9 11 3 2 2" xfId="22139" xr:uid="{CC9D2C6E-6BC8-4734-ABD0-7885D99FCAD6}"/>
    <cellStyle name="Normal 9 11 3 2 2 2" xfId="22140" xr:uid="{A37A0DF0-23B5-457C-833D-E2F3C7BFD7FD}"/>
    <cellStyle name="Normal 9 11 3 2 3" xfId="22141" xr:uid="{B329A18E-A86E-4091-B017-4B0E6A28F1E9}"/>
    <cellStyle name="Normal 9 11 3 3" xfId="22142" xr:uid="{7F0E3EC4-8E9E-4606-B693-F19BB2460A56}"/>
    <cellStyle name="Normal 9 11 3 3 2" xfId="22143" xr:uid="{CAC1C6E6-63F2-4088-9F84-0917625FC47B}"/>
    <cellStyle name="Normal 9 11 3 4" xfId="22144" xr:uid="{68072FE7-245B-4E03-BCD0-0E499A3C9938}"/>
    <cellStyle name="Normal 9 11 3 5" xfId="22145" xr:uid="{754842DA-DA6C-4D2C-966F-82E180D0FAF0}"/>
    <cellStyle name="Normal 9 11 4" xfId="22146" xr:uid="{F2F94FC8-942C-4FDF-AB3F-F7A22D6100C4}"/>
    <cellStyle name="Normal 9 11 4 2" xfId="22147" xr:uid="{F3B8E60E-71AC-4BA6-AAC3-2E976DCAF232}"/>
    <cellStyle name="Normal 9 11 4 2 2" xfId="22148" xr:uid="{362891E7-9719-4818-8CC6-13D71E5F0E3F}"/>
    <cellStyle name="Normal 9 11 4 3" xfId="22149" xr:uid="{DB81B23E-7D76-4D2D-BEE3-D5CF800776C1}"/>
    <cellStyle name="Normal 9 11 5" xfId="22150" xr:uid="{20CE8EE5-5DEE-4094-9600-9D6C0A1922D1}"/>
    <cellStyle name="Normal 9 11 5 2" xfId="29752" xr:uid="{F245A648-E4B5-467A-A1BD-78F375FEE9E7}"/>
    <cellStyle name="Normal 9 11 6" xfId="22151" xr:uid="{AC870420-F318-4D44-809E-5A3C4DCE8E39}"/>
    <cellStyle name="Normal 9 11 6 2" xfId="22152" xr:uid="{8F56BADF-D88A-4558-83FF-D2C812D23C02}"/>
    <cellStyle name="Normal 9 11 7" xfId="22153" xr:uid="{D62C15D6-E42E-4E17-874A-86D47214A4D5}"/>
    <cellStyle name="Normal 9 11 8" xfId="22154" xr:uid="{EF758B6A-BD3E-4DBE-A243-9EEDFEDB0B7C}"/>
    <cellStyle name="Normal 9 11 9" xfId="22118" xr:uid="{3C528411-9880-4D2A-B8B2-ECB2427386C7}"/>
    <cellStyle name="Normal 9 12" xfId="689" xr:uid="{00000000-0005-0000-0000-0000B1020000}"/>
    <cellStyle name="Normal 9 12 2" xfId="22156" xr:uid="{032D0A61-B4D9-4EB2-981A-B1A52359ABF4}"/>
    <cellStyle name="Normal 9 12 2 2" xfId="22157" xr:uid="{E2ACBB1C-9453-4DC2-9DDB-9ED6B6595057}"/>
    <cellStyle name="Normal 9 12 2 2 2" xfId="22158" xr:uid="{A1477A71-6CD6-4954-97FC-2C65B81F618A}"/>
    <cellStyle name="Normal 9 12 2 2 2 2" xfId="22159" xr:uid="{0EDBD928-A126-4972-9D10-89302B6BA7B7}"/>
    <cellStyle name="Normal 9 12 2 2 2 2 2" xfId="22160" xr:uid="{0B47EC47-DE29-4E11-AD3D-EB5BBD83739B}"/>
    <cellStyle name="Normal 9 12 2 2 2 3" xfId="22161" xr:uid="{EBEA94F5-EF65-4267-8C8B-DFC7125818EB}"/>
    <cellStyle name="Normal 9 12 2 2 3" xfId="22162" xr:uid="{3B6F08C1-085C-4465-9F4B-AF01E6D6869F}"/>
    <cellStyle name="Normal 9 12 2 2 3 2" xfId="22163" xr:uid="{DC9D1BFD-4E19-4E84-A513-42A5652DCAD8}"/>
    <cellStyle name="Normal 9 12 2 2 4" xfId="22164" xr:uid="{64486A02-3146-4395-96A3-2AA39735920B}"/>
    <cellStyle name="Normal 9 12 2 2 5" xfId="22165" xr:uid="{4C1A866F-BD63-497C-81C0-45AB8F09B036}"/>
    <cellStyle name="Normal 9 12 2 3" xfId="22166" xr:uid="{95F5A84E-DF1D-47C5-9952-B744D0DE7AFB}"/>
    <cellStyle name="Normal 9 12 2 3 2" xfId="22167" xr:uid="{0D4CB763-5972-4934-B65E-9D0BD18D2941}"/>
    <cellStyle name="Normal 9 12 2 3 2 2" xfId="22168" xr:uid="{01ACB6B7-CA25-4F65-93A0-E4AD352E0F9E}"/>
    <cellStyle name="Normal 9 12 2 3 3" xfId="22169" xr:uid="{AE7D71A6-83AD-47D3-9F7C-5364A13750BF}"/>
    <cellStyle name="Normal 9 12 2 4" xfId="22170" xr:uid="{E652487E-8257-4CE2-83F9-998CCC46F691}"/>
    <cellStyle name="Normal 9 12 2 4 2" xfId="22171" xr:uid="{3A4ECF8E-BE2D-46F7-99F7-519EDB5718F0}"/>
    <cellStyle name="Normal 9 12 2 5" xfId="22172" xr:uid="{ECC62A6C-A013-4538-BC8B-570E01BE745D}"/>
    <cellStyle name="Normal 9 12 2 6" xfId="22173" xr:uid="{BEBD9EE8-B8A8-4491-9A89-14B6DD2B0A0A}"/>
    <cellStyle name="Normal 9 12 3" xfId="22174" xr:uid="{CD7033A4-2B38-4612-8A5F-91AD7940426D}"/>
    <cellStyle name="Normal 9 12 3 2" xfId="22175" xr:uid="{9E097FD8-B4AD-402E-AF4B-D40975DABE35}"/>
    <cellStyle name="Normal 9 12 3 2 2" xfId="22176" xr:uid="{69677962-FF93-46CB-AA88-9B5C374CFB00}"/>
    <cellStyle name="Normal 9 12 3 2 2 2" xfId="22177" xr:uid="{B026BE48-0C62-451A-9BC8-AA65DD3ADF8E}"/>
    <cellStyle name="Normal 9 12 3 2 3" xfId="22178" xr:uid="{B602C5B6-D215-4ED2-911C-FCF805D665A1}"/>
    <cellStyle name="Normal 9 12 3 3" xfId="22179" xr:uid="{C40C40DB-E598-4557-ACFD-E4E8EE70CDB7}"/>
    <cellStyle name="Normal 9 12 3 3 2" xfId="22180" xr:uid="{C29293C0-0AB2-4630-8759-F867A4CFCE8D}"/>
    <cellStyle name="Normal 9 12 3 4" xfId="22181" xr:uid="{31B2B185-B673-442D-9BF6-E9D6FC4B1751}"/>
    <cellStyle name="Normal 9 12 3 5" xfId="22182" xr:uid="{4F580249-5445-4E4C-A18F-B9B008327365}"/>
    <cellStyle name="Normal 9 12 4" xfId="22183" xr:uid="{1113D8EE-6026-4002-99F6-527EE5804485}"/>
    <cellStyle name="Normal 9 12 4 2" xfId="22184" xr:uid="{F3FA7399-B325-4A68-B380-0C6FDC2CA6CB}"/>
    <cellStyle name="Normal 9 12 4 2 2" xfId="22185" xr:uid="{226437EB-6916-4AF9-AFA5-B1B924EDDCCE}"/>
    <cellStyle name="Normal 9 12 4 3" xfId="22186" xr:uid="{B7C3004D-983B-4E93-A984-3A7F9BA46F2B}"/>
    <cellStyle name="Normal 9 12 5" xfId="22187" xr:uid="{1435EBD8-35D1-4802-9046-C72029079E94}"/>
    <cellStyle name="Normal 9 12 5 2" xfId="29753" xr:uid="{EE6871AC-D17A-4E2A-ADA1-0AC6369CF14F}"/>
    <cellStyle name="Normal 9 12 6" xfId="22188" xr:uid="{4A04EF5B-D4C1-49DF-861A-D4CB8835DA02}"/>
    <cellStyle name="Normal 9 12 6 2" xfId="22189" xr:uid="{0A1D8EF7-3960-4518-8322-86438D475D3D}"/>
    <cellStyle name="Normal 9 12 7" xfId="22190" xr:uid="{22A9FD99-2D95-448A-8A1B-0D4FD37A15F1}"/>
    <cellStyle name="Normal 9 12 8" xfId="22191" xr:uid="{C3682DDA-01E1-484A-94BC-BC5242F31153}"/>
    <cellStyle name="Normal 9 12 9" xfId="22155" xr:uid="{C867B8DB-456C-4645-919E-1E4C188FFBC3}"/>
    <cellStyle name="Normal 9 13" xfId="690" xr:uid="{00000000-0005-0000-0000-0000B2020000}"/>
    <cellStyle name="Normal 9 13 2" xfId="22193" xr:uid="{A829FFB7-43B0-4440-A6B5-76C2C1E5B84F}"/>
    <cellStyle name="Normal 9 13 2 2" xfId="22194" xr:uid="{6018E3B3-9AF8-44CD-B402-E32839C43A7A}"/>
    <cellStyle name="Normal 9 13 2 2 2" xfId="22195" xr:uid="{E2A61619-0894-4843-ADB5-2FE79EDE614E}"/>
    <cellStyle name="Normal 9 13 2 2 2 2" xfId="22196" xr:uid="{35258838-3289-4524-B3E6-E94B18B4FD7A}"/>
    <cellStyle name="Normal 9 13 2 2 2 2 2" xfId="22197" xr:uid="{BF29E239-5BF2-4F8D-B6B1-DF30AAC2CD31}"/>
    <cellStyle name="Normal 9 13 2 2 2 3" xfId="22198" xr:uid="{A90ACD53-7FF8-4FC8-BC2D-07ADDC8DF858}"/>
    <cellStyle name="Normal 9 13 2 2 3" xfId="22199" xr:uid="{39989AB8-DE85-46C1-B8C2-9D3E96CC2613}"/>
    <cellStyle name="Normal 9 13 2 2 3 2" xfId="22200" xr:uid="{3E894E58-6C4A-45E3-A816-5CBF714BF0F6}"/>
    <cellStyle name="Normal 9 13 2 2 4" xfId="22201" xr:uid="{B2CFF882-557D-4EE8-84B2-243901DB410B}"/>
    <cellStyle name="Normal 9 13 2 2 5" xfId="22202" xr:uid="{3EE73CAE-50E5-4B70-9B36-A7A23E0BCECD}"/>
    <cellStyle name="Normal 9 13 2 3" xfId="22203" xr:uid="{659D4E9B-1A0E-427A-B441-45ECED8C7B68}"/>
    <cellStyle name="Normal 9 13 2 3 2" xfId="22204" xr:uid="{00265CBB-4630-4871-81FF-CA1302821D0F}"/>
    <cellStyle name="Normal 9 13 2 3 2 2" xfId="22205" xr:uid="{AD849A51-F696-4A8D-AA99-50A83CBC2EA9}"/>
    <cellStyle name="Normal 9 13 2 3 3" xfId="22206" xr:uid="{2A1E9C44-B7DF-4761-B352-997678AD91B4}"/>
    <cellStyle name="Normal 9 13 2 4" xfId="22207" xr:uid="{15ADB78B-A75E-450B-A6F9-07D7BD5354C2}"/>
    <cellStyle name="Normal 9 13 2 4 2" xfId="22208" xr:uid="{966C5D72-927B-430C-B975-D6D580F574AE}"/>
    <cellStyle name="Normal 9 13 2 5" xfId="22209" xr:uid="{5721F6A3-B037-4ECC-BD20-4AA0F118DD7E}"/>
    <cellStyle name="Normal 9 13 2 6" xfId="22210" xr:uid="{7E287C5C-C6C5-465D-98F1-98163E23ACC3}"/>
    <cellStyle name="Normal 9 13 3" xfId="22211" xr:uid="{2784209A-CFAD-4DEC-8E9C-F95A60960FA9}"/>
    <cellStyle name="Normal 9 13 3 2" xfId="22212" xr:uid="{57870B40-351B-49A0-8836-BCFBB066AF8D}"/>
    <cellStyle name="Normal 9 13 3 2 2" xfId="22213" xr:uid="{3C016102-2784-4A05-9857-9A7A933B264B}"/>
    <cellStyle name="Normal 9 13 3 2 2 2" xfId="22214" xr:uid="{7E9729F7-401E-4063-B1EF-A74174D0FD42}"/>
    <cellStyle name="Normal 9 13 3 2 3" xfId="22215" xr:uid="{5BE4B54A-7EA8-4E8A-A3DF-CB29A6DC2C04}"/>
    <cellStyle name="Normal 9 13 3 3" xfId="22216" xr:uid="{D8A4CCF5-8C38-4C2B-BD8D-EB96B571CE31}"/>
    <cellStyle name="Normal 9 13 3 3 2" xfId="22217" xr:uid="{376361BA-7660-4229-85C4-24EB486B398F}"/>
    <cellStyle name="Normal 9 13 3 4" xfId="22218" xr:uid="{0BB59248-90C5-41CA-AD27-0DC21CBE53DE}"/>
    <cellStyle name="Normal 9 13 3 5" xfId="22219" xr:uid="{3110B822-78F9-44C1-A5BA-BFCA44ABF8E8}"/>
    <cellStyle name="Normal 9 13 4" xfId="22220" xr:uid="{E1934407-AD47-46C3-BBF1-A4804D3AE3A2}"/>
    <cellStyle name="Normal 9 13 4 2" xfId="22221" xr:uid="{E54333E8-2B50-42D4-9AD9-A0E205D4515E}"/>
    <cellStyle name="Normal 9 13 4 2 2" xfId="22222" xr:uid="{6B36E7B3-7A6E-4A63-9CE9-12E6818B6584}"/>
    <cellStyle name="Normal 9 13 4 3" xfId="22223" xr:uid="{34108C52-21BE-418B-A7D1-BFF7A364CE95}"/>
    <cellStyle name="Normal 9 13 5" xfId="22224" xr:uid="{8287226A-1D9C-4744-979A-CD135171B988}"/>
    <cellStyle name="Normal 9 13 5 2" xfId="29754" xr:uid="{8EAD5013-D6CD-4838-97E8-C3D722360CBB}"/>
    <cellStyle name="Normal 9 13 6" xfId="22225" xr:uid="{4CC305DA-958E-415E-9636-F19EE76C6323}"/>
    <cellStyle name="Normal 9 13 6 2" xfId="22226" xr:uid="{A975AF81-DE69-4A26-B418-612063A6FFBA}"/>
    <cellStyle name="Normal 9 13 7" xfId="22227" xr:uid="{A231B056-D6BC-43ED-9A9E-3AF4EE2DF7AF}"/>
    <cellStyle name="Normal 9 13 8" xfId="22228" xr:uid="{55778305-6FA7-4F64-8C7E-59040BD529AF}"/>
    <cellStyle name="Normal 9 13 9" xfId="22192" xr:uid="{4CA42580-5CA6-405F-AB06-DBB204E09B93}"/>
    <cellStyle name="Normal 9 14" xfId="691" xr:uid="{00000000-0005-0000-0000-0000B3020000}"/>
    <cellStyle name="Normal 9 14 2" xfId="22230" xr:uid="{554142E7-3F8C-4D4F-A36E-43C55E68C751}"/>
    <cellStyle name="Normal 9 14 2 2" xfId="22231" xr:uid="{D4994B7A-A85F-4CDB-9001-EB20A3BD057C}"/>
    <cellStyle name="Normal 9 14 2 2 2" xfId="22232" xr:uid="{F003C95A-987F-4E30-ABBC-9268C2B2DEF1}"/>
    <cellStyle name="Normal 9 14 2 2 2 2" xfId="22233" xr:uid="{E628D49B-3C17-40FD-9816-6E98D990DD22}"/>
    <cellStyle name="Normal 9 14 2 2 2 2 2" xfId="22234" xr:uid="{78787BA0-83D1-4F47-A875-0C2F2FABB0A6}"/>
    <cellStyle name="Normal 9 14 2 2 2 3" xfId="22235" xr:uid="{FFE48F7F-ECDE-4ED8-B0FA-122E0C484312}"/>
    <cellStyle name="Normal 9 14 2 2 3" xfId="22236" xr:uid="{F3D7C946-CDD8-41FC-B8CD-5CD8254C2A45}"/>
    <cellStyle name="Normal 9 14 2 2 3 2" xfId="22237" xr:uid="{1FF57CED-C71C-4BEF-9862-F4F8EACF2E6C}"/>
    <cellStyle name="Normal 9 14 2 2 4" xfId="22238" xr:uid="{138735A3-0C67-4494-B289-8DC4E45FBF19}"/>
    <cellStyle name="Normal 9 14 2 2 5" xfId="22239" xr:uid="{07EF3583-598D-4A45-94DA-CB24B3F0B1B0}"/>
    <cellStyle name="Normal 9 14 2 3" xfId="22240" xr:uid="{BBF1D853-382D-4231-BB53-C96CCDE8627A}"/>
    <cellStyle name="Normal 9 14 2 3 2" xfId="22241" xr:uid="{C3D22069-3479-479B-8C21-7EED3C17D289}"/>
    <cellStyle name="Normal 9 14 2 3 2 2" xfId="22242" xr:uid="{1731B6AD-BEDB-4F6B-88E2-1F1B0517121F}"/>
    <cellStyle name="Normal 9 14 2 3 3" xfId="22243" xr:uid="{5942FA8E-8341-492C-B295-48C0A11B266A}"/>
    <cellStyle name="Normal 9 14 2 4" xfId="22244" xr:uid="{57A370EA-46CD-41DC-83FB-C831B81177CA}"/>
    <cellStyle name="Normal 9 14 2 4 2" xfId="22245" xr:uid="{4995AF4E-8EE9-48EB-ABB4-0F04C1DBD1C0}"/>
    <cellStyle name="Normal 9 14 2 5" xfId="22246" xr:uid="{032F6CFF-AFC0-4912-BDD3-FB63090DE6B1}"/>
    <cellStyle name="Normal 9 14 2 6" xfId="22247" xr:uid="{A1F6206E-0BDC-437D-B77E-CDA3B5AED883}"/>
    <cellStyle name="Normal 9 14 3" xfId="22248" xr:uid="{02CF568E-950F-47A4-A531-74C3AF36307D}"/>
    <cellStyle name="Normal 9 14 3 2" xfId="22249" xr:uid="{E9B34508-A04F-4FE3-BD2A-553CE6D04FD1}"/>
    <cellStyle name="Normal 9 14 3 2 2" xfId="22250" xr:uid="{0D4510E9-9E42-40EC-9CA7-C90981824A7F}"/>
    <cellStyle name="Normal 9 14 3 2 2 2" xfId="22251" xr:uid="{737E4B09-F2B8-41BE-9071-5BCA307AF1E2}"/>
    <cellStyle name="Normal 9 14 3 2 3" xfId="22252" xr:uid="{5336DAF7-01E6-4DFF-9BAB-989B52DEE7E8}"/>
    <cellStyle name="Normal 9 14 3 3" xfId="22253" xr:uid="{2850EFF9-1276-4E71-8231-77AB71348E89}"/>
    <cellStyle name="Normal 9 14 3 3 2" xfId="22254" xr:uid="{A36E7801-F05E-4935-9ED9-3430242FAE4D}"/>
    <cellStyle name="Normal 9 14 3 4" xfId="22255" xr:uid="{5CABC6FC-8233-4671-8D75-C32144963B48}"/>
    <cellStyle name="Normal 9 14 3 5" xfId="22256" xr:uid="{DDCACC43-ADC6-4FFD-81CB-6764CFC6F6B5}"/>
    <cellStyle name="Normal 9 14 4" xfId="22257" xr:uid="{DD833ECD-9730-43A7-A63B-B5C1EDFBFFC1}"/>
    <cellStyle name="Normal 9 14 4 2" xfId="22258" xr:uid="{422A0E27-1A0E-4001-B9B3-D3D20E8C7D4E}"/>
    <cellStyle name="Normal 9 14 4 2 2" xfId="22259" xr:uid="{4CBF898F-C8DA-47EE-824F-83CC082AED65}"/>
    <cellStyle name="Normal 9 14 4 3" xfId="22260" xr:uid="{079D6AAF-19AD-4438-AD23-B1FC743047B2}"/>
    <cellStyle name="Normal 9 14 5" xfId="22261" xr:uid="{89AB190A-FB9A-4D61-AD6B-A7FF37A4E6AD}"/>
    <cellStyle name="Normal 9 14 5 2" xfId="29755" xr:uid="{A8E78F59-126D-4F1B-8BA8-2C12973287D7}"/>
    <cellStyle name="Normal 9 14 6" xfId="22262" xr:uid="{7ECE2177-15DD-49EC-8AA1-B875854A9994}"/>
    <cellStyle name="Normal 9 14 6 2" xfId="22263" xr:uid="{20F2F9D9-AC32-4808-8989-F384CE5FB36D}"/>
    <cellStyle name="Normal 9 14 7" xfId="22264" xr:uid="{2133B988-19E7-4904-ADAB-233E5FC0B2A7}"/>
    <cellStyle name="Normal 9 14 8" xfId="22265" xr:uid="{61F85584-FBEE-4BF9-9A29-847F5EC68620}"/>
    <cellStyle name="Normal 9 14 9" xfId="22229" xr:uid="{5A3C26B7-AF5E-4425-A81E-FEE52D33A554}"/>
    <cellStyle name="Normal 9 15" xfId="692" xr:uid="{00000000-0005-0000-0000-0000B4020000}"/>
    <cellStyle name="Normal 9 15 2" xfId="22267" xr:uid="{0F169855-0975-481C-8DE2-0C8EF6C6A232}"/>
    <cellStyle name="Normal 9 15 2 2" xfId="22268" xr:uid="{E769E8AE-7155-4555-A825-5DF1459F667A}"/>
    <cellStyle name="Normal 9 15 2 2 2" xfId="22269" xr:uid="{2933BC8F-50E6-4754-8F3F-7C90D5F04801}"/>
    <cellStyle name="Normal 9 15 2 2 2 2" xfId="22270" xr:uid="{EF2D7A00-288C-46D4-980B-209E5097E603}"/>
    <cellStyle name="Normal 9 15 2 2 2 2 2" xfId="22271" xr:uid="{7FB0F763-1459-44B2-8D6E-1B5A2384EB78}"/>
    <cellStyle name="Normal 9 15 2 2 2 3" xfId="22272" xr:uid="{BA7FDC58-B5C1-4685-9CDB-AA1F73F67712}"/>
    <cellStyle name="Normal 9 15 2 2 3" xfId="22273" xr:uid="{9449110E-E1E6-44B4-8714-67E9A5B46F38}"/>
    <cellStyle name="Normal 9 15 2 2 3 2" xfId="22274" xr:uid="{123F3493-542A-4CCE-B905-F93FEF1492B9}"/>
    <cellStyle name="Normal 9 15 2 2 4" xfId="22275" xr:uid="{C6441565-E2ED-4746-8152-1F727E3D376F}"/>
    <cellStyle name="Normal 9 15 2 2 5" xfId="22276" xr:uid="{3B1E26B7-39DB-49CC-93DF-904085D4A13D}"/>
    <cellStyle name="Normal 9 15 2 3" xfId="22277" xr:uid="{1A82EDA2-3886-40A3-A6AD-5E0A4A52D456}"/>
    <cellStyle name="Normal 9 15 2 3 2" xfId="22278" xr:uid="{03CE7974-2C5B-4CD2-BDF3-9006623831EF}"/>
    <cellStyle name="Normal 9 15 2 3 2 2" xfId="22279" xr:uid="{51A1CA67-C6D4-4344-9AF8-D1D28D2D3A6F}"/>
    <cellStyle name="Normal 9 15 2 3 3" xfId="22280" xr:uid="{8BE5B73F-E0C9-40BF-936B-5BA4123CBF0F}"/>
    <cellStyle name="Normal 9 15 2 4" xfId="22281" xr:uid="{BAA8E125-09E9-4E45-8A06-15116C1B9C4B}"/>
    <cellStyle name="Normal 9 15 2 4 2" xfId="22282" xr:uid="{46BF8AA2-8969-48EF-A6DA-3698ECBDDAF5}"/>
    <cellStyle name="Normal 9 15 2 5" xfId="22283" xr:uid="{097CD75D-A3BB-46B3-A8D8-D9FACC4BD866}"/>
    <cellStyle name="Normal 9 15 2 6" xfId="22284" xr:uid="{986AC73E-A21F-4A32-950D-27880384342E}"/>
    <cellStyle name="Normal 9 15 3" xfId="22285" xr:uid="{A8234DA4-D2B3-4EFA-AF74-444A71A98A68}"/>
    <cellStyle name="Normal 9 15 3 2" xfId="22286" xr:uid="{C3637481-C8F7-4592-A27D-C3E889CDCAC3}"/>
    <cellStyle name="Normal 9 15 3 2 2" xfId="22287" xr:uid="{4FA3E5CC-3652-4714-A9BA-4E810CCF26BA}"/>
    <cellStyle name="Normal 9 15 3 2 2 2" xfId="22288" xr:uid="{F7D69427-7B84-47D7-B3DB-907FD65AE82A}"/>
    <cellStyle name="Normal 9 15 3 2 3" xfId="22289" xr:uid="{FFE11D7D-5127-437E-8972-4CA101598041}"/>
    <cellStyle name="Normal 9 15 3 3" xfId="22290" xr:uid="{AD22F464-FFB0-4967-9762-09259941153A}"/>
    <cellStyle name="Normal 9 15 3 3 2" xfId="22291" xr:uid="{DBD7A896-43CF-409A-A6D6-6BB3279811F0}"/>
    <cellStyle name="Normal 9 15 3 4" xfId="22292" xr:uid="{129B41EA-B84A-49BC-AABD-A42B1ABC7BA1}"/>
    <cellStyle name="Normal 9 15 3 5" xfId="22293" xr:uid="{AB4094C7-5DA5-4CF6-9824-09F6F516862B}"/>
    <cellStyle name="Normal 9 15 4" xfId="22294" xr:uid="{021B51AE-AE43-414F-98EA-9E71C1FA997A}"/>
    <cellStyle name="Normal 9 15 4 2" xfId="22295" xr:uid="{F65BBF52-3B38-45C9-9D0B-683710E67C32}"/>
    <cellStyle name="Normal 9 15 4 2 2" xfId="22296" xr:uid="{E40DA1A5-756F-4D2C-9569-C65C593A817C}"/>
    <cellStyle name="Normal 9 15 4 3" xfId="22297" xr:uid="{1178A4DA-5B0B-49E6-9C4C-6BE237967B0B}"/>
    <cellStyle name="Normal 9 15 5" xfId="22298" xr:uid="{A3C2672B-424A-4B41-8D7C-9481254C799D}"/>
    <cellStyle name="Normal 9 15 5 2" xfId="29756" xr:uid="{41D1C6BF-803B-4946-BD36-594A1AD85E7A}"/>
    <cellStyle name="Normal 9 15 6" xfId="22299" xr:uid="{8D8CB6A0-4197-49AA-A852-ADB599891A21}"/>
    <cellStyle name="Normal 9 15 6 2" xfId="22300" xr:uid="{97DE2271-8155-4E66-A1EF-094DE2B761EE}"/>
    <cellStyle name="Normal 9 15 7" xfId="22301" xr:uid="{B99E3586-F1C1-4B35-8704-980C7B0BB1DA}"/>
    <cellStyle name="Normal 9 15 8" xfId="22302" xr:uid="{5BAD5006-05D8-4DFF-80B7-3764EAF6EA36}"/>
    <cellStyle name="Normal 9 15 9" xfId="22266" xr:uid="{9F378296-1C9F-433A-8763-450DFAA44A1B}"/>
    <cellStyle name="Normal 9 16" xfId="693" xr:uid="{00000000-0005-0000-0000-0000B5020000}"/>
    <cellStyle name="Normal 9 16 2" xfId="22304" xr:uid="{BFCA4059-74BC-4F5B-8835-2F4F38E97907}"/>
    <cellStyle name="Normal 9 16 2 2" xfId="22305" xr:uid="{C70C4DD5-E70D-4446-BE4D-4166583A50E4}"/>
    <cellStyle name="Normal 9 16 2 2 2" xfId="22306" xr:uid="{3889996A-FACD-46EC-95CB-2213BE320E82}"/>
    <cellStyle name="Normal 9 16 2 2 2 2" xfId="22307" xr:uid="{1C2E1ABB-A7BD-4470-8927-8156E7CCA812}"/>
    <cellStyle name="Normal 9 16 2 2 2 2 2" xfId="22308" xr:uid="{C15D70CF-1061-4C12-8B45-4F38E0294800}"/>
    <cellStyle name="Normal 9 16 2 2 2 3" xfId="22309" xr:uid="{BC11A0AF-AC73-4337-9408-B27044C81165}"/>
    <cellStyle name="Normal 9 16 2 2 3" xfId="22310" xr:uid="{E563F85E-EF2C-4551-B94A-2BF99F11ACD2}"/>
    <cellStyle name="Normal 9 16 2 2 3 2" xfId="22311" xr:uid="{B813A326-2563-48FE-8BE2-DFD45D53FFF5}"/>
    <cellStyle name="Normal 9 16 2 2 4" xfId="22312" xr:uid="{ABE439A6-515B-43EB-9AB8-0FC82725224F}"/>
    <cellStyle name="Normal 9 16 2 2 5" xfId="22313" xr:uid="{A94BB132-9A26-4F27-A460-9D9C4DD5EF09}"/>
    <cellStyle name="Normal 9 16 2 3" xfId="22314" xr:uid="{28A4F35C-89CE-485A-AE2A-2703D4D8194A}"/>
    <cellStyle name="Normal 9 16 2 3 2" xfId="22315" xr:uid="{E172B91E-3A44-40A2-90ED-989646B072FE}"/>
    <cellStyle name="Normal 9 16 2 3 2 2" xfId="22316" xr:uid="{B343332B-DC84-4F24-B672-A7C5628451BE}"/>
    <cellStyle name="Normal 9 16 2 3 3" xfId="22317" xr:uid="{71E98FEC-21BE-4F27-8444-7F7DB8724479}"/>
    <cellStyle name="Normal 9 16 2 4" xfId="22318" xr:uid="{C04A238B-7056-4A16-819C-8CE6B77234F6}"/>
    <cellStyle name="Normal 9 16 2 4 2" xfId="22319" xr:uid="{9918F7D9-4A22-46E6-ACC8-E4ECD35CFA0E}"/>
    <cellStyle name="Normal 9 16 2 5" xfId="22320" xr:uid="{1E61349F-84F6-473C-88BA-17E180842D5A}"/>
    <cellStyle name="Normal 9 16 2 6" xfId="22321" xr:uid="{E3919363-8745-4FC1-B33F-8EE42900D845}"/>
    <cellStyle name="Normal 9 16 3" xfId="22322" xr:uid="{25F43D48-FCA7-4135-9C7B-B9421239187A}"/>
    <cellStyle name="Normal 9 16 3 2" xfId="22323" xr:uid="{90B2E1E4-DB3A-4808-A686-6E2A35C976CC}"/>
    <cellStyle name="Normal 9 16 3 2 2" xfId="22324" xr:uid="{8532FDD4-0480-40A5-9858-7CFAFA0A9CF7}"/>
    <cellStyle name="Normal 9 16 3 2 2 2" xfId="22325" xr:uid="{06C317DF-EDD6-4BE3-884C-A47A2992D25B}"/>
    <cellStyle name="Normal 9 16 3 2 3" xfId="22326" xr:uid="{F1DD2F1A-0680-4CCD-BF93-889792C5368E}"/>
    <cellStyle name="Normal 9 16 3 3" xfId="22327" xr:uid="{0A47CB59-42EF-4CFA-8D88-1FE028425533}"/>
    <cellStyle name="Normal 9 16 3 3 2" xfId="22328" xr:uid="{BDBA5E1D-7FF0-4E56-B647-EF53F0D3BC2A}"/>
    <cellStyle name="Normal 9 16 3 4" xfId="22329" xr:uid="{D8798E0E-2640-42AC-9E44-19DB2A0F8622}"/>
    <cellStyle name="Normal 9 16 3 5" xfId="22330" xr:uid="{F24CE3E5-CEFA-4359-8BE9-1D910405B5BC}"/>
    <cellStyle name="Normal 9 16 4" xfId="22331" xr:uid="{CC5ADA09-75AF-429F-AA7B-984BEF1B7B6C}"/>
    <cellStyle name="Normal 9 16 4 2" xfId="22332" xr:uid="{A8B3A359-2BFA-4368-A685-6F61F04ADEDE}"/>
    <cellStyle name="Normal 9 16 4 2 2" xfId="22333" xr:uid="{3F6E642E-A52C-49A1-A8E0-AFF0E29B783F}"/>
    <cellStyle name="Normal 9 16 4 3" xfId="22334" xr:uid="{B243DEC0-CAD1-4D72-9DE2-62A517C3E530}"/>
    <cellStyle name="Normal 9 16 5" xfId="22335" xr:uid="{C35B7BD5-FF52-4527-837D-621067493887}"/>
    <cellStyle name="Normal 9 16 5 2" xfId="29757" xr:uid="{1D8B1DF2-B03E-4AF4-8036-33A9BD719085}"/>
    <cellStyle name="Normal 9 16 6" xfId="22336" xr:uid="{BBB91CD9-A6A7-490E-AAFB-2114B34951BE}"/>
    <cellStyle name="Normal 9 16 6 2" xfId="22337" xr:uid="{2A728D2C-5DB0-4FA5-A941-2C2CBB1F3D5C}"/>
    <cellStyle name="Normal 9 16 7" xfId="22338" xr:uid="{67DDD85E-2FAE-4D22-8123-5EFB3D740B8B}"/>
    <cellStyle name="Normal 9 16 8" xfId="22339" xr:uid="{19A828C8-B3F1-466B-B69F-0DFB4C746282}"/>
    <cellStyle name="Normal 9 16 9" xfId="22303" xr:uid="{31E89AF7-1A96-4B5B-82DA-0B433D46D6AE}"/>
    <cellStyle name="Normal 9 17" xfId="694" xr:uid="{00000000-0005-0000-0000-0000B6020000}"/>
    <cellStyle name="Normal 9 17 2" xfId="22341" xr:uid="{C34F4F0B-86D7-4E13-9A09-48B2FF557243}"/>
    <cellStyle name="Normal 9 17 2 2" xfId="22342" xr:uid="{5CDDB5AE-C73E-4FE8-BDE2-2E57BD05BC72}"/>
    <cellStyle name="Normal 9 17 2 2 2" xfId="22343" xr:uid="{3C1AEA68-A5F5-4EBB-A74F-743D625668B3}"/>
    <cellStyle name="Normal 9 17 2 2 2 2" xfId="22344" xr:uid="{E2BB2921-FCA4-4D19-9985-C1CB51FDBE42}"/>
    <cellStyle name="Normal 9 17 2 2 2 2 2" xfId="22345" xr:uid="{0496D8F6-FD4E-4148-AA5D-4A6D56B7A1E0}"/>
    <cellStyle name="Normal 9 17 2 2 2 3" xfId="22346" xr:uid="{4BD66509-87EA-4098-940B-FD7E1FF6FA93}"/>
    <cellStyle name="Normal 9 17 2 2 3" xfId="22347" xr:uid="{25C6D36E-C405-4055-8F6E-88446B135E3B}"/>
    <cellStyle name="Normal 9 17 2 2 3 2" xfId="22348" xr:uid="{640FC521-DA5C-4888-A88D-B4E266F4DF9F}"/>
    <cellStyle name="Normal 9 17 2 2 4" xfId="22349" xr:uid="{5FE4BD29-8545-43C3-8E15-38B2ECF2C2CA}"/>
    <cellStyle name="Normal 9 17 2 2 5" xfId="22350" xr:uid="{DF49076F-8F55-412D-8846-34C3A02247FB}"/>
    <cellStyle name="Normal 9 17 2 3" xfId="22351" xr:uid="{9A208883-4889-4D07-8957-0643340EB46B}"/>
    <cellStyle name="Normal 9 17 2 3 2" xfId="22352" xr:uid="{E9AD9EE6-1E29-4BF6-B187-A0A99948DD81}"/>
    <cellStyle name="Normal 9 17 2 3 2 2" xfId="22353" xr:uid="{4BABDD55-BDB9-4B0E-9388-6F9F421528DD}"/>
    <cellStyle name="Normal 9 17 2 3 3" xfId="22354" xr:uid="{15891354-523C-4B1A-BBC1-3C5A73A19D75}"/>
    <cellStyle name="Normal 9 17 2 4" xfId="22355" xr:uid="{1DA7FE2C-C4D6-49DC-9E68-02146CFA5B66}"/>
    <cellStyle name="Normal 9 17 2 4 2" xfId="22356" xr:uid="{23D1B42F-9489-45A1-AAC4-DEBA3E049AE5}"/>
    <cellStyle name="Normal 9 17 2 5" xfId="22357" xr:uid="{F1C3B264-900A-4F1B-9335-EF2679F61A65}"/>
    <cellStyle name="Normal 9 17 2 6" xfId="22358" xr:uid="{65103EF2-EED0-45BB-8669-1515291B3464}"/>
    <cellStyle name="Normal 9 17 3" xfId="22359" xr:uid="{3F0539A2-4368-4918-9749-F9BC5CB12CEB}"/>
    <cellStyle name="Normal 9 17 3 2" xfId="22360" xr:uid="{458367A0-8EEC-4E92-993E-C3538D016E05}"/>
    <cellStyle name="Normal 9 17 3 2 2" xfId="22361" xr:uid="{1B4ECBD6-7A14-492C-B8D0-D204EBAFAF18}"/>
    <cellStyle name="Normal 9 17 3 2 2 2" xfId="22362" xr:uid="{778EBD0A-0027-48DE-959E-96DD2CDA8A1A}"/>
    <cellStyle name="Normal 9 17 3 2 3" xfId="22363" xr:uid="{F41CE6DC-C964-47C9-B338-B2D1E3AC1528}"/>
    <cellStyle name="Normal 9 17 3 3" xfId="22364" xr:uid="{857FE93E-1006-40CF-A908-06B34A6D55B2}"/>
    <cellStyle name="Normal 9 17 3 3 2" xfId="22365" xr:uid="{CE2AF38D-6FB5-43A4-9C9C-BFFB04A94DBB}"/>
    <cellStyle name="Normal 9 17 3 4" xfId="22366" xr:uid="{8FB22E65-6AA1-4E8C-9EAB-9F7AAA2AEFC9}"/>
    <cellStyle name="Normal 9 17 3 5" xfId="22367" xr:uid="{FC7B7A2A-8EAC-4D4E-8641-5129FE6EE609}"/>
    <cellStyle name="Normal 9 17 4" xfId="22368" xr:uid="{F3A115AF-BA5B-400B-9FCF-E9BE86DE560F}"/>
    <cellStyle name="Normal 9 17 4 2" xfId="22369" xr:uid="{892E059C-9F5B-4D86-8136-B75A996180BE}"/>
    <cellStyle name="Normal 9 17 4 2 2" xfId="22370" xr:uid="{AA14ADAB-D8E6-47F0-96FD-078C41324259}"/>
    <cellStyle name="Normal 9 17 4 3" xfId="22371" xr:uid="{8312F2C0-97A0-4F3F-AFD9-998D2C73AB5B}"/>
    <cellStyle name="Normal 9 17 5" xfId="22372" xr:uid="{9EA55483-F3BA-40DD-B1F0-6AAAF67DB7C6}"/>
    <cellStyle name="Normal 9 17 5 2" xfId="29758" xr:uid="{3CFD4125-BFAB-4C46-BB1F-A4DCA4C157C4}"/>
    <cellStyle name="Normal 9 17 6" xfId="22373" xr:uid="{A8D6930D-D950-488E-AE25-B1F55D7DD9E1}"/>
    <cellStyle name="Normal 9 17 6 2" xfId="22374" xr:uid="{668BFE72-6261-4224-BF81-86B20254B5C6}"/>
    <cellStyle name="Normal 9 17 7" xfId="22375" xr:uid="{CAA32E41-7249-4F39-A331-F63C540728C9}"/>
    <cellStyle name="Normal 9 17 8" xfId="22376" xr:uid="{C2A6B3C4-0317-4DF2-8FAD-92E6E2407082}"/>
    <cellStyle name="Normal 9 17 9" xfId="22340" xr:uid="{32D5AAEC-1CF5-47EC-B182-CA094E123D22}"/>
    <cellStyle name="Normal 9 18" xfId="695" xr:uid="{00000000-0005-0000-0000-0000B7020000}"/>
    <cellStyle name="Normal 9 18 2" xfId="22378" xr:uid="{D14F5601-0E82-468C-AEC1-C9A70AAEBDB3}"/>
    <cellStyle name="Normal 9 18 2 2" xfId="22379" xr:uid="{C283EA45-099C-483E-9C2A-BFD8296F0B9A}"/>
    <cellStyle name="Normal 9 18 2 2 2" xfId="22380" xr:uid="{1BEF3EF0-E604-4E13-9FE9-193DD6E7F3AC}"/>
    <cellStyle name="Normal 9 18 2 2 2 2" xfId="22381" xr:uid="{D0CC22DC-78EB-4461-9635-1A3691B5C42B}"/>
    <cellStyle name="Normal 9 18 2 2 2 2 2" xfId="22382" xr:uid="{0546D034-ADA3-4E02-8EFA-247B832DA08D}"/>
    <cellStyle name="Normal 9 18 2 2 2 3" xfId="22383" xr:uid="{51700645-7B79-4F3C-A5F6-A16E953FDBFE}"/>
    <cellStyle name="Normal 9 18 2 2 3" xfId="22384" xr:uid="{FD215188-3812-4EC1-A820-83CBA27F5897}"/>
    <cellStyle name="Normal 9 18 2 2 3 2" xfId="22385" xr:uid="{E94676DE-FC29-40F3-9179-640E8286F86C}"/>
    <cellStyle name="Normal 9 18 2 2 4" xfId="22386" xr:uid="{35EC8AF9-2F1F-430D-955F-4FBC92CDEA44}"/>
    <cellStyle name="Normal 9 18 2 2 5" xfId="22387" xr:uid="{9A22D0A3-81FF-416C-B965-3140815A5272}"/>
    <cellStyle name="Normal 9 18 2 3" xfId="22388" xr:uid="{20AF7391-82C6-4A77-B98B-10E52D9A2907}"/>
    <cellStyle name="Normal 9 18 2 3 2" xfId="22389" xr:uid="{5E5CBDCB-A364-4D5C-8094-7A1C5C720919}"/>
    <cellStyle name="Normal 9 18 2 3 2 2" xfId="22390" xr:uid="{6FAE5E9F-B296-4299-BE10-18E0855A4227}"/>
    <cellStyle name="Normal 9 18 2 3 3" xfId="22391" xr:uid="{49F32F73-237F-4345-82B8-93E4AF6C4D46}"/>
    <cellStyle name="Normal 9 18 2 4" xfId="22392" xr:uid="{CFF63C14-DBA1-40CD-AB8F-4C4F52F48255}"/>
    <cellStyle name="Normal 9 18 2 4 2" xfId="22393" xr:uid="{CF494BF8-A7E4-4543-8326-E2D53BB6DC77}"/>
    <cellStyle name="Normal 9 18 2 5" xfId="22394" xr:uid="{8F8F8513-C9B3-4BE3-B8D8-70DAEE3777E9}"/>
    <cellStyle name="Normal 9 18 2 6" xfId="22395" xr:uid="{E9E3362B-B8A6-4A08-9E74-3502688B12F4}"/>
    <cellStyle name="Normal 9 18 3" xfId="22396" xr:uid="{A438F8D2-A4E6-4413-80EC-BA93B83D6A61}"/>
    <cellStyle name="Normal 9 18 3 2" xfId="22397" xr:uid="{8BF932B4-3199-45A9-A329-5B6DC4FEE589}"/>
    <cellStyle name="Normal 9 18 3 2 2" xfId="22398" xr:uid="{BDAA8358-464D-4C26-8AC5-67310B422BB3}"/>
    <cellStyle name="Normal 9 18 3 2 2 2" xfId="22399" xr:uid="{6C52DC4B-7E2A-4C0A-8F89-97704E0E6FC8}"/>
    <cellStyle name="Normal 9 18 3 2 3" xfId="22400" xr:uid="{3744B0AE-BCA5-4A72-9E2F-9614552E8E8D}"/>
    <cellStyle name="Normal 9 18 3 3" xfId="22401" xr:uid="{5F68CF9F-2E8E-4FA5-AA3F-A019CE70DC00}"/>
    <cellStyle name="Normal 9 18 3 3 2" xfId="22402" xr:uid="{E6895FE3-48DB-45C6-B128-D3FE75BD9889}"/>
    <cellStyle name="Normal 9 18 3 4" xfId="22403" xr:uid="{137C78D4-8D93-4B32-94A4-E3F0D889B091}"/>
    <cellStyle name="Normal 9 18 3 5" xfId="22404" xr:uid="{CD736DF9-9624-484E-8E0D-19E88D5C3B49}"/>
    <cellStyle name="Normal 9 18 4" xfId="22405" xr:uid="{0A0A00DC-3736-435C-A52E-465530F74624}"/>
    <cellStyle name="Normal 9 18 4 2" xfId="22406" xr:uid="{05952CE9-C6A3-42D9-A51D-F14B0602DE46}"/>
    <cellStyle name="Normal 9 18 4 2 2" xfId="22407" xr:uid="{7F150BB8-E98D-48B5-B49C-A84DAF82C268}"/>
    <cellStyle name="Normal 9 18 4 3" xfId="22408" xr:uid="{1A016204-85C7-44D1-B16A-A43B7B181702}"/>
    <cellStyle name="Normal 9 18 5" xfId="22409" xr:uid="{5F460CC2-4FA3-4035-9A37-7E229A82C2E1}"/>
    <cellStyle name="Normal 9 18 5 2" xfId="29759" xr:uid="{A2260E09-34BA-414F-AE76-BCE24ED3A775}"/>
    <cellStyle name="Normal 9 18 6" xfId="22410" xr:uid="{DEED2743-7A75-484A-B970-09DB5335D205}"/>
    <cellStyle name="Normal 9 18 6 2" xfId="22411" xr:uid="{A8AFCFC3-7ABD-41D6-9969-3E80D71DE5AD}"/>
    <cellStyle name="Normal 9 18 7" xfId="22412" xr:uid="{60F819B6-7A6C-4532-BE3C-91263621C03A}"/>
    <cellStyle name="Normal 9 18 8" xfId="22413" xr:uid="{885E7AE6-5CFA-4013-83A1-AE5A1DFD859A}"/>
    <cellStyle name="Normal 9 18 9" xfId="22377" xr:uid="{A1C44113-90E1-4C31-9337-20E8DCAF14F8}"/>
    <cellStyle name="Normal 9 19" xfId="696" xr:uid="{00000000-0005-0000-0000-0000B8020000}"/>
    <cellStyle name="Normal 9 19 2" xfId="22415" xr:uid="{14D50A4E-02E4-44DC-AFB3-B7CCDB88F3BC}"/>
    <cellStyle name="Normal 9 19 2 2" xfId="22416" xr:uid="{3E6D91B9-42B7-4B47-A85E-798EA7C97B83}"/>
    <cellStyle name="Normal 9 19 2 2 2" xfId="22417" xr:uid="{66DF5CA3-5CAA-424D-8FC1-3C6871A1856F}"/>
    <cellStyle name="Normal 9 19 2 2 2 2" xfId="22418" xr:uid="{330B4DBC-2272-41BB-B85A-5201FB973BDE}"/>
    <cellStyle name="Normal 9 19 2 2 2 2 2" xfId="22419" xr:uid="{E50F9D2A-68BC-4517-AC7A-B68C1E3B86AD}"/>
    <cellStyle name="Normal 9 19 2 2 2 3" xfId="22420" xr:uid="{019556C8-3DC2-41E7-B2A5-8712F8E1A975}"/>
    <cellStyle name="Normal 9 19 2 2 3" xfId="22421" xr:uid="{D7DB307D-7F76-43CD-84A7-4C8AAA13D464}"/>
    <cellStyle name="Normal 9 19 2 2 3 2" xfId="22422" xr:uid="{813467EA-2CD3-4317-8D0B-6F2886F3630A}"/>
    <cellStyle name="Normal 9 19 2 2 4" xfId="22423" xr:uid="{CB23567E-48E9-4A93-A52F-57A1D6531210}"/>
    <cellStyle name="Normal 9 19 2 2 5" xfId="22424" xr:uid="{81A3C414-F37E-43CB-95B5-04975F320113}"/>
    <cellStyle name="Normal 9 19 2 3" xfId="22425" xr:uid="{F44B65A8-16FC-493A-8B68-0EC0A04D4EB7}"/>
    <cellStyle name="Normal 9 19 2 3 2" xfId="22426" xr:uid="{74A92F25-081C-4D45-9BC8-DB49B1730EF4}"/>
    <cellStyle name="Normal 9 19 2 3 2 2" xfId="22427" xr:uid="{8E4FFF3C-C98E-4DDC-90C7-A2A60E6FBC04}"/>
    <cellStyle name="Normal 9 19 2 3 3" xfId="22428" xr:uid="{D03D5C7E-99DF-44CA-AC8D-AC583F3A0CAA}"/>
    <cellStyle name="Normal 9 19 2 4" xfId="22429" xr:uid="{7547026A-81AE-445B-A3FC-2759A1CCA635}"/>
    <cellStyle name="Normal 9 19 2 4 2" xfId="22430" xr:uid="{AE44F4B2-8131-41B1-86FC-9FDC452EDBBD}"/>
    <cellStyle name="Normal 9 19 2 5" xfId="22431" xr:uid="{6A160130-ABA5-4810-A838-2497E1848C00}"/>
    <cellStyle name="Normal 9 19 2 6" xfId="22432" xr:uid="{FF076951-240B-4F1B-8808-3187578CC5D0}"/>
    <cellStyle name="Normal 9 19 3" xfId="22433" xr:uid="{DFD81087-3B46-441C-A5AD-8BDFC558A25C}"/>
    <cellStyle name="Normal 9 19 3 2" xfId="22434" xr:uid="{6BFEDC9A-332D-44BE-A8F1-370C77328BF5}"/>
    <cellStyle name="Normal 9 19 3 2 2" xfId="22435" xr:uid="{EDF23AFB-0CF9-4AE6-B41C-8ABD8759D84E}"/>
    <cellStyle name="Normal 9 19 3 2 2 2" xfId="22436" xr:uid="{1D9392F6-D2D5-4ECE-8003-682497C5C1B9}"/>
    <cellStyle name="Normal 9 19 3 2 3" xfId="22437" xr:uid="{EBC7ADED-0229-48E1-B27E-59BF403B58CC}"/>
    <cellStyle name="Normal 9 19 3 3" xfId="22438" xr:uid="{DC143409-CC91-404A-A5DB-F04C8B8BF263}"/>
    <cellStyle name="Normal 9 19 3 3 2" xfId="22439" xr:uid="{EBBD2496-F0D3-4322-85FB-1331A675DB30}"/>
    <cellStyle name="Normal 9 19 3 4" xfId="22440" xr:uid="{031EE940-5BC5-4A25-B451-D6DAF10822CB}"/>
    <cellStyle name="Normal 9 19 3 5" xfId="22441" xr:uid="{F3BC7602-1F31-4B56-9720-7DAC32244F68}"/>
    <cellStyle name="Normal 9 19 4" xfId="22442" xr:uid="{07C00362-B804-4720-BD96-BFB126E70477}"/>
    <cellStyle name="Normal 9 19 4 2" xfId="22443" xr:uid="{DCFCE548-FF76-4A80-B396-6F235FC1BFA2}"/>
    <cellStyle name="Normal 9 19 4 2 2" xfId="22444" xr:uid="{4273A06D-DF92-4F9E-A067-2C44C6B7B9F5}"/>
    <cellStyle name="Normal 9 19 4 3" xfId="22445" xr:uid="{55B7D415-AEF8-4C0F-A538-265D46576F08}"/>
    <cellStyle name="Normal 9 19 5" xfId="22446" xr:uid="{5426C8C7-6E3C-48EC-8123-5057ADD6907F}"/>
    <cellStyle name="Normal 9 19 5 2" xfId="29760" xr:uid="{CEBB8E15-3BF2-4CF1-962B-264248AEC036}"/>
    <cellStyle name="Normal 9 19 6" xfId="22447" xr:uid="{536CE616-27B5-425B-B0FB-511AEB8222B2}"/>
    <cellStyle name="Normal 9 19 6 2" xfId="22448" xr:uid="{58A593E8-6AF2-4020-8EBC-0EF4D05B4A5A}"/>
    <cellStyle name="Normal 9 19 7" xfId="22449" xr:uid="{A78E17D7-BEE0-4C93-BC0C-BF1090814DDA}"/>
    <cellStyle name="Normal 9 19 8" xfId="22450" xr:uid="{CB424E0D-9CA0-45AB-8328-99D4B8802F56}"/>
    <cellStyle name="Normal 9 19 9" xfId="22414" xr:uid="{917C5045-FA40-4D04-99A9-94BD112E29A2}"/>
    <cellStyle name="Normal 9 2" xfId="697" xr:uid="{00000000-0005-0000-0000-0000B9020000}"/>
    <cellStyle name="Normal 9 2 10" xfId="942" xr:uid="{CB655224-C8BC-4ED6-BF06-DB3D2A5851D9}"/>
    <cellStyle name="Normal 9 2 2" xfId="22451" xr:uid="{35EE0D0F-3A63-4707-A1CB-31F9B59A636D}"/>
    <cellStyle name="Normal 9 2 2 2" xfId="22452" xr:uid="{CE8B0E0C-5861-4B68-8D5A-F13D6F1E347F}"/>
    <cellStyle name="Normal 9 2 2 2 2" xfId="22453" xr:uid="{8B40B602-2630-4DFE-B87B-4DB2E150F695}"/>
    <cellStyle name="Normal 9 2 2 2 2 2" xfId="22454" xr:uid="{A09806D1-59BE-4AC8-BA92-032C34186230}"/>
    <cellStyle name="Normal 9 2 2 2 2 2 2" xfId="22455" xr:uid="{4862B0AD-AF8F-498F-9D37-69EC5C3A0099}"/>
    <cellStyle name="Normal 9 2 2 2 2 3" xfId="22456" xr:uid="{A1F06786-5760-476C-8BED-98E687CA2C4D}"/>
    <cellStyle name="Normal 9 2 2 2 3" xfId="22457" xr:uid="{8C656546-75F6-44A0-ACA9-FD8BB9001AEE}"/>
    <cellStyle name="Normal 9 2 2 2 3 2" xfId="22458" xr:uid="{78E4FD16-97E4-4347-8FAC-77E08B093339}"/>
    <cellStyle name="Normal 9 2 2 2 4" xfId="22459" xr:uid="{4A15172D-337C-43A0-B849-A519FE82C37F}"/>
    <cellStyle name="Normal 9 2 2 2 5" xfId="22460" xr:uid="{B7551E5F-6872-4420-8FC7-94BA5B3D5946}"/>
    <cellStyle name="Normal 9 2 2 3" xfId="22461" xr:uid="{8DE105A6-7831-4368-966A-ABA7A9658077}"/>
    <cellStyle name="Normal 9 2 2 3 2" xfId="22462" xr:uid="{3C620AFB-3CC4-4E54-8113-F1A88EF37E28}"/>
    <cellStyle name="Normal 9 2 2 3 2 2" xfId="22463" xr:uid="{79255479-71D7-4122-A641-D2E4C054A3FE}"/>
    <cellStyle name="Normal 9 2 2 3 3" xfId="22464" xr:uid="{271407BF-A38B-4725-8336-2CEBB64D291A}"/>
    <cellStyle name="Normal 9 2 2 4" xfId="22465" xr:uid="{536AD79F-8DE9-4AD7-8A01-63E0248FDE5D}"/>
    <cellStyle name="Normal 9 2 2 4 2" xfId="22466" xr:uid="{0E5ACD83-F596-434B-A063-FEACB6B2D492}"/>
    <cellStyle name="Normal 9 2 2 5" xfId="22467" xr:uid="{29D4B29A-87DF-4B5A-B1E7-6A1ACF227F7C}"/>
    <cellStyle name="Normal 9 2 2 6" xfId="22468" xr:uid="{D11B456D-B947-460B-9D7E-75A7910CAFA8}"/>
    <cellStyle name="Normal 9 2 3" xfId="22469" xr:uid="{BBB5C71C-2E94-4357-8864-30681BC8505B}"/>
    <cellStyle name="Normal 9 2 3 2" xfId="22470" xr:uid="{C745214A-26C0-435F-BA40-FEEBF5141D35}"/>
    <cellStyle name="Normal 9 2 3 2 2" xfId="22471" xr:uid="{2F1C478C-78F4-47E4-9B05-F864D173F178}"/>
    <cellStyle name="Normal 9 2 3 2 2 2" xfId="22472" xr:uid="{AB1E2208-7EA7-48DE-9A39-C45D38E48E98}"/>
    <cellStyle name="Normal 9 2 3 2 3" xfId="22473" xr:uid="{74CC3B26-5106-4EB1-86FA-07B49CDA4E03}"/>
    <cellStyle name="Normal 9 2 3 3" xfId="22474" xr:uid="{AC97C193-EA6B-414B-A8BD-721918EC99EF}"/>
    <cellStyle name="Normal 9 2 3 3 2" xfId="22475" xr:uid="{0E6848FD-CCAF-4B4C-9634-986D6813A266}"/>
    <cellStyle name="Normal 9 2 3 4" xfId="22476" xr:uid="{E137F0E8-4454-4254-8559-F7DC80928436}"/>
    <cellStyle name="Normal 9 2 3 5" xfId="22477" xr:uid="{B062C255-8DB6-4DB5-81E1-9ADFFF19E89A}"/>
    <cellStyle name="Normal 9 2 4" xfId="22478" xr:uid="{060A4F18-475B-4E08-A272-86CA495E44D0}"/>
    <cellStyle name="Normal 9 2 4 2" xfId="22479" xr:uid="{6FB290D9-C2F4-4DA1-983B-9E5125FDD165}"/>
    <cellStyle name="Normal 9 2 4 2 2" xfId="22480" xr:uid="{5175F6F5-AB08-4347-9E4B-5B224E10BDFC}"/>
    <cellStyle name="Normal 9 2 4 3" xfId="22481" xr:uid="{3C583712-1CD6-485E-AF73-C4FA80A8E11D}"/>
    <cellStyle name="Normal 9 2 5" xfId="22482" xr:uid="{368C239E-704C-427E-AEB6-EB20E7F319A8}"/>
    <cellStyle name="Normal 9 2 5 2" xfId="29761" xr:uid="{F5DFDBAE-67D4-4EAA-8081-BF844DC45186}"/>
    <cellStyle name="Normal 9 2 6" xfId="22483" xr:uid="{CAF26AC2-1449-4C12-858F-D37929E970EC}"/>
    <cellStyle name="Normal 9 2 6 2" xfId="22484" xr:uid="{E33A65C8-7824-4E5A-8ED2-A6EA65D4333A}"/>
    <cellStyle name="Normal 9 2 7" xfId="22485" xr:uid="{4AC0DA00-6EFD-4744-9CC1-2B2892FDCD11}"/>
    <cellStyle name="Normal 9 2 8" xfId="22486" xr:uid="{CF077613-D6C2-4C08-B10F-F026DD0ABC13}"/>
    <cellStyle name="Normal 9 2 9" xfId="30024" xr:uid="{20CF9D80-47A3-4E8D-AD4A-397981D07A04}"/>
    <cellStyle name="Normal 9 20" xfId="698" xr:uid="{00000000-0005-0000-0000-0000BA020000}"/>
    <cellStyle name="Normal 9 20 2" xfId="22488" xr:uid="{936A9939-0454-48EF-8217-C92B48935D64}"/>
    <cellStyle name="Normal 9 20 2 2" xfId="22489" xr:uid="{3711ECF8-3E25-4D2B-BFCA-B97F7732F331}"/>
    <cellStyle name="Normal 9 20 2 2 2" xfId="22490" xr:uid="{FD808009-2489-4CC8-A4D9-4174BD26F8F7}"/>
    <cellStyle name="Normal 9 20 2 2 2 2" xfId="22491" xr:uid="{F6D7133F-C07F-49F0-9246-2A3196E2382C}"/>
    <cellStyle name="Normal 9 20 2 2 2 2 2" xfId="22492" xr:uid="{7E377524-4FBF-4F36-82FF-89DE9A536239}"/>
    <cellStyle name="Normal 9 20 2 2 2 3" xfId="22493" xr:uid="{71624C61-A17B-4400-969F-703E9E124E74}"/>
    <cellStyle name="Normal 9 20 2 2 3" xfId="22494" xr:uid="{E7D0E6BF-660D-4864-94AA-D0520BA147C8}"/>
    <cellStyle name="Normal 9 20 2 2 3 2" xfId="22495" xr:uid="{22EFAA44-E9A3-4A4B-9F05-BDFA7B8B423E}"/>
    <cellStyle name="Normal 9 20 2 2 4" xfId="22496" xr:uid="{7DB9568B-B4E2-4C39-9578-E78B4BDAD5CD}"/>
    <cellStyle name="Normal 9 20 2 2 5" xfId="22497" xr:uid="{952816EE-6F84-496C-8569-11B1F397BA08}"/>
    <cellStyle name="Normal 9 20 2 3" xfId="22498" xr:uid="{3B4C5A9A-CDDB-4E08-8C3D-10B09B3E6E56}"/>
    <cellStyle name="Normal 9 20 2 3 2" xfId="22499" xr:uid="{3F4EF0A9-7A3C-4375-AF40-992EB5B32602}"/>
    <cellStyle name="Normal 9 20 2 3 2 2" xfId="22500" xr:uid="{935008A5-0BC5-416D-8350-318FD0553863}"/>
    <cellStyle name="Normal 9 20 2 3 3" xfId="22501" xr:uid="{97882145-E662-4F58-B3E9-97D0481A4D15}"/>
    <cellStyle name="Normal 9 20 2 4" xfId="22502" xr:uid="{2E5A1EA2-13FE-4BA2-9D16-0A3F731596D5}"/>
    <cellStyle name="Normal 9 20 2 4 2" xfId="22503" xr:uid="{424B2624-3595-4B6E-965C-367E924CA584}"/>
    <cellStyle name="Normal 9 20 2 5" xfId="22504" xr:uid="{723DB014-60EA-47B6-A072-F53BD9B73FC3}"/>
    <cellStyle name="Normal 9 20 2 6" xfId="22505" xr:uid="{245FE154-FB78-4A20-B115-1281BA626C66}"/>
    <cellStyle name="Normal 9 20 3" xfId="22506" xr:uid="{EB566AD2-FD86-44B2-98C3-8B1EECC46150}"/>
    <cellStyle name="Normal 9 20 3 2" xfId="22507" xr:uid="{DEF0BDB4-7C1C-401A-8492-2AAA75D2104B}"/>
    <cellStyle name="Normal 9 20 3 2 2" xfId="22508" xr:uid="{7864F936-3A64-4893-AC69-A775292D0746}"/>
    <cellStyle name="Normal 9 20 3 2 2 2" xfId="22509" xr:uid="{D1D2DC3D-79CA-4676-BC03-95B61E9A88D5}"/>
    <cellStyle name="Normal 9 20 3 2 3" xfId="22510" xr:uid="{48139F1D-ADCE-4DAD-84DD-00267B49B623}"/>
    <cellStyle name="Normal 9 20 3 3" xfId="22511" xr:uid="{3F550FF6-DCA4-400D-A746-EC81E3ACC0F1}"/>
    <cellStyle name="Normal 9 20 3 3 2" xfId="22512" xr:uid="{F554E6FF-026D-4E03-89B0-1B1B28929B24}"/>
    <cellStyle name="Normal 9 20 3 4" xfId="22513" xr:uid="{E51F715B-41D7-4BE9-83DE-A9157A12BC70}"/>
    <cellStyle name="Normal 9 20 3 5" xfId="22514" xr:uid="{D7F4506F-C304-41AB-948F-A6AB9B216399}"/>
    <cellStyle name="Normal 9 20 4" xfId="22515" xr:uid="{A73B13FC-57E7-4680-A33C-EB3B7850C975}"/>
    <cellStyle name="Normal 9 20 4 2" xfId="22516" xr:uid="{774571D8-4936-4EE7-844F-393353271195}"/>
    <cellStyle name="Normal 9 20 4 2 2" xfId="22517" xr:uid="{AD821A0A-49EC-4492-9DF9-A9DB2EC2A9F4}"/>
    <cellStyle name="Normal 9 20 4 3" xfId="22518" xr:uid="{B4F3DED9-FB30-492A-8226-3AB8DD6F7701}"/>
    <cellStyle name="Normal 9 20 5" xfId="22519" xr:uid="{CFB78DEF-0A18-4780-BA45-9A1FE072CB8D}"/>
    <cellStyle name="Normal 9 20 5 2" xfId="29762" xr:uid="{00D39CC7-36AC-4EAF-9EC5-DB1E56A907A3}"/>
    <cellStyle name="Normal 9 20 6" xfId="22520" xr:uid="{6FDCA51B-F00D-4CA8-BD63-6829BECD5D2A}"/>
    <cellStyle name="Normal 9 20 6 2" xfId="22521" xr:uid="{96FC5291-1C61-4CC9-A7B4-9064EA7D2B0B}"/>
    <cellStyle name="Normal 9 20 7" xfId="22522" xr:uid="{BF7880CA-EB0D-4FE1-9B3D-C10B6F2F8420}"/>
    <cellStyle name="Normal 9 20 8" xfId="22523" xr:uid="{2BC73127-546C-4596-9C86-C2073C8641E5}"/>
    <cellStyle name="Normal 9 20 9" xfId="22487" xr:uid="{C0754DC4-2574-4A65-AB85-D322BEA668AC}"/>
    <cellStyle name="Normal 9 21" xfId="699" xr:uid="{00000000-0005-0000-0000-0000BB020000}"/>
    <cellStyle name="Normal 9 21 2" xfId="22525" xr:uid="{7516DD4A-4770-4AC4-A64A-2AD80601D549}"/>
    <cellStyle name="Normal 9 21 2 2" xfId="22526" xr:uid="{309B70A8-9ACE-4760-B401-F6D61FA5647C}"/>
    <cellStyle name="Normal 9 21 2 2 2" xfId="22527" xr:uid="{F5E85594-84D2-4F91-9C25-6DC7125D735E}"/>
    <cellStyle name="Normal 9 21 2 2 2 2" xfId="22528" xr:uid="{7BFF4243-C8E2-42C0-8FC6-4370A4B439FC}"/>
    <cellStyle name="Normal 9 21 2 2 2 2 2" xfId="22529" xr:uid="{D4C27FC9-E990-4313-ACEA-83003FACBEE0}"/>
    <cellStyle name="Normal 9 21 2 2 2 3" xfId="22530" xr:uid="{AFF328EE-C4ED-4C02-8D48-92D252FF9C10}"/>
    <cellStyle name="Normal 9 21 2 2 3" xfId="22531" xr:uid="{54AFC15C-91E5-40E0-8F8E-B2F04372B54C}"/>
    <cellStyle name="Normal 9 21 2 2 3 2" xfId="22532" xr:uid="{3AECC32B-188A-4CC7-98C9-C7E89076466C}"/>
    <cellStyle name="Normal 9 21 2 2 4" xfId="22533" xr:uid="{28C11FB8-45CD-47F2-BF8C-93F5384BD464}"/>
    <cellStyle name="Normal 9 21 2 2 5" xfId="22534" xr:uid="{8C7E40DB-0A48-4D8C-BC91-147FE2E10519}"/>
    <cellStyle name="Normal 9 21 2 3" xfId="22535" xr:uid="{C680C0CE-7683-43DA-A783-39F2CFEEBB8A}"/>
    <cellStyle name="Normal 9 21 2 3 2" xfId="22536" xr:uid="{4625E224-BA0F-46FB-B77E-4D5873E2B0C0}"/>
    <cellStyle name="Normal 9 21 2 3 2 2" xfId="22537" xr:uid="{AAA5DAEE-2609-4DFB-85D5-5C6128AD25E0}"/>
    <cellStyle name="Normal 9 21 2 3 3" xfId="22538" xr:uid="{BD851D65-5BA8-42C7-88BF-8DD3E0D75B5D}"/>
    <cellStyle name="Normal 9 21 2 4" xfId="22539" xr:uid="{5A7B8D7C-FCD1-465A-BED7-61B0CA3FA9C2}"/>
    <cellStyle name="Normal 9 21 2 4 2" xfId="22540" xr:uid="{8B329CC1-F4B5-48BA-B4B4-EBDBDD4A740D}"/>
    <cellStyle name="Normal 9 21 2 5" xfId="22541" xr:uid="{8807682F-D917-49B4-BF83-B0AA0855E753}"/>
    <cellStyle name="Normal 9 21 2 6" xfId="22542" xr:uid="{F10851F8-123E-41F3-A03D-5FDBDB2FEF45}"/>
    <cellStyle name="Normal 9 21 3" xfId="22543" xr:uid="{1E0C48DA-3F6A-45C6-9F76-160578E1D297}"/>
    <cellStyle name="Normal 9 21 3 2" xfId="22544" xr:uid="{7F43B3F3-B12A-468A-B556-697F7A4690A1}"/>
    <cellStyle name="Normal 9 21 3 2 2" xfId="22545" xr:uid="{F928ADAA-E5B9-4818-A54F-2033392B4AD8}"/>
    <cellStyle name="Normal 9 21 3 2 2 2" xfId="22546" xr:uid="{061A06DE-1D27-4117-A593-538313D66E60}"/>
    <cellStyle name="Normal 9 21 3 2 3" xfId="22547" xr:uid="{365A630C-7AEF-4214-879B-3E2BC05A25C0}"/>
    <cellStyle name="Normal 9 21 3 3" xfId="22548" xr:uid="{1855DFBF-ED0B-46F3-A90D-2DF83FD0542D}"/>
    <cellStyle name="Normal 9 21 3 3 2" xfId="22549" xr:uid="{5FFEFDE5-0791-4E63-B1C3-AEDFF1F83D94}"/>
    <cellStyle name="Normal 9 21 3 4" xfId="22550" xr:uid="{E24E345B-CE51-4625-BEFB-E85F9F6878D2}"/>
    <cellStyle name="Normal 9 21 3 5" xfId="22551" xr:uid="{9968813E-6AB7-44DC-B474-0720384BE12F}"/>
    <cellStyle name="Normal 9 21 4" xfId="22552" xr:uid="{CF254410-2E6F-44C6-BA17-95A47AB1E74D}"/>
    <cellStyle name="Normal 9 21 4 2" xfId="22553" xr:uid="{D0E08055-283B-4936-B707-C510F432CD05}"/>
    <cellStyle name="Normal 9 21 4 2 2" xfId="22554" xr:uid="{9AA6126F-E976-4A7B-AF98-FE8E431375DA}"/>
    <cellStyle name="Normal 9 21 4 3" xfId="22555" xr:uid="{E49A1A59-074A-4F69-B9D7-7096F5B9A02A}"/>
    <cellStyle name="Normal 9 21 5" xfId="22556" xr:uid="{8263404E-9047-4082-8F77-6BC18FF0FFE9}"/>
    <cellStyle name="Normal 9 21 5 2" xfId="29763" xr:uid="{5B54CFC2-6232-4846-9154-B4145223B837}"/>
    <cellStyle name="Normal 9 21 6" xfId="22557" xr:uid="{E0723FA9-3B60-4CE1-BE2F-FB526C20168A}"/>
    <cellStyle name="Normal 9 21 6 2" xfId="22558" xr:uid="{F314D019-4799-49A2-B26D-C906AE5BABE6}"/>
    <cellStyle name="Normal 9 21 7" xfId="22559" xr:uid="{5F767F4B-F3F6-44F6-92FD-3F7DE62D1C3B}"/>
    <cellStyle name="Normal 9 21 8" xfId="22560" xr:uid="{E0414AE5-651E-4697-9EAB-DBB7DFEF33ED}"/>
    <cellStyle name="Normal 9 21 9" xfId="22524" xr:uid="{8873527C-05DD-4BE8-B657-261C4D42036E}"/>
    <cellStyle name="Normal 9 22" xfId="700" xr:uid="{00000000-0005-0000-0000-0000BC020000}"/>
    <cellStyle name="Normal 9 22 2" xfId="22562" xr:uid="{AE60F4A6-DE71-4635-B421-0A09506B1839}"/>
    <cellStyle name="Normal 9 22 2 2" xfId="22563" xr:uid="{54608A1A-022F-475D-B492-77219073D97B}"/>
    <cellStyle name="Normal 9 22 2 2 2" xfId="22564" xr:uid="{B847753C-B3B0-449B-A1AE-B273D7753ABD}"/>
    <cellStyle name="Normal 9 22 2 2 2 2" xfId="22565" xr:uid="{0F19F1DB-40E8-463B-B344-7FC770A1043F}"/>
    <cellStyle name="Normal 9 22 2 2 2 2 2" xfId="22566" xr:uid="{E2E805AA-055D-4CD9-850F-3156C1145FDB}"/>
    <cellStyle name="Normal 9 22 2 2 2 3" xfId="22567" xr:uid="{DAC8BC1C-3D13-40C1-AEAF-586ACCEB87F4}"/>
    <cellStyle name="Normal 9 22 2 2 3" xfId="22568" xr:uid="{48DE5D25-B89D-4B8B-A585-CE842F9386A0}"/>
    <cellStyle name="Normal 9 22 2 2 3 2" xfId="22569" xr:uid="{C5695CF3-81B3-4763-BCF6-CBCF2B8376C0}"/>
    <cellStyle name="Normal 9 22 2 2 4" xfId="22570" xr:uid="{26782118-8ABB-435C-BE67-ACDAC4C586BE}"/>
    <cellStyle name="Normal 9 22 2 2 5" xfId="22571" xr:uid="{F4203EA6-A431-4BA2-B314-880D5B9BF664}"/>
    <cellStyle name="Normal 9 22 2 3" xfId="22572" xr:uid="{99C65D02-FC34-402C-A6B8-B156A3C5AF35}"/>
    <cellStyle name="Normal 9 22 2 3 2" xfId="22573" xr:uid="{D7CB79C7-EE3B-4ACB-81EB-10BFDF38C7B8}"/>
    <cellStyle name="Normal 9 22 2 3 2 2" xfId="22574" xr:uid="{D3243F6E-3060-4CEB-AAF9-E5601CF073FE}"/>
    <cellStyle name="Normal 9 22 2 3 3" xfId="22575" xr:uid="{D5FBD4C0-8E49-4EC5-BE53-C1076AC66629}"/>
    <cellStyle name="Normal 9 22 2 4" xfId="22576" xr:uid="{248BDBC5-5FDF-4F4C-9594-85148E001850}"/>
    <cellStyle name="Normal 9 22 2 4 2" xfId="22577" xr:uid="{77C41DA0-B9CB-4BEA-846B-466EF2D5EDB1}"/>
    <cellStyle name="Normal 9 22 2 5" xfId="22578" xr:uid="{FEEBB0BD-1B9B-4E02-87C3-0FE7D1507776}"/>
    <cellStyle name="Normal 9 22 2 6" xfId="22579" xr:uid="{4CE61F76-FD41-4ACE-8411-53AE9729434F}"/>
    <cellStyle name="Normal 9 22 3" xfId="22580" xr:uid="{5E72C2D2-5066-48A9-B12F-4CD87338918B}"/>
    <cellStyle name="Normal 9 22 3 2" xfId="22581" xr:uid="{B3092C6B-8966-4B86-A993-D69240A607DC}"/>
    <cellStyle name="Normal 9 22 3 2 2" xfId="22582" xr:uid="{7315E6F5-CF72-43E4-9E87-D0807A65BDBC}"/>
    <cellStyle name="Normal 9 22 3 2 2 2" xfId="22583" xr:uid="{D83D0E86-3236-42E7-AED6-03343D95695E}"/>
    <cellStyle name="Normal 9 22 3 2 3" xfId="22584" xr:uid="{437122E6-61F0-44F9-8F47-D8654FC243CA}"/>
    <cellStyle name="Normal 9 22 3 3" xfId="22585" xr:uid="{B5CA177B-93AF-4577-AC01-7B6D3803781C}"/>
    <cellStyle name="Normal 9 22 3 3 2" xfId="22586" xr:uid="{345BE715-2505-49E3-97BD-A8FACD3B9329}"/>
    <cellStyle name="Normal 9 22 3 4" xfId="22587" xr:uid="{82A27574-C89F-4DA0-B594-8A64203FF3F5}"/>
    <cellStyle name="Normal 9 22 3 5" xfId="22588" xr:uid="{109E4D2A-D789-4DAB-A66F-348A12BAD286}"/>
    <cellStyle name="Normal 9 22 4" xfId="22589" xr:uid="{8723C1C9-F66B-4DAF-8271-FAB62177BA47}"/>
    <cellStyle name="Normal 9 22 4 2" xfId="22590" xr:uid="{3BFB9CE4-F447-4C3B-B9FF-42DC0DFA1B31}"/>
    <cellStyle name="Normal 9 22 4 2 2" xfId="22591" xr:uid="{785D727E-BCA6-4F58-A8D2-A2FB3C00FDD8}"/>
    <cellStyle name="Normal 9 22 4 3" xfId="22592" xr:uid="{990625E2-F3FE-46AF-B746-963739F4ECE3}"/>
    <cellStyle name="Normal 9 22 5" xfId="22593" xr:uid="{626FE71B-4C77-4240-8E2E-2F3CF883FFBA}"/>
    <cellStyle name="Normal 9 22 5 2" xfId="29764" xr:uid="{3D7FE013-B133-4A60-A8D1-3A7F0C6DB661}"/>
    <cellStyle name="Normal 9 22 6" xfId="22594" xr:uid="{A87660A0-7167-40E8-9869-89FEC2807C0C}"/>
    <cellStyle name="Normal 9 22 6 2" xfId="22595" xr:uid="{938BE6FD-E95B-4046-BB69-36D3E2C75807}"/>
    <cellStyle name="Normal 9 22 7" xfId="22596" xr:uid="{35188BDD-F216-4705-9D17-0B0E552AB085}"/>
    <cellStyle name="Normal 9 22 8" xfId="22597" xr:uid="{AA7358D4-3E03-40BC-A58C-491095E73BED}"/>
    <cellStyle name="Normal 9 22 9" xfId="22561" xr:uid="{65DAD2A8-D4E1-4C40-BAFA-6CBDBF044E99}"/>
    <cellStyle name="Normal 9 23" xfId="701" xr:uid="{00000000-0005-0000-0000-0000BD020000}"/>
    <cellStyle name="Normal 9 23 2" xfId="22599" xr:uid="{00F6C74D-14AC-4151-A913-4F2A1A50EFFE}"/>
    <cellStyle name="Normal 9 23 2 2" xfId="22600" xr:uid="{ABCB3410-5D4E-44D4-AF46-C306C71BB4BF}"/>
    <cellStyle name="Normal 9 23 2 2 2" xfId="22601" xr:uid="{B90B4236-2B07-46CB-A95E-8D1CD7DEBC11}"/>
    <cellStyle name="Normal 9 23 2 2 2 2" xfId="22602" xr:uid="{8E611086-1F3A-4338-AFC6-DE0FFD7051C9}"/>
    <cellStyle name="Normal 9 23 2 2 2 2 2" xfId="22603" xr:uid="{4D9D6523-3DEC-4666-BE74-9580F614E71D}"/>
    <cellStyle name="Normal 9 23 2 2 2 3" xfId="22604" xr:uid="{64ABBA6F-7704-4CE2-9ED9-719D5A548527}"/>
    <cellStyle name="Normal 9 23 2 2 3" xfId="22605" xr:uid="{2190EA2D-CB17-4D67-B1D1-8D52EB221FB4}"/>
    <cellStyle name="Normal 9 23 2 2 3 2" xfId="22606" xr:uid="{98F2D2AC-A65A-4440-80A3-DA8B149197D5}"/>
    <cellStyle name="Normal 9 23 2 2 4" xfId="22607" xr:uid="{7120E627-6E0D-4810-851E-1F661B3BA300}"/>
    <cellStyle name="Normal 9 23 2 2 5" xfId="22608" xr:uid="{BA8FB1CC-BD25-46F3-9CFC-434C11C2A623}"/>
    <cellStyle name="Normal 9 23 2 3" xfId="22609" xr:uid="{E4784252-7F63-4AFE-933A-0ABD6C046C90}"/>
    <cellStyle name="Normal 9 23 2 3 2" xfId="22610" xr:uid="{B8575823-A22D-4FCD-82E8-DC2FADF43CA6}"/>
    <cellStyle name="Normal 9 23 2 3 2 2" xfId="22611" xr:uid="{6E868B83-DCC1-4BC0-821B-1EA3CD6EF0F8}"/>
    <cellStyle name="Normal 9 23 2 3 3" xfId="22612" xr:uid="{507DEE18-B5A0-4CA9-BBE5-4DB381DC1F5D}"/>
    <cellStyle name="Normal 9 23 2 4" xfId="22613" xr:uid="{6D8B6D89-2306-44BF-B993-A804933257FB}"/>
    <cellStyle name="Normal 9 23 2 4 2" xfId="22614" xr:uid="{7C8834C5-CF6B-4A7B-9F2B-13FAC6F633BC}"/>
    <cellStyle name="Normal 9 23 2 5" xfId="22615" xr:uid="{A00BC300-CA3F-4779-B871-9D131ECB68BB}"/>
    <cellStyle name="Normal 9 23 2 6" xfId="22616" xr:uid="{1A0C022C-3ED9-4FEF-BAA9-BC114EE0674B}"/>
    <cellStyle name="Normal 9 23 3" xfId="22617" xr:uid="{2FADA8A2-E7A0-423E-8FE9-F57179C3CAE7}"/>
    <cellStyle name="Normal 9 23 3 2" xfId="22618" xr:uid="{F7FE6572-E0B7-466E-ACD6-45F0A1DEB611}"/>
    <cellStyle name="Normal 9 23 3 2 2" xfId="22619" xr:uid="{BCC58F34-3DD2-4829-ABFB-B4BBB41AD18C}"/>
    <cellStyle name="Normal 9 23 3 2 2 2" xfId="22620" xr:uid="{C8589AD8-677C-41F6-834D-7B405B2C4A39}"/>
    <cellStyle name="Normal 9 23 3 2 3" xfId="22621" xr:uid="{CCC1DC22-9719-4255-9420-2BEECF0C4390}"/>
    <cellStyle name="Normal 9 23 3 3" xfId="22622" xr:uid="{C75EF327-DFAC-45F9-BF49-F22BCD3BA38A}"/>
    <cellStyle name="Normal 9 23 3 3 2" xfId="22623" xr:uid="{1644F5EC-2542-4BF2-937C-B3727A5CC8B2}"/>
    <cellStyle name="Normal 9 23 3 4" xfId="22624" xr:uid="{05BC610F-BE2E-4EAE-A249-22272C8AF02A}"/>
    <cellStyle name="Normal 9 23 3 5" xfId="22625" xr:uid="{A158D587-6F71-461F-9338-673FE712B6F8}"/>
    <cellStyle name="Normal 9 23 4" xfId="22626" xr:uid="{B26E2641-C964-490A-8A9A-970AE2CF7F72}"/>
    <cellStyle name="Normal 9 23 4 2" xfId="22627" xr:uid="{7D1841BE-50B1-476F-9844-648B4DDD05C9}"/>
    <cellStyle name="Normal 9 23 4 2 2" xfId="22628" xr:uid="{7B597292-E4C5-46DC-924C-9856870556C9}"/>
    <cellStyle name="Normal 9 23 4 3" xfId="22629" xr:uid="{1ECA44DB-1874-496E-9C7D-1CF4752F1530}"/>
    <cellStyle name="Normal 9 23 5" xfId="22630" xr:uid="{7FACBEDA-2A10-4CF6-8ACA-C8096EE7BF41}"/>
    <cellStyle name="Normal 9 23 5 2" xfId="29765" xr:uid="{886A9CC1-3405-42B4-92EB-9623EC2F90A7}"/>
    <cellStyle name="Normal 9 23 6" xfId="22631" xr:uid="{954069EF-8809-4821-A482-C5B76AC98C14}"/>
    <cellStyle name="Normal 9 23 6 2" xfId="22632" xr:uid="{588DD923-374C-411D-BD6F-7FD61972CAC7}"/>
    <cellStyle name="Normal 9 23 7" xfId="22633" xr:uid="{9D3D0D77-36C7-4D78-804A-C40B3AD092E2}"/>
    <cellStyle name="Normal 9 23 8" xfId="22634" xr:uid="{C3CE970E-ABF1-488F-BA9F-0355BAF542D9}"/>
    <cellStyle name="Normal 9 23 9" xfId="22598" xr:uid="{A750346B-A138-4178-ACE3-82BC3D41984D}"/>
    <cellStyle name="Normal 9 24" xfId="702" xr:uid="{00000000-0005-0000-0000-0000BE020000}"/>
    <cellStyle name="Normal 9 24 2" xfId="22636" xr:uid="{F218BD0B-7F4C-4D82-A6E1-EAA49647767A}"/>
    <cellStyle name="Normal 9 24 2 2" xfId="22637" xr:uid="{1A135D87-C142-47FA-9C7D-CFDF7AF27390}"/>
    <cellStyle name="Normal 9 24 2 2 2" xfId="22638" xr:uid="{A73D1197-5B38-4385-95BC-64BE6DB92535}"/>
    <cellStyle name="Normal 9 24 2 2 2 2" xfId="22639" xr:uid="{E2348365-3D75-49C6-9C16-846BAF924808}"/>
    <cellStyle name="Normal 9 24 2 2 2 2 2" xfId="22640" xr:uid="{703E6D5F-AE87-4F3B-BCC6-C1F11267F7D1}"/>
    <cellStyle name="Normal 9 24 2 2 2 3" xfId="22641" xr:uid="{171AAB1C-B131-4324-A0CE-A5A4AA4AFC58}"/>
    <cellStyle name="Normal 9 24 2 2 3" xfId="22642" xr:uid="{C61AB627-2AF1-46BB-BE61-FAE8106556E1}"/>
    <cellStyle name="Normal 9 24 2 2 3 2" xfId="22643" xr:uid="{1B3E8866-E680-44CB-A166-74810436CB2B}"/>
    <cellStyle name="Normal 9 24 2 2 4" xfId="22644" xr:uid="{A0B6C28F-24D5-4ECA-9E17-FCF3713C1A7E}"/>
    <cellStyle name="Normal 9 24 2 2 5" xfId="22645" xr:uid="{F0A9D1FE-2E63-4EB2-AC5D-3D8E8E86D843}"/>
    <cellStyle name="Normal 9 24 2 3" xfId="22646" xr:uid="{CCFE8074-1784-466A-AA6F-AF1DAE3DDB03}"/>
    <cellStyle name="Normal 9 24 2 3 2" xfId="22647" xr:uid="{52BDB71D-A8B4-4B51-B569-3B987B9F47BD}"/>
    <cellStyle name="Normal 9 24 2 3 2 2" xfId="22648" xr:uid="{E7CB77F2-77DD-4F26-A662-C08C535FCE35}"/>
    <cellStyle name="Normal 9 24 2 3 3" xfId="22649" xr:uid="{B5E6FAE7-5B14-465F-8403-F6604194D62A}"/>
    <cellStyle name="Normal 9 24 2 4" xfId="22650" xr:uid="{788FD590-DDF3-4368-9E18-4EB0D6EBDF70}"/>
    <cellStyle name="Normal 9 24 2 4 2" xfId="22651" xr:uid="{CB6C06D1-B770-4F0C-951D-3A9EA1E076B6}"/>
    <cellStyle name="Normal 9 24 2 5" xfId="22652" xr:uid="{246A2BDB-2E5F-466C-AE87-F67BE4E67F40}"/>
    <cellStyle name="Normal 9 24 2 6" xfId="22653" xr:uid="{A66D9801-53DE-4BD8-A92E-EBFC0516CEC9}"/>
    <cellStyle name="Normal 9 24 3" xfId="22654" xr:uid="{CB102640-4F6D-44A0-B27E-0369A9353E27}"/>
    <cellStyle name="Normal 9 24 3 2" xfId="22655" xr:uid="{4C267D91-85C8-43C5-B1DC-4F1BDC76F8B2}"/>
    <cellStyle name="Normal 9 24 3 2 2" xfId="22656" xr:uid="{10A91F6C-6210-4E7B-86B6-75C5C8C6009B}"/>
    <cellStyle name="Normal 9 24 3 2 2 2" xfId="22657" xr:uid="{28BEE393-2D45-4032-A5F6-B70D78E378B1}"/>
    <cellStyle name="Normal 9 24 3 2 3" xfId="22658" xr:uid="{6A8A7A17-D7B4-48DA-8B05-58C49AB3FAB0}"/>
    <cellStyle name="Normal 9 24 3 3" xfId="22659" xr:uid="{C459F294-EAEF-4005-857B-B9D2CDB14A81}"/>
    <cellStyle name="Normal 9 24 3 3 2" xfId="22660" xr:uid="{A022A9EE-FCF8-429F-AF70-135C19CCBB97}"/>
    <cellStyle name="Normal 9 24 3 4" xfId="22661" xr:uid="{36FA9082-CBD0-4E49-8D52-EEF79FC090DE}"/>
    <cellStyle name="Normal 9 24 3 5" xfId="22662" xr:uid="{1E9A63B6-AD0C-47C9-AED7-9C34504473D7}"/>
    <cellStyle name="Normal 9 24 4" xfId="22663" xr:uid="{C41D3FF4-D73C-4931-8F34-333834DBF66B}"/>
    <cellStyle name="Normal 9 24 4 2" xfId="22664" xr:uid="{015F1E8D-DF56-45ED-90D7-C72BF8A19775}"/>
    <cellStyle name="Normal 9 24 4 2 2" xfId="22665" xr:uid="{4C708883-3F25-4AA6-BBA6-BFFFAA453465}"/>
    <cellStyle name="Normal 9 24 4 3" xfId="22666" xr:uid="{9B655CB9-4CDB-4612-B4DC-F0DAA5B1BC51}"/>
    <cellStyle name="Normal 9 24 5" xfId="22667" xr:uid="{4B32F7FD-1F2F-4990-8785-E4DE11103BAB}"/>
    <cellStyle name="Normal 9 24 5 2" xfId="29766" xr:uid="{E0539276-2FF1-475D-95A9-670E75C60639}"/>
    <cellStyle name="Normal 9 24 6" xfId="22668" xr:uid="{D637B867-A6F8-4DA3-B094-40D2362CFED6}"/>
    <cellStyle name="Normal 9 24 6 2" xfId="22669" xr:uid="{BAAC24BF-C006-407B-A054-165AACE447D5}"/>
    <cellStyle name="Normal 9 24 7" xfId="22670" xr:uid="{7FF3FA7F-BBF3-4B73-BC99-FA5097EA4D59}"/>
    <cellStyle name="Normal 9 24 8" xfId="22671" xr:uid="{6C35E092-ECD4-422B-A582-CA40D94DE68E}"/>
    <cellStyle name="Normal 9 24 9" xfId="22635" xr:uid="{E59A5BA8-EEC0-4699-AD3B-ECBB8ADAC084}"/>
    <cellStyle name="Normal 9 25" xfId="703" xr:uid="{00000000-0005-0000-0000-0000BF020000}"/>
    <cellStyle name="Normal 9 25 2" xfId="22673" xr:uid="{F47F5EA2-7B70-4182-9496-326E6D4F4307}"/>
    <cellStyle name="Normal 9 25 2 2" xfId="22674" xr:uid="{C8E859FB-6C60-4A8F-BB96-68A60EB7627D}"/>
    <cellStyle name="Normal 9 25 2 2 2" xfId="22675" xr:uid="{DF8E30BB-F60F-4CDD-9618-E4BBDB003AC5}"/>
    <cellStyle name="Normal 9 25 2 2 2 2" xfId="22676" xr:uid="{12347654-F4F9-4C66-86B0-6C47E89EDCBF}"/>
    <cellStyle name="Normal 9 25 2 2 2 2 2" xfId="22677" xr:uid="{A04F51D9-30F7-4A7F-BAD9-1BB2AEFB8FB4}"/>
    <cellStyle name="Normal 9 25 2 2 2 3" xfId="22678" xr:uid="{C05D242A-830C-4CC4-8908-893107A92A6B}"/>
    <cellStyle name="Normal 9 25 2 2 3" xfId="22679" xr:uid="{A6F85FB3-07DF-4E53-8213-000FECB93C3A}"/>
    <cellStyle name="Normal 9 25 2 2 3 2" xfId="22680" xr:uid="{80257C4D-3BAC-4198-B279-9FD962C3A0F1}"/>
    <cellStyle name="Normal 9 25 2 2 4" xfId="22681" xr:uid="{EFCC6E35-769C-44D8-8FE3-D09682A3F5CE}"/>
    <cellStyle name="Normal 9 25 2 2 5" xfId="22682" xr:uid="{42EF1386-6D31-4DD3-B345-7402B985C1D4}"/>
    <cellStyle name="Normal 9 25 2 3" xfId="22683" xr:uid="{F0B82C02-2D3A-40D3-83C5-EE93F8C7CEDF}"/>
    <cellStyle name="Normal 9 25 2 3 2" xfId="22684" xr:uid="{A4710BB6-31F6-4DBB-ADAE-248134608D66}"/>
    <cellStyle name="Normal 9 25 2 3 2 2" xfId="22685" xr:uid="{2A7BDE8D-6AD9-41DC-904D-4EA6BB6A2F30}"/>
    <cellStyle name="Normal 9 25 2 3 3" xfId="22686" xr:uid="{41BE0B03-1648-4BE1-8439-503D5826A8BE}"/>
    <cellStyle name="Normal 9 25 2 4" xfId="22687" xr:uid="{E3C1D50F-994D-4E8B-8C69-8F7767F035F6}"/>
    <cellStyle name="Normal 9 25 2 4 2" xfId="22688" xr:uid="{D898E38F-FAA0-4BE9-8D20-4430ED1570F5}"/>
    <cellStyle name="Normal 9 25 2 5" xfId="22689" xr:uid="{AEB0B53F-16FA-4138-B25D-633266652222}"/>
    <cellStyle name="Normal 9 25 2 6" xfId="22690" xr:uid="{4769D5B6-6166-43EC-99E6-2E9F8B97B419}"/>
    <cellStyle name="Normal 9 25 3" xfId="22691" xr:uid="{BD7601F6-9793-46E5-BF1C-B4064DA34E50}"/>
    <cellStyle name="Normal 9 25 3 2" xfId="22692" xr:uid="{059819E5-6C33-4E6C-AB92-5EE4A4257CF2}"/>
    <cellStyle name="Normal 9 25 3 2 2" xfId="22693" xr:uid="{17C0B7AE-63F5-4F59-9140-BF66A131BBB0}"/>
    <cellStyle name="Normal 9 25 3 2 2 2" xfId="22694" xr:uid="{02DB92D6-104B-4641-9EFE-4C2418DCEEA8}"/>
    <cellStyle name="Normal 9 25 3 2 3" xfId="22695" xr:uid="{B9CE2CCE-5EFB-47B3-8F57-B969155A188B}"/>
    <cellStyle name="Normal 9 25 3 3" xfId="22696" xr:uid="{F0506A39-1661-4C1F-8FFC-3D815C028E56}"/>
    <cellStyle name="Normal 9 25 3 3 2" xfId="22697" xr:uid="{4CE6A896-4F6C-4FF1-B7AD-F29478F4BD49}"/>
    <cellStyle name="Normal 9 25 3 4" xfId="22698" xr:uid="{A4472FF4-8E2E-4465-908F-87D9D4E17B84}"/>
    <cellStyle name="Normal 9 25 3 5" xfId="22699" xr:uid="{17AD0AE0-99C9-4318-8B6F-29C7EAFF40C0}"/>
    <cellStyle name="Normal 9 25 4" xfId="22700" xr:uid="{BBEF817C-D13E-4058-897B-B000F14911F7}"/>
    <cellStyle name="Normal 9 25 4 2" xfId="22701" xr:uid="{7CE6068E-9676-4540-AF47-18F88FC50736}"/>
    <cellStyle name="Normal 9 25 4 2 2" xfId="22702" xr:uid="{60E44BE1-747B-4F34-B490-8CD93C372383}"/>
    <cellStyle name="Normal 9 25 4 3" xfId="22703" xr:uid="{8E142134-7411-4247-8443-C7926EA8C542}"/>
    <cellStyle name="Normal 9 25 5" xfId="22704" xr:uid="{01913822-45B5-4CE4-A798-30C6BEED9A4D}"/>
    <cellStyle name="Normal 9 25 5 2" xfId="29767" xr:uid="{A696B64B-424C-4790-AF31-E285D67F09E5}"/>
    <cellStyle name="Normal 9 25 6" xfId="22705" xr:uid="{45F5BF55-A2AD-49FD-A392-93B6B29F807B}"/>
    <cellStyle name="Normal 9 25 6 2" xfId="22706" xr:uid="{4EBB0AC6-4133-465A-A1AA-03D02056289A}"/>
    <cellStyle name="Normal 9 25 7" xfId="22707" xr:uid="{235E7245-10D9-4693-BE49-DCE88467343D}"/>
    <cellStyle name="Normal 9 25 8" xfId="22708" xr:uid="{E298E0CA-360A-4C53-9B08-ECCBBA9C0845}"/>
    <cellStyle name="Normal 9 25 9" xfId="22672" xr:uid="{7C9663B5-83EE-43AC-8DBF-C4C278F83635}"/>
    <cellStyle name="Normal 9 26" xfId="704" xr:uid="{00000000-0005-0000-0000-0000C0020000}"/>
    <cellStyle name="Normal 9 26 2" xfId="22710" xr:uid="{FA26CEEA-7446-4D03-8BE4-C112BCBFC8E2}"/>
    <cellStyle name="Normal 9 26 2 2" xfId="22711" xr:uid="{5B9A67F4-20C1-4C8B-933D-0C5A96E8681A}"/>
    <cellStyle name="Normal 9 26 2 2 2" xfId="22712" xr:uid="{1DE03603-AAE5-4F40-8E90-6D615181A40D}"/>
    <cellStyle name="Normal 9 26 2 2 2 2" xfId="22713" xr:uid="{A4E5F1D2-19AF-4B08-AC72-B43BE8D75727}"/>
    <cellStyle name="Normal 9 26 2 2 2 2 2" xfId="22714" xr:uid="{70A96ECB-A0EA-4F78-91B6-500040FE6CDA}"/>
    <cellStyle name="Normal 9 26 2 2 2 3" xfId="22715" xr:uid="{56794A6E-FDF4-4C61-BC07-525F50CBD14A}"/>
    <cellStyle name="Normal 9 26 2 2 3" xfId="22716" xr:uid="{EDB18EFE-3D10-485B-BDC1-83C48CCEC8D8}"/>
    <cellStyle name="Normal 9 26 2 2 3 2" xfId="22717" xr:uid="{6EEFDCF5-2DFE-40E6-9911-A6B01067F88B}"/>
    <cellStyle name="Normal 9 26 2 2 4" xfId="22718" xr:uid="{A939F7AA-041C-4EDE-A606-F9CB6E044079}"/>
    <cellStyle name="Normal 9 26 2 2 5" xfId="22719" xr:uid="{A1E5F643-03D2-4097-8D6D-8A45C3BF8287}"/>
    <cellStyle name="Normal 9 26 2 3" xfId="22720" xr:uid="{ABA63961-E082-418A-A9D3-069D1DC5F901}"/>
    <cellStyle name="Normal 9 26 2 3 2" xfId="22721" xr:uid="{CC930D53-1B98-4BAD-A530-8B0F66BA7137}"/>
    <cellStyle name="Normal 9 26 2 3 2 2" xfId="22722" xr:uid="{07747ABE-B8E3-4F68-8B35-5E16D4C6ACBB}"/>
    <cellStyle name="Normal 9 26 2 3 3" xfId="22723" xr:uid="{15127451-81A8-4EBF-B172-E2AE99D1EAC7}"/>
    <cellStyle name="Normal 9 26 2 4" xfId="22724" xr:uid="{8078F2EB-9B1F-4CE2-BD72-6F208780DE86}"/>
    <cellStyle name="Normal 9 26 2 4 2" xfId="22725" xr:uid="{82F51023-2546-47B9-844F-204C25D6D866}"/>
    <cellStyle name="Normal 9 26 2 5" xfId="22726" xr:uid="{FC2725D1-C533-41F0-9575-B68EC475C86E}"/>
    <cellStyle name="Normal 9 26 2 6" xfId="22727" xr:uid="{E7FD2348-0C7E-4FEF-8674-0D0223677FDC}"/>
    <cellStyle name="Normal 9 26 3" xfId="22728" xr:uid="{F4451844-6B67-4388-AC39-5CC41016FEDE}"/>
    <cellStyle name="Normal 9 26 3 2" xfId="22729" xr:uid="{7A001E4F-3ADC-4E68-8215-D54FFA25C08F}"/>
    <cellStyle name="Normal 9 26 3 2 2" xfId="22730" xr:uid="{A5AEEA85-6A7B-4075-B71B-567D65B3D87B}"/>
    <cellStyle name="Normal 9 26 3 2 2 2" xfId="22731" xr:uid="{547A94C7-0D17-4D68-ACCB-898D59B58E5B}"/>
    <cellStyle name="Normal 9 26 3 2 3" xfId="22732" xr:uid="{6D0B1B41-6DD1-4381-A206-55019A6AE74B}"/>
    <cellStyle name="Normal 9 26 3 3" xfId="22733" xr:uid="{5C6E2804-43D7-4ACE-9FE5-0DFCB8C6D894}"/>
    <cellStyle name="Normal 9 26 3 3 2" xfId="22734" xr:uid="{5F7C7AF4-DD05-47FB-8F1B-E93574852D9C}"/>
    <cellStyle name="Normal 9 26 3 4" xfId="22735" xr:uid="{176D03A4-27EC-4D8D-A0F9-26B30BC86397}"/>
    <cellStyle name="Normal 9 26 3 5" xfId="22736" xr:uid="{696BCC0C-462D-4925-B2D5-2A967BE3E7CA}"/>
    <cellStyle name="Normal 9 26 4" xfId="22737" xr:uid="{19043D45-DC13-4CF5-A4EA-89398BB15BF4}"/>
    <cellStyle name="Normal 9 26 4 2" xfId="22738" xr:uid="{5187C6CA-98D8-4DA7-B844-22A81D9332D5}"/>
    <cellStyle name="Normal 9 26 4 2 2" xfId="22739" xr:uid="{6CA58DD3-F21E-4D23-9473-87B37A70EB2C}"/>
    <cellStyle name="Normal 9 26 4 3" xfId="22740" xr:uid="{389CBC05-17F5-494A-9714-60E78E303B94}"/>
    <cellStyle name="Normal 9 26 5" xfId="22741" xr:uid="{AD9B75D5-7F61-4FD3-9B5C-00D14A092727}"/>
    <cellStyle name="Normal 9 26 5 2" xfId="29768" xr:uid="{3FEBA56E-9224-4B80-B8C1-F8E292E6FC24}"/>
    <cellStyle name="Normal 9 26 6" xfId="22742" xr:uid="{65520C93-6AC4-496F-A979-1833622ACC47}"/>
    <cellStyle name="Normal 9 26 6 2" xfId="22743" xr:uid="{1090034F-8D1F-4231-8EE9-0553CAF3FB50}"/>
    <cellStyle name="Normal 9 26 7" xfId="22744" xr:uid="{FC5B7F48-170E-4DE5-9CCC-3A89E6BF145E}"/>
    <cellStyle name="Normal 9 26 8" xfId="22745" xr:uid="{6AC64A26-A76D-439D-9E8F-846CFBBB1D9A}"/>
    <cellStyle name="Normal 9 26 9" xfId="22709" xr:uid="{634B1C91-BBA4-4EBC-A8EB-A78F0C500C6B}"/>
    <cellStyle name="Normal 9 27" xfId="705" xr:uid="{00000000-0005-0000-0000-0000C1020000}"/>
    <cellStyle name="Normal 9 27 2" xfId="22747" xr:uid="{4DA09957-7551-4D76-8FE6-C4B7C8B0AAE8}"/>
    <cellStyle name="Normal 9 27 2 2" xfId="22748" xr:uid="{2C3AA371-37A1-4FB0-80D6-ACD541D6725D}"/>
    <cellStyle name="Normal 9 27 2 2 2" xfId="22749" xr:uid="{59D2F9C2-A6B2-42A9-AFE7-BEBADAEB0F1E}"/>
    <cellStyle name="Normal 9 27 2 2 2 2" xfId="22750" xr:uid="{8847FC42-7471-43A3-AFB3-D53F545AABCB}"/>
    <cellStyle name="Normal 9 27 2 2 2 2 2" xfId="22751" xr:uid="{0F00F13C-8D65-4E66-8513-5CBED6B5DAC9}"/>
    <cellStyle name="Normal 9 27 2 2 2 3" xfId="22752" xr:uid="{A37F478D-D22B-452E-8C40-DB778E6562AC}"/>
    <cellStyle name="Normal 9 27 2 2 3" xfId="22753" xr:uid="{844F83EC-629A-47C4-8F99-B8E66DB5B8FF}"/>
    <cellStyle name="Normal 9 27 2 2 3 2" xfId="22754" xr:uid="{14991DF8-0666-49C2-B8BB-80B3FC8EC16C}"/>
    <cellStyle name="Normal 9 27 2 2 4" xfId="22755" xr:uid="{8B59125D-FE89-4EB8-823C-213C874FFDD6}"/>
    <cellStyle name="Normal 9 27 2 2 5" xfId="22756" xr:uid="{736EB5DF-0E57-42D1-B33F-6B420CBAE01C}"/>
    <cellStyle name="Normal 9 27 2 3" xfId="22757" xr:uid="{C5D5DA35-A8F1-4D38-8B94-CE3E4A3E4C2B}"/>
    <cellStyle name="Normal 9 27 2 3 2" xfId="22758" xr:uid="{F80B4177-3AB4-4AD9-B33C-1F0A6177107B}"/>
    <cellStyle name="Normal 9 27 2 3 2 2" xfId="22759" xr:uid="{CFDAC077-611F-432C-BDA5-F55F68DD93DE}"/>
    <cellStyle name="Normal 9 27 2 3 3" xfId="22760" xr:uid="{3BBFF29F-5144-4C7D-8713-2DEBCFB562C9}"/>
    <cellStyle name="Normal 9 27 2 4" xfId="22761" xr:uid="{5F955204-7CFD-487C-8DC2-ADD7ECB6782E}"/>
    <cellStyle name="Normal 9 27 2 4 2" xfId="22762" xr:uid="{A5415E07-A8E5-4814-82EA-AB007BABAA7C}"/>
    <cellStyle name="Normal 9 27 2 5" xfId="22763" xr:uid="{E9E2A34E-41A3-4DFF-8BC1-BD75703FA4C0}"/>
    <cellStyle name="Normal 9 27 2 6" xfId="22764" xr:uid="{44876FB8-1619-4BF1-882A-C8F96385D278}"/>
    <cellStyle name="Normal 9 27 3" xfId="22765" xr:uid="{418C612D-4398-46D8-BA18-A4C41CFE44A9}"/>
    <cellStyle name="Normal 9 27 3 2" xfId="22766" xr:uid="{97DEEF05-76D1-4CFD-9F53-3C7140D41096}"/>
    <cellStyle name="Normal 9 27 3 2 2" xfId="22767" xr:uid="{E8974D9E-B6E1-4978-B55A-E4929DF2851A}"/>
    <cellStyle name="Normal 9 27 3 2 2 2" xfId="22768" xr:uid="{50606774-D213-4953-B656-949AEAA2EF77}"/>
    <cellStyle name="Normal 9 27 3 2 3" xfId="22769" xr:uid="{E693C992-E1AB-47A3-B6FA-3D0F818C35C3}"/>
    <cellStyle name="Normal 9 27 3 3" xfId="22770" xr:uid="{A41E0854-7A7B-4AE8-B01D-99FBD918E243}"/>
    <cellStyle name="Normal 9 27 3 3 2" xfId="22771" xr:uid="{18A5E3E4-233E-4306-A72C-7EC17F77FA0C}"/>
    <cellStyle name="Normal 9 27 3 4" xfId="22772" xr:uid="{B1CB96C3-A6AA-43F8-AEE3-C275A995707E}"/>
    <cellStyle name="Normal 9 27 3 5" xfId="22773" xr:uid="{AD667A3F-07DA-4C22-AD40-13F8A5595838}"/>
    <cellStyle name="Normal 9 27 4" xfId="22774" xr:uid="{235D296C-83BC-4850-8164-C19CBDD4C805}"/>
    <cellStyle name="Normal 9 27 4 2" xfId="22775" xr:uid="{4A465DEE-506C-4048-B80C-93C21BCEEE99}"/>
    <cellStyle name="Normal 9 27 4 2 2" xfId="22776" xr:uid="{3D4F72BB-2B75-4E83-9271-9B3D83FC43B3}"/>
    <cellStyle name="Normal 9 27 4 3" xfId="22777" xr:uid="{376F5AAE-6822-427B-BF1C-55732E440C8C}"/>
    <cellStyle name="Normal 9 27 5" xfId="22778" xr:uid="{2B965D48-3428-41F3-9C35-403804673F13}"/>
    <cellStyle name="Normal 9 27 5 2" xfId="29769" xr:uid="{DE3F38E5-E8A1-4834-84B4-93073E366681}"/>
    <cellStyle name="Normal 9 27 6" xfId="22779" xr:uid="{8E141549-E06F-4E17-8167-ABBDFCE926EA}"/>
    <cellStyle name="Normal 9 27 6 2" xfId="22780" xr:uid="{2AAB2C66-C700-4E11-AF43-294745544DF3}"/>
    <cellStyle name="Normal 9 27 7" xfId="22781" xr:uid="{B466A5E6-6352-452D-A16B-F76C9B47CDA9}"/>
    <cellStyle name="Normal 9 27 8" xfId="22782" xr:uid="{6ECD0993-4F36-40E3-B815-BA9FFB73338E}"/>
    <cellStyle name="Normal 9 27 9" xfId="22746" xr:uid="{BAE8FE0E-D869-4359-B6E0-9C4405947A69}"/>
    <cellStyle name="Normal 9 28" xfId="706" xr:uid="{00000000-0005-0000-0000-0000C2020000}"/>
    <cellStyle name="Normal 9 28 2" xfId="22784" xr:uid="{C97450AD-E428-43DA-91E3-C658EF821C64}"/>
    <cellStyle name="Normal 9 28 2 2" xfId="22785" xr:uid="{5A05F3DE-6D4D-4B01-BBE1-357868B51AE9}"/>
    <cellStyle name="Normal 9 28 2 2 2" xfId="22786" xr:uid="{CD9EC284-8E41-4CE8-9628-15DCBC85986F}"/>
    <cellStyle name="Normal 9 28 2 2 2 2" xfId="22787" xr:uid="{6A99F990-3FA2-4A5B-8683-D4F174A5E6E1}"/>
    <cellStyle name="Normal 9 28 2 2 2 2 2" xfId="22788" xr:uid="{04713F7B-EEEE-4963-B8D2-7A6699077992}"/>
    <cellStyle name="Normal 9 28 2 2 2 3" xfId="22789" xr:uid="{EDB8F50E-A65F-4D45-876F-87075DEBAC34}"/>
    <cellStyle name="Normal 9 28 2 2 3" xfId="22790" xr:uid="{24515837-E929-4CE5-8597-9DA0A64353F2}"/>
    <cellStyle name="Normal 9 28 2 2 3 2" xfId="22791" xr:uid="{0E06B405-EC34-4E8D-A742-F8B2997364C2}"/>
    <cellStyle name="Normal 9 28 2 2 4" xfId="22792" xr:uid="{10ADEAE7-F592-475E-A711-3BEA6E6B0DF0}"/>
    <cellStyle name="Normal 9 28 2 2 5" xfId="22793" xr:uid="{380415B6-6E9A-47E0-A3D9-26FF48A64D69}"/>
    <cellStyle name="Normal 9 28 2 3" xfId="22794" xr:uid="{BE88E7E3-C5F1-4D7B-B3E4-725A6918221F}"/>
    <cellStyle name="Normal 9 28 2 3 2" xfId="22795" xr:uid="{3F04A368-73BF-4D9A-AC61-744D748B117D}"/>
    <cellStyle name="Normal 9 28 2 3 2 2" xfId="22796" xr:uid="{7EB37205-ACA7-4700-87B9-9969E5C002F4}"/>
    <cellStyle name="Normal 9 28 2 3 3" xfId="22797" xr:uid="{E39E79CC-A4DC-426C-8E99-DB26B029D18F}"/>
    <cellStyle name="Normal 9 28 2 4" xfId="22798" xr:uid="{C396C6C1-ABF7-4001-8194-D92B57CB01AC}"/>
    <cellStyle name="Normal 9 28 2 4 2" xfId="22799" xr:uid="{28E5C97F-0E3D-4E2C-9FBB-52041BB8FC9E}"/>
    <cellStyle name="Normal 9 28 2 5" xfId="22800" xr:uid="{6B017569-C4D0-4499-B145-92F92942D82E}"/>
    <cellStyle name="Normal 9 28 2 6" xfId="22801" xr:uid="{AB4DB782-B314-45C8-B511-37C928A6E1DC}"/>
    <cellStyle name="Normal 9 28 3" xfId="22802" xr:uid="{E15F21BE-F4B7-4FD2-8ED4-3346127875D2}"/>
    <cellStyle name="Normal 9 28 3 2" xfId="22803" xr:uid="{055CE0DA-F4F9-4610-8FA6-1179D3E1AF5A}"/>
    <cellStyle name="Normal 9 28 3 2 2" xfId="22804" xr:uid="{551F8513-35D6-4DC0-A96E-1AB6C38B5C7D}"/>
    <cellStyle name="Normal 9 28 3 2 2 2" xfId="22805" xr:uid="{61B1C67F-9C3F-4DD6-BA88-AB201E56E236}"/>
    <cellStyle name="Normal 9 28 3 2 3" xfId="22806" xr:uid="{83AD534C-52EE-44A6-B931-A8CE2A4813E9}"/>
    <cellStyle name="Normal 9 28 3 3" xfId="22807" xr:uid="{8B08B6F1-8252-468B-B779-1DCD084CA14C}"/>
    <cellStyle name="Normal 9 28 3 3 2" xfId="22808" xr:uid="{FD9DEA46-AAD5-4AF5-AF3F-9CB0010DB9FA}"/>
    <cellStyle name="Normal 9 28 3 4" xfId="22809" xr:uid="{7BC0318C-210C-42CA-9CBA-B9AF94DD6CCF}"/>
    <cellStyle name="Normal 9 28 3 5" xfId="22810" xr:uid="{9AE38A5E-691F-4892-BF9B-E577EEEE23A5}"/>
    <cellStyle name="Normal 9 28 4" xfId="22811" xr:uid="{63D07B61-E920-4F0A-83A2-646351E1A84D}"/>
    <cellStyle name="Normal 9 28 4 2" xfId="22812" xr:uid="{AE840E30-49FC-4EDC-A73D-B321394BA6E6}"/>
    <cellStyle name="Normal 9 28 4 2 2" xfId="22813" xr:uid="{6E877E42-6219-4B95-8E73-153BC5734B92}"/>
    <cellStyle name="Normal 9 28 4 3" xfId="22814" xr:uid="{AE0D7EB2-3A57-4C00-8A1B-13D0C1A309B0}"/>
    <cellStyle name="Normal 9 28 5" xfId="22815" xr:uid="{F995E10E-BD47-462E-80C3-0461BD95EB70}"/>
    <cellStyle name="Normal 9 28 5 2" xfId="29770" xr:uid="{9EA443B5-B5F0-4A69-B9BD-B7EB7D3E7E5F}"/>
    <cellStyle name="Normal 9 28 6" xfId="22816" xr:uid="{5D88ADA2-2057-4957-AC69-7902F43BB888}"/>
    <cellStyle name="Normal 9 28 6 2" xfId="22817" xr:uid="{477E00F5-577E-4DB7-9847-EFD09338D79E}"/>
    <cellStyle name="Normal 9 28 7" xfId="22818" xr:uid="{183F1B1F-18EA-40EF-991C-3C17EDBFC997}"/>
    <cellStyle name="Normal 9 28 8" xfId="22819" xr:uid="{034D7E8D-C99B-4D20-A64D-8F44EEBCD46B}"/>
    <cellStyle name="Normal 9 28 9" xfId="22783" xr:uid="{B3F0352E-C2A3-4921-B187-4999411CAF2E}"/>
    <cellStyle name="Normal 9 29" xfId="707" xr:uid="{00000000-0005-0000-0000-0000C3020000}"/>
    <cellStyle name="Normal 9 29 2" xfId="22821" xr:uid="{69CFC2F0-BEC6-4F3A-9CAD-96C88F35D751}"/>
    <cellStyle name="Normal 9 29 2 2" xfId="22822" xr:uid="{D92623C1-0964-4E4F-80F3-83A880865874}"/>
    <cellStyle name="Normal 9 29 2 2 2" xfId="22823" xr:uid="{987564BC-A62B-4146-9E21-14DC475B7E31}"/>
    <cellStyle name="Normal 9 29 2 2 2 2" xfId="22824" xr:uid="{D6CD3AB6-FB43-4EEC-931A-BA0C776ECFDD}"/>
    <cellStyle name="Normal 9 29 2 2 2 2 2" xfId="22825" xr:uid="{3B2D6F59-971B-491C-96CF-ED1396482893}"/>
    <cellStyle name="Normal 9 29 2 2 2 3" xfId="22826" xr:uid="{E7EEC494-8DE4-4F13-A43F-B0AE94046AB6}"/>
    <cellStyle name="Normal 9 29 2 2 3" xfId="22827" xr:uid="{475D1B82-7878-4D7D-B346-B497DFC09275}"/>
    <cellStyle name="Normal 9 29 2 2 3 2" xfId="22828" xr:uid="{A73E11AF-21AB-4008-87E0-4900388E1CEE}"/>
    <cellStyle name="Normal 9 29 2 2 4" xfId="22829" xr:uid="{F3FB5FA5-AB81-4032-8612-63C98F6977D0}"/>
    <cellStyle name="Normal 9 29 2 2 5" xfId="22830" xr:uid="{FFA9DFD3-EDF8-43BC-B1FA-AE315A7976D1}"/>
    <cellStyle name="Normal 9 29 2 3" xfId="22831" xr:uid="{DBB24976-85EC-49BC-B35A-74A2D60B9CF0}"/>
    <cellStyle name="Normal 9 29 2 3 2" xfId="22832" xr:uid="{76FCBA2E-4B4D-4361-B914-33FE8C609F4B}"/>
    <cellStyle name="Normal 9 29 2 3 2 2" xfId="22833" xr:uid="{6B07C1E2-4657-42AE-87BE-982CE6D176C4}"/>
    <cellStyle name="Normal 9 29 2 3 3" xfId="22834" xr:uid="{E85C6A8B-188C-448D-978F-1ED9B9869D86}"/>
    <cellStyle name="Normal 9 29 2 4" xfId="22835" xr:uid="{470BE6CB-2A88-4DF8-9CDF-5B16691286C8}"/>
    <cellStyle name="Normal 9 29 2 4 2" xfId="22836" xr:uid="{1B7D1674-166E-42ED-B989-BF5DD596FA21}"/>
    <cellStyle name="Normal 9 29 2 5" xfId="22837" xr:uid="{6173FDA9-E8D5-4C48-B12D-5112BBFE4B89}"/>
    <cellStyle name="Normal 9 29 2 6" xfId="22838" xr:uid="{BAEC1D44-DAB7-4EB2-BA3F-9985348E6030}"/>
    <cellStyle name="Normal 9 29 3" xfId="22839" xr:uid="{55263809-F2D9-4683-B477-3E08D70209D9}"/>
    <cellStyle name="Normal 9 29 3 2" xfId="22840" xr:uid="{1F019709-3BD4-49A3-AAE5-909023B54670}"/>
    <cellStyle name="Normal 9 29 3 2 2" xfId="22841" xr:uid="{8AFEC19C-885C-4B4A-9B73-B3BE92D2E9B3}"/>
    <cellStyle name="Normal 9 29 3 2 2 2" xfId="22842" xr:uid="{2F1C2B5C-0F5D-4BFE-A7FC-598B9C4FC37A}"/>
    <cellStyle name="Normal 9 29 3 2 3" xfId="22843" xr:uid="{FF42FC35-BFA1-4C48-B37A-92EAC988F245}"/>
    <cellStyle name="Normal 9 29 3 3" xfId="22844" xr:uid="{FE17A53D-27BB-44E8-9018-E6D00F51F5D0}"/>
    <cellStyle name="Normal 9 29 3 3 2" xfId="22845" xr:uid="{F10F2795-84E8-4E9F-AFC5-83820DE7B418}"/>
    <cellStyle name="Normal 9 29 3 4" xfId="22846" xr:uid="{EFDB835E-98B3-448B-AAAB-9E6C493C46B5}"/>
    <cellStyle name="Normal 9 29 3 5" xfId="22847" xr:uid="{A8CF72F8-EFED-446D-AD68-9F43137BCCD7}"/>
    <cellStyle name="Normal 9 29 4" xfId="22848" xr:uid="{C2B38DAF-3ED0-4302-90F2-F2DEF0B36829}"/>
    <cellStyle name="Normal 9 29 4 2" xfId="22849" xr:uid="{656221FD-ADB0-4684-8AA1-6245C60EC3AC}"/>
    <cellStyle name="Normal 9 29 4 2 2" xfId="22850" xr:uid="{EF458EEB-7021-4FEF-8758-2EDD23927013}"/>
    <cellStyle name="Normal 9 29 4 3" xfId="22851" xr:uid="{D9D7E81A-C424-41EB-A726-0B1A8115719B}"/>
    <cellStyle name="Normal 9 29 5" xfId="22852" xr:uid="{9D61185F-45F9-43DC-90ED-513FCDE43397}"/>
    <cellStyle name="Normal 9 29 5 2" xfId="29771" xr:uid="{43E925CF-5E99-4D2A-B20D-303DF4EF0C41}"/>
    <cellStyle name="Normal 9 29 6" xfId="22853" xr:uid="{E2593A15-125D-4B2E-A68E-43A31F0F0A9F}"/>
    <cellStyle name="Normal 9 29 6 2" xfId="22854" xr:uid="{975250ED-5186-4666-A4A1-775923473C85}"/>
    <cellStyle name="Normal 9 29 7" xfId="22855" xr:uid="{E1FA6109-5F84-445B-90B3-BFA68F894F90}"/>
    <cellStyle name="Normal 9 29 8" xfId="22856" xr:uid="{76388026-4AD5-425D-A07F-33D96C56B423}"/>
    <cellStyle name="Normal 9 29 9" xfId="22820" xr:uid="{90B10679-E813-48A4-8B40-83547E1CECCF}"/>
    <cellStyle name="Normal 9 3" xfId="708" xr:uid="{00000000-0005-0000-0000-0000C4020000}"/>
    <cellStyle name="Normal 9 3 10" xfId="935" xr:uid="{C55F89F9-2FD8-4D4F-B01D-CFC78DE5CA53}"/>
    <cellStyle name="Normal 9 3 2" xfId="22857" xr:uid="{993D856B-CCFB-42CA-890E-84E444372C18}"/>
    <cellStyle name="Normal 9 3 2 2" xfId="22858" xr:uid="{F822FE48-FF7C-48FC-8E00-06F3C5BCEDD2}"/>
    <cellStyle name="Normal 9 3 2 2 2" xfId="22859" xr:uid="{752655E3-492E-4CBA-8834-A480D1F2EDBD}"/>
    <cellStyle name="Normal 9 3 2 2 2 2" xfId="22860" xr:uid="{3ECF3727-6359-4963-B8A2-C58F072E4EA2}"/>
    <cellStyle name="Normal 9 3 2 2 2 2 2" xfId="22861" xr:uid="{8D48E211-56C1-4074-8848-953761C5C402}"/>
    <cellStyle name="Normal 9 3 2 2 2 3" xfId="22862" xr:uid="{7F8C754F-19E6-456C-9F18-9D98C6C6E197}"/>
    <cellStyle name="Normal 9 3 2 2 3" xfId="22863" xr:uid="{7BCADBB0-7BCB-4179-A1E9-71EA5928D418}"/>
    <cellStyle name="Normal 9 3 2 2 3 2" xfId="22864" xr:uid="{19828331-5BE1-4BCD-9916-6611BA7C0264}"/>
    <cellStyle name="Normal 9 3 2 2 4" xfId="22865" xr:uid="{F23DD786-7E48-46C3-87C0-819D145988D8}"/>
    <cellStyle name="Normal 9 3 2 2 5" xfId="22866" xr:uid="{7CE1491A-62B1-4529-9560-210F2DB94C2B}"/>
    <cellStyle name="Normal 9 3 2 3" xfId="22867" xr:uid="{056ABC72-7B8D-4275-97B0-F7AACE3B5377}"/>
    <cellStyle name="Normal 9 3 2 3 2" xfId="22868" xr:uid="{08C2C7A7-57E8-4B67-962E-D95796F97BDA}"/>
    <cellStyle name="Normal 9 3 2 3 2 2" xfId="22869" xr:uid="{CF142402-9BEE-47F4-B883-7C524FA2F77D}"/>
    <cellStyle name="Normal 9 3 2 3 3" xfId="22870" xr:uid="{D67D9743-9F40-4D5F-997C-952C8AD49A9F}"/>
    <cellStyle name="Normal 9 3 2 4" xfId="22871" xr:uid="{053418F9-9DE7-46BE-BDF4-ED8F351832C1}"/>
    <cellStyle name="Normal 9 3 2 4 2" xfId="22872" xr:uid="{69C55B5F-6254-4F04-939F-8898DA126341}"/>
    <cellStyle name="Normal 9 3 2 5" xfId="22873" xr:uid="{471F53A5-BF90-409E-BF9B-06E9DA69437A}"/>
    <cellStyle name="Normal 9 3 2 6" xfId="22874" xr:uid="{1C4FE8E2-9F1F-4B64-AADE-582CC91A65FA}"/>
    <cellStyle name="Normal 9 3 3" xfId="22875" xr:uid="{1E91F370-069B-4C21-A542-CA506B623625}"/>
    <cellStyle name="Normal 9 3 3 2" xfId="22876" xr:uid="{B89F46C0-787E-4546-9A08-44860342DC39}"/>
    <cellStyle name="Normal 9 3 3 2 2" xfId="22877" xr:uid="{8F9DED3C-C1E3-448E-A6A0-233659C96FBA}"/>
    <cellStyle name="Normal 9 3 3 2 2 2" xfId="22878" xr:uid="{7C6C5754-42CB-4154-B39E-E57C74BAE7BC}"/>
    <cellStyle name="Normal 9 3 3 2 3" xfId="22879" xr:uid="{2051A161-1D9A-4891-A4C5-38EC020CFED9}"/>
    <cellStyle name="Normal 9 3 3 3" xfId="22880" xr:uid="{A99CB9F1-E968-4E0C-A9ED-1F69532A0346}"/>
    <cellStyle name="Normal 9 3 3 3 2" xfId="22881" xr:uid="{2C1C9DDD-BF4B-4814-84F6-D5F77AA6736E}"/>
    <cellStyle name="Normal 9 3 3 4" xfId="22882" xr:uid="{9B77187D-3C4B-498A-9462-D393FB62C218}"/>
    <cellStyle name="Normal 9 3 3 5" xfId="22883" xr:uid="{1F98B309-3986-4F01-9FF0-0DE1D71F5D69}"/>
    <cellStyle name="Normal 9 3 4" xfId="22884" xr:uid="{D59B80C3-7BF3-4294-A73F-16B3E72250AF}"/>
    <cellStyle name="Normal 9 3 4 2" xfId="22885" xr:uid="{E22CCEC8-0C08-4BAE-AADD-C5637C1BAE34}"/>
    <cellStyle name="Normal 9 3 4 2 2" xfId="22886" xr:uid="{023F4FA2-6908-45DB-B010-13A85E2E8EF9}"/>
    <cellStyle name="Normal 9 3 4 3" xfId="22887" xr:uid="{8FE063C6-68D2-457C-BD8F-7071F0E26270}"/>
    <cellStyle name="Normal 9 3 5" xfId="22888" xr:uid="{6EA7BE0E-4EF5-49C8-8574-6DFAB646F09C}"/>
    <cellStyle name="Normal 9 3 5 2" xfId="29772" xr:uid="{FB168A5F-C109-48F6-A304-4A9C20AE3F5C}"/>
    <cellStyle name="Normal 9 3 6" xfId="22889" xr:uid="{AA64C75F-E7B6-4C1A-8BD7-BF8817A7792B}"/>
    <cellStyle name="Normal 9 3 6 2" xfId="22890" xr:uid="{8EE5DFB6-D9E1-472F-8357-8E722D9870F5}"/>
    <cellStyle name="Normal 9 3 7" xfId="22891" xr:uid="{A8994D95-7578-48C4-B4BB-7E8A4343E715}"/>
    <cellStyle name="Normal 9 3 8" xfId="22892" xr:uid="{A2D7E064-8EFE-4D32-9C7B-9BD6320EC513}"/>
    <cellStyle name="Normal 9 3 9" xfId="30025" xr:uid="{60E16179-D8C9-4AD7-B094-6B418C0331AF}"/>
    <cellStyle name="Normal 9 30" xfId="709" xr:uid="{00000000-0005-0000-0000-0000C5020000}"/>
    <cellStyle name="Normal 9 30 2" xfId="22894" xr:uid="{D1FD22DE-503D-4759-8A18-0C427F504671}"/>
    <cellStyle name="Normal 9 30 2 2" xfId="22895" xr:uid="{50846B25-EB93-4344-A898-9A7F729F9D91}"/>
    <cellStyle name="Normal 9 30 2 2 2" xfId="22896" xr:uid="{F1C518C5-9505-40E5-B8F4-CB7EAF83D528}"/>
    <cellStyle name="Normal 9 30 2 2 2 2" xfId="22897" xr:uid="{33C89819-57AE-4F9A-90E9-4F57056A589B}"/>
    <cellStyle name="Normal 9 30 2 2 2 2 2" xfId="22898" xr:uid="{20934E97-8B1A-44E0-8D92-9939EF2ED41B}"/>
    <cellStyle name="Normal 9 30 2 2 2 3" xfId="22899" xr:uid="{F99F400A-9A61-4B18-B29B-D8F37FD5F6F5}"/>
    <cellStyle name="Normal 9 30 2 2 3" xfId="22900" xr:uid="{4AA53C41-0F99-40B1-98BD-9AAF1393BE1D}"/>
    <cellStyle name="Normal 9 30 2 2 3 2" xfId="22901" xr:uid="{F60A3F2E-0C48-456A-973E-CC4309DF595D}"/>
    <cellStyle name="Normal 9 30 2 2 4" xfId="22902" xr:uid="{BE17F9B9-ABC7-4037-B220-0C7287833A74}"/>
    <cellStyle name="Normal 9 30 2 2 5" xfId="22903" xr:uid="{A3DF3C3A-AC4F-4117-A8E2-0C6672E5CD4E}"/>
    <cellStyle name="Normal 9 30 2 3" xfId="22904" xr:uid="{1A12363A-E8FD-4CC8-8BD2-577EE20E78E9}"/>
    <cellStyle name="Normal 9 30 2 3 2" xfId="22905" xr:uid="{E1139AE6-3A64-413D-B6AF-59D5B7E5EBD7}"/>
    <cellStyle name="Normal 9 30 2 3 2 2" xfId="22906" xr:uid="{71C635AA-78B0-486C-B3D1-1CED8BE775C9}"/>
    <cellStyle name="Normal 9 30 2 3 3" xfId="22907" xr:uid="{C06DDB8D-CB8F-4AD2-8A62-458E7C942A4E}"/>
    <cellStyle name="Normal 9 30 2 4" xfId="22908" xr:uid="{10477236-FCFE-48A6-B9A1-71B85AF9FAAE}"/>
    <cellStyle name="Normal 9 30 2 4 2" xfId="22909" xr:uid="{C6062794-3BA1-44F0-AAC0-C9A50F96DE18}"/>
    <cellStyle name="Normal 9 30 2 5" xfId="22910" xr:uid="{18AB3F55-F4F3-471A-9036-48A83F40CFF5}"/>
    <cellStyle name="Normal 9 30 2 6" xfId="22911" xr:uid="{15B5D81C-113F-4027-A163-1112C3A6BCA0}"/>
    <cellStyle name="Normal 9 30 3" xfId="22912" xr:uid="{1207DA15-A8DC-47A7-A48E-64B5FBADED49}"/>
    <cellStyle name="Normal 9 30 3 2" xfId="22913" xr:uid="{7A08657F-9CA8-47EA-8EAC-3FA5D3E49D73}"/>
    <cellStyle name="Normal 9 30 3 2 2" xfId="22914" xr:uid="{B65F8B3A-FC38-4E6C-8774-D23B813EA891}"/>
    <cellStyle name="Normal 9 30 3 2 2 2" xfId="22915" xr:uid="{E4808458-A55A-406A-BEC5-2A83DC505DD0}"/>
    <cellStyle name="Normal 9 30 3 2 3" xfId="22916" xr:uid="{6ED8888C-E8DA-4213-BF0E-56E8AE6F7ECE}"/>
    <cellStyle name="Normal 9 30 3 3" xfId="22917" xr:uid="{096D26D2-AB88-420A-B7A8-A127604881F0}"/>
    <cellStyle name="Normal 9 30 3 3 2" xfId="22918" xr:uid="{A94BE67F-C82B-4E78-9A2E-2D2F40083C6C}"/>
    <cellStyle name="Normal 9 30 3 4" xfId="22919" xr:uid="{EB74701F-4AEC-43B0-ACAD-55FA1EDC800E}"/>
    <cellStyle name="Normal 9 30 3 5" xfId="22920" xr:uid="{57A97018-9AC1-44D5-9E5A-7EE4D0FBC3EB}"/>
    <cellStyle name="Normal 9 30 4" xfId="22921" xr:uid="{85CE31FF-E0E5-48E8-B424-8CEF3D51410A}"/>
    <cellStyle name="Normal 9 30 4 2" xfId="22922" xr:uid="{C8B78259-6954-4433-A553-FC984FA7D805}"/>
    <cellStyle name="Normal 9 30 4 2 2" xfId="22923" xr:uid="{C167A1C5-E8AE-4C6D-A21D-85A385C44D64}"/>
    <cellStyle name="Normal 9 30 4 3" xfId="22924" xr:uid="{D53C0A48-B709-4AC2-BBCA-F3E88479C359}"/>
    <cellStyle name="Normal 9 30 5" xfId="22925" xr:uid="{A88ED845-0190-416A-AF21-F579F3185153}"/>
    <cellStyle name="Normal 9 30 5 2" xfId="29773" xr:uid="{874187C7-52F9-4537-B932-B30993A58446}"/>
    <cellStyle name="Normal 9 30 6" xfId="22926" xr:uid="{94854249-2525-4BDC-95CB-074BBE221521}"/>
    <cellStyle name="Normal 9 30 6 2" xfId="22927" xr:uid="{0245EED6-0561-4195-A829-54DFAB7E3AF5}"/>
    <cellStyle name="Normal 9 30 7" xfId="22928" xr:uid="{6857C735-BBE6-42B9-8EDF-CBA5981B5339}"/>
    <cellStyle name="Normal 9 30 8" xfId="22929" xr:uid="{FBCCE48E-69D9-4308-970A-7C813308CB08}"/>
    <cellStyle name="Normal 9 30 9" xfId="22893" xr:uid="{0D4355D8-6823-48ED-B322-47F4B6956002}"/>
    <cellStyle name="Normal 9 31" xfId="710" xr:uid="{00000000-0005-0000-0000-0000C6020000}"/>
    <cellStyle name="Normal 9 31 2" xfId="22931" xr:uid="{D4587F3E-6B92-4C81-90C7-D92703437062}"/>
    <cellStyle name="Normal 9 31 2 2" xfId="22932" xr:uid="{0FE8CC1D-00B1-4E6E-A35A-9D24B51D4FFF}"/>
    <cellStyle name="Normal 9 31 2 2 2" xfId="22933" xr:uid="{55838881-A34D-4200-B4D2-3AAEF9E96D14}"/>
    <cellStyle name="Normal 9 31 2 2 2 2" xfId="22934" xr:uid="{E59E9C41-9C1D-4C6E-8D1C-5BBCF79A3D5C}"/>
    <cellStyle name="Normal 9 31 2 2 2 2 2" xfId="22935" xr:uid="{1D1A8463-1EF3-48F3-A0D4-A0B98A412C76}"/>
    <cellStyle name="Normal 9 31 2 2 2 3" xfId="22936" xr:uid="{9089998A-0DFE-4691-AB3E-90100819C575}"/>
    <cellStyle name="Normal 9 31 2 2 3" xfId="22937" xr:uid="{1C28C459-F19A-47A5-B51F-6DC7E582D414}"/>
    <cellStyle name="Normal 9 31 2 2 3 2" xfId="22938" xr:uid="{690CA5BE-2E05-4992-989A-82B5F7B51F49}"/>
    <cellStyle name="Normal 9 31 2 2 4" xfId="22939" xr:uid="{80F2FD05-D1D7-4C0F-8B0B-2442063174AF}"/>
    <cellStyle name="Normal 9 31 2 2 5" xfId="22940" xr:uid="{1F2007C2-72BD-4BBD-855B-882203F3DDBD}"/>
    <cellStyle name="Normal 9 31 2 3" xfId="22941" xr:uid="{9F150A16-F601-46D8-8941-8C8C954DB493}"/>
    <cellStyle name="Normal 9 31 2 3 2" xfId="22942" xr:uid="{AE256BFC-0E5B-4E6F-A47D-7265AA155332}"/>
    <cellStyle name="Normal 9 31 2 3 2 2" xfId="22943" xr:uid="{F4EDEE5A-DBA1-46F5-A6CE-C663C4990784}"/>
    <cellStyle name="Normal 9 31 2 3 3" xfId="22944" xr:uid="{28C400D3-8779-4EFC-8977-5608FD957DD2}"/>
    <cellStyle name="Normal 9 31 2 4" xfId="22945" xr:uid="{0269E58C-5249-4F75-8851-B946FF96E284}"/>
    <cellStyle name="Normal 9 31 2 4 2" xfId="22946" xr:uid="{3B8F6EE8-07C7-4945-AE2F-D47793912B54}"/>
    <cellStyle name="Normal 9 31 2 5" xfId="22947" xr:uid="{81FFEA67-9E4F-4BF5-B9B8-22F58FCBB4FC}"/>
    <cellStyle name="Normal 9 31 2 6" xfId="22948" xr:uid="{327305E0-101B-492A-8CB0-34D8AE775B9D}"/>
    <cellStyle name="Normal 9 31 3" xfId="22949" xr:uid="{D8C419AE-D52E-47A9-ADF6-90E028E8AC9A}"/>
    <cellStyle name="Normal 9 31 3 2" xfId="22950" xr:uid="{4E77D7A7-2C65-4E2C-9FAF-E8A7758734C8}"/>
    <cellStyle name="Normal 9 31 3 2 2" xfId="22951" xr:uid="{50D76E58-CE51-499E-ADC6-2D6580E90CB5}"/>
    <cellStyle name="Normal 9 31 3 2 2 2" xfId="22952" xr:uid="{5356DFAC-D418-4586-81B3-2EA90F9D95B8}"/>
    <cellStyle name="Normal 9 31 3 2 3" xfId="22953" xr:uid="{4DC137D1-ED9D-42B5-808C-8234F7B76C90}"/>
    <cellStyle name="Normal 9 31 3 3" xfId="22954" xr:uid="{5C4ACCD4-3BF5-48E4-933A-A2F0CB61D4EC}"/>
    <cellStyle name="Normal 9 31 3 3 2" xfId="22955" xr:uid="{884BF095-8974-4259-AC92-16F530AEF64F}"/>
    <cellStyle name="Normal 9 31 3 4" xfId="22956" xr:uid="{88C9AFDE-25BA-4917-9788-1213AC8656A1}"/>
    <cellStyle name="Normal 9 31 3 5" xfId="22957" xr:uid="{AF25E831-35FC-4603-A1B6-57DDAF8AF92D}"/>
    <cellStyle name="Normal 9 31 4" xfId="22958" xr:uid="{A7A98D0D-5EC7-4DA2-9DD5-9966DF5C04B1}"/>
    <cellStyle name="Normal 9 31 4 2" xfId="22959" xr:uid="{9E424C0E-C98A-473A-87CA-5F62B7548F5B}"/>
    <cellStyle name="Normal 9 31 4 2 2" xfId="22960" xr:uid="{FBA89E70-0B03-4C64-8293-E4DD8116C75E}"/>
    <cellStyle name="Normal 9 31 4 3" xfId="22961" xr:uid="{41FBB231-2A7F-4ED8-A84A-DC48E9E85393}"/>
    <cellStyle name="Normal 9 31 5" xfId="22962" xr:uid="{9F1C40DE-4400-4C8A-989E-91319838BCB3}"/>
    <cellStyle name="Normal 9 31 5 2" xfId="29774" xr:uid="{0EAEB0E3-9BAE-4684-802E-420E7022ED49}"/>
    <cellStyle name="Normal 9 31 6" xfId="22963" xr:uid="{6DE00DE1-3A04-466C-A5E9-625F1F5B861D}"/>
    <cellStyle name="Normal 9 31 6 2" xfId="22964" xr:uid="{F38132F0-F694-4E7B-A9F0-169295C0EC1D}"/>
    <cellStyle name="Normal 9 31 7" xfId="22965" xr:uid="{D21B4DD6-5C9C-477C-A02C-929D1CD3ADF7}"/>
    <cellStyle name="Normal 9 31 8" xfId="22966" xr:uid="{0CBC178F-A0A7-4F5A-B16B-829E16534318}"/>
    <cellStyle name="Normal 9 31 9" xfId="22930" xr:uid="{199686C8-0BCE-459F-810A-3B202D0F1FCC}"/>
    <cellStyle name="Normal 9 32" xfId="711" xr:uid="{00000000-0005-0000-0000-0000C7020000}"/>
    <cellStyle name="Normal 9 32 2" xfId="22968" xr:uid="{F7954A88-0E08-430E-B22B-2DFF627B4A37}"/>
    <cellStyle name="Normal 9 32 2 2" xfId="22969" xr:uid="{18864C7A-33AA-46FE-BCC8-E072458F699B}"/>
    <cellStyle name="Normal 9 32 2 2 2" xfId="22970" xr:uid="{67A86FEA-5FC0-4454-A0AD-223578B0FF4E}"/>
    <cellStyle name="Normal 9 32 2 2 2 2" xfId="22971" xr:uid="{0FAF81C6-AF52-4A04-B5C7-A5B0FD03E65D}"/>
    <cellStyle name="Normal 9 32 2 2 2 2 2" xfId="22972" xr:uid="{6CDE917B-D42C-41B0-9B52-6D2E34E5C4C7}"/>
    <cellStyle name="Normal 9 32 2 2 2 3" xfId="22973" xr:uid="{4767D360-F69C-4334-966C-9125EAAD0CCB}"/>
    <cellStyle name="Normal 9 32 2 2 3" xfId="22974" xr:uid="{88ADE00A-4878-4A96-895B-04E82034B665}"/>
    <cellStyle name="Normal 9 32 2 2 3 2" xfId="22975" xr:uid="{0DC49572-A34E-4E79-B009-4E5AEA1A5B68}"/>
    <cellStyle name="Normal 9 32 2 2 4" xfId="22976" xr:uid="{02C7DB5E-A19A-439F-8D7E-87A0DC7348D3}"/>
    <cellStyle name="Normal 9 32 2 2 5" xfId="22977" xr:uid="{C534AB07-29D3-47CD-9C06-8BB420EC0710}"/>
    <cellStyle name="Normal 9 32 2 3" xfId="22978" xr:uid="{26ECFED5-ED8A-47E6-B377-167DA85C07FE}"/>
    <cellStyle name="Normal 9 32 2 3 2" xfId="22979" xr:uid="{D9F6C6FB-C174-4343-99FF-FBB67EEFE49E}"/>
    <cellStyle name="Normal 9 32 2 3 2 2" xfId="22980" xr:uid="{16137375-E274-4F54-8B7D-1B5CAB22E62B}"/>
    <cellStyle name="Normal 9 32 2 3 3" xfId="22981" xr:uid="{154C919B-6964-45AD-8CB5-DA35C37E0FAE}"/>
    <cellStyle name="Normal 9 32 2 4" xfId="22982" xr:uid="{C797CA75-33C4-4125-B13B-C8B487BDF902}"/>
    <cellStyle name="Normal 9 32 2 4 2" xfId="22983" xr:uid="{7BA7650E-BD65-4820-86F8-37DA3EC21EA6}"/>
    <cellStyle name="Normal 9 32 2 5" xfId="22984" xr:uid="{450BD72C-B9B2-4A1A-A38D-AA4A5B8BAE93}"/>
    <cellStyle name="Normal 9 32 2 6" xfId="22985" xr:uid="{9C55C333-0FA9-4901-B516-DA1BA85729B9}"/>
    <cellStyle name="Normal 9 32 3" xfId="22986" xr:uid="{5CD1AE61-A9B7-490E-AD3F-0EC064122B85}"/>
    <cellStyle name="Normal 9 32 3 2" xfId="22987" xr:uid="{73A8891C-7A20-4798-B995-090D76A6EC76}"/>
    <cellStyle name="Normal 9 32 3 2 2" xfId="22988" xr:uid="{4868BE01-331A-4CD2-B677-CAE258EBE984}"/>
    <cellStyle name="Normal 9 32 3 2 2 2" xfId="22989" xr:uid="{EAB43AA9-79A5-46C7-A281-2B9C3EDED7A7}"/>
    <cellStyle name="Normal 9 32 3 2 3" xfId="22990" xr:uid="{537A02C2-6B9C-4C66-ADC4-E4B84045B4CD}"/>
    <cellStyle name="Normal 9 32 3 3" xfId="22991" xr:uid="{C96359FB-D401-4EC3-A13F-D402660388B8}"/>
    <cellStyle name="Normal 9 32 3 3 2" xfId="22992" xr:uid="{11EA0430-EB92-45C8-9E6D-A742A0A5216D}"/>
    <cellStyle name="Normal 9 32 3 4" xfId="22993" xr:uid="{FAEA8B51-F643-448C-A382-05D98B076F0D}"/>
    <cellStyle name="Normal 9 32 3 5" xfId="22994" xr:uid="{E5CA72DA-62FC-42D7-9944-736797322547}"/>
    <cellStyle name="Normal 9 32 4" xfId="22995" xr:uid="{0553E2C0-A689-4B39-983D-371C3EAF7146}"/>
    <cellStyle name="Normal 9 32 4 2" xfId="22996" xr:uid="{AED7C10F-4857-4C3F-BE6B-FE3A03EE22E9}"/>
    <cellStyle name="Normal 9 32 4 2 2" xfId="22997" xr:uid="{1F13EE5D-AED7-4033-B905-EDB0F610A4C4}"/>
    <cellStyle name="Normal 9 32 4 3" xfId="22998" xr:uid="{A4CCDAFC-B619-4897-BB2E-3A42632BD981}"/>
    <cellStyle name="Normal 9 32 5" xfId="22999" xr:uid="{BCC97E9D-C445-44E2-A92C-29F246591FDA}"/>
    <cellStyle name="Normal 9 32 5 2" xfId="29775" xr:uid="{3B82E2DA-2F04-449F-80A7-0D9AF57FF4C1}"/>
    <cellStyle name="Normal 9 32 6" xfId="23000" xr:uid="{72748617-1827-4CB2-99EE-2122E2C1A5A2}"/>
    <cellStyle name="Normal 9 32 6 2" xfId="23001" xr:uid="{DE68F8E6-1D7D-4330-B911-6AA8EFAEECEE}"/>
    <cellStyle name="Normal 9 32 7" xfId="23002" xr:uid="{2F316DCA-C11A-456B-89F5-45B4D98CF1DB}"/>
    <cellStyle name="Normal 9 32 8" xfId="23003" xr:uid="{1D7C28B3-C3F6-4F4B-A017-4859BE965011}"/>
    <cellStyle name="Normal 9 32 9" xfId="22967" xr:uid="{2BCD6B1C-2710-4963-B6DF-D7ECF7D767B0}"/>
    <cellStyle name="Normal 9 33" xfId="712" xr:uid="{00000000-0005-0000-0000-0000C8020000}"/>
    <cellStyle name="Normal 9 33 2" xfId="23005" xr:uid="{F8E64C08-D625-406C-A51A-F1DD19530F42}"/>
    <cellStyle name="Normal 9 33 2 2" xfId="23006" xr:uid="{BF935E44-4820-4F39-9EE2-7AE51B5760D1}"/>
    <cellStyle name="Normal 9 33 2 2 2" xfId="23007" xr:uid="{157B77F7-2542-45F9-BAE4-C32717DB70B0}"/>
    <cellStyle name="Normal 9 33 2 2 2 2" xfId="23008" xr:uid="{8E3B9085-8C61-4953-AC21-1753A316B727}"/>
    <cellStyle name="Normal 9 33 2 2 2 2 2" xfId="23009" xr:uid="{B235A8AE-C014-460B-956B-C4660688DEE8}"/>
    <cellStyle name="Normal 9 33 2 2 2 3" xfId="23010" xr:uid="{DFA516C7-02C6-4C99-A127-3E300C177475}"/>
    <cellStyle name="Normal 9 33 2 2 3" xfId="23011" xr:uid="{8D5A7A7C-DA1F-4712-8517-7025EFEFD375}"/>
    <cellStyle name="Normal 9 33 2 2 3 2" xfId="23012" xr:uid="{19FD69CC-14C6-4963-B25F-5B6ED4350165}"/>
    <cellStyle name="Normal 9 33 2 2 4" xfId="23013" xr:uid="{C0769F5A-C475-4D30-90CB-9DF9DC017023}"/>
    <cellStyle name="Normal 9 33 2 2 5" xfId="23014" xr:uid="{0ACFB375-53FA-4ECB-BAF4-8E7A9EB5EB6D}"/>
    <cellStyle name="Normal 9 33 2 3" xfId="23015" xr:uid="{2F639381-8465-4F13-8D76-068D69FA9434}"/>
    <cellStyle name="Normal 9 33 2 3 2" xfId="23016" xr:uid="{768202E7-78A7-4348-9C72-A185FD09A09F}"/>
    <cellStyle name="Normal 9 33 2 3 2 2" xfId="23017" xr:uid="{E272B3A5-A6EE-4610-8E48-2B5282E2F9A1}"/>
    <cellStyle name="Normal 9 33 2 3 3" xfId="23018" xr:uid="{F8F47BB4-4149-4456-8754-8921066630BF}"/>
    <cellStyle name="Normal 9 33 2 4" xfId="23019" xr:uid="{290E48EF-19F2-4970-BD19-16A7B1C5B5F9}"/>
    <cellStyle name="Normal 9 33 2 4 2" xfId="23020" xr:uid="{4B3C512E-0709-48A1-AE26-5DAEFD7DB5D5}"/>
    <cellStyle name="Normal 9 33 2 5" xfId="23021" xr:uid="{12B39283-2247-40ED-A89F-2AF9E042E11B}"/>
    <cellStyle name="Normal 9 33 2 6" xfId="23022" xr:uid="{77E34FE9-355A-4AB7-B4FF-EEADEC72BE0A}"/>
    <cellStyle name="Normal 9 33 3" xfId="23023" xr:uid="{EFD973E9-C6AE-433A-81B8-45815CECADCB}"/>
    <cellStyle name="Normal 9 33 3 2" xfId="23024" xr:uid="{8015B12F-2CAA-44F2-8503-1DC839CC0C3F}"/>
    <cellStyle name="Normal 9 33 3 2 2" xfId="23025" xr:uid="{3E993ECA-ACCD-48DB-A180-827A96C7E151}"/>
    <cellStyle name="Normal 9 33 3 2 2 2" xfId="23026" xr:uid="{09E8164B-D497-4833-8474-581EE147B481}"/>
    <cellStyle name="Normal 9 33 3 2 3" xfId="23027" xr:uid="{0DE2E19C-4231-4747-891C-C2534564F92F}"/>
    <cellStyle name="Normal 9 33 3 3" xfId="23028" xr:uid="{BD0F6E5A-69F5-45D7-943D-F6B6C379496E}"/>
    <cellStyle name="Normal 9 33 3 3 2" xfId="23029" xr:uid="{F1C3E983-A3D8-498F-A8DE-06C6FC978894}"/>
    <cellStyle name="Normal 9 33 3 4" xfId="23030" xr:uid="{965BF3DB-5974-4983-8D0F-9AC499D4555D}"/>
    <cellStyle name="Normal 9 33 3 5" xfId="23031" xr:uid="{E02846B1-8997-4012-ACFE-500E21DA4720}"/>
    <cellStyle name="Normal 9 33 4" xfId="23032" xr:uid="{01B494E0-832D-4D13-AB2C-D869A24C805C}"/>
    <cellStyle name="Normal 9 33 4 2" xfId="23033" xr:uid="{488C06CD-01FE-488F-AC00-6CE0945F32EC}"/>
    <cellStyle name="Normal 9 33 4 2 2" xfId="23034" xr:uid="{41DB3659-0764-4E27-9FC1-996B67A1E26A}"/>
    <cellStyle name="Normal 9 33 4 3" xfId="23035" xr:uid="{706A3FCE-EFE4-471E-8E7B-9C8F01FF6F62}"/>
    <cellStyle name="Normal 9 33 5" xfId="23036" xr:uid="{66BAF2FD-3BBF-480C-B138-BE6524FFE4CC}"/>
    <cellStyle name="Normal 9 33 5 2" xfId="29776" xr:uid="{F84C4834-AEBC-425F-98A4-A841D66AEADF}"/>
    <cellStyle name="Normal 9 33 6" xfId="23037" xr:uid="{E2923C35-80C4-4206-8CE5-60399C813EB9}"/>
    <cellStyle name="Normal 9 33 6 2" xfId="23038" xr:uid="{7AA32CA2-4995-4033-8378-EAB18965859B}"/>
    <cellStyle name="Normal 9 33 7" xfId="23039" xr:uid="{699A457A-D2B3-47AD-AB0C-5E883DD78B3D}"/>
    <cellStyle name="Normal 9 33 8" xfId="23040" xr:uid="{ABBA5F38-5EE9-4FA9-8EE6-1BE0E465BB0D}"/>
    <cellStyle name="Normal 9 33 9" xfId="23004" xr:uid="{750095F4-F2BF-42B8-B7F6-E7759D7792E1}"/>
    <cellStyle name="Normal 9 34" xfId="713" xr:uid="{00000000-0005-0000-0000-0000C9020000}"/>
    <cellStyle name="Normal 9 34 2" xfId="23042" xr:uid="{A89E114F-F760-419F-BB8F-C0FCAB821FB6}"/>
    <cellStyle name="Normal 9 34 2 2" xfId="23043" xr:uid="{A9057695-84EB-4887-A263-68823DB0FF36}"/>
    <cellStyle name="Normal 9 34 2 2 2" xfId="23044" xr:uid="{0CA02115-E46A-467B-9CBC-3C4E953F88C0}"/>
    <cellStyle name="Normal 9 34 2 2 2 2" xfId="23045" xr:uid="{E6F7E8A9-E2AF-46F2-935E-FD86A4B1A769}"/>
    <cellStyle name="Normal 9 34 2 2 2 2 2" xfId="23046" xr:uid="{CC10A476-BE1D-4E19-B9EA-E6786BD8E2A0}"/>
    <cellStyle name="Normal 9 34 2 2 2 3" xfId="23047" xr:uid="{FA36B561-2C1F-42EB-82DB-E57B30BD3C90}"/>
    <cellStyle name="Normal 9 34 2 2 3" xfId="23048" xr:uid="{B6E31B6C-771D-49D2-BAD6-A639068DF80B}"/>
    <cellStyle name="Normal 9 34 2 2 3 2" xfId="23049" xr:uid="{04C6B4A2-40AB-4EC5-9CB5-E1EFD2E044D1}"/>
    <cellStyle name="Normal 9 34 2 2 4" xfId="23050" xr:uid="{18394862-6139-4981-BFB6-AEB462D24CD0}"/>
    <cellStyle name="Normal 9 34 2 2 5" xfId="23051" xr:uid="{0A009FCF-8F6F-4612-B5D1-A7DA7382BF54}"/>
    <cellStyle name="Normal 9 34 2 3" xfId="23052" xr:uid="{9F2CE0D9-04A5-40DC-BA38-5D0A579A2354}"/>
    <cellStyle name="Normal 9 34 2 3 2" xfId="23053" xr:uid="{5CECC2A9-EF9E-439C-8BAE-DFAACD3963E5}"/>
    <cellStyle name="Normal 9 34 2 3 2 2" xfId="23054" xr:uid="{40E76D04-6C9C-43AB-862A-BBB9102B4D0E}"/>
    <cellStyle name="Normal 9 34 2 3 3" xfId="23055" xr:uid="{184D904B-7B48-4FA2-9A36-DD9A3EF569AB}"/>
    <cellStyle name="Normal 9 34 2 4" xfId="23056" xr:uid="{52F5CEC0-805E-4819-9FFF-DA7D7360D62E}"/>
    <cellStyle name="Normal 9 34 2 4 2" xfId="23057" xr:uid="{2EB58C95-4269-4CC8-A976-882FE59BA070}"/>
    <cellStyle name="Normal 9 34 2 5" xfId="23058" xr:uid="{D89B344D-11E3-4A2E-9C78-D8D91A1E0719}"/>
    <cellStyle name="Normal 9 34 2 6" xfId="23059" xr:uid="{AC0A558C-B123-4074-A30A-6D404708CC24}"/>
    <cellStyle name="Normal 9 34 3" xfId="23060" xr:uid="{28AD2413-D3F5-49BA-825E-5776340F0CCD}"/>
    <cellStyle name="Normal 9 34 3 2" xfId="23061" xr:uid="{E3670DC1-EA61-4525-99F4-1EA17D4151C8}"/>
    <cellStyle name="Normal 9 34 3 2 2" xfId="23062" xr:uid="{9A140D1C-7486-4925-B2DA-BFC27DEC14CB}"/>
    <cellStyle name="Normal 9 34 3 2 2 2" xfId="23063" xr:uid="{792F6BCF-1D80-4485-B540-EDBAAB92BFC2}"/>
    <cellStyle name="Normal 9 34 3 2 3" xfId="23064" xr:uid="{80A5F62F-51E1-4AA0-816D-19EFF470551B}"/>
    <cellStyle name="Normal 9 34 3 3" xfId="23065" xr:uid="{E5142C82-EBB8-4A4D-A11C-44480FE9CD2F}"/>
    <cellStyle name="Normal 9 34 3 3 2" xfId="23066" xr:uid="{BF82D93F-EA96-41B1-9339-F2AF88F44BE4}"/>
    <cellStyle name="Normal 9 34 3 4" xfId="23067" xr:uid="{6AC90DD1-D0E1-414D-9EEE-2461D8175F3D}"/>
    <cellStyle name="Normal 9 34 3 5" xfId="23068" xr:uid="{9765CE1B-1FA8-4D0A-B576-A85573593766}"/>
    <cellStyle name="Normal 9 34 4" xfId="23069" xr:uid="{83FC5DAE-D3CC-44C8-8848-2644B41C1ECA}"/>
    <cellStyle name="Normal 9 34 4 2" xfId="23070" xr:uid="{8F1DAABB-475E-4C4E-B994-59D27805396C}"/>
    <cellStyle name="Normal 9 34 4 2 2" xfId="23071" xr:uid="{E73A301C-0676-4612-B8FA-B6388A593C15}"/>
    <cellStyle name="Normal 9 34 4 3" xfId="23072" xr:uid="{3E25ED45-F42B-46C2-AD10-296E65EA8719}"/>
    <cellStyle name="Normal 9 34 5" xfId="23073" xr:uid="{AD1707E3-3521-4375-BEB6-9FB0CA0DFC6C}"/>
    <cellStyle name="Normal 9 34 5 2" xfId="29777" xr:uid="{D239C88F-B766-461E-8FBF-84CDC0D1B511}"/>
    <cellStyle name="Normal 9 34 6" xfId="23074" xr:uid="{BCA50303-4758-422C-B7E5-4040FD1744F0}"/>
    <cellStyle name="Normal 9 34 6 2" xfId="23075" xr:uid="{6118FB18-FEC7-4CC8-90C8-A0ACB728F931}"/>
    <cellStyle name="Normal 9 34 7" xfId="23076" xr:uid="{90DAF86F-C9B4-47AA-8325-F7C19E2E43BE}"/>
    <cellStyle name="Normal 9 34 8" xfId="23077" xr:uid="{94702505-FCC9-4B9B-A028-0E0B8069950D}"/>
    <cellStyle name="Normal 9 34 9" xfId="23041" xr:uid="{5B410057-ECEF-40D1-895E-DBFD4705D9B5}"/>
    <cellStyle name="Normal 9 35" xfId="714" xr:uid="{00000000-0005-0000-0000-0000CA020000}"/>
    <cellStyle name="Normal 9 35 2" xfId="23079" xr:uid="{0DA2BD40-DBE6-4651-BDA1-BEF01C053DAE}"/>
    <cellStyle name="Normal 9 35 2 2" xfId="23080" xr:uid="{8DDDC40F-89EB-41EA-A4D0-7CC3764A33DE}"/>
    <cellStyle name="Normal 9 35 2 2 2" xfId="23081" xr:uid="{057DBB33-55B0-4906-BE21-670409662C77}"/>
    <cellStyle name="Normal 9 35 2 2 2 2" xfId="23082" xr:uid="{F0E699AD-6929-43C7-BC8F-39DB20E4F012}"/>
    <cellStyle name="Normal 9 35 2 2 2 2 2" xfId="23083" xr:uid="{2CE8428A-4C10-4C20-8762-EE33F061EEE0}"/>
    <cellStyle name="Normal 9 35 2 2 2 3" xfId="23084" xr:uid="{8BB49601-3F7D-48FB-9334-BB3E15107DAE}"/>
    <cellStyle name="Normal 9 35 2 2 3" xfId="23085" xr:uid="{8154FE80-D221-4DF9-AE14-2A893CBF06B6}"/>
    <cellStyle name="Normal 9 35 2 2 3 2" xfId="23086" xr:uid="{A379F216-1408-48D9-BC95-4757064E882E}"/>
    <cellStyle name="Normal 9 35 2 2 4" xfId="23087" xr:uid="{3E442FF2-F3AC-4D5A-B8A7-52BFFEB7EC39}"/>
    <cellStyle name="Normal 9 35 2 2 5" xfId="23088" xr:uid="{D4FE19E2-5B62-41A3-8429-9826ECDF33E3}"/>
    <cellStyle name="Normal 9 35 2 3" xfId="23089" xr:uid="{1BFBD0ED-9279-45A9-A508-3DBC04CEBF26}"/>
    <cellStyle name="Normal 9 35 2 3 2" xfId="23090" xr:uid="{FFDC5809-91EF-443C-BA90-5C397D3F0912}"/>
    <cellStyle name="Normal 9 35 2 3 2 2" xfId="23091" xr:uid="{91AF9673-E6E2-4BF2-BA90-335DFF107D23}"/>
    <cellStyle name="Normal 9 35 2 3 3" xfId="23092" xr:uid="{36D01FF5-4EE0-441E-B96F-DBF3336C8557}"/>
    <cellStyle name="Normal 9 35 2 4" xfId="23093" xr:uid="{54CFD3C4-593E-4112-B50B-8FC9DBA41163}"/>
    <cellStyle name="Normal 9 35 2 4 2" xfId="23094" xr:uid="{762E99E0-2A93-4380-9D44-25F4C44C409D}"/>
    <cellStyle name="Normal 9 35 2 5" xfId="23095" xr:uid="{3CDDBBA4-73BF-405E-B683-46698657EC16}"/>
    <cellStyle name="Normal 9 35 2 6" xfId="23096" xr:uid="{E892705E-F643-4B9D-98E3-08C50FA7BA54}"/>
    <cellStyle name="Normal 9 35 3" xfId="23097" xr:uid="{22647C78-4962-455E-9CA5-E355DA63BE68}"/>
    <cellStyle name="Normal 9 35 3 2" xfId="23098" xr:uid="{08F4ADD5-D564-4F85-AE22-8AECB8C41C12}"/>
    <cellStyle name="Normal 9 35 3 2 2" xfId="23099" xr:uid="{3E3B1E4A-DBDE-408D-B3C2-0EA53FC04DD4}"/>
    <cellStyle name="Normal 9 35 3 2 2 2" xfId="23100" xr:uid="{BDEDA6A8-59CE-4EB5-8091-108FBE96933B}"/>
    <cellStyle name="Normal 9 35 3 2 3" xfId="23101" xr:uid="{1BBFB9DA-F6DB-4660-9E1D-007D7BB5B857}"/>
    <cellStyle name="Normal 9 35 3 3" xfId="23102" xr:uid="{6EAC814E-61F6-47E9-9A15-E19341FB05B2}"/>
    <cellStyle name="Normal 9 35 3 3 2" xfId="23103" xr:uid="{5D3C009C-3534-48E0-9710-4E779C5DF7A3}"/>
    <cellStyle name="Normal 9 35 3 4" xfId="23104" xr:uid="{C50F2A38-FBF6-4D83-97BF-770730AA3833}"/>
    <cellStyle name="Normal 9 35 3 5" xfId="23105" xr:uid="{277E3B50-9A71-411B-AE5D-CBA7556339B8}"/>
    <cellStyle name="Normal 9 35 4" xfId="23106" xr:uid="{C0BEDB82-F931-49CE-B37F-32D3B6EF176C}"/>
    <cellStyle name="Normal 9 35 4 2" xfId="23107" xr:uid="{4647AD32-E4B2-4108-A977-61FCF7844705}"/>
    <cellStyle name="Normal 9 35 4 2 2" xfId="23108" xr:uid="{82837E7E-956B-4365-A8A4-A42872CCC517}"/>
    <cellStyle name="Normal 9 35 4 3" xfId="23109" xr:uid="{8C05705C-548C-4678-ACAC-D1FCA9E70067}"/>
    <cellStyle name="Normal 9 35 5" xfId="23110" xr:uid="{7D606147-DF6C-4A25-893D-7026744A712E}"/>
    <cellStyle name="Normal 9 35 5 2" xfId="29778" xr:uid="{307F3995-7FD7-4B1F-897B-9DB0C2493243}"/>
    <cellStyle name="Normal 9 35 6" xfId="23111" xr:uid="{0532F461-DDEA-4DE4-81D7-873C4CD57A07}"/>
    <cellStyle name="Normal 9 35 6 2" xfId="23112" xr:uid="{B941DB88-E08C-4C19-B38B-83CCC4D779EA}"/>
    <cellStyle name="Normal 9 35 7" xfId="23113" xr:uid="{044D2ECD-4BD0-465B-9860-83A06F6631E4}"/>
    <cellStyle name="Normal 9 35 8" xfId="23114" xr:uid="{FA071B0B-09DB-4A68-8347-2776239E05D4}"/>
    <cellStyle name="Normal 9 35 9" xfId="23078" xr:uid="{38A62C45-F82A-4809-BC7F-69A52FA11888}"/>
    <cellStyle name="Normal 9 36" xfId="715" xr:uid="{00000000-0005-0000-0000-0000CB020000}"/>
    <cellStyle name="Normal 9 36 2" xfId="23116" xr:uid="{4C6273A5-B075-46D6-998D-4526E3B00BE9}"/>
    <cellStyle name="Normal 9 36 2 2" xfId="23117" xr:uid="{3C980631-12FD-4100-8CFD-1FAB830860AB}"/>
    <cellStyle name="Normal 9 36 2 2 2" xfId="23118" xr:uid="{F6CE6572-81C5-454F-955D-7098476428E7}"/>
    <cellStyle name="Normal 9 36 2 2 2 2" xfId="23119" xr:uid="{A24DCCF9-D5DB-49D5-86EE-9B7FEB9C2AEF}"/>
    <cellStyle name="Normal 9 36 2 2 2 2 2" xfId="23120" xr:uid="{525EC5E6-952B-4888-BC30-59A6A27AFFE6}"/>
    <cellStyle name="Normal 9 36 2 2 2 3" xfId="23121" xr:uid="{E4E4117A-47D1-4A1A-B23B-EECAA5C63AC4}"/>
    <cellStyle name="Normal 9 36 2 2 3" xfId="23122" xr:uid="{0C2956DB-1F96-4515-984E-17AE6E6E0F96}"/>
    <cellStyle name="Normal 9 36 2 2 3 2" xfId="23123" xr:uid="{40ED6557-682D-4DD1-AF16-8727FCDD4EED}"/>
    <cellStyle name="Normal 9 36 2 2 4" xfId="23124" xr:uid="{CB6B8276-02AE-4096-835C-21932DC4110C}"/>
    <cellStyle name="Normal 9 36 2 2 5" xfId="23125" xr:uid="{390CCF8B-CAE6-491A-9ECE-58C93936A7C1}"/>
    <cellStyle name="Normal 9 36 2 3" xfId="23126" xr:uid="{9E57F579-8D13-4B82-95A0-F4BE4187AF60}"/>
    <cellStyle name="Normal 9 36 2 3 2" xfId="23127" xr:uid="{B606720D-270F-451F-B963-891235DC1B39}"/>
    <cellStyle name="Normal 9 36 2 3 2 2" xfId="23128" xr:uid="{EBA407BB-DED1-44CD-B4D2-7B56E4E569CF}"/>
    <cellStyle name="Normal 9 36 2 3 3" xfId="23129" xr:uid="{85D60BF5-0CCE-429C-8A71-52FA8922FA22}"/>
    <cellStyle name="Normal 9 36 2 4" xfId="23130" xr:uid="{D36AAB57-44B1-4C89-A4B4-BE5ABAC1AADD}"/>
    <cellStyle name="Normal 9 36 2 4 2" xfId="23131" xr:uid="{41B3CF1A-4B1D-4937-B42B-C9E200C8C551}"/>
    <cellStyle name="Normal 9 36 2 5" xfId="23132" xr:uid="{90F371D2-2338-47C5-B2C3-07C1541AE6FE}"/>
    <cellStyle name="Normal 9 36 2 6" xfId="23133" xr:uid="{BE949E86-6EA9-45E8-8602-1EDE14D74F2E}"/>
    <cellStyle name="Normal 9 36 3" xfId="23134" xr:uid="{E21B303B-9EA1-4DBA-BF77-1328C265B529}"/>
    <cellStyle name="Normal 9 36 3 2" xfId="23135" xr:uid="{2B9025EE-59DD-46F0-AED4-6D60DF16CD93}"/>
    <cellStyle name="Normal 9 36 3 2 2" xfId="23136" xr:uid="{14F34796-BBBD-459E-AFF1-3A6003302B8E}"/>
    <cellStyle name="Normal 9 36 3 2 2 2" xfId="23137" xr:uid="{EF19552B-BC0E-4B65-9793-247DDE3915B9}"/>
    <cellStyle name="Normal 9 36 3 2 3" xfId="23138" xr:uid="{35417A87-CC4E-4DBE-8D98-69144E1E5DF1}"/>
    <cellStyle name="Normal 9 36 3 3" xfId="23139" xr:uid="{1DBE212F-0773-4903-9E8C-5B38B13D01ED}"/>
    <cellStyle name="Normal 9 36 3 3 2" xfId="23140" xr:uid="{6023AACF-94ED-4B09-B268-FCC28B370E30}"/>
    <cellStyle name="Normal 9 36 3 4" xfId="23141" xr:uid="{F89C941D-D8D5-4851-ACC6-B27660B29A0D}"/>
    <cellStyle name="Normal 9 36 3 5" xfId="23142" xr:uid="{B1431F00-0CC8-41B4-A4AF-3EE46B4EAE59}"/>
    <cellStyle name="Normal 9 36 4" xfId="23143" xr:uid="{82C75C87-25D9-4804-B29A-03C2A2970DCE}"/>
    <cellStyle name="Normal 9 36 4 2" xfId="23144" xr:uid="{38039010-53E4-48A5-B7E5-E9C94B88A0DD}"/>
    <cellStyle name="Normal 9 36 4 2 2" xfId="23145" xr:uid="{26CC908A-D80D-4778-8FD1-0C13AD9DE2DE}"/>
    <cellStyle name="Normal 9 36 4 3" xfId="23146" xr:uid="{AEB37C5C-2CB1-4CBB-984E-6FF27116D04F}"/>
    <cellStyle name="Normal 9 36 5" xfId="23147" xr:uid="{6DB1DE90-3094-4787-B93F-237BBF288855}"/>
    <cellStyle name="Normal 9 36 5 2" xfId="29779" xr:uid="{F5784ADF-E46F-40D6-9B0B-8337060FC468}"/>
    <cellStyle name="Normal 9 36 6" xfId="23148" xr:uid="{20C86797-996A-458F-AB34-66ED0F02C2F9}"/>
    <cellStyle name="Normal 9 36 6 2" xfId="23149" xr:uid="{E05C5EC7-34CA-4801-A884-517F0D89079F}"/>
    <cellStyle name="Normal 9 36 7" xfId="23150" xr:uid="{E18BA7E8-8329-4490-93D0-764271D62EBD}"/>
    <cellStyle name="Normal 9 36 8" xfId="23151" xr:uid="{02A516A3-2909-403C-B98A-DF0893BD759C}"/>
    <cellStyle name="Normal 9 36 9" xfId="23115" xr:uid="{EA89C60B-A561-4AF3-BE3B-247A02C2C571}"/>
    <cellStyle name="Normal 9 37" xfId="716" xr:uid="{00000000-0005-0000-0000-0000CC020000}"/>
    <cellStyle name="Normal 9 37 2" xfId="23153" xr:uid="{876BC12D-B107-48F4-A5BD-722005C14AB9}"/>
    <cellStyle name="Normal 9 37 2 2" xfId="23154" xr:uid="{B1193C9B-36B5-4777-AA8F-FC32B8BAF029}"/>
    <cellStyle name="Normal 9 37 2 2 2" xfId="23155" xr:uid="{38474C5B-4745-429B-B348-1E13C6F97C4A}"/>
    <cellStyle name="Normal 9 37 2 2 2 2" xfId="23156" xr:uid="{F185FB09-A835-4950-81BA-CCE70BF852C8}"/>
    <cellStyle name="Normal 9 37 2 2 2 2 2" xfId="23157" xr:uid="{9E84DEF2-4FDE-430F-B7BA-C1D553CEEA34}"/>
    <cellStyle name="Normal 9 37 2 2 2 3" xfId="23158" xr:uid="{58804FDE-4A94-4C28-8474-5A5110CE5ECF}"/>
    <cellStyle name="Normal 9 37 2 2 3" xfId="23159" xr:uid="{5BEF8644-285C-406F-80FC-AC93B4DC3560}"/>
    <cellStyle name="Normal 9 37 2 2 3 2" xfId="23160" xr:uid="{5B7842E1-6254-4344-A850-AA7AC9CDB28C}"/>
    <cellStyle name="Normal 9 37 2 2 4" xfId="23161" xr:uid="{83F382B6-CB2A-406D-A6BB-774843EDA77D}"/>
    <cellStyle name="Normal 9 37 2 2 5" xfId="23162" xr:uid="{201FCC47-4D74-4EB3-A6C3-271EEA97B5B3}"/>
    <cellStyle name="Normal 9 37 2 3" xfId="23163" xr:uid="{37C5EDE1-4091-4B6A-8D3C-1989CE268CC9}"/>
    <cellStyle name="Normal 9 37 2 3 2" xfId="23164" xr:uid="{24FC4F75-5415-455B-B396-42D3CE2F1704}"/>
    <cellStyle name="Normal 9 37 2 3 2 2" xfId="23165" xr:uid="{5B42C9C8-8D37-42AB-8D50-E3F4A99C550C}"/>
    <cellStyle name="Normal 9 37 2 3 3" xfId="23166" xr:uid="{FE8741A3-DC13-4F90-9568-76965E4B5DEA}"/>
    <cellStyle name="Normal 9 37 2 4" xfId="23167" xr:uid="{0EC647F2-8683-4CF2-B214-6E0CFF7184D5}"/>
    <cellStyle name="Normal 9 37 2 4 2" xfId="23168" xr:uid="{EDDC673D-6298-4DB1-88A9-4BE86645A73D}"/>
    <cellStyle name="Normal 9 37 2 5" xfId="23169" xr:uid="{BC1D2237-162F-4942-839D-F93DA98C81C4}"/>
    <cellStyle name="Normal 9 37 2 6" xfId="23170" xr:uid="{AE2D930C-D74B-4713-B2C8-2B151B421C76}"/>
    <cellStyle name="Normal 9 37 3" xfId="23171" xr:uid="{DD0DD6BE-A379-466B-B004-A168C12C96FD}"/>
    <cellStyle name="Normal 9 37 3 2" xfId="23172" xr:uid="{275B4DD0-8E60-40B1-9DB7-9D9D6652B063}"/>
    <cellStyle name="Normal 9 37 3 2 2" xfId="23173" xr:uid="{C049D16C-46BE-4194-ACFD-3AF57E69FCE0}"/>
    <cellStyle name="Normal 9 37 3 2 2 2" xfId="23174" xr:uid="{0E453B76-F229-4978-BB5C-8692E027F622}"/>
    <cellStyle name="Normal 9 37 3 2 3" xfId="23175" xr:uid="{662E270F-427C-496B-893A-7E46B390839D}"/>
    <cellStyle name="Normal 9 37 3 3" xfId="23176" xr:uid="{4CE2D6E8-1164-4F24-96FC-9AEB82A123E9}"/>
    <cellStyle name="Normal 9 37 3 3 2" xfId="23177" xr:uid="{62DBAACF-08B2-4618-8EFE-EAD636E3F45A}"/>
    <cellStyle name="Normal 9 37 3 4" xfId="23178" xr:uid="{E0C5E399-B362-4233-9226-E43F50137A97}"/>
    <cellStyle name="Normal 9 37 3 5" xfId="23179" xr:uid="{39EDA170-9167-4687-BD85-A7DFDA36CB91}"/>
    <cellStyle name="Normal 9 37 4" xfId="23180" xr:uid="{F6A5A0E1-12D8-4D1B-B725-99C145D6E3FF}"/>
    <cellStyle name="Normal 9 37 4 2" xfId="23181" xr:uid="{31981074-0701-479A-8AEC-659D313D7116}"/>
    <cellStyle name="Normal 9 37 4 2 2" xfId="23182" xr:uid="{EED0C60C-A603-40A3-8D4E-A2B2065CAC34}"/>
    <cellStyle name="Normal 9 37 4 3" xfId="23183" xr:uid="{5411FB91-DED8-427F-A2AC-B8763C1C1F8A}"/>
    <cellStyle name="Normal 9 37 5" xfId="23184" xr:uid="{95CED013-AFD5-4808-B747-DADB0AFB969F}"/>
    <cellStyle name="Normal 9 37 5 2" xfId="29780" xr:uid="{691F4322-2D9F-4558-B14E-CBE6C15063FE}"/>
    <cellStyle name="Normal 9 37 6" xfId="23185" xr:uid="{D2FFFFB4-77EC-4ECD-8227-C6A5205D5CE7}"/>
    <cellStyle name="Normal 9 37 6 2" xfId="23186" xr:uid="{CCC861BC-C18C-44FD-8208-9B25524E4C5D}"/>
    <cellStyle name="Normal 9 37 7" xfId="23187" xr:uid="{F0BDB901-FE41-413B-9750-035A78E19D46}"/>
    <cellStyle name="Normal 9 37 8" xfId="23188" xr:uid="{56A07E34-B673-4140-BBE3-3C492C891A86}"/>
    <cellStyle name="Normal 9 37 9" xfId="23152" xr:uid="{96736957-EDA9-42B7-9CB5-993942126C11}"/>
    <cellStyle name="Normal 9 38" xfId="717" xr:uid="{00000000-0005-0000-0000-0000CD020000}"/>
    <cellStyle name="Normal 9 38 2" xfId="23190" xr:uid="{0BBE4F5E-CB6C-4459-83C4-4D76BAEC27D9}"/>
    <cellStyle name="Normal 9 38 2 2" xfId="23191" xr:uid="{812649F7-3D80-463F-98B1-322975D5C963}"/>
    <cellStyle name="Normal 9 38 2 2 2" xfId="23192" xr:uid="{0BF5FC1F-5F95-42D4-9AAF-14A0C9C7700B}"/>
    <cellStyle name="Normal 9 38 2 2 2 2" xfId="23193" xr:uid="{34EAD35E-72CB-44EF-845D-98002CBD644B}"/>
    <cellStyle name="Normal 9 38 2 2 2 2 2" xfId="23194" xr:uid="{6523CA7F-2D54-4D27-90E6-30DB4C7D7E6A}"/>
    <cellStyle name="Normal 9 38 2 2 2 3" xfId="23195" xr:uid="{32567979-9605-4242-9D11-A359DD668868}"/>
    <cellStyle name="Normal 9 38 2 2 3" xfId="23196" xr:uid="{A7B1D5C1-8351-4969-BACE-B7ABD4CEA3AF}"/>
    <cellStyle name="Normal 9 38 2 2 3 2" xfId="23197" xr:uid="{728E0B99-1A02-421C-B48D-BDDB2B838DEF}"/>
    <cellStyle name="Normal 9 38 2 2 4" xfId="23198" xr:uid="{4417BADB-3773-46E0-8D74-61C6F289D9E2}"/>
    <cellStyle name="Normal 9 38 2 2 5" xfId="23199" xr:uid="{EAE4FE6E-BACE-4EFE-87E0-1B65942A0CC9}"/>
    <cellStyle name="Normal 9 38 2 3" xfId="23200" xr:uid="{C6C898A3-2EE1-4F09-8506-68D2009EE76E}"/>
    <cellStyle name="Normal 9 38 2 3 2" xfId="23201" xr:uid="{D7D6CFF6-6FD0-47E5-AA55-232A2029476D}"/>
    <cellStyle name="Normal 9 38 2 3 2 2" xfId="23202" xr:uid="{04649687-5186-4BEA-AF5D-CE92B7A43083}"/>
    <cellStyle name="Normal 9 38 2 3 3" xfId="23203" xr:uid="{9EC47355-4F4A-4544-9DB4-03B81D24F03F}"/>
    <cellStyle name="Normal 9 38 2 4" xfId="23204" xr:uid="{79F16047-7F10-4009-9320-8641BB5803C6}"/>
    <cellStyle name="Normal 9 38 2 4 2" xfId="23205" xr:uid="{BA610398-D1C9-4032-9142-49D46493B6FB}"/>
    <cellStyle name="Normal 9 38 2 5" xfId="23206" xr:uid="{7E220814-A6BE-4337-91E4-16EB2D6633EF}"/>
    <cellStyle name="Normal 9 38 2 6" xfId="23207" xr:uid="{DE961995-7639-4525-9BC9-D7B27EABAA48}"/>
    <cellStyle name="Normal 9 38 3" xfId="23208" xr:uid="{D2D2A1A6-9F72-4288-A01B-718632C40748}"/>
    <cellStyle name="Normal 9 38 3 2" xfId="23209" xr:uid="{6DF46B6F-50C3-4D89-84BA-D62F9BB5EA95}"/>
    <cellStyle name="Normal 9 38 3 2 2" xfId="23210" xr:uid="{3EEB1ED6-08BB-4361-93ED-5A8AC4CACCCD}"/>
    <cellStyle name="Normal 9 38 3 2 2 2" xfId="23211" xr:uid="{91485DD3-19FA-47DC-9491-C19E7EC09246}"/>
    <cellStyle name="Normal 9 38 3 2 3" xfId="23212" xr:uid="{A770412F-B0EF-4623-B6C6-2EF3D9145FE5}"/>
    <cellStyle name="Normal 9 38 3 3" xfId="23213" xr:uid="{1F03AEA3-9639-457C-87F6-AF3784D42FFE}"/>
    <cellStyle name="Normal 9 38 3 3 2" xfId="23214" xr:uid="{BA59FB30-8F5B-46D1-928E-341A819857A8}"/>
    <cellStyle name="Normal 9 38 3 4" xfId="23215" xr:uid="{B3F0D7A4-B4D6-47E7-BC9E-09EBBDE8DA8C}"/>
    <cellStyle name="Normal 9 38 3 5" xfId="23216" xr:uid="{B3D72975-570D-48B7-9C3B-E80914CB9873}"/>
    <cellStyle name="Normal 9 38 4" xfId="23217" xr:uid="{C93CDFF2-DDE6-4081-B293-03D0B689129B}"/>
    <cellStyle name="Normal 9 38 4 2" xfId="23218" xr:uid="{BCC21DC3-E143-49F7-B04C-9E127FF23DE8}"/>
    <cellStyle name="Normal 9 38 4 2 2" xfId="23219" xr:uid="{40333FB2-98A4-4E5D-B05A-CCD4CA23C0DF}"/>
    <cellStyle name="Normal 9 38 4 3" xfId="23220" xr:uid="{76B9F0FC-CFF5-4162-9BE2-8C1CD342A00C}"/>
    <cellStyle name="Normal 9 38 5" xfId="23221" xr:uid="{4BAA45E2-7E1A-4E5A-86D2-6B5A3136D500}"/>
    <cellStyle name="Normal 9 38 5 2" xfId="29781" xr:uid="{6D17E542-2710-48EE-AAD2-4A93E355A00D}"/>
    <cellStyle name="Normal 9 38 6" xfId="23222" xr:uid="{DB459C19-9C6D-4538-A481-3560E9356780}"/>
    <cellStyle name="Normal 9 38 6 2" xfId="23223" xr:uid="{781932C5-3F58-4DAC-86EB-BFABE4790B5E}"/>
    <cellStyle name="Normal 9 38 7" xfId="23224" xr:uid="{33EECA04-9A8A-4621-A4EC-E175AF4D27AE}"/>
    <cellStyle name="Normal 9 38 8" xfId="23225" xr:uid="{3C4156CC-3FFB-4CCE-A11B-5020C84E74C1}"/>
    <cellStyle name="Normal 9 38 9" xfId="23189" xr:uid="{FC34981E-E9C8-4D58-9D36-59A84750212B}"/>
    <cellStyle name="Normal 9 39" xfId="718" xr:uid="{00000000-0005-0000-0000-0000CE020000}"/>
    <cellStyle name="Normal 9 39 2" xfId="23227" xr:uid="{09E1ED9F-0AFD-47D7-A15D-397AFE724B7C}"/>
    <cellStyle name="Normal 9 39 2 2" xfId="23228" xr:uid="{2214813D-B0A0-4977-B9F3-16F31D7C91AA}"/>
    <cellStyle name="Normal 9 39 2 2 2" xfId="23229" xr:uid="{591C62D4-6F34-482E-A190-2665CA5CE9C8}"/>
    <cellStyle name="Normal 9 39 2 2 2 2" xfId="23230" xr:uid="{CF6C28EA-B378-4EB6-93A5-45FEC219F9A5}"/>
    <cellStyle name="Normal 9 39 2 2 2 2 2" xfId="23231" xr:uid="{F1FF30DF-F6E0-4CC2-91A5-8676FE557432}"/>
    <cellStyle name="Normal 9 39 2 2 2 3" xfId="23232" xr:uid="{15862032-027B-4DC9-8A4B-42C3F738BE62}"/>
    <cellStyle name="Normal 9 39 2 2 3" xfId="23233" xr:uid="{74F272EF-0934-4568-9507-F0F270564713}"/>
    <cellStyle name="Normal 9 39 2 2 3 2" xfId="23234" xr:uid="{FA2CB7B3-FF91-4800-B4BD-C768DCAA05AD}"/>
    <cellStyle name="Normal 9 39 2 2 4" xfId="23235" xr:uid="{DA7883A6-99BC-4715-B43E-A237AFDF5F2F}"/>
    <cellStyle name="Normal 9 39 2 2 5" xfId="23236" xr:uid="{34C8653A-FF2A-4270-8BB2-A3A41C270683}"/>
    <cellStyle name="Normal 9 39 2 3" xfId="23237" xr:uid="{A5BD2DC5-77B2-4BE7-8B57-5431058F5E7B}"/>
    <cellStyle name="Normal 9 39 2 3 2" xfId="23238" xr:uid="{21B9837E-6525-4DBB-9501-AE9EFDCBF134}"/>
    <cellStyle name="Normal 9 39 2 3 2 2" xfId="23239" xr:uid="{2E98CC41-F557-45AC-8D9B-1455D641B3E2}"/>
    <cellStyle name="Normal 9 39 2 3 3" xfId="23240" xr:uid="{C8107B79-85AF-4C43-84F0-35606212E258}"/>
    <cellStyle name="Normal 9 39 2 4" xfId="23241" xr:uid="{FC97E14B-C32A-49F1-8D3D-B17CE435AAFF}"/>
    <cellStyle name="Normal 9 39 2 4 2" xfId="23242" xr:uid="{F3D661F5-6CE7-406D-A4BA-CE8ACEE92CDE}"/>
    <cellStyle name="Normal 9 39 2 5" xfId="23243" xr:uid="{A794A3C9-5B0A-4603-98E8-75CB58F2508B}"/>
    <cellStyle name="Normal 9 39 2 6" xfId="23244" xr:uid="{1EBE2C83-0A7B-4ABA-8EC6-E7F980E46B23}"/>
    <cellStyle name="Normal 9 39 3" xfId="23245" xr:uid="{9D1DBAA4-1CEA-409C-A9D3-8222604D7BDD}"/>
    <cellStyle name="Normal 9 39 3 2" xfId="23246" xr:uid="{68D66BB8-5CBF-4937-972A-DD20B4EB20E9}"/>
    <cellStyle name="Normal 9 39 3 2 2" xfId="23247" xr:uid="{2BFE8640-0724-4EE5-BD07-C696C71C1C3D}"/>
    <cellStyle name="Normal 9 39 3 2 2 2" xfId="23248" xr:uid="{7438F0E2-C95D-4B3A-88D9-700B48D57CDE}"/>
    <cellStyle name="Normal 9 39 3 2 3" xfId="23249" xr:uid="{195EE043-A512-4A08-BEEF-6DCA94ABF0E7}"/>
    <cellStyle name="Normal 9 39 3 3" xfId="23250" xr:uid="{94285D28-67E9-43EF-832C-D862C5C5ED42}"/>
    <cellStyle name="Normal 9 39 3 3 2" xfId="23251" xr:uid="{1A55121C-3978-4B46-89A6-BAD5009A0C18}"/>
    <cellStyle name="Normal 9 39 3 4" xfId="23252" xr:uid="{DB99E6B0-2432-4FF5-8A43-09ED53349911}"/>
    <cellStyle name="Normal 9 39 3 5" xfId="23253" xr:uid="{57A847AE-111F-4FCF-B0ED-097C95A14F30}"/>
    <cellStyle name="Normal 9 39 4" xfId="23254" xr:uid="{C1DEC3C9-FBB1-4B36-9709-FF41E15998B5}"/>
    <cellStyle name="Normal 9 39 4 2" xfId="23255" xr:uid="{9004568D-4FED-4229-9CCE-6A3F14AF4EEB}"/>
    <cellStyle name="Normal 9 39 4 2 2" xfId="23256" xr:uid="{5FBA9164-A9B9-48D0-841E-DD0B09AEA03D}"/>
    <cellStyle name="Normal 9 39 4 3" xfId="23257" xr:uid="{BECA933E-0244-4607-96FE-94DF78E5E6F4}"/>
    <cellStyle name="Normal 9 39 5" xfId="23258" xr:uid="{EAD88BA6-3049-4368-8430-A6EC97A5615E}"/>
    <cellStyle name="Normal 9 39 5 2" xfId="29782" xr:uid="{BF0EC1A2-F918-464E-A039-6C9D642192D6}"/>
    <cellStyle name="Normal 9 39 6" xfId="23259" xr:uid="{CBC52978-72D1-4237-9290-20DC9A355E36}"/>
    <cellStyle name="Normal 9 39 6 2" xfId="23260" xr:uid="{51E65D8E-C611-4FC3-9CC9-514065BD4BC1}"/>
    <cellStyle name="Normal 9 39 7" xfId="23261" xr:uid="{3E4F99E3-BC8B-40C5-8C4A-F9359CE352E9}"/>
    <cellStyle name="Normal 9 39 8" xfId="23262" xr:uid="{C36C14BD-497D-451E-BAAB-7CDDA8BA2CD5}"/>
    <cellStyle name="Normal 9 39 9" xfId="23226" xr:uid="{707F5DF0-78F2-42C1-89F2-6F1DF09DFB10}"/>
    <cellStyle name="Normal 9 4" xfId="719" xr:uid="{00000000-0005-0000-0000-0000CF020000}"/>
    <cellStyle name="Normal 9 4 10" xfId="23263" xr:uid="{4E2F4EE6-66A8-4BA6-A8C1-6B5D823F5A25}"/>
    <cellStyle name="Normal 9 4 2" xfId="23264" xr:uid="{8117CA34-D618-48CF-8EE4-41879756DB56}"/>
    <cellStyle name="Normal 9 4 2 2" xfId="23265" xr:uid="{32DC3D85-D30C-490C-A0D8-9FACB8A7D403}"/>
    <cellStyle name="Normal 9 4 2 2 2" xfId="23266" xr:uid="{4DD1CC6E-262C-4F62-A9CE-55A9A246D2D5}"/>
    <cellStyle name="Normal 9 4 2 2 2 2" xfId="23267" xr:uid="{4A70CEB8-D84E-489B-B8EF-310682A708B7}"/>
    <cellStyle name="Normal 9 4 2 2 2 2 2" xfId="23268" xr:uid="{D5692D63-4755-48BF-A112-7FF43B3EF05F}"/>
    <cellStyle name="Normal 9 4 2 2 2 3" xfId="23269" xr:uid="{9C716830-59FE-49D7-AEA7-20AFCEC54E5E}"/>
    <cellStyle name="Normal 9 4 2 2 3" xfId="23270" xr:uid="{8FD4DF5A-CE61-403D-88FA-75A705D4066B}"/>
    <cellStyle name="Normal 9 4 2 2 3 2" xfId="23271" xr:uid="{CD6D4B70-EE53-4C8C-9A9B-AAD4A912A0BD}"/>
    <cellStyle name="Normal 9 4 2 2 4" xfId="23272" xr:uid="{19603F78-E316-4768-BC9D-636F1FCE9268}"/>
    <cellStyle name="Normal 9 4 2 2 5" xfId="23273" xr:uid="{203BAE3F-FAE9-4FED-8BA7-9F88F0B962A3}"/>
    <cellStyle name="Normal 9 4 2 3" xfId="23274" xr:uid="{909C209C-024E-421B-B28C-30ABDF85A634}"/>
    <cellStyle name="Normal 9 4 2 3 2" xfId="23275" xr:uid="{436A336B-2E29-4220-A0F8-7E53550B2F12}"/>
    <cellStyle name="Normal 9 4 2 3 2 2" xfId="23276" xr:uid="{FFE62B90-051F-4095-A7E0-C9B2E0C4C0E4}"/>
    <cellStyle name="Normal 9 4 2 3 3" xfId="23277" xr:uid="{36BA07BB-A825-4278-984E-FF9CE3377D34}"/>
    <cellStyle name="Normal 9 4 2 4" xfId="23278" xr:uid="{09887C53-36C1-4F98-A2C0-20C70E8D4E2F}"/>
    <cellStyle name="Normal 9 4 2 4 2" xfId="23279" xr:uid="{36AB6E7C-97B6-4FA7-ADDB-29DC7513B69D}"/>
    <cellStyle name="Normal 9 4 2 5" xfId="23280" xr:uid="{57212B40-27CE-409B-BC87-239679A8DE91}"/>
    <cellStyle name="Normal 9 4 2 6" xfId="23281" xr:uid="{AA90ED0C-8BAC-4426-853F-C391DBB32B23}"/>
    <cellStyle name="Normal 9 4 3" xfId="23282" xr:uid="{85E7F8E4-188C-4FFD-8E69-F54688E91891}"/>
    <cellStyle name="Normal 9 4 3 2" xfId="23283" xr:uid="{13DF84D9-FE3E-4A34-A00B-184AF1783297}"/>
    <cellStyle name="Normal 9 4 3 2 2" xfId="23284" xr:uid="{2DF489A1-9DDB-4E63-8115-7BF7B45C947B}"/>
    <cellStyle name="Normal 9 4 3 2 2 2" xfId="23285" xr:uid="{65FE6550-4954-4EEA-B419-BD7464488745}"/>
    <cellStyle name="Normal 9 4 3 2 3" xfId="23286" xr:uid="{E197E2D5-CDED-47F8-9514-11167AD940A8}"/>
    <cellStyle name="Normal 9 4 3 3" xfId="23287" xr:uid="{0D09AEB7-8DE5-4D13-B0B9-E650FE900235}"/>
    <cellStyle name="Normal 9 4 3 3 2" xfId="23288" xr:uid="{5E3F43AA-0B58-4B33-AB75-D2AB59B4F49B}"/>
    <cellStyle name="Normal 9 4 3 4" xfId="23289" xr:uid="{A695015E-F3A3-41F7-AC0D-C4DA2B606B9E}"/>
    <cellStyle name="Normal 9 4 3 5" xfId="23290" xr:uid="{8631C9FE-DB9F-4F01-833E-B5F468AF18E9}"/>
    <cellStyle name="Normal 9 4 4" xfId="23291" xr:uid="{8CD15120-B2A4-4597-B11D-6F52848227EC}"/>
    <cellStyle name="Normal 9 4 4 2" xfId="23292" xr:uid="{6523C5A7-FB81-4F7C-9717-62A63AA64BD2}"/>
    <cellStyle name="Normal 9 4 4 2 2" xfId="23293" xr:uid="{EB191018-28B3-4BE2-ACD2-897EFAA1797E}"/>
    <cellStyle name="Normal 9 4 4 3" xfId="23294" xr:uid="{A504A695-E9CC-4EF0-B7FC-E09460DABC69}"/>
    <cellStyle name="Normal 9 4 5" xfId="23295" xr:uid="{DB645409-E363-4480-BEB7-93E1751649E9}"/>
    <cellStyle name="Normal 9 4 5 2" xfId="29783" xr:uid="{BBD29275-F756-426A-90DF-E177A7924918}"/>
    <cellStyle name="Normal 9 4 6" xfId="23296" xr:uid="{7F1EADF1-85FC-464C-9764-70DFAC340011}"/>
    <cellStyle name="Normal 9 4 6 2" xfId="23297" xr:uid="{8DC4FA8D-8032-4BEF-BD17-61B6A8B797E8}"/>
    <cellStyle name="Normal 9 4 7" xfId="23298" xr:uid="{5C484C5C-BECB-4185-9817-4949A63E23A6}"/>
    <cellStyle name="Normal 9 4 8" xfId="23299" xr:uid="{19CD157E-F8E5-4588-B3AB-4D036BE1A24F}"/>
    <cellStyle name="Normal 9 4 9" xfId="30026" xr:uid="{6D36DD03-4694-40AD-9BD6-48B0F66007F9}"/>
    <cellStyle name="Normal 9 40" xfId="720" xr:uid="{00000000-0005-0000-0000-0000D0020000}"/>
    <cellStyle name="Normal 9 40 2" xfId="23301" xr:uid="{43524625-0188-43F2-899C-B3E73852D3C5}"/>
    <cellStyle name="Normal 9 40 2 2" xfId="23302" xr:uid="{F92E581D-E065-4525-AA8C-B438500B2D9F}"/>
    <cellStyle name="Normal 9 40 2 2 2" xfId="23303" xr:uid="{3D13AF13-48A5-4EF9-981D-FBF3599DF765}"/>
    <cellStyle name="Normal 9 40 2 2 2 2" xfId="23304" xr:uid="{2D452B63-C434-4BF8-9191-06C609457B64}"/>
    <cellStyle name="Normal 9 40 2 2 2 2 2" xfId="23305" xr:uid="{86FEBC21-06CB-4883-BA5A-6C48C3E8D7B9}"/>
    <cellStyle name="Normal 9 40 2 2 2 3" xfId="23306" xr:uid="{A4D5C552-B6AE-482E-A35E-78816F64A792}"/>
    <cellStyle name="Normal 9 40 2 2 3" xfId="23307" xr:uid="{AA479351-1905-4F34-83CC-5195BEB84AF0}"/>
    <cellStyle name="Normal 9 40 2 2 3 2" xfId="23308" xr:uid="{0462BAB6-C1D0-44DA-B67E-CC8DF7C0C8F4}"/>
    <cellStyle name="Normal 9 40 2 2 4" xfId="23309" xr:uid="{0D5A8669-D691-4533-ACF3-3BC5DF9B0C47}"/>
    <cellStyle name="Normal 9 40 2 2 5" xfId="23310" xr:uid="{F396AFDC-05B7-427D-B4CF-DD303C30FA65}"/>
    <cellStyle name="Normal 9 40 2 3" xfId="23311" xr:uid="{F273B583-D4C9-4203-AE72-EBFB142514F5}"/>
    <cellStyle name="Normal 9 40 2 3 2" xfId="23312" xr:uid="{3AEE1C33-E2FF-44B1-A724-7E2E95DAAB10}"/>
    <cellStyle name="Normal 9 40 2 3 2 2" xfId="23313" xr:uid="{3E04A688-A5E7-43E4-9E38-6A76CCBE34CA}"/>
    <cellStyle name="Normal 9 40 2 3 3" xfId="23314" xr:uid="{099091ED-C95E-4C28-86E6-DFF2D00945A7}"/>
    <cellStyle name="Normal 9 40 2 4" xfId="23315" xr:uid="{46B7D616-253D-4CA1-94C5-1D7F3E84AEA1}"/>
    <cellStyle name="Normal 9 40 2 4 2" xfId="23316" xr:uid="{8A31326B-A806-4FF9-8A39-6AD411EF4F6D}"/>
    <cellStyle name="Normal 9 40 2 5" xfId="23317" xr:uid="{03234AB0-A1AC-4AC3-A44C-36B24A8B2674}"/>
    <cellStyle name="Normal 9 40 2 6" xfId="23318" xr:uid="{189430FF-A582-4178-9AB9-043F6911DB26}"/>
    <cellStyle name="Normal 9 40 3" xfId="23319" xr:uid="{F4079F30-14FB-4F8F-AEF2-0EF15954AEB2}"/>
    <cellStyle name="Normal 9 40 3 2" xfId="23320" xr:uid="{4624D3D1-2DAE-4341-970E-D22299DEC7E8}"/>
    <cellStyle name="Normal 9 40 3 2 2" xfId="23321" xr:uid="{81F12CD0-324A-40AB-AF1C-05A6C164C1B2}"/>
    <cellStyle name="Normal 9 40 3 2 2 2" xfId="23322" xr:uid="{CC8911C3-FB9A-45A1-9B79-0E6D75CDE9AC}"/>
    <cellStyle name="Normal 9 40 3 2 3" xfId="23323" xr:uid="{99BD0132-96D1-49F8-91AF-B78B83A1EE45}"/>
    <cellStyle name="Normal 9 40 3 3" xfId="23324" xr:uid="{9699E0DD-E370-4555-BB09-FB7F1DFBCD73}"/>
    <cellStyle name="Normal 9 40 3 3 2" xfId="23325" xr:uid="{0667207C-B64B-4205-BF5E-44A62DC3FED1}"/>
    <cellStyle name="Normal 9 40 3 4" xfId="23326" xr:uid="{504AB9B8-0EE9-4E1D-91B9-1AB718ABA7AA}"/>
    <cellStyle name="Normal 9 40 3 5" xfId="23327" xr:uid="{8CFF5654-F4FF-4CF0-AC09-47D3B21F8967}"/>
    <cellStyle name="Normal 9 40 4" xfId="23328" xr:uid="{0C6E12C0-A561-441A-BB17-00B267E0C899}"/>
    <cellStyle name="Normal 9 40 4 2" xfId="23329" xr:uid="{4680076D-476F-40E3-BE18-C2A61D280E43}"/>
    <cellStyle name="Normal 9 40 4 2 2" xfId="23330" xr:uid="{F8546C06-00A1-45DF-8F4D-61AF04BD870A}"/>
    <cellStyle name="Normal 9 40 4 3" xfId="23331" xr:uid="{27C49FC9-6B1D-4AA3-8E81-5AEFE2CB6D03}"/>
    <cellStyle name="Normal 9 40 5" xfId="23332" xr:uid="{7B993143-7B97-4251-A602-717EEFF7F5EB}"/>
    <cellStyle name="Normal 9 40 5 2" xfId="29784" xr:uid="{5BC7E185-6A16-414A-A9B5-36ABE61DF12B}"/>
    <cellStyle name="Normal 9 40 6" xfId="23333" xr:uid="{1330DC16-A3F2-4491-9592-CDFC8EE656EC}"/>
    <cellStyle name="Normal 9 40 6 2" xfId="23334" xr:uid="{D23C1C7C-B203-4814-80EB-12F99DB1811E}"/>
    <cellStyle name="Normal 9 40 7" xfId="23335" xr:uid="{1D616DD3-CC1F-408F-A4EC-EFF6AA8735F3}"/>
    <cellStyle name="Normal 9 40 8" xfId="23336" xr:uid="{3967107B-06EA-4D04-BC1B-3E27F70FECE8}"/>
    <cellStyle name="Normal 9 40 9" xfId="23300" xr:uid="{B9B167BC-7A82-4BC8-B669-90FFA0C4422A}"/>
    <cellStyle name="Normal 9 41" xfId="721" xr:uid="{00000000-0005-0000-0000-0000D1020000}"/>
    <cellStyle name="Normal 9 41 2" xfId="23338" xr:uid="{3967A5E5-EFE4-4BD1-949B-AB303FBC4C7B}"/>
    <cellStyle name="Normal 9 41 2 2" xfId="23339" xr:uid="{79F26F21-0917-404F-AD2A-C839063EE39E}"/>
    <cellStyle name="Normal 9 41 2 2 2" xfId="23340" xr:uid="{FDCB767B-BF52-490B-B00A-CF75A44006AB}"/>
    <cellStyle name="Normal 9 41 2 2 2 2" xfId="23341" xr:uid="{65416BAB-08C0-4807-B3AD-0382EF04A51A}"/>
    <cellStyle name="Normal 9 41 2 2 2 2 2" xfId="23342" xr:uid="{1B7F574B-9E07-4D94-9E09-58091141E332}"/>
    <cellStyle name="Normal 9 41 2 2 2 3" xfId="23343" xr:uid="{C1034F42-44F1-4B56-BB63-32B9DB763754}"/>
    <cellStyle name="Normal 9 41 2 2 3" xfId="23344" xr:uid="{ED03E1FC-78FB-4893-A756-1DA5AD4AE985}"/>
    <cellStyle name="Normal 9 41 2 2 3 2" xfId="23345" xr:uid="{DD3E06C7-6F0E-4555-9957-3F869A7A38F7}"/>
    <cellStyle name="Normal 9 41 2 2 4" xfId="23346" xr:uid="{78A416D4-5E69-42AD-AD67-47C566282D99}"/>
    <cellStyle name="Normal 9 41 2 2 5" xfId="23347" xr:uid="{5DFB8307-2FEF-4FF0-A1A5-84442D135632}"/>
    <cellStyle name="Normal 9 41 2 3" xfId="23348" xr:uid="{1FF3FA3E-6FCC-4850-9AF0-3EFB8673674A}"/>
    <cellStyle name="Normal 9 41 2 3 2" xfId="23349" xr:uid="{954A0B89-D6BB-429B-9D74-B60F76A62225}"/>
    <cellStyle name="Normal 9 41 2 3 2 2" xfId="23350" xr:uid="{7CC6087E-A083-4395-A159-B171F66C3E8F}"/>
    <cellStyle name="Normal 9 41 2 3 3" xfId="23351" xr:uid="{19F571C9-7F50-4816-8148-BB1A3FC8E982}"/>
    <cellStyle name="Normal 9 41 2 4" xfId="23352" xr:uid="{DE670363-F437-4770-A56A-CD494F261096}"/>
    <cellStyle name="Normal 9 41 2 4 2" xfId="23353" xr:uid="{09E22105-314F-47F7-9228-9ACD5E84A59B}"/>
    <cellStyle name="Normal 9 41 2 5" xfId="23354" xr:uid="{41DA98D2-A66E-4DB8-9B5D-F6D788561925}"/>
    <cellStyle name="Normal 9 41 2 6" xfId="23355" xr:uid="{F88DB004-AA35-45DC-AE38-84480DC6BA79}"/>
    <cellStyle name="Normal 9 41 3" xfId="23356" xr:uid="{39E76636-B0E2-4141-BE8C-BF613F21CF42}"/>
    <cellStyle name="Normal 9 41 3 2" xfId="23357" xr:uid="{E8EE38B2-046C-4FA8-881D-E4DCBCA341EE}"/>
    <cellStyle name="Normal 9 41 3 2 2" xfId="23358" xr:uid="{A2390037-5490-4F37-8626-EF3CB2ADD3A5}"/>
    <cellStyle name="Normal 9 41 3 2 2 2" xfId="23359" xr:uid="{06A09B01-CE04-46A5-9771-BA72FB43F576}"/>
    <cellStyle name="Normal 9 41 3 2 3" xfId="23360" xr:uid="{D10745DB-99A3-4A4D-A03E-65492AACB4DC}"/>
    <cellStyle name="Normal 9 41 3 3" xfId="23361" xr:uid="{96D35A04-5FB2-4629-B83A-F5E02AB1790A}"/>
    <cellStyle name="Normal 9 41 3 3 2" xfId="23362" xr:uid="{4DFFD886-CFA2-460B-B00C-FB551FB1DA3E}"/>
    <cellStyle name="Normal 9 41 3 4" xfId="23363" xr:uid="{A1F4470C-435C-4110-AAD4-56C8E8B406CC}"/>
    <cellStyle name="Normal 9 41 3 5" xfId="23364" xr:uid="{0502603C-ADEF-4937-B8C2-60FA6EA37F00}"/>
    <cellStyle name="Normal 9 41 4" xfId="23365" xr:uid="{FCC8F716-95C7-4A3F-8255-89AA18357ED4}"/>
    <cellStyle name="Normal 9 41 4 2" xfId="23366" xr:uid="{58C8D0EA-B305-47E7-9207-86497F5DF51B}"/>
    <cellStyle name="Normal 9 41 4 2 2" xfId="23367" xr:uid="{5562A9A3-6413-40BA-B9D5-3F5F98B566BB}"/>
    <cellStyle name="Normal 9 41 4 3" xfId="23368" xr:uid="{A93B7B81-ABC5-4EE8-B0E1-29B294ED57C0}"/>
    <cellStyle name="Normal 9 41 5" xfId="23369" xr:uid="{3F3336F8-1DAB-4500-B453-D48FE962A451}"/>
    <cellStyle name="Normal 9 41 5 2" xfId="29785" xr:uid="{49FDC394-12E9-4D2B-9BAC-65CFCB715790}"/>
    <cellStyle name="Normal 9 41 6" xfId="23370" xr:uid="{FAB3239F-9D29-4506-8E68-8F9685F08E57}"/>
    <cellStyle name="Normal 9 41 6 2" xfId="23371" xr:uid="{F987F876-622A-4654-92EF-A4307B8FC0E8}"/>
    <cellStyle name="Normal 9 41 7" xfId="23372" xr:uid="{31934164-5891-46C0-A34F-5DF2B94972C7}"/>
    <cellStyle name="Normal 9 41 8" xfId="23373" xr:uid="{15D61A3A-F69E-4B43-A891-3ADC75C0D576}"/>
    <cellStyle name="Normal 9 41 9" xfId="23337" xr:uid="{B9EBC5C2-CFAC-4CED-92CB-CB037391A195}"/>
    <cellStyle name="Normal 9 42" xfId="722" xr:uid="{00000000-0005-0000-0000-0000D2020000}"/>
    <cellStyle name="Normal 9 42 2" xfId="23375" xr:uid="{7203B6D6-AF0D-4496-AEE9-AD9EDF1D50E0}"/>
    <cellStyle name="Normal 9 42 2 2" xfId="23376" xr:uid="{D04CEAFE-3609-4F13-97BC-53816C6C42EE}"/>
    <cellStyle name="Normal 9 42 2 2 2" xfId="23377" xr:uid="{880B2A01-202B-432B-B775-AE66EE341F4E}"/>
    <cellStyle name="Normal 9 42 2 2 2 2" xfId="23378" xr:uid="{3F5C9D04-F7F3-4AAE-8528-928A0E939003}"/>
    <cellStyle name="Normal 9 42 2 2 2 2 2" xfId="23379" xr:uid="{CAF4DF8C-5CA0-4E33-AB03-A705FBDA1313}"/>
    <cellStyle name="Normal 9 42 2 2 2 3" xfId="23380" xr:uid="{D2DC8609-9052-450C-BBBB-388935998F24}"/>
    <cellStyle name="Normal 9 42 2 2 3" xfId="23381" xr:uid="{736B3787-3C6B-4C21-A00A-A09ABD483C31}"/>
    <cellStyle name="Normal 9 42 2 2 3 2" xfId="23382" xr:uid="{5ED027C2-DA39-4F53-B58C-0FF6C45FFF83}"/>
    <cellStyle name="Normal 9 42 2 2 4" xfId="23383" xr:uid="{20CBC464-4CD0-41AF-9B71-4135F5ABAA1F}"/>
    <cellStyle name="Normal 9 42 2 2 5" xfId="23384" xr:uid="{F43D33E2-DF51-426C-80F2-E1B8A966FD8B}"/>
    <cellStyle name="Normal 9 42 2 3" xfId="23385" xr:uid="{06856198-FE63-444D-A8F4-957F3E61E633}"/>
    <cellStyle name="Normal 9 42 2 3 2" xfId="23386" xr:uid="{D37C91B6-4744-4A45-96C2-8FECCC75F5AC}"/>
    <cellStyle name="Normal 9 42 2 3 2 2" xfId="23387" xr:uid="{F0BA7A68-8F24-4B96-A90F-4F25991712DC}"/>
    <cellStyle name="Normal 9 42 2 3 3" xfId="23388" xr:uid="{E01CD13C-5D85-4F1A-B2E2-312FCE9ACB47}"/>
    <cellStyle name="Normal 9 42 2 4" xfId="23389" xr:uid="{EAAB82F1-A821-4E66-8620-EAA0784B1191}"/>
    <cellStyle name="Normal 9 42 2 4 2" xfId="23390" xr:uid="{4410A56D-88E7-44A0-9B6F-221FB4905EB9}"/>
    <cellStyle name="Normal 9 42 2 5" xfId="23391" xr:uid="{E6099D76-8B13-4E81-9453-28F31DB684B3}"/>
    <cellStyle name="Normal 9 42 2 6" xfId="23392" xr:uid="{D203A7AB-6663-46E9-9610-D5A1D4EABA85}"/>
    <cellStyle name="Normal 9 42 3" xfId="23393" xr:uid="{18274997-6C5C-460C-B03E-08B9C4DA2DA6}"/>
    <cellStyle name="Normal 9 42 3 2" xfId="23394" xr:uid="{DC28E155-1C7A-469A-AF6C-38B183991B0B}"/>
    <cellStyle name="Normal 9 42 3 2 2" xfId="23395" xr:uid="{E6FA9A07-A853-40BE-B816-4F4DF4ED96E4}"/>
    <cellStyle name="Normal 9 42 3 2 2 2" xfId="23396" xr:uid="{2E676ED0-B2BC-4E6D-B0DD-E3B05AB9C5A6}"/>
    <cellStyle name="Normal 9 42 3 2 3" xfId="23397" xr:uid="{72ABA79C-AD4B-4DAF-BD7B-8DEC49DE9B57}"/>
    <cellStyle name="Normal 9 42 3 3" xfId="23398" xr:uid="{D4B1AB6E-E984-4B94-B571-A393540F4930}"/>
    <cellStyle name="Normal 9 42 3 3 2" xfId="23399" xr:uid="{17E65FE7-A063-4E27-B572-EBD1E7CE6D43}"/>
    <cellStyle name="Normal 9 42 3 4" xfId="23400" xr:uid="{743FC84D-8B7A-4A01-9A53-0B6A11412F89}"/>
    <cellStyle name="Normal 9 42 3 5" xfId="23401" xr:uid="{99468C20-C763-47A6-9736-F563015C001D}"/>
    <cellStyle name="Normal 9 42 4" xfId="23402" xr:uid="{446687FA-27DC-4434-8A3C-71FFE0CD96F4}"/>
    <cellStyle name="Normal 9 42 4 2" xfId="23403" xr:uid="{1AF646DC-862D-4530-BF51-96BE89CF5435}"/>
    <cellStyle name="Normal 9 42 4 2 2" xfId="23404" xr:uid="{A0156D4B-D253-4AEE-995D-6A5DBB9889DE}"/>
    <cellStyle name="Normal 9 42 4 3" xfId="23405" xr:uid="{F5B38278-7A6A-4F92-866E-56243F41BE71}"/>
    <cellStyle name="Normal 9 42 5" xfId="23406" xr:uid="{558755B9-A457-4CA1-A678-2303068859DD}"/>
    <cellStyle name="Normal 9 42 5 2" xfId="29786" xr:uid="{712700B0-2672-40A9-BBA9-56FDA03DC18C}"/>
    <cellStyle name="Normal 9 42 6" xfId="23407" xr:uid="{4C1D69D6-40A0-4187-A23A-38A976405A52}"/>
    <cellStyle name="Normal 9 42 6 2" xfId="23408" xr:uid="{5B5538A6-C342-4A3D-9B22-72B27FCB7BE4}"/>
    <cellStyle name="Normal 9 42 7" xfId="23409" xr:uid="{990BFDB9-714B-433A-91B5-DA24792E27B0}"/>
    <cellStyle name="Normal 9 42 8" xfId="23410" xr:uid="{C85AEEC7-6296-47AA-A42E-E52203352AD4}"/>
    <cellStyle name="Normal 9 42 9" xfId="23374" xr:uid="{D13B4D14-FC0D-44D2-9DBA-58BE6C59FEAA}"/>
    <cellStyle name="Normal 9 43" xfId="723" xr:uid="{00000000-0005-0000-0000-0000D3020000}"/>
    <cellStyle name="Normal 9 43 2" xfId="23412" xr:uid="{0AB7429E-486F-401D-8B2C-5638F50A14AA}"/>
    <cellStyle name="Normal 9 43 2 2" xfId="23413" xr:uid="{D9510777-813F-4A14-9105-A28F4D33B739}"/>
    <cellStyle name="Normal 9 43 2 2 2" xfId="23414" xr:uid="{87DAA432-4CED-4E3E-A092-AFAC478C86BB}"/>
    <cellStyle name="Normal 9 43 2 2 2 2" xfId="23415" xr:uid="{6231D0A3-D3BB-4D22-9AB9-03C5F8D46F4C}"/>
    <cellStyle name="Normal 9 43 2 2 2 2 2" xfId="23416" xr:uid="{C778C008-3DF4-40CB-81C4-F1738E7FDB94}"/>
    <cellStyle name="Normal 9 43 2 2 2 3" xfId="23417" xr:uid="{65AC9FA2-354A-44C0-B79A-7D1AA1A05C7A}"/>
    <cellStyle name="Normal 9 43 2 2 3" xfId="23418" xr:uid="{0F0AC258-25C7-4D98-8934-27BA47BFBD65}"/>
    <cellStyle name="Normal 9 43 2 2 3 2" xfId="23419" xr:uid="{3F0643CC-8DBF-42D8-A105-BFDC6FDCF72B}"/>
    <cellStyle name="Normal 9 43 2 2 4" xfId="23420" xr:uid="{03F34063-E233-4612-8CCB-2C7105676017}"/>
    <cellStyle name="Normal 9 43 2 2 5" xfId="23421" xr:uid="{414D7AEE-899D-4424-9F6A-5469B2B56432}"/>
    <cellStyle name="Normal 9 43 2 3" xfId="23422" xr:uid="{8407139A-BCE9-4D0E-B741-81ACADEB62B7}"/>
    <cellStyle name="Normal 9 43 2 3 2" xfId="23423" xr:uid="{6945041B-F1DC-4D33-8C0E-36F929F84131}"/>
    <cellStyle name="Normal 9 43 2 3 2 2" xfId="23424" xr:uid="{B8B3631F-CE63-485B-A76F-4AF1BB985E8C}"/>
    <cellStyle name="Normal 9 43 2 3 3" xfId="23425" xr:uid="{FBB1DED0-0082-498C-B362-227E341E8778}"/>
    <cellStyle name="Normal 9 43 2 4" xfId="23426" xr:uid="{36BBFE5E-7E65-4D42-8590-8EB2E35879E0}"/>
    <cellStyle name="Normal 9 43 2 4 2" xfId="23427" xr:uid="{2CC11E4A-B7B7-40F3-8D7F-660E31033A73}"/>
    <cellStyle name="Normal 9 43 2 5" xfId="23428" xr:uid="{F0885D31-2460-4F54-9723-F704F2DA7CDC}"/>
    <cellStyle name="Normal 9 43 2 6" xfId="23429" xr:uid="{229A9A5B-8E0F-4AE7-9CAB-3A6BC92AFFE8}"/>
    <cellStyle name="Normal 9 43 3" xfId="23430" xr:uid="{70F5D5AB-4A78-4EA9-A836-F010380EADA8}"/>
    <cellStyle name="Normal 9 43 3 2" xfId="23431" xr:uid="{22043008-113B-4814-9216-55F9C8528F47}"/>
    <cellStyle name="Normal 9 43 3 2 2" xfId="23432" xr:uid="{98CBE7A4-7CF3-4000-B2AB-D2C2C1AD6CEA}"/>
    <cellStyle name="Normal 9 43 3 2 2 2" xfId="23433" xr:uid="{A94A2667-9265-4941-B577-BD00A952088A}"/>
    <cellStyle name="Normal 9 43 3 2 3" xfId="23434" xr:uid="{2FB70CA6-0318-4849-984F-795AFB308761}"/>
    <cellStyle name="Normal 9 43 3 3" xfId="23435" xr:uid="{A769FE75-2B65-4869-9876-F935DB9E4867}"/>
    <cellStyle name="Normal 9 43 3 3 2" xfId="23436" xr:uid="{1DA28762-EB4A-43CD-B8DE-C01DC400AC89}"/>
    <cellStyle name="Normal 9 43 3 4" xfId="23437" xr:uid="{1D2CD1E5-11F6-4CFF-858D-34703C8BB652}"/>
    <cellStyle name="Normal 9 43 3 5" xfId="23438" xr:uid="{89325619-5719-4BD5-8CD6-A3C65A09F16D}"/>
    <cellStyle name="Normal 9 43 4" xfId="23439" xr:uid="{6F7080E7-D489-4A95-823F-805F3E14F9AA}"/>
    <cellStyle name="Normal 9 43 4 2" xfId="23440" xr:uid="{9F3934B7-93A2-4C91-A5BF-854FE3CE61AB}"/>
    <cellStyle name="Normal 9 43 4 2 2" xfId="23441" xr:uid="{0A45C575-8747-44F8-AFAF-0D944252600F}"/>
    <cellStyle name="Normal 9 43 4 3" xfId="23442" xr:uid="{A8F7DBE4-5328-476F-9208-FDBD0DC6AC58}"/>
    <cellStyle name="Normal 9 43 5" xfId="23443" xr:uid="{62E9DE69-B038-4547-BBE1-25D34431297F}"/>
    <cellStyle name="Normal 9 43 5 2" xfId="29787" xr:uid="{4CCF4AB5-D991-4C0B-8B47-D1896131C322}"/>
    <cellStyle name="Normal 9 43 6" xfId="23444" xr:uid="{DE5D040C-211F-4D26-BDCF-BB3DA276EC07}"/>
    <cellStyle name="Normal 9 43 6 2" xfId="23445" xr:uid="{1D515D93-1518-44D4-A5D4-FCA2A4DF1FC6}"/>
    <cellStyle name="Normal 9 43 7" xfId="23446" xr:uid="{EDED8B77-439F-4671-AFF2-0B256AEAF718}"/>
    <cellStyle name="Normal 9 43 8" xfId="23447" xr:uid="{A9C83C5F-8C8E-4D6D-90F6-C689AA50C105}"/>
    <cellStyle name="Normal 9 43 9" xfId="23411" xr:uid="{2B77CA91-1DB2-43AA-98ED-A4E0CFBBF215}"/>
    <cellStyle name="Normal 9 44" xfId="724" xr:uid="{00000000-0005-0000-0000-0000D4020000}"/>
    <cellStyle name="Normal 9 44 2" xfId="23449" xr:uid="{909789E4-86D7-46C4-9814-9FD35C27E70C}"/>
    <cellStyle name="Normal 9 44 2 2" xfId="23450" xr:uid="{505AAA64-C33E-4D96-9DDE-4BEE01838468}"/>
    <cellStyle name="Normal 9 44 2 2 2" xfId="23451" xr:uid="{00C8AE62-3819-4DFD-A74B-36F1AFE90083}"/>
    <cellStyle name="Normal 9 44 2 2 2 2" xfId="23452" xr:uid="{427E434E-D624-408B-98EB-24B8BE1DE0E6}"/>
    <cellStyle name="Normal 9 44 2 2 2 2 2" xfId="23453" xr:uid="{B271DC4E-9D6D-44B3-A8E3-E6869D604CCE}"/>
    <cellStyle name="Normal 9 44 2 2 2 3" xfId="23454" xr:uid="{8CC7D98E-7884-4E53-BEB8-DE303419C054}"/>
    <cellStyle name="Normal 9 44 2 2 3" xfId="23455" xr:uid="{300E3EF2-71AA-412E-A5E2-27DD40CB464E}"/>
    <cellStyle name="Normal 9 44 2 2 3 2" xfId="23456" xr:uid="{75267D5B-677C-458D-9169-42F531A4A41D}"/>
    <cellStyle name="Normal 9 44 2 2 4" xfId="23457" xr:uid="{CC737033-9C18-4550-A1AD-7570BD415794}"/>
    <cellStyle name="Normal 9 44 2 2 5" xfId="23458" xr:uid="{6CF16586-F3BB-4B5C-9F05-FC2E833935D7}"/>
    <cellStyle name="Normal 9 44 2 3" xfId="23459" xr:uid="{5B6B6CC0-557D-4848-BD1B-4223E3EEF35D}"/>
    <cellStyle name="Normal 9 44 2 3 2" xfId="23460" xr:uid="{1D5A10E6-228F-46C3-AAB5-6239CF58473A}"/>
    <cellStyle name="Normal 9 44 2 3 2 2" xfId="23461" xr:uid="{ED540187-9CDE-4D83-BBE0-0EA491E2C238}"/>
    <cellStyle name="Normal 9 44 2 3 3" xfId="23462" xr:uid="{8788C9A4-CA32-404F-B608-1FA79AFB48F1}"/>
    <cellStyle name="Normal 9 44 2 4" xfId="23463" xr:uid="{28D4D424-7988-40FB-A14A-B59055A89453}"/>
    <cellStyle name="Normal 9 44 2 4 2" xfId="23464" xr:uid="{7C955E94-7188-4C41-86D4-A9F21D2E3F5E}"/>
    <cellStyle name="Normal 9 44 2 5" xfId="23465" xr:uid="{3BD1C552-FF43-4DF7-AD18-17896E597137}"/>
    <cellStyle name="Normal 9 44 2 6" xfId="23466" xr:uid="{77534AC5-FE18-47BF-9378-36EC5994CD69}"/>
    <cellStyle name="Normal 9 44 3" xfId="23467" xr:uid="{178C13E9-1AD6-42AA-B63D-C90B92B1B0DF}"/>
    <cellStyle name="Normal 9 44 3 2" xfId="23468" xr:uid="{3D36FBF1-B3FA-4F41-82C4-9041B104A04A}"/>
    <cellStyle name="Normal 9 44 3 2 2" xfId="23469" xr:uid="{0F9A2BA5-52F2-421D-A0B9-AFE4D970D232}"/>
    <cellStyle name="Normal 9 44 3 2 2 2" xfId="23470" xr:uid="{68C3387C-C0A7-44A0-A526-5B2442114A52}"/>
    <cellStyle name="Normal 9 44 3 2 3" xfId="23471" xr:uid="{A6936247-A733-4431-A647-E7BE5726D033}"/>
    <cellStyle name="Normal 9 44 3 3" xfId="23472" xr:uid="{75480357-28CE-4397-8991-9E87ACA145A2}"/>
    <cellStyle name="Normal 9 44 3 3 2" xfId="23473" xr:uid="{1248104D-83F3-466D-89C0-45659D4CF658}"/>
    <cellStyle name="Normal 9 44 3 4" xfId="23474" xr:uid="{77CD06C4-8CA8-41BF-BCCD-EEBA8A98F917}"/>
    <cellStyle name="Normal 9 44 3 5" xfId="23475" xr:uid="{9ECB10C4-A9B3-42FA-9622-EC3C18BBE5DF}"/>
    <cellStyle name="Normal 9 44 4" xfId="23476" xr:uid="{BE94BB14-501D-4532-BB82-493F537BBB0C}"/>
    <cellStyle name="Normal 9 44 4 2" xfId="23477" xr:uid="{938AB5BE-5665-4067-A5B2-E5D1B3C26AE3}"/>
    <cellStyle name="Normal 9 44 4 2 2" xfId="23478" xr:uid="{448B6687-4A15-4DE0-BE29-4E6802C44FA0}"/>
    <cellStyle name="Normal 9 44 4 3" xfId="23479" xr:uid="{6478E33D-CA7C-4729-943B-2ED5EB0D1717}"/>
    <cellStyle name="Normal 9 44 5" xfId="23480" xr:uid="{F8F87777-A423-4277-AF13-72579BDA8F29}"/>
    <cellStyle name="Normal 9 44 5 2" xfId="29788" xr:uid="{38C7DD2B-D2D3-4CD3-97EE-36A032E6ACA9}"/>
    <cellStyle name="Normal 9 44 6" xfId="23481" xr:uid="{BEDB8482-3169-4172-A20D-5D0438675320}"/>
    <cellStyle name="Normal 9 44 6 2" xfId="23482" xr:uid="{CB831D01-39B1-43C2-8C65-63EF99779341}"/>
    <cellStyle name="Normal 9 44 7" xfId="23483" xr:uid="{E27A0235-35CC-47DA-B90A-3CB095D2D58B}"/>
    <cellStyle name="Normal 9 44 8" xfId="23484" xr:uid="{2DDE022C-49F5-4E40-B631-4CCD168279BD}"/>
    <cellStyle name="Normal 9 44 9" xfId="23448" xr:uid="{E06897DD-E251-471A-86BE-0FA8B9F35B95}"/>
    <cellStyle name="Normal 9 45" xfId="725" xr:uid="{00000000-0005-0000-0000-0000D5020000}"/>
    <cellStyle name="Normal 9 45 2" xfId="23486" xr:uid="{53944AEB-69C7-427B-87C1-3BD6F9BAC285}"/>
    <cellStyle name="Normal 9 45 2 2" xfId="23487" xr:uid="{7317CA9A-7ED5-40B6-9B31-826D7E78417C}"/>
    <cellStyle name="Normal 9 45 2 2 2" xfId="23488" xr:uid="{CDADC41F-98D8-40E9-AD0C-43993958645E}"/>
    <cellStyle name="Normal 9 45 2 2 2 2" xfId="23489" xr:uid="{716B7DFB-2113-4D3B-9E79-77400252429C}"/>
    <cellStyle name="Normal 9 45 2 2 2 2 2" xfId="23490" xr:uid="{018323F8-4D4F-45E8-97D2-D35437849582}"/>
    <cellStyle name="Normal 9 45 2 2 2 3" xfId="23491" xr:uid="{14E28D6F-D3F1-428A-96E4-8AFEAEF766C2}"/>
    <cellStyle name="Normal 9 45 2 2 3" xfId="23492" xr:uid="{6DD34266-41E7-4C8F-90C5-5199F13B7C17}"/>
    <cellStyle name="Normal 9 45 2 2 3 2" xfId="23493" xr:uid="{3D29E0A0-607A-4BA4-A084-E21B89CDD4B6}"/>
    <cellStyle name="Normal 9 45 2 2 4" xfId="23494" xr:uid="{1DF457AB-0903-4C5D-AACE-C29E3BA53056}"/>
    <cellStyle name="Normal 9 45 2 2 5" xfId="23495" xr:uid="{40CC6864-69FF-4BC7-8B27-85E7B1781DF0}"/>
    <cellStyle name="Normal 9 45 2 3" xfId="23496" xr:uid="{A313F7CE-29FC-4201-85DF-409E89C7B2DC}"/>
    <cellStyle name="Normal 9 45 2 3 2" xfId="23497" xr:uid="{BDDF0B71-D883-4BFE-871A-3C30B5AB9BD6}"/>
    <cellStyle name="Normal 9 45 2 3 2 2" xfId="23498" xr:uid="{27A1C46B-DE1F-4C51-9839-C8E3CF1B41E6}"/>
    <cellStyle name="Normal 9 45 2 3 3" xfId="23499" xr:uid="{FC26BA76-A2DF-4D3E-93EB-B27BFE93187D}"/>
    <cellStyle name="Normal 9 45 2 4" xfId="23500" xr:uid="{2E0177AC-0E41-45D6-ACD3-DA07B326FE0C}"/>
    <cellStyle name="Normal 9 45 2 4 2" xfId="23501" xr:uid="{679ADAF4-A7B9-4567-8FB4-51571C71780B}"/>
    <cellStyle name="Normal 9 45 2 5" xfId="23502" xr:uid="{E886DF0D-27C7-474D-82B4-346729A9062F}"/>
    <cellStyle name="Normal 9 45 2 6" xfId="23503" xr:uid="{A85F981A-1970-4678-874D-D4858C6C9957}"/>
    <cellStyle name="Normal 9 45 3" xfId="23504" xr:uid="{ECE859A4-6190-4D95-A24D-F53BA1523EEF}"/>
    <cellStyle name="Normal 9 45 3 2" xfId="23505" xr:uid="{8F8D17EE-EA62-418A-B694-CDBE8CC8A8B3}"/>
    <cellStyle name="Normal 9 45 3 2 2" xfId="23506" xr:uid="{D3BACCE4-8015-40AB-933D-A5E0A2586A54}"/>
    <cellStyle name="Normal 9 45 3 2 2 2" xfId="23507" xr:uid="{4B2BA3F8-0B4F-4DB8-8B36-2CD88B2D1CCD}"/>
    <cellStyle name="Normal 9 45 3 2 3" xfId="23508" xr:uid="{A13BFBCD-F89E-410E-A369-74EE47A83F75}"/>
    <cellStyle name="Normal 9 45 3 3" xfId="23509" xr:uid="{454507FE-A6D9-4AFD-B278-28017E5EB694}"/>
    <cellStyle name="Normal 9 45 3 3 2" xfId="23510" xr:uid="{99809964-111D-47B8-BEAB-2DAFE8E94CD8}"/>
    <cellStyle name="Normal 9 45 3 4" xfId="23511" xr:uid="{CBDCFB0A-B778-48F4-B3DA-D7D79A6BCF98}"/>
    <cellStyle name="Normal 9 45 3 5" xfId="23512" xr:uid="{452F10A5-5164-4BE4-84C8-4A5571FD0C43}"/>
    <cellStyle name="Normal 9 45 4" xfId="23513" xr:uid="{415B1817-572D-47D7-846F-21409EC981BD}"/>
    <cellStyle name="Normal 9 45 4 2" xfId="23514" xr:uid="{B86AD85A-CBA2-4CA7-8AB6-260968E3467F}"/>
    <cellStyle name="Normal 9 45 4 2 2" xfId="23515" xr:uid="{6D310334-09FF-4170-8B16-54C503C61F27}"/>
    <cellStyle name="Normal 9 45 4 3" xfId="23516" xr:uid="{982EED6D-A552-4FAB-A2EF-7BF8067C4435}"/>
    <cellStyle name="Normal 9 45 5" xfId="23517" xr:uid="{A73B79EE-093A-4E25-88EF-C8293B576093}"/>
    <cellStyle name="Normal 9 45 5 2" xfId="29789" xr:uid="{E82BE6EB-F30C-417C-9E0D-B294F61DA61F}"/>
    <cellStyle name="Normal 9 45 6" xfId="23518" xr:uid="{4B6AEF61-E0D6-47BD-BC6E-FBC06BC645A7}"/>
    <cellStyle name="Normal 9 45 6 2" xfId="23519" xr:uid="{28687882-7C1B-4316-960E-CA4BE30C59D6}"/>
    <cellStyle name="Normal 9 45 7" xfId="23520" xr:uid="{1AD3AF01-9380-40C7-8714-1A2C1E2C9497}"/>
    <cellStyle name="Normal 9 45 8" xfId="23521" xr:uid="{7405109D-600E-4F24-ABFD-E870EEF3AA41}"/>
    <cellStyle name="Normal 9 45 9" xfId="23485" xr:uid="{F75228B9-CDF6-4808-9413-16981DA42B9A}"/>
    <cellStyle name="Normal 9 46" xfId="726" xr:uid="{00000000-0005-0000-0000-0000D6020000}"/>
    <cellStyle name="Normal 9 46 2" xfId="23523" xr:uid="{F52BBD30-585B-4B05-9389-29B09A1A8CA0}"/>
    <cellStyle name="Normal 9 46 2 2" xfId="23524" xr:uid="{810AC6EE-728F-414B-AD9C-8DA15F76C485}"/>
    <cellStyle name="Normal 9 46 2 2 2" xfId="23525" xr:uid="{0F81C2F2-18AB-4130-BADF-88B751D84863}"/>
    <cellStyle name="Normal 9 46 2 2 2 2" xfId="23526" xr:uid="{B9CF1A72-CF39-4359-9EEA-CA00281A747D}"/>
    <cellStyle name="Normal 9 46 2 2 2 2 2" xfId="23527" xr:uid="{1B0C2917-28FD-4F7A-B355-D6620834D5EF}"/>
    <cellStyle name="Normal 9 46 2 2 2 3" xfId="23528" xr:uid="{A38E2F72-5B3F-44AF-A27F-97AFEE7D2870}"/>
    <cellStyle name="Normal 9 46 2 2 3" xfId="23529" xr:uid="{98C30E0D-8F97-4234-AA9E-E050A6737327}"/>
    <cellStyle name="Normal 9 46 2 2 3 2" xfId="23530" xr:uid="{9A8686E6-003A-45FE-BCE4-2BB0EA61EDDA}"/>
    <cellStyle name="Normal 9 46 2 2 4" xfId="23531" xr:uid="{C6C427B6-7C4D-46B0-8A15-9100FD8A0661}"/>
    <cellStyle name="Normal 9 46 2 2 5" xfId="23532" xr:uid="{B02FA567-CDB3-4874-A0EA-236A61548274}"/>
    <cellStyle name="Normal 9 46 2 3" xfId="23533" xr:uid="{B2A82C89-40C5-4778-AAD3-733AD5520CE7}"/>
    <cellStyle name="Normal 9 46 2 3 2" xfId="23534" xr:uid="{8F8A64AE-D530-4A02-9CED-969C736379E5}"/>
    <cellStyle name="Normal 9 46 2 3 2 2" xfId="23535" xr:uid="{93E4A055-17E0-4BAB-93DF-260627F1C02F}"/>
    <cellStyle name="Normal 9 46 2 3 3" xfId="23536" xr:uid="{8D3A6F71-9746-4A4C-A5D0-0A4E1D6F9557}"/>
    <cellStyle name="Normal 9 46 2 4" xfId="23537" xr:uid="{BAA4BBD4-EB57-4F21-A648-70132F93EAF9}"/>
    <cellStyle name="Normal 9 46 2 4 2" xfId="23538" xr:uid="{5192AEA1-69D8-43B1-8F05-1EAFC85FEF1F}"/>
    <cellStyle name="Normal 9 46 2 5" xfId="23539" xr:uid="{186B2E9E-2FA1-4834-B190-6E0BBC350B98}"/>
    <cellStyle name="Normal 9 46 2 6" xfId="23540" xr:uid="{81706AC1-06D6-4D08-81EB-0B33371F2C0D}"/>
    <cellStyle name="Normal 9 46 3" xfId="23541" xr:uid="{F2E506D0-6276-4199-AE4C-7901B701A7B2}"/>
    <cellStyle name="Normal 9 46 3 2" xfId="23542" xr:uid="{8BAF9C7D-687B-4855-8D1C-22CE10F75464}"/>
    <cellStyle name="Normal 9 46 3 2 2" xfId="23543" xr:uid="{390DE8B6-0B72-4CDB-9CA3-07A2A9642C6B}"/>
    <cellStyle name="Normal 9 46 3 2 2 2" xfId="23544" xr:uid="{1275BAB1-83F0-4BB0-917F-66E5DD054918}"/>
    <cellStyle name="Normal 9 46 3 2 3" xfId="23545" xr:uid="{114F2E82-AF31-4353-8AFB-CD72D7A91D3F}"/>
    <cellStyle name="Normal 9 46 3 3" xfId="23546" xr:uid="{EDA2B43D-53D8-4838-B4EB-A37EF67C60F7}"/>
    <cellStyle name="Normal 9 46 3 3 2" xfId="23547" xr:uid="{35AF1091-F65F-4A52-B7D1-BB351053C125}"/>
    <cellStyle name="Normal 9 46 3 4" xfId="23548" xr:uid="{4CCB9A8B-9AD2-4D54-9F63-D2414C090962}"/>
    <cellStyle name="Normal 9 46 3 5" xfId="23549" xr:uid="{C213AB93-DF96-4D4B-A477-21D73E337E7D}"/>
    <cellStyle name="Normal 9 46 4" xfId="23550" xr:uid="{5CBAD215-420B-4AB7-936E-3CA12BCE1734}"/>
    <cellStyle name="Normal 9 46 4 2" xfId="23551" xr:uid="{8C86F1C0-05C6-41A9-9C42-C71A38C63942}"/>
    <cellStyle name="Normal 9 46 4 2 2" xfId="23552" xr:uid="{2A57213E-7BF2-4EC8-B3D5-C3448F6E92F9}"/>
    <cellStyle name="Normal 9 46 4 3" xfId="23553" xr:uid="{1163F45B-A9D4-49FF-9F63-BDE00E0C44E7}"/>
    <cellStyle name="Normal 9 46 5" xfId="23554" xr:uid="{03B67DBF-ADAC-43AB-BDF4-85489904C5DA}"/>
    <cellStyle name="Normal 9 46 5 2" xfId="29790" xr:uid="{92404977-8605-4A5A-99E1-A12876B58332}"/>
    <cellStyle name="Normal 9 46 6" xfId="23555" xr:uid="{CA706498-7CEA-48E6-9C50-AE1890B0D7DD}"/>
    <cellStyle name="Normal 9 46 6 2" xfId="23556" xr:uid="{E427EBD6-3319-42F0-BA47-6454066F4123}"/>
    <cellStyle name="Normal 9 46 7" xfId="23557" xr:uid="{4148BF54-59A7-45C3-A145-FBA78EAFA437}"/>
    <cellStyle name="Normal 9 46 8" xfId="23558" xr:uid="{41B152FE-CE41-4B75-9656-A18BFDF1284D}"/>
    <cellStyle name="Normal 9 46 9" xfId="23522" xr:uid="{686B38EB-A2C0-42C7-ADAA-77D8965902FB}"/>
    <cellStyle name="Normal 9 47" xfId="727" xr:uid="{00000000-0005-0000-0000-0000D7020000}"/>
    <cellStyle name="Normal 9 47 2" xfId="23560" xr:uid="{2F82D5CB-5691-468C-94CC-37645905AF60}"/>
    <cellStyle name="Normal 9 47 2 2" xfId="23561" xr:uid="{AFAA18CD-494B-43C7-8F50-4731FDE2E9EE}"/>
    <cellStyle name="Normal 9 47 2 2 2" xfId="23562" xr:uid="{766C8C14-4D10-4924-BCA0-7B23F88DF3D1}"/>
    <cellStyle name="Normal 9 47 2 2 2 2" xfId="23563" xr:uid="{4C173D61-352A-48E8-94A7-8A283857C924}"/>
    <cellStyle name="Normal 9 47 2 2 2 2 2" xfId="23564" xr:uid="{C1B1C825-85BF-48DD-9CE7-DD40E4FF71EF}"/>
    <cellStyle name="Normal 9 47 2 2 2 3" xfId="23565" xr:uid="{EFC9D7AB-D964-4D2E-9DFD-D87F05F9C562}"/>
    <cellStyle name="Normal 9 47 2 2 3" xfId="23566" xr:uid="{1D9508C4-4BD5-4AC0-AEFC-8D0497CA28F2}"/>
    <cellStyle name="Normal 9 47 2 2 3 2" xfId="23567" xr:uid="{6A5A517B-323B-4CD7-BDB7-1DF5C1250637}"/>
    <cellStyle name="Normal 9 47 2 2 4" xfId="23568" xr:uid="{3638D13C-EAC7-47FD-A728-395DDDAB8760}"/>
    <cellStyle name="Normal 9 47 2 2 5" xfId="23569" xr:uid="{B8B951DF-17E2-462E-BD18-E8F3074229DB}"/>
    <cellStyle name="Normal 9 47 2 3" xfId="23570" xr:uid="{0C7AB1C3-FEE2-4E46-8D8C-AAAC9FA0DE70}"/>
    <cellStyle name="Normal 9 47 2 3 2" xfId="23571" xr:uid="{262FE63E-A65F-4798-A776-29F658D69F70}"/>
    <cellStyle name="Normal 9 47 2 3 2 2" xfId="23572" xr:uid="{D56F983D-6F9C-42D5-9023-FC5617EC57D2}"/>
    <cellStyle name="Normal 9 47 2 3 3" xfId="23573" xr:uid="{2CF1C716-8912-40F2-80FC-095FDD257DAD}"/>
    <cellStyle name="Normal 9 47 2 4" xfId="23574" xr:uid="{401692CA-4C28-43A8-AE0D-E6F9250C2BBD}"/>
    <cellStyle name="Normal 9 47 2 4 2" xfId="23575" xr:uid="{AED848B6-8CAF-47C3-A32A-F0EFC42C0AFD}"/>
    <cellStyle name="Normal 9 47 2 5" xfId="23576" xr:uid="{BB1864BE-0670-4AD7-B4E7-6D7975A0E135}"/>
    <cellStyle name="Normal 9 47 2 6" xfId="23577" xr:uid="{C72E1527-8D96-460F-AC39-2FD405D2EF23}"/>
    <cellStyle name="Normal 9 47 3" xfId="23578" xr:uid="{C9B41E3C-1FEC-4FA7-84F7-E6A29BC7E5D2}"/>
    <cellStyle name="Normal 9 47 3 2" xfId="23579" xr:uid="{1E9E8DEA-2B82-4E41-8B6D-9810ABDAB580}"/>
    <cellStyle name="Normal 9 47 3 2 2" xfId="23580" xr:uid="{F1405AC0-9073-41F6-B72A-6328BE913603}"/>
    <cellStyle name="Normal 9 47 3 2 2 2" xfId="23581" xr:uid="{3342BDA7-4097-45F2-A284-745DC25DEDFA}"/>
    <cellStyle name="Normal 9 47 3 2 3" xfId="23582" xr:uid="{AF488295-DD71-4D75-B7B1-51BD6AC83D85}"/>
    <cellStyle name="Normal 9 47 3 3" xfId="23583" xr:uid="{CF2E93DA-161D-45AE-ABFE-2CC119086AF1}"/>
    <cellStyle name="Normal 9 47 3 3 2" xfId="23584" xr:uid="{B061C813-09A8-4E56-98B3-49F6057BCC5A}"/>
    <cellStyle name="Normal 9 47 3 4" xfId="23585" xr:uid="{C0B85937-1715-4D5F-BC9A-15587CD5DBE4}"/>
    <cellStyle name="Normal 9 47 3 5" xfId="23586" xr:uid="{458D51F4-D5F3-4FFF-A02F-5993E830F5D8}"/>
    <cellStyle name="Normal 9 47 4" xfId="23587" xr:uid="{7C9E412E-E996-4AD0-A4DC-0D2DD5AABC54}"/>
    <cellStyle name="Normal 9 47 4 2" xfId="23588" xr:uid="{3C67F483-8F3C-45A5-807F-7D428DD70F13}"/>
    <cellStyle name="Normal 9 47 4 2 2" xfId="23589" xr:uid="{7BB8172E-6DD8-4893-AA83-09CF9292D675}"/>
    <cellStyle name="Normal 9 47 4 3" xfId="23590" xr:uid="{E01BA02B-FC45-461D-B9E4-89CF8751867B}"/>
    <cellStyle name="Normal 9 47 5" xfId="23591" xr:uid="{0167441E-C521-4406-BF7C-0CE1ABEAFEB0}"/>
    <cellStyle name="Normal 9 47 5 2" xfId="29791" xr:uid="{AEF9B349-BAD8-4E39-A1C3-5E9F02D9D791}"/>
    <cellStyle name="Normal 9 47 6" xfId="23592" xr:uid="{EAEA6DBD-3F0E-42C4-B564-0C4E56B2B9E9}"/>
    <cellStyle name="Normal 9 47 6 2" xfId="23593" xr:uid="{AC0E1ED5-ECBE-45EC-98C4-B79D64BAC4F5}"/>
    <cellStyle name="Normal 9 47 7" xfId="23594" xr:uid="{97EFE9AF-D032-46EB-981B-3C02B70AA66C}"/>
    <cellStyle name="Normal 9 47 8" xfId="23595" xr:uid="{B28A6E0E-CA88-4B63-B5C7-48F5C424FF4C}"/>
    <cellStyle name="Normal 9 47 9" xfId="23559" xr:uid="{2E6D4E99-E15D-4512-A990-2240F1F97A2A}"/>
    <cellStyle name="Normal 9 48" xfId="728" xr:uid="{00000000-0005-0000-0000-0000D8020000}"/>
    <cellStyle name="Normal 9 48 2" xfId="23597" xr:uid="{2335A0F4-EC27-4576-9124-628E40189D97}"/>
    <cellStyle name="Normal 9 48 2 2" xfId="23598" xr:uid="{852DD6DB-C0A5-4A61-A17B-A08D4B4D95B8}"/>
    <cellStyle name="Normal 9 48 2 2 2" xfId="23599" xr:uid="{ECBCAAF5-FE6C-4872-8BD2-2735F50281CF}"/>
    <cellStyle name="Normal 9 48 2 2 2 2" xfId="23600" xr:uid="{1CE99C5C-AF7C-41B6-AA36-48D95FD8995B}"/>
    <cellStyle name="Normal 9 48 2 2 2 2 2" xfId="23601" xr:uid="{1C73C806-3FC0-4ADE-B5C8-4A24D4DD7950}"/>
    <cellStyle name="Normal 9 48 2 2 2 3" xfId="23602" xr:uid="{4890FD94-E0A8-4786-84AC-9A4E56A32E2B}"/>
    <cellStyle name="Normal 9 48 2 2 3" xfId="23603" xr:uid="{58E2781F-41AC-457C-86A9-E1DC8B361296}"/>
    <cellStyle name="Normal 9 48 2 2 3 2" xfId="23604" xr:uid="{BA6FA7C3-31F7-4452-95B2-CE89A15416A1}"/>
    <cellStyle name="Normal 9 48 2 2 4" xfId="23605" xr:uid="{1005E7AB-E71D-4940-901C-11CFAC81B41B}"/>
    <cellStyle name="Normal 9 48 2 2 5" xfId="23606" xr:uid="{8AA46597-4394-4413-8902-DB0464A43B8A}"/>
    <cellStyle name="Normal 9 48 2 3" xfId="23607" xr:uid="{02874677-8E0B-4D08-A92B-4F9C7409BD61}"/>
    <cellStyle name="Normal 9 48 2 3 2" xfId="23608" xr:uid="{2B5349BC-184B-4FA9-9AB1-1FDA22806879}"/>
    <cellStyle name="Normal 9 48 2 3 2 2" xfId="23609" xr:uid="{297CEFBE-43EE-4CF2-B3A2-C7907E192B82}"/>
    <cellStyle name="Normal 9 48 2 3 3" xfId="23610" xr:uid="{E916BEA4-70CE-4EDC-9E02-AA5929D217F5}"/>
    <cellStyle name="Normal 9 48 2 4" xfId="23611" xr:uid="{A5535AE1-A973-4819-AADC-59A04D48B43C}"/>
    <cellStyle name="Normal 9 48 2 4 2" xfId="23612" xr:uid="{CC243219-F7FA-4AF7-B871-2BD0E98C2E3F}"/>
    <cellStyle name="Normal 9 48 2 5" xfId="23613" xr:uid="{2AE5A296-674B-42F8-87A9-38FCF0FE8C9D}"/>
    <cellStyle name="Normal 9 48 2 6" xfId="23614" xr:uid="{E2F7E4EC-D937-4D70-B449-EC23156B4409}"/>
    <cellStyle name="Normal 9 48 3" xfId="23615" xr:uid="{D3ED3C64-41F7-4878-88F3-08A66A22A433}"/>
    <cellStyle name="Normal 9 48 3 2" xfId="23616" xr:uid="{B0FDB501-F98F-4231-966D-24C84E06221A}"/>
    <cellStyle name="Normal 9 48 3 2 2" xfId="23617" xr:uid="{2643DDE0-3C75-437C-A264-D41815867053}"/>
    <cellStyle name="Normal 9 48 3 2 2 2" xfId="23618" xr:uid="{AD28CCD1-859D-47C9-ACC1-F95D4B33E434}"/>
    <cellStyle name="Normal 9 48 3 2 3" xfId="23619" xr:uid="{AB596BFA-9EED-4257-9E84-9AAA78E416D3}"/>
    <cellStyle name="Normal 9 48 3 3" xfId="23620" xr:uid="{EED4FDAD-F402-4725-A0C4-1C515E70C57D}"/>
    <cellStyle name="Normal 9 48 3 3 2" xfId="23621" xr:uid="{F91731A7-43FA-457A-A826-258971AD94FC}"/>
    <cellStyle name="Normal 9 48 3 4" xfId="23622" xr:uid="{6358356A-6A2F-4780-A615-02D728037418}"/>
    <cellStyle name="Normal 9 48 3 5" xfId="23623" xr:uid="{A63D40E4-F1CC-49AC-A4B4-95AE9A0FB204}"/>
    <cellStyle name="Normal 9 48 4" xfId="23624" xr:uid="{4361F590-6E07-4426-A6F2-EF6EFB8A55BF}"/>
    <cellStyle name="Normal 9 48 4 2" xfId="23625" xr:uid="{B083237B-015F-49F7-A0CD-36D2F1261DA9}"/>
    <cellStyle name="Normal 9 48 4 2 2" xfId="23626" xr:uid="{B57DA8FD-26BB-4A31-9560-D308C3B6CEE2}"/>
    <cellStyle name="Normal 9 48 4 3" xfId="23627" xr:uid="{E14818C3-3F02-4F3F-9106-3EA6E1BE8878}"/>
    <cellStyle name="Normal 9 48 5" xfId="23628" xr:uid="{BA33CCDA-78F2-4A57-B0B2-0A568E684EBF}"/>
    <cellStyle name="Normal 9 48 5 2" xfId="29792" xr:uid="{1480532D-7EB8-4EF3-A311-0730682D0D5F}"/>
    <cellStyle name="Normal 9 48 6" xfId="23629" xr:uid="{E11F5A1F-A6B9-4647-9597-5D64F1E284A4}"/>
    <cellStyle name="Normal 9 48 6 2" xfId="23630" xr:uid="{83950EB5-1E71-48CE-B6E6-04DA5B7D1332}"/>
    <cellStyle name="Normal 9 48 7" xfId="23631" xr:uid="{22A4EE97-9928-4FF0-9E80-9F006D383ECD}"/>
    <cellStyle name="Normal 9 48 8" xfId="23632" xr:uid="{62DF8DA6-7E4A-473E-B41D-1C6EE5DE4BC6}"/>
    <cellStyle name="Normal 9 48 9" xfId="23596" xr:uid="{18AA6292-E050-495D-B35D-828EB8E9EECA}"/>
    <cellStyle name="Normal 9 49" xfId="729" xr:uid="{00000000-0005-0000-0000-0000D9020000}"/>
    <cellStyle name="Normal 9 49 2" xfId="23634" xr:uid="{BE821F38-869A-4A0F-B769-FDA6833CA767}"/>
    <cellStyle name="Normal 9 49 2 2" xfId="23635" xr:uid="{0BB9EE05-3FE2-4BC6-9A28-F147AC8761B0}"/>
    <cellStyle name="Normal 9 49 2 2 2" xfId="23636" xr:uid="{8F88700A-B75A-48BC-9EB7-1E40472DC473}"/>
    <cellStyle name="Normal 9 49 2 2 2 2" xfId="23637" xr:uid="{85D86B44-FD75-4C9F-9D0A-47C9599A16E3}"/>
    <cellStyle name="Normal 9 49 2 2 2 2 2" xfId="23638" xr:uid="{7CA21DAA-BA08-4B4C-B964-B30CF28E871E}"/>
    <cellStyle name="Normal 9 49 2 2 2 3" xfId="23639" xr:uid="{8D4D89C1-8799-47DA-99FE-9AC6C51AEA2B}"/>
    <cellStyle name="Normal 9 49 2 2 3" xfId="23640" xr:uid="{AE80D658-C74B-42F8-83A4-6D3DE3C6E256}"/>
    <cellStyle name="Normal 9 49 2 2 3 2" xfId="23641" xr:uid="{BD642DBF-AC2B-491C-9EDB-41E164D22659}"/>
    <cellStyle name="Normal 9 49 2 2 4" xfId="23642" xr:uid="{24A96FD1-3DBD-4B04-8D41-CAF47A114E94}"/>
    <cellStyle name="Normal 9 49 2 2 5" xfId="23643" xr:uid="{E7865155-DACE-4B1E-AA98-D03460D2232F}"/>
    <cellStyle name="Normal 9 49 2 3" xfId="23644" xr:uid="{443E46F2-B8AD-432F-BE0A-012E7F664AEB}"/>
    <cellStyle name="Normal 9 49 2 3 2" xfId="23645" xr:uid="{C44DEC18-2888-4CC0-9084-95F10FA332D0}"/>
    <cellStyle name="Normal 9 49 2 3 2 2" xfId="23646" xr:uid="{F8AC1942-8BED-4F3F-90B7-BB9CC373AE3A}"/>
    <cellStyle name="Normal 9 49 2 3 3" xfId="23647" xr:uid="{D59389CD-CD3B-4E3F-8852-153E82241665}"/>
    <cellStyle name="Normal 9 49 2 4" xfId="23648" xr:uid="{BE05FB7D-68EC-4936-899B-9E3DF2385EA1}"/>
    <cellStyle name="Normal 9 49 2 4 2" xfId="23649" xr:uid="{CE2FF308-D26C-49C3-8B17-0A5E375964F4}"/>
    <cellStyle name="Normal 9 49 2 5" xfId="23650" xr:uid="{81C46C07-B2D6-4499-B0E3-E86FECCDC888}"/>
    <cellStyle name="Normal 9 49 2 6" xfId="23651" xr:uid="{9FC0E5DE-C456-4F4A-A9F6-3F715B13020A}"/>
    <cellStyle name="Normal 9 49 3" xfId="23652" xr:uid="{16F1AF24-22B4-41D0-A7D8-6148C5F0FD8C}"/>
    <cellStyle name="Normal 9 49 3 2" xfId="23653" xr:uid="{E627F501-E0D6-4569-89C4-247497497421}"/>
    <cellStyle name="Normal 9 49 3 2 2" xfId="23654" xr:uid="{A6FB623A-FBD7-48EB-BE7B-8ED9C4A33ACC}"/>
    <cellStyle name="Normal 9 49 3 2 2 2" xfId="23655" xr:uid="{5C23C98C-981E-4845-A945-0E8343A35741}"/>
    <cellStyle name="Normal 9 49 3 2 3" xfId="23656" xr:uid="{D24CB5D4-4500-4083-90E4-DD610CC4B41C}"/>
    <cellStyle name="Normal 9 49 3 3" xfId="23657" xr:uid="{C1F2E3C6-2309-450F-917A-0B5B43578489}"/>
    <cellStyle name="Normal 9 49 3 3 2" xfId="23658" xr:uid="{FA2622F0-9741-4689-836F-AA483D1E9A65}"/>
    <cellStyle name="Normal 9 49 3 4" xfId="23659" xr:uid="{E1499F52-85D0-49D0-8D32-380CAC06026E}"/>
    <cellStyle name="Normal 9 49 3 5" xfId="23660" xr:uid="{842FE01D-1CD6-4D98-A519-DCFD1892FBB8}"/>
    <cellStyle name="Normal 9 49 4" xfId="23661" xr:uid="{90756810-C94B-4BFD-A8DB-95867D79FC2F}"/>
    <cellStyle name="Normal 9 49 4 2" xfId="23662" xr:uid="{4EFBEE9D-EBE8-438E-8942-D73218DA0899}"/>
    <cellStyle name="Normal 9 49 4 2 2" xfId="23663" xr:uid="{0E24D435-8E4E-4CE2-8DAB-F08864527AA3}"/>
    <cellStyle name="Normal 9 49 4 3" xfId="23664" xr:uid="{7A543A9B-FA07-4E33-8C4A-47F1EC85B603}"/>
    <cellStyle name="Normal 9 49 5" xfId="23665" xr:uid="{9AB7B67D-EBAE-491F-B9AB-12EF9BA0992C}"/>
    <cellStyle name="Normal 9 49 5 2" xfId="29793" xr:uid="{46397C3A-A124-4780-B32E-FDE5FB70A450}"/>
    <cellStyle name="Normal 9 49 6" xfId="23666" xr:uid="{0BF364B8-2100-4A03-B8F7-9E96FCCE87AC}"/>
    <cellStyle name="Normal 9 49 6 2" xfId="23667" xr:uid="{639D866F-364F-4FC4-80D7-F018A603F420}"/>
    <cellStyle name="Normal 9 49 7" xfId="23668" xr:uid="{62A275BC-BA3F-4F1B-AA8A-85B90D0C09F6}"/>
    <cellStyle name="Normal 9 49 8" xfId="23669" xr:uid="{17BA5CFA-E369-44CC-B947-83D713FC8109}"/>
    <cellStyle name="Normal 9 49 9" xfId="23633" xr:uid="{FC8A5152-CB08-4A2F-A96C-A9259E32C971}"/>
    <cellStyle name="Normal 9 5" xfId="730" xr:uid="{00000000-0005-0000-0000-0000DA020000}"/>
    <cellStyle name="Normal 9 5 10" xfId="23670" xr:uid="{6FCED591-3BD1-4232-BFD2-BDC525E17849}"/>
    <cellStyle name="Normal 9 5 2" xfId="23671" xr:uid="{E2B064A8-8017-4DB5-A9DD-7A3929B77C81}"/>
    <cellStyle name="Normal 9 5 2 2" xfId="23672" xr:uid="{217DC2A9-842E-4BCA-9657-BFEAE25EE92E}"/>
    <cellStyle name="Normal 9 5 2 2 2" xfId="23673" xr:uid="{40558B77-AB1B-499D-A637-74BADC44A628}"/>
    <cellStyle name="Normal 9 5 2 2 2 2" xfId="23674" xr:uid="{9D968D2A-5D82-471B-A07A-333618CCB782}"/>
    <cellStyle name="Normal 9 5 2 2 2 2 2" xfId="23675" xr:uid="{8A066420-5615-46A8-A567-1B84F3EA7210}"/>
    <cellStyle name="Normal 9 5 2 2 2 3" xfId="23676" xr:uid="{18A74C70-F349-43F8-9152-EDC5B3C42B20}"/>
    <cellStyle name="Normal 9 5 2 2 3" xfId="23677" xr:uid="{36618255-6BAF-43AC-BC3D-E4661CB05353}"/>
    <cellStyle name="Normal 9 5 2 2 3 2" xfId="23678" xr:uid="{6997E65E-CBAA-439D-9ADE-CA02D6C7B7CF}"/>
    <cellStyle name="Normal 9 5 2 2 4" xfId="23679" xr:uid="{0EFB0B78-99C2-40D3-8929-470E2ED1C6BA}"/>
    <cellStyle name="Normal 9 5 2 2 5" xfId="23680" xr:uid="{FF874596-BFD0-4760-90E0-497DF3854389}"/>
    <cellStyle name="Normal 9 5 2 3" xfId="23681" xr:uid="{C6C5EB0A-3EEC-44D0-8605-A4B6A6BDE974}"/>
    <cellStyle name="Normal 9 5 2 3 2" xfId="23682" xr:uid="{EB69ACC0-6602-42D7-B117-153CC92A78BD}"/>
    <cellStyle name="Normal 9 5 2 3 2 2" xfId="23683" xr:uid="{45BA1FF6-9DDF-4A37-B3FC-D35ADE355A3C}"/>
    <cellStyle name="Normal 9 5 2 3 3" xfId="23684" xr:uid="{65790BA2-6595-42D1-B492-60F1C459847A}"/>
    <cellStyle name="Normal 9 5 2 4" xfId="23685" xr:uid="{9375F32F-AE06-454F-A39E-8E576379979D}"/>
    <cellStyle name="Normal 9 5 2 4 2" xfId="23686" xr:uid="{8DE41F3B-95C2-4D8C-91BC-313DFEAD95C4}"/>
    <cellStyle name="Normal 9 5 2 5" xfId="23687" xr:uid="{61B2C771-9A47-4626-97A8-78CA9F6C0799}"/>
    <cellStyle name="Normal 9 5 2 6" xfId="23688" xr:uid="{1A4E540B-7826-4256-B399-6BC0F0EC7583}"/>
    <cellStyle name="Normal 9 5 3" xfId="23689" xr:uid="{798B1028-1108-4CFA-B5AF-B152413C32D9}"/>
    <cellStyle name="Normal 9 5 3 2" xfId="23690" xr:uid="{A60A01EB-12F0-497B-B9C1-4EF7F476FC1E}"/>
    <cellStyle name="Normal 9 5 3 2 2" xfId="23691" xr:uid="{02DC0E80-FE78-4366-AF92-80730373BD51}"/>
    <cellStyle name="Normal 9 5 3 2 2 2" xfId="23692" xr:uid="{B7C2A06A-9535-449C-BCD7-5762F7563EA9}"/>
    <cellStyle name="Normal 9 5 3 2 3" xfId="23693" xr:uid="{14C35F51-2122-4FBE-9F39-25FEEC568DD2}"/>
    <cellStyle name="Normal 9 5 3 3" xfId="23694" xr:uid="{FA591A6C-DEC6-40BA-9E46-2CD464D7823E}"/>
    <cellStyle name="Normal 9 5 3 3 2" xfId="23695" xr:uid="{A2697CD4-6559-43CB-AC52-9A5424961575}"/>
    <cellStyle name="Normal 9 5 3 4" xfId="23696" xr:uid="{1C8B2183-0170-43C3-A6FF-F6F18479C45C}"/>
    <cellStyle name="Normal 9 5 3 5" xfId="23697" xr:uid="{31A4E8A1-98C3-4F68-98B0-FCC636CDB146}"/>
    <cellStyle name="Normal 9 5 4" xfId="23698" xr:uid="{B89F322E-2675-4260-9D1B-1ED11A4EA444}"/>
    <cellStyle name="Normal 9 5 4 2" xfId="23699" xr:uid="{3AFB9E47-24B7-4211-BA0F-4D96FF7DD169}"/>
    <cellStyle name="Normal 9 5 4 2 2" xfId="23700" xr:uid="{BAABAB96-72DF-4A6D-9DF0-62A0BAB3BBF6}"/>
    <cellStyle name="Normal 9 5 4 3" xfId="23701" xr:uid="{6DDE6CCC-E199-41D8-9A2B-489CF5F675CF}"/>
    <cellStyle name="Normal 9 5 5" xfId="23702" xr:uid="{957EDCEE-6AFB-49F0-B261-8209DCD951D6}"/>
    <cellStyle name="Normal 9 5 5 2" xfId="29794" xr:uid="{A20E4169-1CAD-4918-9607-1E311F65DB1A}"/>
    <cellStyle name="Normal 9 5 6" xfId="23703" xr:uid="{977B9049-57B5-4023-8095-BE7BB6E407F1}"/>
    <cellStyle name="Normal 9 5 6 2" xfId="23704" xr:uid="{0B02F56D-9456-4536-B91D-31844B96C734}"/>
    <cellStyle name="Normal 9 5 7" xfId="23705" xr:uid="{3D05553F-34B9-4804-9408-4394F571E6AA}"/>
    <cellStyle name="Normal 9 5 8" xfId="23706" xr:uid="{73061836-3B46-4341-A646-6CACA0D322BA}"/>
    <cellStyle name="Normal 9 5 9" xfId="32356" xr:uid="{4A0AE741-51D0-481B-8A6D-28C8A61D27EA}"/>
    <cellStyle name="Normal 9 50" xfId="23707" xr:uid="{B7440169-DCB4-49EA-916F-F552A1CBB88A}"/>
    <cellStyle name="Normal 9 50 2" xfId="23708" xr:uid="{F86A9B7E-65E6-4103-A93B-09F4533A0A32}"/>
    <cellStyle name="Normal 9 51" xfId="23709" xr:uid="{1808FE8C-FC1D-4B2A-B96D-6D498F2408F1}"/>
    <cellStyle name="Normal 9 52" xfId="23710" xr:uid="{2AF52009-05FF-4725-8AE5-116687F55A8B}"/>
    <cellStyle name="Normal 9 53" xfId="30023" xr:uid="{CED1B077-93FF-488E-9FB2-E00AC9404379}"/>
    <cellStyle name="Normal 9 54" xfId="30191" xr:uid="{BB894F75-A113-4B4B-89E3-F6E507D2C128}"/>
    <cellStyle name="Normal 9 55" xfId="22080" xr:uid="{484E25B6-4469-4A5A-9666-E48293B2453B}"/>
    <cellStyle name="Normal 9 6" xfId="731" xr:uid="{00000000-0005-0000-0000-0000DB020000}"/>
    <cellStyle name="Normal 9 6 2" xfId="23712" xr:uid="{1D9F05DC-7E17-40DA-9132-382FC7FE357E}"/>
    <cellStyle name="Normal 9 6 2 2" xfId="23713" xr:uid="{373B6F3D-9EDB-4841-82D2-5A815C983D98}"/>
    <cellStyle name="Normal 9 6 2 2 2" xfId="23714" xr:uid="{979BA692-6C13-4146-9D48-42848235D06D}"/>
    <cellStyle name="Normal 9 6 2 2 2 2" xfId="23715" xr:uid="{2AA46018-EEE5-4379-B121-75C54DCB7C63}"/>
    <cellStyle name="Normal 9 6 2 2 2 2 2" xfId="23716" xr:uid="{BD0C9784-E305-4CC4-B093-3BBEAF877E62}"/>
    <cellStyle name="Normal 9 6 2 2 2 3" xfId="23717" xr:uid="{90642CE6-45DB-4A9B-A83E-8EE91958343B}"/>
    <cellStyle name="Normal 9 6 2 2 3" xfId="23718" xr:uid="{00CF2592-ECEE-473E-8B64-C79F7FDF0C12}"/>
    <cellStyle name="Normal 9 6 2 2 3 2" xfId="23719" xr:uid="{EEECF178-A403-4BA4-8EA7-8190E15C403C}"/>
    <cellStyle name="Normal 9 6 2 2 4" xfId="23720" xr:uid="{E90EE908-64D2-4D2D-A151-4F7AFCA2E728}"/>
    <cellStyle name="Normal 9 6 2 2 5" xfId="23721" xr:uid="{83B92884-AA5B-49F3-B78D-62A651342AED}"/>
    <cellStyle name="Normal 9 6 2 3" xfId="23722" xr:uid="{6A4AC065-C0D4-430A-8EE1-445ACE58AB72}"/>
    <cellStyle name="Normal 9 6 2 3 2" xfId="23723" xr:uid="{532134FF-0F32-4785-B74A-8EEA4ED63316}"/>
    <cellStyle name="Normal 9 6 2 3 2 2" xfId="23724" xr:uid="{9D47810B-4802-4F5D-A8E1-6651668BA9A5}"/>
    <cellStyle name="Normal 9 6 2 3 3" xfId="23725" xr:uid="{DF5260EA-449C-4719-8CD0-276AA81B75F7}"/>
    <cellStyle name="Normal 9 6 2 4" xfId="23726" xr:uid="{4B4B6B46-DF85-48C9-829C-CE9680029623}"/>
    <cellStyle name="Normal 9 6 2 4 2" xfId="23727" xr:uid="{18C4B002-E254-45CF-A3FB-E258A6FBC6EE}"/>
    <cellStyle name="Normal 9 6 2 5" xfId="23728" xr:uid="{5153E569-9078-4032-89AE-0CDB32FD6836}"/>
    <cellStyle name="Normal 9 6 2 6" xfId="23729" xr:uid="{D8BC0F45-DC86-44EC-A049-7FC1BFA4797F}"/>
    <cellStyle name="Normal 9 6 3" xfId="23730" xr:uid="{3EB9A907-6BF0-4F0A-AD46-F1BDD6929F32}"/>
    <cellStyle name="Normal 9 6 3 2" xfId="23731" xr:uid="{6C61E2FA-0F53-40FA-8E6C-2DC78128DCE1}"/>
    <cellStyle name="Normal 9 6 3 2 2" xfId="23732" xr:uid="{88276D41-3021-4046-9C3A-23DD9860C1EC}"/>
    <cellStyle name="Normal 9 6 3 2 2 2" xfId="23733" xr:uid="{39B2D706-F0CE-43F3-8102-CC7206BDDD8D}"/>
    <cellStyle name="Normal 9 6 3 2 3" xfId="23734" xr:uid="{C0B3D802-0F71-4DAE-B516-6270AC28B53E}"/>
    <cellStyle name="Normal 9 6 3 3" xfId="23735" xr:uid="{E7A2249A-8A24-4A33-BD07-742EC0040B8D}"/>
    <cellStyle name="Normal 9 6 3 3 2" xfId="23736" xr:uid="{B8447CBC-F24A-4E5F-9E2D-EB75DEE3CCFF}"/>
    <cellStyle name="Normal 9 6 3 4" xfId="23737" xr:uid="{C9841BCF-73A9-42F2-A1DA-7B5BE2288E95}"/>
    <cellStyle name="Normal 9 6 3 5" xfId="23738" xr:uid="{B673D37B-A2B6-407F-BB82-288F2B0C1F8D}"/>
    <cellStyle name="Normal 9 6 4" xfId="23739" xr:uid="{76901D1D-3290-4DAE-9703-726022F4B68E}"/>
    <cellStyle name="Normal 9 6 4 2" xfId="23740" xr:uid="{09E5E89E-9E09-4692-92F1-56EF3EB3EE64}"/>
    <cellStyle name="Normal 9 6 4 2 2" xfId="23741" xr:uid="{B3192E0D-6C9F-4ED0-B662-B682530E8400}"/>
    <cellStyle name="Normal 9 6 4 3" xfId="23742" xr:uid="{DF35DDAC-3236-47B0-9FB9-0506A784A966}"/>
    <cellStyle name="Normal 9 6 5" xfId="23743" xr:uid="{28B49A47-8C6B-4C4C-909C-209A83BB668A}"/>
    <cellStyle name="Normal 9 6 5 2" xfId="29795" xr:uid="{0E69EA9E-03A0-4FDB-8311-DA7A79579495}"/>
    <cellStyle name="Normal 9 6 6" xfId="23744" xr:uid="{C5B88B40-08B4-4192-A7E7-0FC604FD2B84}"/>
    <cellStyle name="Normal 9 6 6 2" xfId="23745" xr:uid="{D8803EE9-2370-4F95-B22E-5672663F2393}"/>
    <cellStyle name="Normal 9 6 7" xfId="23746" xr:uid="{A65FA9CE-E2AC-4D28-B875-2C8A136433A0}"/>
    <cellStyle name="Normal 9 6 8" xfId="23747" xr:uid="{A31E615B-E470-4A50-8BE9-3FF3645EC6BC}"/>
    <cellStyle name="Normal 9 6 9" xfId="23711" xr:uid="{213E80A9-5D88-4732-A2CA-C80EFC2A4755}"/>
    <cellStyle name="Normal 9 7" xfId="732" xr:uid="{00000000-0005-0000-0000-0000DC020000}"/>
    <cellStyle name="Normal 9 7 2" xfId="23749" xr:uid="{AA42B63A-6EBD-491E-8068-8A8235B66884}"/>
    <cellStyle name="Normal 9 7 2 2" xfId="23750" xr:uid="{2113AE67-D3F5-440D-80E0-DA01EA24E6FF}"/>
    <cellStyle name="Normal 9 7 2 2 2" xfId="23751" xr:uid="{3EACD9FD-4B3A-4644-9C49-0AFF686C478E}"/>
    <cellStyle name="Normal 9 7 2 2 2 2" xfId="23752" xr:uid="{762552BF-C225-4370-AD12-9D9B7B3FD673}"/>
    <cellStyle name="Normal 9 7 2 2 2 2 2" xfId="23753" xr:uid="{475FDB87-2394-4B84-8819-9298416BA48A}"/>
    <cellStyle name="Normal 9 7 2 2 2 3" xfId="23754" xr:uid="{7E2DDE34-0347-47D5-BE15-A92330D8FC13}"/>
    <cellStyle name="Normal 9 7 2 2 3" xfId="23755" xr:uid="{827EE817-E9AC-4864-AE25-9C11D570DB5C}"/>
    <cellStyle name="Normal 9 7 2 2 3 2" xfId="23756" xr:uid="{CC800153-63B7-4A8F-A540-1B07A67FAFEF}"/>
    <cellStyle name="Normal 9 7 2 2 4" xfId="23757" xr:uid="{FCEA5FB0-74D2-4480-AAD9-7F3CA020FEF4}"/>
    <cellStyle name="Normal 9 7 2 2 5" xfId="23758" xr:uid="{F30C48ED-15FD-45B0-982B-829CFC9DA59C}"/>
    <cellStyle name="Normal 9 7 2 3" xfId="23759" xr:uid="{CAD28BD5-E0C7-49C1-B0CB-95D830040463}"/>
    <cellStyle name="Normal 9 7 2 3 2" xfId="23760" xr:uid="{988B34F8-4500-458B-B427-8E79DC586F05}"/>
    <cellStyle name="Normal 9 7 2 3 2 2" xfId="23761" xr:uid="{FA3AF43A-B60B-45F4-80CD-A4A8CBA1D7CB}"/>
    <cellStyle name="Normal 9 7 2 3 3" xfId="23762" xr:uid="{396C8BE2-A40E-48BA-A18C-828F4E6694C8}"/>
    <cellStyle name="Normal 9 7 2 4" xfId="23763" xr:uid="{76E61F66-2CE0-4235-8693-E484EA610329}"/>
    <cellStyle name="Normal 9 7 2 4 2" xfId="23764" xr:uid="{AC39B2BE-F6CE-4CDF-BFB2-FCEA79A0F03A}"/>
    <cellStyle name="Normal 9 7 2 5" xfId="23765" xr:uid="{8AEE32B9-D7DF-4813-9E04-0EB3C7E70652}"/>
    <cellStyle name="Normal 9 7 2 6" xfId="23766" xr:uid="{4F0FBF23-B927-4226-BF98-DB8991A80FC0}"/>
    <cellStyle name="Normal 9 7 3" xfId="23767" xr:uid="{A0CF89C3-3F35-437D-B8A1-08825A3E86E5}"/>
    <cellStyle name="Normal 9 7 3 2" xfId="23768" xr:uid="{491C5046-993D-4719-9E23-E4E655A9484A}"/>
    <cellStyle name="Normal 9 7 3 2 2" xfId="23769" xr:uid="{BA28E084-02DC-42D5-8BB0-994F8A153CFD}"/>
    <cellStyle name="Normal 9 7 3 2 2 2" xfId="23770" xr:uid="{4060271C-BF4A-4B01-8A57-9B687B75BCCD}"/>
    <cellStyle name="Normal 9 7 3 2 3" xfId="23771" xr:uid="{9FD10C4F-9FA6-4D61-99BB-20B587BDC700}"/>
    <cellStyle name="Normal 9 7 3 3" xfId="23772" xr:uid="{10FAAD2D-AF80-425D-BB00-B62A2C752D7D}"/>
    <cellStyle name="Normal 9 7 3 3 2" xfId="23773" xr:uid="{E86F0D2B-5506-4B02-AD01-EC51209E4B5C}"/>
    <cellStyle name="Normal 9 7 3 4" xfId="23774" xr:uid="{2D0E89D0-67A4-4165-8AA0-6CCF91D1EACA}"/>
    <cellStyle name="Normal 9 7 3 5" xfId="23775" xr:uid="{B44A6F49-23BE-4C93-96CB-940BCDC80C80}"/>
    <cellStyle name="Normal 9 7 4" xfId="23776" xr:uid="{5359CC68-19FC-4173-997A-6CCC02CA0FCD}"/>
    <cellStyle name="Normal 9 7 4 2" xfId="23777" xr:uid="{430E6477-B1C3-4FD5-9A35-17693A3D1E59}"/>
    <cellStyle name="Normal 9 7 4 2 2" xfId="23778" xr:uid="{71683E65-9232-4AD3-9EA4-B2A4E5ECFFDE}"/>
    <cellStyle name="Normal 9 7 4 3" xfId="23779" xr:uid="{E2902FDD-6F69-439F-B40B-98D57E04D0FF}"/>
    <cellStyle name="Normal 9 7 5" xfId="23780" xr:uid="{BA9FD5D0-ECE6-498E-8915-1D52100DD1AC}"/>
    <cellStyle name="Normal 9 7 5 2" xfId="29796" xr:uid="{0E73C80B-8764-4B0F-8462-18399F984675}"/>
    <cellStyle name="Normal 9 7 6" xfId="23781" xr:uid="{058012C7-C177-4304-BB25-59DE7A735F13}"/>
    <cellStyle name="Normal 9 7 6 2" xfId="23782" xr:uid="{933044FF-5090-4A0D-A297-01D60093E466}"/>
    <cellStyle name="Normal 9 7 7" xfId="23783" xr:uid="{19D41C2E-3999-4D35-8E78-F8221C92C820}"/>
    <cellStyle name="Normal 9 7 8" xfId="23784" xr:uid="{7193ADE2-B512-491B-B5F8-A54E748A0B04}"/>
    <cellStyle name="Normal 9 7 9" xfId="23748" xr:uid="{4CE9085E-D8BA-452B-85C5-CB861DCCD8AB}"/>
    <cellStyle name="Normal 9 8" xfId="733" xr:uid="{00000000-0005-0000-0000-0000DD020000}"/>
    <cellStyle name="Normal 9 8 2" xfId="23786" xr:uid="{6FD75ECB-0CC9-4EBF-8F8D-5B42EFE5B631}"/>
    <cellStyle name="Normal 9 8 2 2" xfId="23787" xr:uid="{909CCAD8-47E0-47D4-A0E0-213085820F6E}"/>
    <cellStyle name="Normal 9 8 2 2 2" xfId="23788" xr:uid="{58E2444B-DF7A-44FF-82A4-C941523D873D}"/>
    <cellStyle name="Normal 9 8 2 2 2 2" xfId="23789" xr:uid="{A4F41C0C-6567-415A-9A0F-93EC16151FE3}"/>
    <cellStyle name="Normal 9 8 2 2 2 2 2" xfId="23790" xr:uid="{2161B764-9AE9-4E38-91EB-DBB52D02A202}"/>
    <cellStyle name="Normal 9 8 2 2 2 3" xfId="23791" xr:uid="{7EF4D6CD-9CAA-40BD-A414-B58FC0213715}"/>
    <cellStyle name="Normal 9 8 2 2 3" xfId="23792" xr:uid="{FF11F6FF-B5E8-4473-A09B-7DEF62F5297D}"/>
    <cellStyle name="Normal 9 8 2 2 3 2" xfId="23793" xr:uid="{08FBB61B-4345-4F95-A895-49DC458F3ED3}"/>
    <cellStyle name="Normal 9 8 2 2 4" xfId="23794" xr:uid="{5C896C0C-8FAC-402F-8A0D-12B3A18C34F0}"/>
    <cellStyle name="Normal 9 8 2 2 5" xfId="23795" xr:uid="{B1EADAE1-3FA6-4505-9CBE-99378C1803FA}"/>
    <cellStyle name="Normal 9 8 2 3" xfId="23796" xr:uid="{2F4FBF52-5541-479E-97FA-27A955DD5077}"/>
    <cellStyle name="Normal 9 8 2 3 2" xfId="23797" xr:uid="{03CB7376-29BF-4B04-95D0-EEDA862FB861}"/>
    <cellStyle name="Normal 9 8 2 3 2 2" xfId="23798" xr:uid="{546031E5-5ACF-4E0A-80EB-3E0F75784B90}"/>
    <cellStyle name="Normal 9 8 2 3 3" xfId="23799" xr:uid="{81F8090E-81DD-4492-8270-E1223E1C87F0}"/>
    <cellStyle name="Normal 9 8 2 4" xfId="23800" xr:uid="{BF6157D2-C054-4207-B7C5-A5059A94F27F}"/>
    <cellStyle name="Normal 9 8 2 4 2" xfId="23801" xr:uid="{EA0934D5-5782-40AD-B56A-24EA654F567B}"/>
    <cellStyle name="Normal 9 8 2 5" xfId="23802" xr:uid="{CAF1BD42-5376-4CA9-817A-2A04468C5EE6}"/>
    <cellStyle name="Normal 9 8 2 6" xfId="23803" xr:uid="{AF93D492-3015-4D78-A6CE-46C56713D183}"/>
    <cellStyle name="Normal 9 8 3" xfId="23804" xr:uid="{7D0E49BF-6AFA-4554-BB52-DD097FF4B31B}"/>
    <cellStyle name="Normal 9 8 3 2" xfId="23805" xr:uid="{579745FC-04DB-4718-96DF-08288B0BB503}"/>
    <cellStyle name="Normal 9 8 3 2 2" xfId="23806" xr:uid="{2240615D-3962-44CA-B013-D1F441C7CA02}"/>
    <cellStyle name="Normal 9 8 3 2 2 2" xfId="23807" xr:uid="{2CE7C6A2-AE1A-4766-A362-2D25F41822A9}"/>
    <cellStyle name="Normal 9 8 3 2 3" xfId="23808" xr:uid="{496A3F79-925D-4773-822F-318CE19FAA69}"/>
    <cellStyle name="Normal 9 8 3 3" xfId="23809" xr:uid="{C9AC9CAE-42D3-4356-B782-591978063C80}"/>
    <cellStyle name="Normal 9 8 3 3 2" xfId="23810" xr:uid="{04D01023-4865-4B94-8A42-0FA68F1AB069}"/>
    <cellStyle name="Normal 9 8 3 4" xfId="23811" xr:uid="{98F0A607-6017-430C-80BE-9BA326947A0B}"/>
    <cellStyle name="Normal 9 8 3 5" xfId="23812" xr:uid="{71DB9F3B-F1CB-4283-AD08-877EF0F4A5B0}"/>
    <cellStyle name="Normal 9 8 4" xfId="23813" xr:uid="{9AF5DD0C-9A36-4C15-8E4C-1BC4B112E30A}"/>
    <cellStyle name="Normal 9 8 4 2" xfId="23814" xr:uid="{F5C0890F-5CBB-4FCA-8F20-7549C16A8DE6}"/>
    <cellStyle name="Normal 9 8 4 2 2" xfId="23815" xr:uid="{D40786FC-3409-415C-9575-13D18A25F71A}"/>
    <cellStyle name="Normal 9 8 4 3" xfId="23816" xr:uid="{E3312951-AC0A-482D-8073-99B28C048448}"/>
    <cellStyle name="Normal 9 8 5" xfId="23817" xr:uid="{05CDC612-A10E-434F-8CC1-F04E1550720C}"/>
    <cellStyle name="Normal 9 8 5 2" xfId="29797" xr:uid="{CB099764-F592-4152-A031-1B2E87A2BBDF}"/>
    <cellStyle name="Normal 9 8 6" xfId="23818" xr:uid="{CB34D475-B953-492D-857D-93BEC8902074}"/>
    <cellStyle name="Normal 9 8 6 2" xfId="23819" xr:uid="{B9124F48-0425-4B95-8CA8-495E421051A5}"/>
    <cellStyle name="Normal 9 8 7" xfId="23820" xr:uid="{0D3EBE73-D9F7-4E5D-8AC8-564A8FC317A0}"/>
    <cellStyle name="Normal 9 8 8" xfId="23821" xr:uid="{8C895110-E36E-476A-94B2-6BA0EEA0D2EC}"/>
    <cellStyle name="Normal 9 8 9" xfId="23785" xr:uid="{27AC7281-49E4-4D69-8BB1-172C9B382420}"/>
    <cellStyle name="Normal 9 9" xfId="734" xr:uid="{00000000-0005-0000-0000-0000DE020000}"/>
    <cellStyle name="Normal 9 9 2" xfId="23823" xr:uid="{5E14C045-9BA4-4B26-8AA4-798CC2E68040}"/>
    <cellStyle name="Normal 9 9 2 2" xfId="23824" xr:uid="{4F97A4E6-33A1-4FAD-A6A9-38658F2B8A58}"/>
    <cellStyle name="Normal 9 9 2 2 2" xfId="23825" xr:uid="{9E4222D4-301B-49EA-84F8-B709C1BB0A57}"/>
    <cellStyle name="Normal 9 9 2 2 2 2" xfId="23826" xr:uid="{E59A8E4B-A554-49FF-AE4F-3E073779C9FE}"/>
    <cellStyle name="Normal 9 9 2 2 2 2 2" xfId="23827" xr:uid="{A27433A4-1B15-400C-B8EF-DF232DD34C95}"/>
    <cellStyle name="Normal 9 9 2 2 2 3" xfId="23828" xr:uid="{972C404C-438B-44F7-9E06-F24444611F6D}"/>
    <cellStyle name="Normal 9 9 2 2 3" xfId="23829" xr:uid="{40350550-3974-4D3D-977E-C125CD965750}"/>
    <cellStyle name="Normal 9 9 2 2 3 2" xfId="23830" xr:uid="{5A3461FE-0847-42B0-990F-BDDF7D50AD8F}"/>
    <cellStyle name="Normal 9 9 2 2 4" xfId="23831" xr:uid="{D8DF1464-106A-4D0F-85C7-3CC6C3EF3173}"/>
    <cellStyle name="Normal 9 9 2 2 5" xfId="23832" xr:uid="{A30A7CDA-8BF6-4754-A010-C9805D73DFB6}"/>
    <cellStyle name="Normal 9 9 2 3" xfId="23833" xr:uid="{E0E83258-D607-4421-8EFE-E50BD1DC6FF8}"/>
    <cellStyle name="Normal 9 9 2 3 2" xfId="23834" xr:uid="{A0A03992-821C-4C34-B0ED-1BCB3828FB0F}"/>
    <cellStyle name="Normal 9 9 2 3 2 2" xfId="23835" xr:uid="{E1C212C6-BB36-4005-9EB2-0341C4AFFCCD}"/>
    <cellStyle name="Normal 9 9 2 3 3" xfId="23836" xr:uid="{C995E3DB-441E-47B8-B57E-E8AB9E00FCA1}"/>
    <cellStyle name="Normal 9 9 2 4" xfId="23837" xr:uid="{43267E76-DDC5-4AEC-9485-F0495FCEFA5A}"/>
    <cellStyle name="Normal 9 9 2 4 2" xfId="23838" xr:uid="{005CBEC5-1DB8-44F9-B9C4-04C88E1355AC}"/>
    <cellStyle name="Normal 9 9 2 5" xfId="23839" xr:uid="{33B7EEF3-34E1-4CD9-A983-7832C2FEC764}"/>
    <cellStyle name="Normal 9 9 2 6" xfId="23840" xr:uid="{0E1102F8-7F07-4FE6-B4BA-7D92D4B80F3A}"/>
    <cellStyle name="Normal 9 9 3" xfId="23841" xr:uid="{08F3EF06-F527-4A68-BF7C-F9E3C5FF0E8B}"/>
    <cellStyle name="Normal 9 9 3 2" xfId="23842" xr:uid="{14755178-35C5-47C8-A6E8-775BFE77E5B8}"/>
    <cellStyle name="Normal 9 9 3 2 2" xfId="23843" xr:uid="{3D4F0BF7-96A0-4D00-A2EB-8E0C08E37069}"/>
    <cellStyle name="Normal 9 9 3 2 2 2" xfId="23844" xr:uid="{1298035D-AE2D-4E9D-843C-2B2B96336079}"/>
    <cellStyle name="Normal 9 9 3 2 3" xfId="23845" xr:uid="{6AB5C897-DB9D-48D8-9DC8-47B9488729BC}"/>
    <cellStyle name="Normal 9 9 3 3" xfId="23846" xr:uid="{4B0A75EA-BC70-4F59-A761-92BBF6C2A365}"/>
    <cellStyle name="Normal 9 9 3 3 2" xfId="23847" xr:uid="{C0746B80-9474-43AB-9513-67FF539D811E}"/>
    <cellStyle name="Normal 9 9 3 4" xfId="23848" xr:uid="{0CFC0F39-86C0-4876-9FB9-48E49960A04D}"/>
    <cellStyle name="Normal 9 9 3 5" xfId="23849" xr:uid="{30F0F6CE-5A6D-49FE-81AD-CC9340363824}"/>
    <cellStyle name="Normal 9 9 4" xfId="23850" xr:uid="{CC4863B8-FB75-4D51-B455-70554766429E}"/>
    <cellStyle name="Normal 9 9 4 2" xfId="23851" xr:uid="{0A451ADF-FC7D-42EF-8902-CA5BB780D281}"/>
    <cellStyle name="Normal 9 9 4 2 2" xfId="23852" xr:uid="{8852E235-649E-4F82-9D36-FDA497EDA0B4}"/>
    <cellStyle name="Normal 9 9 4 3" xfId="23853" xr:uid="{29D9AE72-CDAD-4EAD-9A55-E7D9B4D570B8}"/>
    <cellStyle name="Normal 9 9 5" xfId="23854" xr:uid="{EF0D21DB-5705-4C51-BD67-6D1DEB84F88F}"/>
    <cellStyle name="Normal 9 9 5 2" xfId="29798" xr:uid="{4C670E17-22BF-44F1-AB9B-EE52A30CD950}"/>
    <cellStyle name="Normal 9 9 6" xfId="23855" xr:uid="{6BC7F014-9E1A-447C-9CF8-A5E2D8BA69D5}"/>
    <cellStyle name="Normal 9 9 6 2" xfId="23856" xr:uid="{179179C8-7ECE-491A-A459-02E56763AF7F}"/>
    <cellStyle name="Normal 9 9 7" xfId="23857" xr:uid="{F96CCE48-4644-4333-93E7-DC8633A43A7E}"/>
    <cellStyle name="Normal 9 9 8" xfId="23858" xr:uid="{C35E6F68-AE95-4BF9-9F1A-8F640C40639E}"/>
    <cellStyle name="Normal 9 9 9" xfId="23822" xr:uid="{C56505D7-9F26-4768-AE71-B538D3FEA470}"/>
    <cellStyle name="Normal 90" xfId="31706" xr:uid="{6B8781EE-A401-4093-AE74-CE90416C8410}"/>
    <cellStyle name="Normal 91" xfId="31707" xr:uid="{39475FA4-DA94-467D-B558-759F2C8D2418}"/>
    <cellStyle name="Normal 92" xfId="31708" xr:uid="{32B3D68F-3D55-4E40-92CF-8813EBC3C306}"/>
    <cellStyle name="Normal 93" xfId="31709" xr:uid="{3F13090A-D9EA-4ED7-8B31-6BA293577C6B}"/>
    <cellStyle name="Normal 94" xfId="32311" xr:uid="{66F44311-D0E2-478B-B96D-1E7765066AAD}"/>
    <cellStyle name="Normal 95" xfId="32312" xr:uid="{8186E82E-BB79-47B1-AAA5-C3A508A8EB30}"/>
    <cellStyle name="Normal 96" xfId="32320" xr:uid="{5105437E-F6C5-4A12-ACFA-A0164E6DAA07}"/>
    <cellStyle name="Normal 97" xfId="32321" xr:uid="{04CBFA25-2E5A-4972-8E54-6CDC158B02E0}"/>
    <cellStyle name="Normal 98" xfId="32323" xr:uid="{4B458010-4424-4D5F-93D1-CEC41DB0EAA1}"/>
    <cellStyle name="Normal 99" xfId="32456" xr:uid="{A8ACF884-147B-47F8-B062-F95D6D04151A}"/>
    <cellStyle name="Normal_CEE" xfId="735" xr:uid="{00000000-0005-0000-0000-0000DF020000}"/>
    <cellStyle name="Normal_EWT2" xfId="736" xr:uid="{00000000-0005-0000-0000-0000E0020000}"/>
    <cellStyle name="Normal0" xfId="23859" xr:uid="{2350AC2F-E34D-44BA-B831-FC1333E1D34F}"/>
    <cellStyle name="Normalx" xfId="30027" xr:uid="{9100D4D5-DA92-4940-8FF1-DA68747D2B84}"/>
    <cellStyle name="NormalxShadow" xfId="30028" xr:uid="{66D61A41-EB20-4491-ACE1-7F37B48EEA44}"/>
    <cellStyle name="Note 10" xfId="31218" xr:uid="{3EAB22DB-7D12-4436-9D7E-5CE60F1E2202}"/>
    <cellStyle name="Note 11" xfId="31219" xr:uid="{DEE597DA-D942-4BC0-9E88-6831ADEB78A3}"/>
    <cellStyle name="Note 12" xfId="31220" xr:uid="{C61F865C-0D23-4541-AF3C-6B5A0E1D70A4}"/>
    <cellStyle name="Note 13" xfId="31221" xr:uid="{B68154FB-F873-4AB4-9908-CAE61CBBF46E}"/>
    <cellStyle name="Note 14" xfId="31222" xr:uid="{DA986228-3EB0-4A4F-B9B6-8BAD0D4F1DB3}"/>
    <cellStyle name="Note 15" xfId="31223" xr:uid="{1C6FD41A-E383-4495-B64B-90906BCCF787}"/>
    <cellStyle name="Note 2" xfId="23860" xr:uid="{0AE50C72-A07E-491B-86F7-A9A92D475789}"/>
    <cellStyle name="Note 2 2" xfId="23861" xr:uid="{3F3D6118-E21E-4C34-94C2-1A46D56B8F36}"/>
    <cellStyle name="Note 2 2 2" xfId="23862" xr:uid="{4F1CF31B-2B4F-4294-B72D-20F614CA43F4}"/>
    <cellStyle name="Note 2 2 2 2" xfId="23863" xr:uid="{FBEDC770-F0D8-4E6F-820B-50213B7499F3}"/>
    <cellStyle name="Note 2 2 2 3" xfId="32369" xr:uid="{C3DFE3F0-5FC9-4527-A61B-8B4E69007A50}"/>
    <cellStyle name="Note 2 2 3" xfId="23864" xr:uid="{2933360C-CC13-459A-A798-72C9C3314FD3}"/>
    <cellStyle name="Note 2 2 4" xfId="30030" xr:uid="{7A986A52-C833-4FC3-8C2A-81EA5401C4FC}"/>
    <cellStyle name="Note 2 2 5" xfId="30217" xr:uid="{13512B5B-07BA-43A8-B3D1-3D3762E50FA4}"/>
    <cellStyle name="Note 2 3" xfId="23865" xr:uid="{AB542D75-2B9F-4F24-A125-CD735DB8DDB8}"/>
    <cellStyle name="Note 2 3 2" xfId="23866" xr:uid="{92BAADD4-22A3-4BCE-84C8-2ABD06B054CD}"/>
    <cellStyle name="Note 2 3 2 2" xfId="23867" xr:uid="{CA62CD6C-1409-46BD-9B87-6B5AEF088DF9}"/>
    <cellStyle name="Note 2 3 2 3" xfId="32377" xr:uid="{4395F262-C1EF-48B7-A911-05B96F91D5F3}"/>
    <cellStyle name="Note 2 3 3" xfId="23868" xr:uid="{DF4C603C-04E9-42ED-9C47-D923DD85CF8A}"/>
    <cellStyle name="Note 2 3 4" xfId="30245" xr:uid="{B1B6A687-898B-4E7D-A4EA-2BDBFE5B40F7}"/>
    <cellStyle name="Note 2 4" xfId="23869" xr:uid="{535E21A0-5935-4730-BBCA-69A7BCCC52FE}"/>
    <cellStyle name="Note 2 4 2" xfId="23870" xr:uid="{25C3A83F-0927-4D09-9A04-A19FBE12D48A}"/>
    <cellStyle name="Note 2 4 2 2" xfId="23871" xr:uid="{A5DCEE98-E4E1-42DD-9268-62C4A58D36CD}"/>
    <cellStyle name="Note 2 4 3" xfId="23872" xr:uid="{A5061731-C53B-4718-89CE-B9C138BA524D}"/>
    <cellStyle name="Note 2 4 4" xfId="31224" xr:uid="{B80EA1CD-377A-42D0-9974-957BB67062E7}"/>
    <cellStyle name="Note 2 5" xfId="23873" xr:uid="{A8BF5F4D-EE62-42C7-B19E-006A18892486}"/>
    <cellStyle name="Note 2 5 2" xfId="23874" xr:uid="{2119FD5C-7FA2-4AEB-AEB6-449981B5B319}"/>
    <cellStyle name="Note 2 5 3" xfId="32358" xr:uid="{5049E7A1-E606-49C6-9A21-98FFB9D4B38B}"/>
    <cellStyle name="Note 2 6" xfId="23875" xr:uid="{D354B255-8165-4069-BBA9-D7157EFB373D}"/>
    <cellStyle name="Note 2 7" xfId="23876" xr:uid="{D5007C1B-D30E-4234-9AA4-3899BED0FA10}"/>
    <cellStyle name="Note 2 8" xfId="30029" xr:uid="{6028E330-ABE2-4843-AEA6-2108E340EDB9}"/>
    <cellStyle name="Note 2 9" xfId="30193" xr:uid="{11D59E6F-23BF-4806-8C06-BC933DA090AE}"/>
    <cellStyle name="Note 3" xfId="23877" xr:uid="{A8C49829-0951-4838-91C0-0A3924A91F8B}"/>
    <cellStyle name="Note 3 2" xfId="23878" xr:uid="{9EB6A36A-1794-4727-9AD7-0B7AD47565F0}"/>
    <cellStyle name="Note 3 2 2" xfId="23879" xr:uid="{F3946896-56F9-41EB-86BA-FDE9202DC1EA}"/>
    <cellStyle name="Note 3 2 2 2" xfId="23880" xr:uid="{FDBDB14E-B6F5-4976-BA16-A323AFB41479}"/>
    <cellStyle name="Note 3 2 3" xfId="23881" xr:uid="{50B625E3-7E83-44FA-916E-D9B2D0CD5196}"/>
    <cellStyle name="Note 3 2 4" xfId="31225" xr:uid="{30D30D62-C50A-4104-A9B9-3DAEA78DC5FA}"/>
    <cellStyle name="Note 3 3" xfId="23882" xr:uid="{09203720-5770-4F79-8169-F1CD208C4A23}"/>
    <cellStyle name="Note 3 3 2" xfId="23883" xr:uid="{4038E988-E080-4060-9F3E-F85108487605}"/>
    <cellStyle name="Note 3 3 2 2" xfId="23884" xr:uid="{36045970-F3E3-42B3-9578-81EFBACA0901}"/>
    <cellStyle name="Note 3 3 3" xfId="23885" xr:uid="{41F66D29-5D66-43A1-ADAF-72BD34DF13B7}"/>
    <cellStyle name="Note 3 3 4" xfId="31226" xr:uid="{F7B5A6D0-512C-4310-96B0-7A66D8D0A46A}"/>
    <cellStyle name="Note 3 4" xfId="23886" xr:uid="{8D07576D-9CD5-44E8-918F-76D6BC9D8497}"/>
    <cellStyle name="Note 3 4 2" xfId="23887" xr:uid="{844EF38C-E934-4FD1-8F5A-A46C47FA1809}"/>
    <cellStyle name="Note 3 4 3" xfId="31227" xr:uid="{A90F0DBF-25CE-428D-B649-DA8C44A2B9F5}"/>
    <cellStyle name="Note 3 5" xfId="23888" xr:uid="{F01D78DD-7B95-4EAC-B570-4970D92E5DEB}"/>
    <cellStyle name="Note 3 6" xfId="23889" xr:uid="{E511C026-34F0-4CD8-8253-0FE798EFA4BA}"/>
    <cellStyle name="Note 4" xfId="23890" xr:uid="{8BC31E74-2A7A-414F-9C37-25D69648CA72}"/>
    <cellStyle name="Note 4 2" xfId="23891" xr:uid="{14346D6B-E999-450A-BD1C-2E73904D9304}"/>
    <cellStyle name="Note 4 2 2" xfId="23892" xr:uid="{AFBC07D1-5FC8-4FBF-A100-6E12602DB384}"/>
    <cellStyle name="Note 4 2 3" xfId="31229" xr:uid="{D5C3F12F-3EA4-47C5-8007-F594043126D3}"/>
    <cellStyle name="Note 4 3" xfId="23893" xr:uid="{A13FBF61-75AC-4CC6-B7CF-01ED9CB1962C}"/>
    <cellStyle name="Note 4 3 2" xfId="23894" xr:uid="{924EE478-BA5D-483C-AD00-075E4E34E5AB}"/>
    <cellStyle name="Note 4 3 3" xfId="31230" xr:uid="{F30DA767-75B5-4C3F-90CD-6DBFB467C5B3}"/>
    <cellStyle name="Note 4 4" xfId="23895" xr:uid="{E788FE47-2CE2-4933-95FC-FFF38132C328}"/>
    <cellStyle name="Note 4 4 2" xfId="31231" xr:uid="{6A07677E-FDE6-4F73-ADED-2C7BA6858729}"/>
    <cellStyle name="Note 4 5" xfId="31228" xr:uid="{F03AEEE8-A724-46A9-A432-8EBFD3BDD398}"/>
    <cellStyle name="Note 5" xfId="23896" xr:uid="{C82EDAF7-8C07-45B8-99F8-65012475BCB0}"/>
    <cellStyle name="Note 5 2" xfId="23897" xr:uid="{6CBD2617-DE4F-48A2-BD43-32619A650BBB}"/>
    <cellStyle name="Note 5 2 2" xfId="23898" xr:uid="{EB4B72B6-3EB7-4CC0-9498-B84D46552AE8}"/>
    <cellStyle name="Note 5 2 3" xfId="31233" xr:uid="{EA4EA9CC-F523-43E2-89A9-9060D925D69B}"/>
    <cellStyle name="Note 5 3" xfId="23899" xr:uid="{5D80C264-19A1-4BD2-A1F9-DFEC0CD30AB7}"/>
    <cellStyle name="Note 5 3 2" xfId="31234" xr:uid="{D391BB86-6DE8-4C48-AD8A-353A320C720D}"/>
    <cellStyle name="Note 5 4" xfId="31235" xr:uid="{82B63D99-678C-4798-9F07-B5DB52DBED9E}"/>
    <cellStyle name="Note 5 5" xfId="31232" xr:uid="{BD5BA35B-6057-4D54-96AE-DD6143AA0352}"/>
    <cellStyle name="Note 6" xfId="31236" xr:uid="{7C18880C-375D-4C9C-8749-15BA589289B5}"/>
    <cellStyle name="Note 6 2" xfId="31237" xr:uid="{F4919838-3091-4681-9111-49699FA874B0}"/>
    <cellStyle name="Note 6 3" xfId="31238" xr:uid="{AD94D37B-27BE-4828-965F-DD19E85D6CEA}"/>
    <cellStyle name="Note 6 4" xfId="31239" xr:uid="{988CA048-E747-4670-A805-3B09004C14BD}"/>
    <cellStyle name="Note 7" xfId="31240" xr:uid="{AEB3A800-69B5-41D3-88A0-1CB1C55E68A5}"/>
    <cellStyle name="Note 7 2" xfId="31241" xr:uid="{A14B64BC-D072-4027-A0CC-617B4CDBA744}"/>
    <cellStyle name="Note 7 3" xfId="31242" xr:uid="{499F2F7B-D833-489B-BF60-F50BDA29EBF7}"/>
    <cellStyle name="Note 7 4" xfId="31243" xr:uid="{93977F2D-1D10-4701-B0D3-C2983474BA5C}"/>
    <cellStyle name="Note 8" xfId="31244" xr:uid="{D09CD24C-B9FB-4F5C-B2A0-1F0CCCB20369}"/>
    <cellStyle name="Note 8 2" xfId="31245" xr:uid="{E928FF4C-E16C-4757-B969-B1A10951E07F}"/>
    <cellStyle name="Note 8 3" xfId="31246" xr:uid="{602EA316-0941-4BDA-9E76-9AAC8F8C132F}"/>
    <cellStyle name="Note 8 4" xfId="31247" xr:uid="{866654BA-1A36-40B2-8C0B-F9EFB237999E}"/>
    <cellStyle name="Note 9" xfId="31248" xr:uid="{47ACCFCC-8626-4219-B848-F57B6F34247B}"/>
    <cellStyle name="Output" xfId="737" builtinId="21" customBuiltin="1"/>
    <cellStyle name="Output 2" xfId="23900" xr:uid="{9F00658D-F4D9-453F-81E8-C04678267438}"/>
    <cellStyle name="Output 2 2" xfId="23901" xr:uid="{018C914E-D3E4-485C-9C2E-ABA4563A1EFF}"/>
    <cellStyle name="Output 2 2 2" xfId="30240" xr:uid="{6BF5682D-989A-49F2-A6D9-C79115155DC2}"/>
    <cellStyle name="Output 2 3" xfId="23902" xr:uid="{B21183C4-EEEF-4D26-B6D7-0E192C0F0FD6}"/>
    <cellStyle name="Output 2 3 2" xfId="23903" xr:uid="{A515295E-6328-4FF2-90D3-D0E48C625D20}"/>
    <cellStyle name="Output 2 4" xfId="23904" xr:uid="{F6B587D1-A2F6-4189-BBFF-4CF499953A8B}"/>
    <cellStyle name="Output 2 4 2" xfId="23905" xr:uid="{F214214E-5734-4B1B-95BC-E911B2BC7AB2}"/>
    <cellStyle name="Output 2 5" xfId="23906" xr:uid="{B58BA3D3-8BCB-4E8C-BB18-68DC604128D8}"/>
    <cellStyle name="Output 2 6" xfId="30031" xr:uid="{E02D3ACB-3D64-48EA-BCFE-7AC162C20E8F}"/>
    <cellStyle name="Output 3" xfId="23907" xr:uid="{BD68B445-43FB-4B08-981C-BCA3527B4729}"/>
    <cellStyle name="Output 3 2" xfId="23908" xr:uid="{4EB01523-9A86-4102-82B0-1F33C241A0F7}"/>
    <cellStyle name="Output 3 2 2" xfId="23909" xr:uid="{31A05BC0-D0B5-4E59-88B9-3D66EDFDAECE}"/>
    <cellStyle name="Output 3 3" xfId="23910" xr:uid="{FB144A1F-9C66-4DBE-A376-5DFE64473516}"/>
    <cellStyle name="Output 3 3 2" xfId="23911" xr:uid="{A4FA726C-E822-462F-A20F-4EBD1A16E57E}"/>
    <cellStyle name="Output 3 4" xfId="23912" xr:uid="{9A8D7537-30F5-468B-B0D5-BD2812594309}"/>
    <cellStyle name="Output 3 5" xfId="30032" xr:uid="{0592B287-ED72-4C38-B07C-CDA7D555B3D3}"/>
    <cellStyle name="Output 4" xfId="23913" xr:uid="{00498D47-8F8C-4B79-A8D7-1A423EF06566}"/>
    <cellStyle name="Output 4 2" xfId="31710" xr:uid="{B1DEE68A-3ABC-47DD-9511-32BAE45B5E1D}"/>
    <cellStyle name="Output 5" xfId="23914" xr:uid="{A5DEC91C-9986-4F9C-9522-578919ED3A61}"/>
    <cellStyle name="Output 6" xfId="30160" xr:uid="{6D21C9BC-F912-4F1C-972F-58C80163F218}"/>
    <cellStyle name="Output Amounts" xfId="23915" xr:uid="{CC07FDAD-2C6F-4E53-BD44-65ACBAC854F6}"/>
    <cellStyle name="Output Line Items" xfId="23916" xr:uid="{B35B0DA3-0E61-416B-B5CA-6266F00598CC}"/>
    <cellStyle name="PageSubTitle" xfId="23917" xr:uid="{C522BC71-E46D-4A72-B6CD-3E60F61ED61C}"/>
    <cellStyle name="PageSubTitle 2" xfId="23918" xr:uid="{16848525-04E8-44EE-B5A9-FD0E1DECB3F3}"/>
    <cellStyle name="PageTitle" xfId="23919" xr:uid="{13608C97-16EE-4BC0-9A95-64263DA3211E}"/>
    <cellStyle name="PageTitle 2" xfId="23920" xr:uid="{673A6424-AEEF-4F08-B999-6C484F3392D7}"/>
    <cellStyle name="Percent [0]" xfId="23921" xr:uid="{9FDFFEFC-9674-40D1-9B0D-56B9BF91E63C}"/>
    <cellStyle name="Percent [0] 2" xfId="23922" xr:uid="{523079EC-D00B-4969-8C60-748E7B365A37}"/>
    <cellStyle name="Percent [0] 3" xfId="23923" xr:uid="{446F4B10-9E3F-43C2-BAD4-82FB0E08416A}"/>
    <cellStyle name="Percent [0] 4" xfId="23924" xr:uid="{F40A5DE3-97D9-4B51-BF90-35CD362727A7}"/>
    <cellStyle name="Percent [0] 5" xfId="30033" xr:uid="{B372E2B1-9765-4F47-9CBE-9F88B864CFAB}"/>
    <cellStyle name="Percent [00]" xfId="23925" xr:uid="{0D6DDCC2-DA65-4014-85C2-84295D49E776}"/>
    <cellStyle name="Percent [00] 2" xfId="23926" xr:uid="{FBB2BD5C-E1A6-4485-835D-41EFCCD026DC}"/>
    <cellStyle name="Percent [00] 3" xfId="23927" xr:uid="{38F26D5F-81C1-4E76-8364-1FBDE5D27FF6}"/>
    <cellStyle name="Percent [1]" xfId="30034" xr:uid="{E8B1455B-9E84-4733-9551-0FAFED74CC7B}"/>
    <cellStyle name="Percent [1] --" xfId="30035" xr:uid="{F1D05DA7-DDBD-4A3C-9C3C-3072334DA680}"/>
    <cellStyle name="Percent [2]" xfId="738" xr:uid="{00000000-0005-0000-0000-0000E2020000}"/>
    <cellStyle name="Percent [2] 10" xfId="31249" xr:uid="{53BCACED-0A06-4CAA-B6C9-A5B2FB201EB6}"/>
    <cellStyle name="Percent [2] 11" xfId="31250" xr:uid="{930EED72-8A73-4842-B72B-8D47DDF3877E}"/>
    <cellStyle name="Percent [2] 12" xfId="31251" xr:uid="{58DCA319-539E-4F71-8EFE-0686AEA8F475}"/>
    <cellStyle name="Percent [2] 13" xfId="31252" xr:uid="{CF01891A-7C4C-48B5-87AC-252C512D8612}"/>
    <cellStyle name="Percent [2] 14" xfId="31253" xr:uid="{CB8D7910-7201-4DE2-BF86-6DD7BCFE29C5}"/>
    <cellStyle name="Percent [2] 15" xfId="31254" xr:uid="{C138A27F-B315-4337-846A-67DE24B554C8}"/>
    <cellStyle name="Percent [2] 16" xfId="31255" xr:uid="{13040C5C-5F2B-4A58-B753-C8C064D16864}"/>
    <cellStyle name="Percent [2] 17" xfId="31256" xr:uid="{4D6D4A44-B009-4209-925A-053A8F45A001}"/>
    <cellStyle name="Percent [2] 18" xfId="31257" xr:uid="{36FB8E62-481F-4D30-8E0F-EDCB1FC9F6A7}"/>
    <cellStyle name="Percent [2] 19" xfId="31258" xr:uid="{89BDE74B-562B-4EFA-89BB-70FB7ECB625F}"/>
    <cellStyle name="Percent [2] 2" xfId="739" xr:uid="{00000000-0005-0000-0000-0000E3020000}"/>
    <cellStyle name="Percent [2] 2 2" xfId="31259" xr:uid="{6E26B28F-94DB-4878-A71E-93E5FB23F6D1}"/>
    <cellStyle name="Percent [2] 2 2 10" xfId="31260" xr:uid="{F7B32A47-D54A-4FB3-AC4A-8B7EC32D4465}"/>
    <cellStyle name="Percent [2] 2 2 11" xfId="31261" xr:uid="{6F510150-0832-435D-9D87-146D92D6AA76}"/>
    <cellStyle name="Percent [2] 2 2 12" xfId="31262" xr:uid="{DC253D86-B8F1-4EFF-B0D8-329D0294A866}"/>
    <cellStyle name="Percent [2] 2 2 13" xfId="31263" xr:uid="{B4C25BB6-1AA6-4C28-85C8-5F249924AF52}"/>
    <cellStyle name="Percent [2] 2 2 14" xfId="31264" xr:uid="{7A3786BA-5C66-44DD-A905-CB3BCDF73B4F}"/>
    <cellStyle name="Percent [2] 2 2 15" xfId="31265" xr:uid="{75285417-FD83-485F-814E-3F599FE200C6}"/>
    <cellStyle name="Percent [2] 2 2 16" xfId="31266" xr:uid="{BE4FDBDA-7D87-4109-8500-F7735E22D9C6}"/>
    <cellStyle name="Percent [2] 2 2 17" xfId="31267" xr:uid="{46A91114-4D85-4BF8-A4CD-83C1B3307F29}"/>
    <cellStyle name="Percent [2] 2 2 2" xfId="31268" xr:uid="{E8600426-0FE9-4511-B9F9-F2BCE6AC1DD2}"/>
    <cellStyle name="Percent [2] 2 2 3" xfId="31269" xr:uid="{D38D1BDC-6F9E-4548-8643-EDADEB1FFC32}"/>
    <cellStyle name="Percent [2] 2 2 4" xfId="31270" xr:uid="{8001DC86-B131-47A9-A24B-3412C984C2F2}"/>
    <cellStyle name="Percent [2] 2 2 5" xfId="31271" xr:uid="{E830A886-5C18-41B7-9777-419984F40378}"/>
    <cellStyle name="Percent [2] 2 2 6" xfId="31272" xr:uid="{2421CEFA-E667-4179-ADE2-5E59A2FA136B}"/>
    <cellStyle name="Percent [2] 2 2 7" xfId="31273" xr:uid="{73E978FA-F694-48D6-AFEE-1A426AF08876}"/>
    <cellStyle name="Percent [2] 2 2 8" xfId="31274" xr:uid="{853CE540-C1E3-4115-9843-C79D0C253E31}"/>
    <cellStyle name="Percent [2] 2 2 9" xfId="31275" xr:uid="{9C6F8217-4F96-4707-B65E-02307FBA1329}"/>
    <cellStyle name="Percent [2] 20" xfId="31276" xr:uid="{E0DEF4FB-CBD6-4CB7-A152-FFFF3D90AD95}"/>
    <cellStyle name="Percent [2] 21" xfId="31277" xr:uid="{C3B982F1-B135-4FED-8A91-CB6F568FFA91}"/>
    <cellStyle name="Percent [2] 22" xfId="23928" xr:uid="{966C70D5-0D16-40FD-84B6-7711E8F2205E}"/>
    <cellStyle name="Percent [2] 3" xfId="30036" xr:uid="{0B92B661-3A6A-4BA7-BD9E-05EBC0FF7D54}"/>
    <cellStyle name="Percent [2] 4" xfId="30037" xr:uid="{FC3C1941-8E28-49D8-AE90-2274D85F0EA7}"/>
    <cellStyle name="Percent [2] 5" xfId="31278" xr:uid="{8C72F178-453E-4E29-9976-EBFF87E545C3}"/>
    <cellStyle name="Percent [2] 6" xfId="31279" xr:uid="{53B6599E-A91C-4423-BFE4-589E4B0B95E3}"/>
    <cellStyle name="Percent [2] 6 10" xfId="31280" xr:uid="{34EFC3F9-3DBE-47F1-AFD8-3494239A673E}"/>
    <cellStyle name="Percent [2] 6 11" xfId="31281" xr:uid="{2DFB2E44-E244-46F2-A135-993370AED862}"/>
    <cellStyle name="Percent [2] 6 12" xfId="31282" xr:uid="{7E0E8119-CE4F-4372-A70E-89C4CBB1A9BB}"/>
    <cellStyle name="Percent [2] 6 13" xfId="31283" xr:uid="{2605D7E2-21D8-4548-AE18-17A602B4D77A}"/>
    <cellStyle name="Percent [2] 6 2" xfId="31284" xr:uid="{EF764441-370D-4824-AFDB-6C24151B2257}"/>
    <cellStyle name="Percent [2] 6 3" xfId="31285" xr:uid="{8BDE60CB-8699-486D-B055-90379941FF29}"/>
    <cellStyle name="Percent [2] 6 4" xfId="31286" xr:uid="{AA7FDFAA-F2DC-404D-9BF8-EC36991F08D3}"/>
    <cellStyle name="Percent [2] 6 5" xfId="31287" xr:uid="{DB3C508A-433A-4B94-8E18-1634EE28FA29}"/>
    <cellStyle name="Percent [2] 6 6" xfId="31288" xr:uid="{9F063B0E-0460-476F-B4A7-040E57FC3B40}"/>
    <cellStyle name="Percent [2] 6 7" xfId="31289" xr:uid="{5C4DDB19-B848-4615-9C27-2741BC9EF923}"/>
    <cellStyle name="Percent [2] 6 8" xfId="31290" xr:uid="{13779DCC-2B7E-4495-901E-63218B2B1ECB}"/>
    <cellStyle name="Percent [2] 6 9" xfId="31291" xr:uid="{FFC751B0-08FB-436C-9529-C3E923F93577}"/>
    <cellStyle name="Percent [2] 7" xfId="31292" xr:uid="{AA8E80F0-0588-420E-8C4E-95918E4F7C47}"/>
    <cellStyle name="Percent [2] 8" xfId="31293" xr:uid="{0E2C053D-E3EA-4F1C-A5C2-D99DDA05E0C8}"/>
    <cellStyle name="Percent [2] 9" xfId="31294" xr:uid="{99065138-3149-4679-8449-A34F8437C5B2}"/>
    <cellStyle name="Percent [3]" xfId="30038" xr:uid="{96B82451-7761-47EB-9567-191DC99F6C04}"/>
    <cellStyle name="Percent [3]--" xfId="30039" xr:uid="{B3E92AE8-0829-4F6B-A3F4-0BC360B941DD}"/>
    <cellStyle name="Percent 1" xfId="30040" xr:uid="{ADA7AEA8-8CBD-466C-814B-7822D48C5F97}"/>
    <cellStyle name="Percent 10" xfId="23929" xr:uid="{35DC79C1-80A9-425C-835B-12305B0F35EB}"/>
    <cellStyle name="Percent 10 2" xfId="871" xr:uid="{039A5C3A-D482-47B4-B6FB-95ABCD195852}"/>
    <cellStyle name="Percent 10 2 2" xfId="23931" xr:uid="{9561385E-DA19-40AE-9AF7-AFF5E297DE50}"/>
    <cellStyle name="Percent 10 2 3" xfId="23930" xr:uid="{F551F383-BC69-4FE5-AEFB-3EC43BA57452}"/>
    <cellStyle name="Percent 10 3" xfId="23932" xr:uid="{0890730E-AC6B-461D-95DA-DA634ECE6F9B}"/>
    <cellStyle name="Percent 10 4" xfId="30041" xr:uid="{92F63EAF-15E9-4A5E-B46E-ADE7D202FA28}"/>
    <cellStyle name="Percent 10 5" xfId="32518" xr:uid="{1CE5C064-4603-4982-92EA-50CE5B372EFC}"/>
    <cellStyle name="Percent 11" xfId="884" xr:uid="{15AFDAA0-E660-4D6D-8901-78A06DE4F16B}"/>
    <cellStyle name="Percent 11 2" xfId="23934" xr:uid="{D401A056-8A73-44BB-B5E3-233C2303561B}"/>
    <cellStyle name="Percent 11 2 2" xfId="23935" xr:uid="{B901B3C2-45AB-47AA-BCAA-BEA643156028}"/>
    <cellStyle name="Percent 11 2 3" xfId="32402" xr:uid="{9E637BAF-CA33-4177-9B99-98BAF3B3F659}"/>
    <cellStyle name="Percent 11 3" xfId="23936" xr:uid="{A2D5302E-5E97-4C10-8EDE-F882422AF575}"/>
    <cellStyle name="Percent 11 3 2" xfId="32473" xr:uid="{87BA76DF-5E4C-4BF0-A53A-EADABF8402E4}"/>
    <cellStyle name="Percent 11 4" xfId="30285" xr:uid="{673EC8F2-DB37-4553-B7AE-7E87FC98979C}"/>
    <cellStyle name="Percent 11 5" xfId="23933" xr:uid="{8FEF7636-E8F7-4EE2-8973-ED3ABDA6AAD0}"/>
    <cellStyle name="Percent 12" xfId="23937" xr:uid="{5BCA7940-78B8-4F82-9243-6C7EDF317B46}"/>
    <cellStyle name="Percent 12 2" xfId="31641" xr:uid="{6873E820-F829-4DD0-98AF-3044093B695C}"/>
    <cellStyle name="Percent 12 3" xfId="31628" xr:uid="{F197FAE3-CBA2-4F94-9148-6BD486D6B35C}"/>
    <cellStyle name="Percent 13" xfId="23938" xr:uid="{FF2B58DB-A9E9-4BD7-909F-8D473C01F618}"/>
    <cellStyle name="Percent 13 2" xfId="31711" xr:uid="{40F4E6DF-E95C-4F2B-A824-8391DF1A5494}"/>
    <cellStyle name="Percent 14" xfId="23939" xr:uid="{FEEEF53A-5D0B-45DF-B27A-1933F9E114AC}"/>
    <cellStyle name="Percent 14 2" xfId="31712" xr:uid="{9BB33537-11F5-4B0A-94BE-3E1B3F458D69}"/>
    <cellStyle name="Percent 15" xfId="23940" xr:uid="{4E690B97-2B76-4B0D-AC01-4396DE76C0C1}"/>
    <cellStyle name="Percent 15 2" xfId="31713" xr:uid="{61880836-C178-4F8D-AEFA-55E3320236C8}"/>
    <cellStyle name="Percent 16" xfId="31714" xr:uid="{E07FD8CB-A13F-4D9C-A010-5BD25C4C88E6}"/>
    <cellStyle name="Percent 17" xfId="31715" xr:uid="{E8B0993E-F2BE-4DC0-A6FD-93C9B7AEACF1}"/>
    <cellStyle name="Percent 18" xfId="31716" xr:uid="{F4CED5D4-A62E-4FCA-BC24-61B64DF92CCE}"/>
    <cellStyle name="Percent 19" xfId="31717" xr:uid="{CAD547F2-F9AE-4B05-B5EB-1D65CA8E35D9}"/>
    <cellStyle name="Percent 2" xfId="740" xr:uid="{00000000-0005-0000-0000-0000E4020000}"/>
    <cellStyle name="Percent 2 10" xfId="23942" xr:uid="{1825D3FF-BA3E-427B-91B4-EAC7FC711841}"/>
    <cellStyle name="Percent 2 11" xfId="30140" xr:uid="{EE75129A-9ADD-4374-97D2-5FC295C2F035}"/>
    <cellStyle name="Percent 2 12" xfId="23941" xr:uid="{877B4F8E-894E-49C4-A34A-0ACB3246AB71}"/>
    <cellStyle name="Percent 2 13" xfId="18440" xr:uid="{607F22BE-B29A-4B45-ABA5-58ADB0932C6C}"/>
    <cellStyle name="Percent 2 2" xfId="23943" xr:uid="{DE628477-DA4C-4A6E-9FDD-8568661CC026}"/>
    <cellStyle name="Percent 2 2 2" xfId="23944" xr:uid="{324CDB76-73B4-405A-99F8-AC6BBAF14B8B}"/>
    <cellStyle name="Percent 2 2 2 2" xfId="31295" xr:uid="{B58EBC10-7A35-4BEF-972C-745E0C85AB24}"/>
    <cellStyle name="Percent 2 2 3" xfId="30042" xr:uid="{5E443265-4D54-48FF-9075-D871170D8B6E}"/>
    <cellStyle name="Percent 2 3" xfId="23945" xr:uid="{CC09E847-E982-4FC6-ACC9-D7C88750BD81}"/>
    <cellStyle name="Percent 2 4" xfId="23946" xr:uid="{C67714DE-20DE-40A8-B755-ADCDA996B7BB}"/>
    <cellStyle name="Percent 2 4 2" xfId="23947" xr:uid="{4EE6005A-89E4-4DCD-9E43-61022031C594}"/>
    <cellStyle name="Percent 2 4 2 2" xfId="23948" xr:uid="{9CF01F62-B117-4104-BF50-4F160A5C1109}"/>
    <cellStyle name="Percent 2 4 2 2 2" xfId="23949" xr:uid="{E5B15384-F5A3-4116-8C55-D7B7D8F062CE}"/>
    <cellStyle name="Percent 2 4 2 2 2 2" xfId="23950" xr:uid="{E6CC0CC9-6FEC-42DE-A1A9-2E126AEB1E69}"/>
    <cellStyle name="Percent 2 4 2 2 3" xfId="23951" xr:uid="{D6550AC7-9320-48E7-8A8E-B57232FA8E8A}"/>
    <cellStyle name="Percent 2 4 2 3" xfId="23952" xr:uid="{BB1621EE-4858-44E0-9CF7-6289BC947920}"/>
    <cellStyle name="Percent 2 4 2 3 2" xfId="23953" xr:uid="{1B8EADE6-689C-4ED4-BE8E-BC85883BB2BB}"/>
    <cellStyle name="Percent 2 4 2 4" xfId="23954" xr:uid="{E831399B-0C21-48F8-98C3-E79A5F28884E}"/>
    <cellStyle name="Percent 2 4 2 5" xfId="23955" xr:uid="{14D36B8E-ED25-4979-BEDF-DBB1B479AD06}"/>
    <cellStyle name="Percent 2 4 3" xfId="23956" xr:uid="{CE8F4E90-F77D-45CD-A2E1-53D7B2EB8B24}"/>
    <cellStyle name="Percent 2 4 3 2" xfId="23957" xr:uid="{43958082-69FC-4615-AC8A-6469FED6D58B}"/>
    <cellStyle name="Percent 2 4 3 2 2" xfId="23958" xr:uid="{852797EA-D3AE-4379-AB44-389C471F46E1}"/>
    <cellStyle name="Percent 2 4 3 3" xfId="23959" xr:uid="{640F5D3D-6C8B-457E-9AB5-77756FE0A5AC}"/>
    <cellStyle name="Percent 2 4 4" xfId="23960" xr:uid="{E8147671-6B17-433A-8CE1-99E08B707D68}"/>
    <cellStyle name="Percent 2 4 4 2" xfId="23961" xr:uid="{00AF2975-0CF1-445B-94F5-1F45575E3956}"/>
    <cellStyle name="Percent 2 4 5" xfId="23962" xr:uid="{262265D1-6752-40D9-8D87-6B783291621E}"/>
    <cellStyle name="Percent 2 4 6" xfId="23963" xr:uid="{76860C7E-BC97-42A9-8C89-2B7606A698F5}"/>
    <cellStyle name="Percent 2 4 7" xfId="32335" xr:uid="{88FE9773-3725-41F5-BD10-3157F1A4ED07}"/>
    <cellStyle name="Percent 2 5" xfId="23964" xr:uid="{C893DA17-1F62-4649-AA94-3CC2FF6B6BC5}"/>
    <cellStyle name="Percent 2 5 2" xfId="23965" xr:uid="{42C50092-2584-466F-950A-C962770397E5}"/>
    <cellStyle name="Percent 2 5 2 2" xfId="23966" xr:uid="{92A23ABD-DE66-40F4-8B71-0FD0EAB28EB9}"/>
    <cellStyle name="Percent 2 5 2 2 2" xfId="23967" xr:uid="{49B8E005-C8CE-40B4-9050-AD1DC5B0F20B}"/>
    <cellStyle name="Percent 2 5 2 3" xfId="23968" xr:uid="{F3F7C122-69B6-4B7D-854D-F9269D78BE6E}"/>
    <cellStyle name="Percent 2 5 3" xfId="23969" xr:uid="{439F5FB3-D5BE-404D-9FEC-BB4B6FCB03AB}"/>
    <cellStyle name="Percent 2 5 3 2" xfId="23970" xr:uid="{1E58971B-4458-485A-A952-F1DA435E031A}"/>
    <cellStyle name="Percent 2 5 4" xfId="23971" xr:uid="{B90FB035-EC3B-4EEE-8124-FF3E928AB543}"/>
    <cellStyle name="Percent 2 5 5" xfId="23972" xr:uid="{D5803AEC-C188-4CEB-BD59-CED012C7C7E5}"/>
    <cellStyle name="Percent 2 6" xfId="23973" xr:uid="{E3FE7A98-5172-45F6-AF68-3264F494A4C4}"/>
    <cellStyle name="Percent 2 7" xfId="23974" xr:uid="{9ABC6984-57E6-40EF-B171-029BB8FDEAE6}"/>
    <cellStyle name="Percent 2 7 2" xfId="23975" xr:uid="{87F4F377-3667-432A-9CFE-53616CD69766}"/>
    <cellStyle name="Percent 2 7 2 2" xfId="23976" xr:uid="{13563B55-3A9E-405A-82C0-CBD14F6E2B6C}"/>
    <cellStyle name="Percent 2 7 3" xfId="23977" xr:uid="{22BA83A6-6794-417D-A25B-633520CCD16E}"/>
    <cellStyle name="Percent 2 8" xfId="23978" xr:uid="{39686B17-20DE-4884-A225-85ED4050FC91}"/>
    <cellStyle name="Percent 2 8 2" xfId="23979" xr:uid="{F88A397D-BC20-482B-B2D9-36BF94F18C5D}"/>
    <cellStyle name="Percent 2 9" xfId="23980" xr:uid="{84FCA06C-68DE-41D0-BD62-91558B39E422}"/>
    <cellStyle name="Percent 20" xfId="31718" xr:uid="{6205B08C-20B9-46E2-9DAE-ABF05A023411}"/>
    <cellStyle name="Percent 21" xfId="31719" xr:uid="{48655054-5E7F-431A-A9DF-E7BD275ABCED}"/>
    <cellStyle name="Percent 22" xfId="31720" xr:uid="{F7CEAF24-1C6B-4F42-B830-ACDA51C92E55}"/>
    <cellStyle name="Percent 23" xfId="31721" xr:uid="{44E55ABE-FE83-4542-A6DD-9A25660A9209}"/>
    <cellStyle name="Percent 24" xfId="31722" xr:uid="{D216A120-6EF4-48C2-9F57-08E4C518A227}"/>
    <cellStyle name="Percent 25" xfId="32489" xr:uid="{1CC3B417-BFDA-4B96-A6AE-5FD7AFC1A124}"/>
    <cellStyle name="Percent 26" xfId="32510" xr:uid="{DD918FA2-3F70-4988-83C3-169A306A4998}"/>
    <cellStyle name="Percent 27" xfId="30115" xr:uid="{1A749700-268C-47DC-9227-C0591F43BED5}"/>
    <cellStyle name="Percent 28" xfId="889" xr:uid="{563C02CA-AE68-40EA-B140-AE0995D94482}"/>
    <cellStyle name="Percent 3" xfId="821" xr:uid="{D4F423E8-D00D-48E7-93A6-3953886BC997}"/>
    <cellStyle name="Percent 3 2" xfId="918" xr:uid="{2B7F7B08-A556-475C-88F5-31FFF43A55B3}"/>
    <cellStyle name="Percent 3 2 2" xfId="30044" xr:uid="{C1AB3CAD-8858-4BF6-92D2-639F85C46962}"/>
    <cellStyle name="Percent 3 2 3" xfId="23982" xr:uid="{7B5A8062-81AF-4D6C-9E49-E87374BB9A21}"/>
    <cellStyle name="Percent 3 3" xfId="23983" xr:uid="{05237AF3-3FCC-44A0-BE6D-0C1DEC23C232}"/>
    <cellStyle name="Percent 3 4" xfId="30043" xr:uid="{5C71F06E-9B7A-4E80-8DB7-6F7EFF97D0F1}"/>
    <cellStyle name="Percent 3 5" xfId="23981" xr:uid="{74EA246F-561E-46B2-97B7-2D7429FAAD36}"/>
    <cellStyle name="Percent 3 6" xfId="30202" xr:uid="{1FF85519-0EE6-4EF6-8BB6-C1B506FD8152}"/>
    <cellStyle name="Percent 4" xfId="832" xr:uid="{37EBA8F2-FFC1-4D8F-83EC-7ED1DE8C6DB0}"/>
    <cellStyle name="Percent 4 2" xfId="938" xr:uid="{C09C150E-B295-4A65-885A-7484607D0CD8}"/>
    <cellStyle name="Percent 4 2 2" xfId="23986" xr:uid="{EC48B853-12A1-49C6-8D67-C21AFBD5FDBB}"/>
    <cellStyle name="Percent 4 2 3" xfId="23985" xr:uid="{FDCA96B2-754A-434C-A39A-380BC61BA17C}"/>
    <cellStyle name="Percent 4 3" xfId="23987" xr:uid="{069DE9D3-CF1D-4E7C-BC44-B509E26D914D}"/>
    <cellStyle name="Percent 4 3 2" xfId="32367" xr:uid="{6D1091DF-82A2-4878-B7A1-87C86DBACA2C}"/>
    <cellStyle name="Percent 4 4" xfId="30215" xr:uid="{06575FAF-9E25-42D7-9B53-0B6006A39CCD}"/>
    <cellStyle name="Percent 4 5" xfId="23984" xr:uid="{85FF09E6-977F-46B3-A893-C2CC15FCEFA2}"/>
    <cellStyle name="Percent 5" xfId="23988" xr:uid="{08F2E87E-A0A7-4D21-84E9-9635BD1D91A1}"/>
    <cellStyle name="Percent 5 2" xfId="23989" xr:uid="{25D9E3A0-DB95-4F32-905E-76BA27295C9D}"/>
    <cellStyle name="Percent 6" xfId="23990" xr:uid="{2DBE2CB7-8015-42D9-8561-89467A44240F}"/>
    <cellStyle name="Percent 6 2" xfId="30045" xr:uid="{3FC820DA-4044-45CF-8CEF-FA5B574B34C1}"/>
    <cellStyle name="Percent 63" xfId="843" xr:uid="{907AB183-FBA9-47C1-BDD9-A5628C7646CF}"/>
    <cellStyle name="Percent 63 2" xfId="941" xr:uid="{CE1B784F-367F-45BD-AB41-C99DF3858DB6}"/>
    <cellStyle name="Percent 7" xfId="23991" xr:uid="{750CDE57-BB22-49FE-BFBB-EA0710C2A05F}"/>
    <cellStyle name="Percent 7 2" xfId="23992" xr:uid="{84A14BEF-BAB1-4434-8F69-21A7D9DD378E}"/>
    <cellStyle name="Percent 7 2 2" xfId="23993" xr:uid="{8D27290E-EEF0-428F-8F6B-430F3CBC9B7B}"/>
    <cellStyle name="Percent 7 3" xfId="23994" xr:uid="{5113A717-7955-4B7B-AEA2-0C5A750F2904}"/>
    <cellStyle name="Percent 7 4" xfId="30046" xr:uid="{515A9E3B-8E0F-4D50-9B6D-86AB45A0535B}"/>
    <cellStyle name="Percent 8" xfId="23995" xr:uid="{04E1DEEE-AEF8-4F6E-9A1A-3EF92187C08D}"/>
    <cellStyle name="Percent 8 2" xfId="23996" xr:uid="{C52EB930-4EC7-46A9-9C58-4281F2BAF0E5}"/>
    <cellStyle name="Percent 8 2 2" xfId="23997" xr:uid="{973F4F27-3C19-4453-9B7B-6D28A2942D38}"/>
    <cellStyle name="Percent 8 3" xfId="23998" xr:uid="{B0638B79-C845-4182-891B-C4446D85EB6E}"/>
    <cellStyle name="Percent 8 4" xfId="30047" xr:uid="{449F54AC-0D31-4A1B-9FB4-A2BE5C0D06B3}"/>
    <cellStyle name="Percent 9" xfId="23999" xr:uid="{1A3AFEDA-B52A-4B17-80AC-18DE5AA973EE}"/>
    <cellStyle name="Percent 9 2" xfId="24000" xr:uid="{A5AF8C5D-95F2-404A-B025-1BDB159ED3D8}"/>
    <cellStyle name="Percent 9 2 2" xfId="24001" xr:uid="{F09BD937-537E-4B97-A7A5-FBAD9E35F59C}"/>
    <cellStyle name="Percent 9 3" xfId="24002" xr:uid="{ABD29BB7-E6ED-42B5-910A-B8B09348DC15}"/>
    <cellStyle name="Percent 9 4" xfId="30048" xr:uid="{62607C9D-3157-4694-9160-973785B1F471}"/>
    <cellStyle name="Percent 9 5" xfId="32508" xr:uid="{8393C355-B651-491B-A85F-0617F10F5AE4}"/>
    <cellStyle name="PERCENTAGE" xfId="24003" xr:uid="{4CABCCB2-0E35-4C53-975C-A51C00889311}"/>
    <cellStyle name="PERCENTAGE 2" xfId="24004" xr:uid="{E4C63ADB-CBA3-4747-AFD3-90BD84ABAB07}"/>
    <cellStyle name="PERCENTAGE 3" xfId="24005" xr:uid="{6FF5F796-BFFC-4000-85C0-23B6ED5DF466}"/>
    <cellStyle name="PLAN" xfId="24006" xr:uid="{4D33B0CB-5FCF-43D8-ABAD-858519CF9341}"/>
    <cellStyle name="PLAN 2" xfId="24007" xr:uid="{13D4681E-F9D8-4983-A452-A25F1D00BB2A}"/>
    <cellStyle name="PrePop Currency (0)" xfId="24008" xr:uid="{DD1AD91F-C045-4B05-B30A-D8B6F1B9D18F}"/>
    <cellStyle name="PrePop Currency (0) 10" xfId="31296" xr:uid="{2985D22F-F019-4AA4-8386-38DEF7570E1C}"/>
    <cellStyle name="PrePop Currency (0) 11" xfId="31297" xr:uid="{4DECAE7C-09F6-4153-96E7-3FF6F7ACBF7C}"/>
    <cellStyle name="PrePop Currency (0) 12" xfId="31298" xr:uid="{DCF86AF4-83F9-4529-8F05-01F925971546}"/>
    <cellStyle name="PrePop Currency (0) 13" xfId="31299" xr:uid="{5C1E151E-D97B-4389-8516-63164F19DFA9}"/>
    <cellStyle name="PrePop Currency (0) 14" xfId="31300" xr:uid="{B57891F6-4577-44D5-AC67-21C1971AFAD7}"/>
    <cellStyle name="PrePop Currency (0) 15" xfId="31301" xr:uid="{914B6AC1-7E70-4D86-9783-0B0D712D4BE5}"/>
    <cellStyle name="PrePop Currency (0) 16" xfId="31302" xr:uid="{30D022C1-6806-4AAF-B45A-84E01AD4CFA4}"/>
    <cellStyle name="PrePop Currency (0) 17" xfId="31303" xr:uid="{6DA6DA58-6750-40AA-AD32-2E41F6DE65E2}"/>
    <cellStyle name="PrePop Currency (0) 18" xfId="31304" xr:uid="{CBEAFB93-8C5B-41BB-89C0-B87246865E17}"/>
    <cellStyle name="PrePop Currency (0) 19" xfId="31305" xr:uid="{59F72442-866E-4959-A600-3EE1A968E27F}"/>
    <cellStyle name="PrePop Currency (0) 2" xfId="24009" xr:uid="{9EB4C575-4252-4A43-8C50-A93417F76C0F}"/>
    <cellStyle name="PrePop Currency (0) 2 2" xfId="31307" xr:uid="{4EE6A71F-7FC7-4F77-9677-66281DD24514}"/>
    <cellStyle name="PrePop Currency (0) 2 2 10" xfId="31308" xr:uid="{A8CEEDF6-2686-4D51-AF42-2B1B03657D63}"/>
    <cellStyle name="PrePop Currency (0) 2 2 11" xfId="31309" xr:uid="{72AE930D-23B1-4F53-ABD3-957210D75EFD}"/>
    <cellStyle name="PrePop Currency (0) 2 2 12" xfId="31310" xr:uid="{4AC308D6-DA24-4D5C-AA19-8DE01E14B1F1}"/>
    <cellStyle name="PrePop Currency (0) 2 2 13" xfId="31311" xr:uid="{62A293B7-FFB9-4455-A3B1-6D52C13EC5E7}"/>
    <cellStyle name="PrePop Currency (0) 2 2 14" xfId="31312" xr:uid="{AFDA77B7-85BD-4300-88A4-A9074CAFABB9}"/>
    <cellStyle name="PrePop Currency (0) 2 2 15" xfId="31313" xr:uid="{FAC53F80-7303-456F-816E-DA672C6E8BC6}"/>
    <cellStyle name="PrePop Currency (0) 2 2 16" xfId="31314" xr:uid="{282AFC92-88FF-42B4-BA06-4C5C06BEFF4D}"/>
    <cellStyle name="PrePop Currency (0) 2 2 17" xfId="31315" xr:uid="{A4C4716F-C5C4-418E-8F2F-FAF292A51511}"/>
    <cellStyle name="PrePop Currency (0) 2 2 2" xfId="31316" xr:uid="{512C7DC9-8CF9-48A7-A96C-0CDAD2BBB61B}"/>
    <cellStyle name="PrePop Currency (0) 2 2 3" xfId="31317" xr:uid="{A1E698BA-D0B9-49FD-9EF7-8ACCD387BF90}"/>
    <cellStyle name="PrePop Currency (0) 2 2 4" xfId="31318" xr:uid="{26FB3CB3-A38C-4B3A-8BEC-C4B346A84B75}"/>
    <cellStyle name="PrePop Currency (0) 2 2 5" xfId="31319" xr:uid="{36CF362A-843D-4046-9149-B2092C450F93}"/>
    <cellStyle name="PrePop Currency (0) 2 2 6" xfId="31320" xr:uid="{CD7060A3-6246-4AEA-8E82-8C14112AE6AA}"/>
    <cellStyle name="PrePop Currency (0) 2 2 7" xfId="31321" xr:uid="{840646FC-B34B-4A3B-B64F-B9CB44F46187}"/>
    <cellStyle name="PrePop Currency (0) 2 2 8" xfId="31322" xr:uid="{E0492859-B4FE-4B67-82BE-B0CE97FAF88C}"/>
    <cellStyle name="PrePop Currency (0) 2 2 9" xfId="31323" xr:uid="{EED71FC1-ABF8-42BE-BA3E-D90B4DAB3F95}"/>
    <cellStyle name="PrePop Currency (0) 2 2_FA_2008 from PWC" xfId="31324" xr:uid="{A4BCAB1B-DF3F-4329-A1CB-40B9CC945B81}"/>
    <cellStyle name="PrePop Currency (0) 2 3" xfId="31325" xr:uid="{B17CF9AC-C59A-4B11-B9B7-9AEC7A53D0FA}"/>
    <cellStyle name="PrePop Currency (0) 2 4" xfId="31326" xr:uid="{7E261F90-2225-400A-816B-E1749B142368}"/>
    <cellStyle name="PrePop Currency (0) 2 5" xfId="31327" xr:uid="{6480B72E-F5F3-42BD-8600-DD2EF7DA990E}"/>
    <cellStyle name="PrePop Currency (0) 2 6" xfId="31306" xr:uid="{E331D793-D9DB-43F0-A3B1-3200C6E53555}"/>
    <cellStyle name="PrePop Currency (0) 2_FA_2008 from PWC" xfId="31328" xr:uid="{A84F1F0E-08F2-4619-8785-AF529E85B359}"/>
    <cellStyle name="PrePop Currency (0) 20" xfId="31329" xr:uid="{9503BA1B-9E95-4652-80AC-DF39CE19149F}"/>
    <cellStyle name="PrePop Currency (0) 21" xfId="31330" xr:uid="{9755E366-4E2C-4FFC-901C-50771DF6616C}"/>
    <cellStyle name="PrePop Currency (0) 3" xfId="24010" xr:uid="{952C840B-313B-4821-9C5A-2DDC7DCDC423}"/>
    <cellStyle name="PrePop Currency (0) 3 2" xfId="31331" xr:uid="{C4E2DB89-6935-4030-A51C-252C8ACCA2FA}"/>
    <cellStyle name="PrePop Currency (0) 4" xfId="31332" xr:uid="{0289756E-3AE6-48C5-A605-DE0A931241BA}"/>
    <cellStyle name="PrePop Currency (0) 5" xfId="31333" xr:uid="{3FFF5B67-6216-474D-A081-976A24BDDD4B}"/>
    <cellStyle name="PrePop Currency (0) 6" xfId="31334" xr:uid="{7582C206-509F-448C-8FEC-5F3F4C3C88CB}"/>
    <cellStyle name="PrePop Currency (0) 7" xfId="31335" xr:uid="{E7E2916F-86C3-4393-B599-8684F46821D0}"/>
    <cellStyle name="PrePop Currency (0) 8" xfId="31336" xr:uid="{E100F3EF-6B10-429C-B280-442170A39F12}"/>
    <cellStyle name="PrePop Currency (0) 9" xfId="31337" xr:uid="{11849A48-C2D9-4414-9142-2317DAF8641D}"/>
    <cellStyle name="PrePop Currency (0)_FA_2008 from PWC" xfId="31338" xr:uid="{DC163295-F0CC-4132-AE8F-44209B12506F}"/>
    <cellStyle name="PrePop Currency (2)" xfId="24011" xr:uid="{E419D753-05CF-4D33-9BE7-5A5027CDCC9B}"/>
    <cellStyle name="PrePop Currency (2) 2" xfId="24012" xr:uid="{B5F95133-89D2-4642-8275-4EE2AE84DC06}"/>
    <cellStyle name="PrePop Currency (2) 3" xfId="24013" xr:uid="{763487EC-3E96-4249-9694-83912EA21F71}"/>
    <cellStyle name="PrePop Currency (2) 4" xfId="24014" xr:uid="{500A076F-CFEF-41AB-96CC-CF2A40004F2E}"/>
    <cellStyle name="PrePop Units (0)" xfId="24015" xr:uid="{55164763-C10C-42B9-96C7-9B9A60B73D61}"/>
    <cellStyle name="PrePop Units (0) 2" xfId="24016" xr:uid="{2C3C89EA-2E7E-46BC-B7A3-14B6D77547B9}"/>
    <cellStyle name="PrePop Units (0) 3" xfId="24017" xr:uid="{D5C9E3D2-CBED-4716-AFE0-173914F521AE}"/>
    <cellStyle name="PrePop Units (1)" xfId="24018" xr:uid="{D4BA606D-7887-4E6F-8F73-76D58605AB3B}"/>
    <cellStyle name="PrePop Units (1) 2" xfId="24019" xr:uid="{1C66C398-E90F-4323-A749-2C0CA58434F0}"/>
    <cellStyle name="PrePop Units (1) 3" xfId="24020" xr:uid="{A8F65ACF-FD0B-4633-B248-8321B76B00B2}"/>
    <cellStyle name="PrePop Units (1) 4" xfId="24021" xr:uid="{58CA0E93-A453-4DF3-AC27-593633210178}"/>
    <cellStyle name="PrePop Units (2)" xfId="24022" xr:uid="{7640BDAB-087A-4110-9222-0846E8C0689D}"/>
    <cellStyle name="PrePop Units (2) 2" xfId="24023" xr:uid="{1775823A-85CA-4CC5-A64C-23BA568B254C}"/>
    <cellStyle name="PrePop Units (2) 3" xfId="24024" xr:uid="{0A3E67E1-527F-4C21-941A-486F8CB40745}"/>
    <cellStyle name="PrePop Units (2) 4" xfId="24025" xr:uid="{FCA32421-0F6F-4D61-9AF5-CC5588E01319}"/>
    <cellStyle name="Product" xfId="31339" xr:uid="{12107720-589E-4417-90FA-7E9C27025B02}"/>
    <cellStyle name="PSChar" xfId="24026" xr:uid="{0CFF13C2-13E3-4AA5-B8DB-C6D54A10C268}"/>
    <cellStyle name="PSChar 2" xfId="24027" xr:uid="{D7829AA7-D0CC-4EB5-BF42-380BCCFA701F}"/>
    <cellStyle name="PSDate" xfId="24028" xr:uid="{873E1C72-83D6-4F2E-8F5B-B9BC9F87B2A0}"/>
    <cellStyle name="PSDate 2" xfId="24029" xr:uid="{10414184-499B-47E4-BCFB-8F8F320D44F6}"/>
    <cellStyle name="PSDec" xfId="24030" xr:uid="{C932D944-1A53-45EE-A76E-B18428F32B4D}"/>
    <cellStyle name="PSDec 2" xfId="24031" xr:uid="{1EBD2B48-536C-4B8C-AF41-4DB18D5A1CB4}"/>
    <cellStyle name="PSHeading" xfId="24032" xr:uid="{97C06E25-C4A7-4C51-AE34-8B79903E85A0}"/>
    <cellStyle name="PSHeading 2" xfId="24033" xr:uid="{2EE528B5-3F00-444A-A601-AF58E6EECCCF}"/>
    <cellStyle name="PSHeading 2 2" xfId="24034" xr:uid="{1A5EDA45-6C83-4B85-A0C6-530A49EC72C7}"/>
    <cellStyle name="PSHeading 2 3" xfId="24035" xr:uid="{C385A153-DC88-45BA-9CEE-610D3C9A1388}"/>
    <cellStyle name="PSHeading 2 3 2" xfId="24036" xr:uid="{4C8B487B-7D76-4E04-A70A-9916483337FE}"/>
    <cellStyle name="PSInt" xfId="24037" xr:uid="{2536B6EE-A54E-44E8-BD63-FC6DAC95101D}"/>
    <cellStyle name="PSInt 2" xfId="24038" xr:uid="{27CC62AE-4514-42CA-A78B-E9DF96323C7C}"/>
    <cellStyle name="PSSpacer" xfId="24039" xr:uid="{EA3F867F-EF77-428A-9B7F-180C2939D5C4}"/>
    <cellStyle name="PSSpacer 2" xfId="24040" xr:uid="{93372F9E-C64F-4117-A6A5-B4F9D64BF283}"/>
    <cellStyle name="pwstyle" xfId="741" xr:uid="{00000000-0005-0000-0000-0000E5020000}"/>
    <cellStyle name="Quantity" xfId="742" xr:uid="{00000000-0005-0000-0000-0000E6020000}"/>
    <cellStyle name="Quantity 2" xfId="743" xr:uid="{00000000-0005-0000-0000-0000E7020000}"/>
    <cellStyle name="Quantity 3" xfId="24041" xr:uid="{EE1CD19E-8764-4CAB-8B63-F6D7D8457BD4}"/>
    <cellStyle name="RevList" xfId="24042" xr:uid="{5C4FE5CC-F708-471C-9E22-F77ABA18CC67}"/>
    <cellStyle name="RevList 2" xfId="24043" xr:uid="{358E4520-A7A1-475F-BFD9-80DF82072A09}"/>
    <cellStyle name="SCH1" xfId="24044" xr:uid="{B38B682F-81F3-4812-9706-5041A3C99397}"/>
    <cellStyle name="SCH1 2" xfId="24045" xr:uid="{56D06BC1-5C16-4449-8C47-FED4572009B1}"/>
    <cellStyle name="section head" xfId="24046" xr:uid="{4379B647-B4FD-4D82-A8C3-3320D371B3B5}"/>
    <cellStyle name="Shading" xfId="30049" xr:uid="{809A420B-5C65-408C-99DA-AD6973EF3AF7}"/>
    <cellStyle name="SMALL HEADINGS" xfId="30050" xr:uid="{290B20A3-D7AE-4E38-9EA3-270950FE2028}"/>
    <cellStyle name="Standard_9912(4)" xfId="24047" xr:uid="{2AC3D1CB-9DA4-4987-93EF-A155B4A3E393}"/>
    <cellStyle name="STYLE - Style1" xfId="31340" xr:uid="{780D160A-0460-440D-8E07-F029A6FFE479}"/>
    <cellStyle name="STYLE - Style2" xfId="31341" xr:uid="{10CB1442-4736-4D3E-87D6-EB8965033A13}"/>
    <cellStyle name="STYLE - Style3" xfId="31342" xr:uid="{DBED9809-42EF-47C3-8D79-447FB31717BC}"/>
    <cellStyle name="STYLE - Style4" xfId="31343" xr:uid="{558A8BD8-A623-4CC0-9BAC-BCD423E97225}"/>
    <cellStyle name="Style 1" xfId="24048" xr:uid="{65D5368D-6174-4FD4-BEA1-B906E886F344}"/>
    <cellStyle name="Style 1 2" xfId="30051" xr:uid="{CABDD15F-597F-434E-A6E9-B96A43846782}"/>
    <cellStyle name="style1" xfId="24049" xr:uid="{EB740502-2D35-45E2-AB38-DD6D3D64759E}"/>
    <cellStyle name="STYLE1 10" xfId="30104" xr:uid="{4E0C756D-188E-4E34-8E25-1514FD00007A}"/>
    <cellStyle name="style1 2" xfId="24050" xr:uid="{73EA83BC-54CB-4943-948D-0591379A8764}"/>
    <cellStyle name="STYLE1 3" xfId="30052" xr:uid="{48125FB9-E4A4-42BB-B11A-6533A5BA968C}"/>
    <cellStyle name="STYLE1 4" xfId="30101" xr:uid="{5A498948-42DC-4C9C-8AED-8D07B1477A84}"/>
    <cellStyle name="STYLE1 5" xfId="29949" xr:uid="{D9A75D59-73A8-40F2-B535-14D8AEE5562C}"/>
    <cellStyle name="STYLE1 6" xfId="30102" xr:uid="{698A7261-037E-4080-993B-17FA2902AA7B}"/>
    <cellStyle name="STYLE1 7" xfId="29952" xr:uid="{AEC6079E-6130-4A34-A48A-72B649DAC2D1}"/>
    <cellStyle name="STYLE1 8" xfId="30103" xr:uid="{E915DC2D-2DFE-4035-99A1-F24871FFBBF1}"/>
    <cellStyle name="STYLE1 9" xfId="29956" xr:uid="{DE6530B8-213A-4B93-B3CB-2657D44A2F68}"/>
    <cellStyle name="STYLE2" xfId="30053" xr:uid="{51270AF2-5292-4F2B-9438-F73BD55F8713}"/>
    <cellStyle name="STYLE3" xfId="30054" xr:uid="{E38A4A5B-0AC9-4048-9540-32EE9D1CD141}"/>
    <cellStyle name="STYLE4" xfId="30055" xr:uid="{4548F773-B53D-4C0B-B1BD-867983A4E8EE}"/>
    <cellStyle name="SUB HEADING" xfId="30056" xr:uid="{B8C3E074-D3A0-417B-8CA1-764F694543B9}"/>
    <cellStyle name="SubHeading" xfId="24051" xr:uid="{86DD24F7-9274-45E1-9CAD-6A384F25A401}"/>
    <cellStyle name="Subtotal" xfId="24052" xr:uid="{02DEE2CD-0A34-414E-BAFE-078C5B2CAB59}"/>
    <cellStyle name="Subtotal 2" xfId="24053" xr:uid="{C6B70E75-0FEA-4762-A872-4B88013A8676}"/>
    <cellStyle name="Text Indent A" xfId="24054" xr:uid="{480D2D61-70F5-45E1-AE9E-98FCD60D2CED}"/>
    <cellStyle name="Text Indent A 2" xfId="24055" xr:uid="{3F03E281-2893-4833-84DA-7DFAEDBDA954}"/>
    <cellStyle name="Text Indent B" xfId="24056" xr:uid="{FC6BCC5C-1957-4F2C-BE3F-C18F09EAE68F}"/>
    <cellStyle name="Text Indent B 10" xfId="31344" xr:uid="{ABD22E49-1F58-4233-A7D7-63B255775F14}"/>
    <cellStyle name="Text Indent B 11" xfId="31345" xr:uid="{9093963E-850A-40D7-9116-C24DAA554196}"/>
    <cellStyle name="Text Indent B 12" xfId="31346" xr:uid="{FC5F1652-EC9F-4F13-8D4E-9D98B47204C6}"/>
    <cellStyle name="Text Indent B 13" xfId="31347" xr:uid="{688075BD-261F-4FD4-89A3-A04297B80CDE}"/>
    <cellStyle name="Text Indent B 14" xfId="31348" xr:uid="{31D2D137-7DB0-43EB-9F59-5D292323FC46}"/>
    <cellStyle name="Text Indent B 15" xfId="31349" xr:uid="{47DB9F0D-CDED-4457-9AA3-CCD43CEBE077}"/>
    <cellStyle name="Text Indent B 16" xfId="31350" xr:uid="{EDFC8998-6B94-45FB-9E9A-7C720679792A}"/>
    <cellStyle name="Text Indent B 17" xfId="31351" xr:uid="{D8109ED8-48BE-430F-B350-0626ACB14A21}"/>
    <cellStyle name="Text Indent B 18" xfId="31352" xr:uid="{6C13D8CD-85E9-431C-8ABC-9F244B34F55A}"/>
    <cellStyle name="Text Indent B 19" xfId="31353" xr:uid="{5E1C9D7E-0A99-4EDE-9842-B1DEFAE076F9}"/>
    <cellStyle name="Text Indent B 2" xfId="24057" xr:uid="{FBDBDF77-ABE2-4DAA-9C9F-4BA3E2DED521}"/>
    <cellStyle name="Text Indent B 2 2" xfId="31355" xr:uid="{864F22AD-99BE-479C-B69E-DF04CE36FB33}"/>
    <cellStyle name="Text Indent B 2 2 10" xfId="31356" xr:uid="{C2E3E405-76EF-4183-A9C2-7EEB798F7100}"/>
    <cellStyle name="Text Indent B 2 2 11" xfId="31357" xr:uid="{4C4CC1E6-09E4-4A12-8B45-95330A93A48D}"/>
    <cellStyle name="Text Indent B 2 2 12" xfId="31358" xr:uid="{DE4F6074-A64B-4307-80BB-0ED3D0EF86B4}"/>
    <cellStyle name="Text Indent B 2 2 13" xfId="31359" xr:uid="{D8335069-7B3A-48BE-8FE4-C3D5D9C00406}"/>
    <cellStyle name="Text Indent B 2 2 14" xfId="31360" xr:uid="{D624FAE3-D994-4624-8116-73F44D4812F7}"/>
    <cellStyle name="Text Indent B 2 2 15" xfId="31361" xr:uid="{2C82EA87-1A3B-4925-8E1D-82B94ABE7572}"/>
    <cellStyle name="Text Indent B 2 2 16" xfId="31362" xr:uid="{097FB79E-069D-4CF3-A75B-5D173278D4E7}"/>
    <cellStyle name="Text Indent B 2 2 17" xfId="31363" xr:uid="{BA389980-DE2E-4E3A-BC30-FA9C6D2D76CE}"/>
    <cellStyle name="Text Indent B 2 2 2" xfId="31364" xr:uid="{ABD19B04-3872-4B9F-9E35-13D777B0D72F}"/>
    <cellStyle name="Text Indent B 2 2 3" xfId="31365" xr:uid="{0E66B5F9-FE93-4B3B-89DA-6CDDAEA1CBF0}"/>
    <cellStyle name="Text Indent B 2 2 4" xfId="31366" xr:uid="{42649BC2-C0CD-4FFB-B2BE-95FEF7F83EAA}"/>
    <cellStyle name="Text Indent B 2 2 5" xfId="31367" xr:uid="{4F21FBD0-53D7-45BB-9512-49F2A9D23934}"/>
    <cellStyle name="Text Indent B 2 2 6" xfId="31368" xr:uid="{C0614ECE-A678-4F27-A2D6-9D70EBA9A1A0}"/>
    <cellStyle name="Text Indent B 2 2 7" xfId="31369" xr:uid="{F885F1E7-BEFC-4E3B-9668-41A330A376EB}"/>
    <cellStyle name="Text Indent B 2 2 8" xfId="31370" xr:uid="{EACC11F5-8771-4B9E-828F-A9F47E84E23C}"/>
    <cellStyle name="Text Indent B 2 2 9" xfId="31371" xr:uid="{300FE36C-BF81-4D85-ABDB-231187C11290}"/>
    <cellStyle name="Text Indent B 2 2_FA_2008 from PWC" xfId="31372" xr:uid="{36708651-528D-4213-9FF2-14F7C5EFEB70}"/>
    <cellStyle name="Text Indent B 2 3" xfId="31373" xr:uid="{D8C9F5B6-D04A-49E9-8A88-A47A2867AC80}"/>
    <cellStyle name="Text Indent B 2 4" xfId="31374" xr:uid="{AF0D91D5-270D-45D2-90F1-C78DBAC3BBDF}"/>
    <cellStyle name="Text Indent B 2 5" xfId="31375" xr:uid="{6BCE2658-FF62-4144-9A3E-C36008C80E8D}"/>
    <cellStyle name="Text Indent B 2 6" xfId="31354" xr:uid="{DB584F4B-13F6-49A8-BBD1-0190F46599A0}"/>
    <cellStyle name="Text Indent B 2_FA_2008 from PWC" xfId="31376" xr:uid="{D5763370-C251-4BEE-AE23-94B17240C246}"/>
    <cellStyle name="Text Indent B 20" xfId="31377" xr:uid="{E6B7937C-51DA-44AD-8AB1-A5C3EACB668A}"/>
    <cellStyle name="Text Indent B 21" xfId="31378" xr:uid="{6D0F18B5-B7A2-41C3-91D3-4A4D3B59616C}"/>
    <cellStyle name="Text Indent B 3" xfId="24058" xr:uid="{4014B49B-C9D7-455A-AAE1-CADD1BB9E54E}"/>
    <cellStyle name="Text Indent B 3 2" xfId="31379" xr:uid="{6EBA9C78-8713-4128-BA28-F50CD6E9DB14}"/>
    <cellStyle name="Text Indent B 4" xfId="24059" xr:uid="{E13352F6-80B4-4EAA-96E1-AAADD8CA6D30}"/>
    <cellStyle name="Text Indent B 4 2" xfId="31380" xr:uid="{0987EE4B-C2B8-40CD-A47A-3FC8EEC71B7C}"/>
    <cellStyle name="Text Indent B 5" xfId="31381" xr:uid="{C8FF1083-28FA-44E2-A3A4-5CD85AAF75D8}"/>
    <cellStyle name="Text Indent B 6" xfId="31382" xr:uid="{E7D16387-32C4-4589-91D5-C7F02A8A82FA}"/>
    <cellStyle name="Text Indent B 7" xfId="31383" xr:uid="{84FC951C-A5F6-49BF-9DF0-88DFE15FC0F4}"/>
    <cellStyle name="Text Indent B 8" xfId="31384" xr:uid="{3E4AF0A6-2F08-483B-B6F8-A4FD78089426}"/>
    <cellStyle name="Text Indent B 9" xfId="31385" xr:uid="{64353603-9E30-4795-A9CE-F395A55D5A6D}"/>
    <cellStyle name="Text Indent B_FA_2008 from PWC" xfId="31386" xr:uid="{2119D352-38CB-4A27-94E5-D7F8943494FB}"/>
    <cellStyle name="Text Indent C" xfId="24060" xr:uid="{F2EC08DE-51A8-46CF-8B50-3913F3BF8546}"/>
    <cellStyle name="Text Indent C 2" xfId="24061" xr:uid="{52728DCB-8F1A-41D8-BD2F-DA40B423336D}"/>
    <cellStyle name="Text Indent C 3" xfId="24062" xr:uid="{0EF6694D-B031-468B-AC7B-CE5CDB7BD5FF}"/>
    <cellStyle name="Text Indent C 4" xfId="24063" xr:uid="{06173D97-5880-476D-AC1E-22B8AED144D1}"/>
    <cellStyle name="Title 2" xfId="24064" xr:uid="{9F59016C-CA82-4112-8952-DCB4BF7BC56B}"/>
    <cellStyle name="Title 2 2" xfId="30057" xr:uid="{061B20AF-A163-44DD-9F31-635DD3524199}"/>
    <cellStyle name="Title 2 2 2" xfId="30219" xr:uid="{17FFCFAF-419D-40E5-99AC-FCD7575EF316}"/>
    <cellStyle name="Title 2 3" xfId="30209" xr:uid="{073AF3C5-7BE3-480F-93BA-768E8F34F67D}"/>
    <cellStyle name="Title 3" xfId="30316" xr:uid="{E0D28724-D850-4EAE-9128-D4382B4140E9}"/>
    <cellStyle name="Title 4" xfId="31723" xr:uid="{B10DAD8F-92F4-4585-9B86-D396DD92080F}"/>
    <cellStyle name="Title 5" xfId="30151" xr:uid="{D635840E-F050-4C34-A480-E4C31EA5DD14}"/>
    <cellStyle name="Total" xfId="744" builtinId="25" customBuiltin="1"/>
    <cellStyle name="Total 10" xfId="31387" xr:uid="{3B9CD0DA-1979-44FC-B4CA-FA1363E43C06}"/>
    <cellStyle name="Total 11" xfId="31388" xr:uid="{7E0A9D0D-F708-4019-B6DA-63C454A8915F}"/>
    <cellStyle name="Total 12" xfId="31389" xr:uid="{2FEDCB80-5F73-467C-96CA-FADEC58807BE}"/>
    <cellStyle name="Total 13" xfId="31390" xr:uid="{46891DCC-3F6F-4479-9753-68F5352E9781}"/>
    <cellStyle name="Total 14" xfId="31391" xr:uid="{8D9B6042-0EC2-49CA-A2EB-CDFD5D287DDD}"/>
    <cellStyle name="Total 15" xfId="31392" xr:uid="{16FE890E-42BA-43C6-A10B-6A2630C90A0A}"/>
    <cellStyle name="Total 15 10" xfId="31393" xr:uid="{7F23BB4E-AD79-4CBF-868D-E9D5F7984195}"/>
    <cellStyle name="Total 15 10 2" xfId="31724" xr:uid="{87485EC9-9426-4665-B974-89D56541CE2A}"/>
    <cellStyle name="Total 15 10 3" xfId="31725" xr:uid="{540D9E74-1DC6-4B72-A075-3C44FB94E727}"/>
    <cellStyle name="Total 15 10 4" xfId="31726" xr:uid="{1BDA65D3-1CCF-453C-82D6-A0212CC73CF5}"/>
    <cellStyle name="Total 15 10 5" xfId="31727" xr:uid="{6574E6B4-A0DC-4481-9296-057F0240E041}"/>
    <cellStyle name="Total 15 10 6" xfId="31728" xr:uid="{582DCC03-9F85-486A-B7CC-A1C3B53177BE}"/>
    <cellStyle name="Total 15 10 7" xfId="31729" xr:uid="{F2D7466F-245B-4ED9-AB40-748D5C586735}"/>
    <cellStyle name="Total 15 10 8" xfId="31730" xr:uid="{6FE49730-90A7-4F7B-808E-AF64B8C8DF0B}"/>
    <cellStyle name="Total 15 10 9" xfId="31731" xr:uid="{94E0E6B0-D90F-4433-836A-9A5C7696390B}"/>
    <cellStyle name="Total 15 11" xfId="31394" xr:uid="{A8BFA270-E47E-4C58-9A72-459BCC2FCFB1}"/>
    <cellStyle name="Total 15 11 2" xfId="31732" xr:uid="{ACB37741-69A2-4CAF-9E54-85F4131887CF}"/>
    <cellStyle name="Total 15 11 3" xfId="31733" xr:uid="{2B0EA9FF-0F51-409B-BD31-EBBD576577B6}"/>
    <cellStyle name="Total 15 11 4" xfId="31734" xr:uid="{6A4F80A5-70A7-47CE-95AB-1AED7BDCEC39}"/>
    <cellStyle name="Total 15 11 5" xfId="31735" xr:uid="{25337A20-D5B9-4E40-934E-FE428A264287}"/>
    <cellStyle name="Total 15 11 6" xfId="31736" xr:uid="{6A098BA0-9D32-4179-8BC2-F652DF90523A}"/>
    <cellStyle name="Total 15 11 7" xfId="31737" xr:uid="{9F45EC6F-6A60-4273-AD39-2C07A3F20876}"/>
    <cellStyle name="Total 15 11 8" xfId="31738" xr:uid="{9D4DA048-3341-4AC6-BA91-483C312C6154}"/>
    <cellStyle name="Total 15 11 9" xfId="31739" xr:uid="{3C4B9E67-F5FF-480B-8962-EFE1353131C3}"/>
    <cellStyle name="Total 15 12" xfId="31395" xr:uid="{18F81821-C95B-4803-87BE-5C83C06D1010}"/>
    <cellStyle name="Total 15 12 2" xfId="31740" xr:uid="{7B04FEAB-149C-4F8C-8300-AF7E9789249D}"/>
    <cellStyle name="Total 15 12 3" xfId="31741" xr:uid="{8BBEBB19-A729-4B03-9FBD-04214CCBB619}"/>
    <cellStyle name="Total 15 12 4" xfId="31742" xr:uid="{782EF3A0-9241-43C4-9BAC-9BF5A20EB044}"/>
    <cellStyle name="Total 15 12 5" xfId="31743" xr:uid="{8DE53826-144D-46C5-9783-A2D2AE0ACA6D}"/>
    <cellStyle name="Total 15 12 6" xfId="31744" xr:uid="{D284A704-137B-4B80-B415-41FFAE39A0F1}"/>
    <cellStyle name="Total 15 12 7" xfId="31745" xr:uid="{8A705EAF-2A96-41DA-9975-0288F45F06F6}"/>
    <cellStyle name="Total 15 12 8" xfId="31746" xr:uid="{340CB323-3FBB-4787-A2A3-20FCD37FE49B}"/>
    <cellStyle name="Total 15 12 9" xfId="31747" xr:uid="{247A9CB5-D884-4E64-B26D-D83F53C84A52}"/>
    <cellStyle name="Total 15 13" xfId="31396" xr:uid="{E534A1C2-E991-43B6-87E4-FC42A70FCD0B}"/>
    <cellStyle name="Total 15 13 2" xfId="31748" xr:uid="{9020FE8D-409A-4B9B-BADD-AAE0E3B37951}"/>
    <cellStyle name="Total 15 13 3" xfId="31749" xr:uid="{22441725-7888-45B5-B615-D996DB6D8F42}"/>
    <cellStyle name="Total 15 13 4" xfId="31750" xr:uid="{7F59702D-4119-418A-9849-09620D398ED5}"/>
    <cellStyle name="Total 15 13 5" xfId="31751" xr:uid="{D09ABAEC-78F0-4D27-A230-B100394E005E}"/>
    <cellStyle name="Total 15 13 6" xfId="31752" xr:uid="{5B2ADEC4-347C-4BA9-8E90-FA6A1AE02924}"/>
    <cellStyle name="Total 15 13 7" xfId="31753" xr:uid="{30F90859-BC11-49D2-8AAA-13B03D96F8A6}"/>
    <cellStyle name="Total 15 13 8" xfId="31754" xr:uid="{5E95951E-CA0E-4621-85FD-6F70F6F26C89}"/>
    <cellStyle name="Total 15 13 9" xfId="31755" xr:uid="{F8335D56-617B-4A1D-8375-E87016B3FA64}"/>
    <cellStyle name="Total 15 2" xfId="31397" xr:uid="{6CE974E8-9A53-4A0E-92AA-804678D50F0E}"/>
    <cellStyle name="Total 15 2 2" xfId="31756" xr:uid="{E275FB39-3FB6-4136-8432-983CA9FD1156}"/>
    <cellStyle name="Total 15 2 3" xfId="31757" xr:uid="{95BD4544-0C51-4CEC-99E4-AE5F7D08D7A1}"/>
    <cellStyle name="Total 15 2 4" xfId="31758" xr:uid="{7428613D-21EA-4A57-93E2-8E4B0DA0F684}"/>
    <cellStyle name="Total 15 2 5" xfId="31759" xr:uid="{290B7034-65F5-46A9-A96F-85F92ECCA95F}"/>
    <cellStyle name="Total 15 2 6" xfId="31760" xr:uid="{DC06C587-C92F-456B-B3B8-C4727E568CE8}"/>
    <cellStyle name="Total 15 2 7" xfId="31761" xr:uid="{2997AD17-36C1-4988-A4A4-B362D21A5BCE}"/>
    <cellStyle name="Total 15 2 8" xfId="31762" xr:uid="{A7695FC5-BBC3-4A4A-84C7-2EB459CFDF22}"/>
    <cellStyle name="Total 15 2 9" xfId="31763" xr:uid="{ABD4CE4C-5D48-41CB-8006-18AEC6F63C06}"/>
    <cellStyle name="Total 15 3" xfId="31398" xr:uid="{1E2667A4-7A49-4F46-AD74-7D5161BEED85}"/>
    <cellStyle name="Total 15 3 2" xfId="31764" xr:uid="{08A8EA19-FE9D-4BAF-98E2-BA5B9B68E227}"/>
    <cellStyle name="Total 15 3 3" xfId="31765" xr:uid="{4CBB6AC9-6C4E-4D83-A0E7-89E140656941}"/>
    <cellStyle name="Total 15 3 4" xfId="31766" xr:uid="{07F939B2-BF0E-46DA-958B-085611A99B00}"/>
    <cellStyle name="Total 15 3 5" xfId="31767" xr:uid="{C0E746D1-846E-40B4-B42C-A223968E6EEA}"/>
    <cellStyle name="Total 15 3 6" xfId="31768" xr:uid="{4F4DB9A9-B8E8-43F8-AAAE-B7D00A422691}"/>
    <cellStyle name="Total 15 3 7" xfId="31769" xr:uid="{8501EC32-7662-44CF-ACE7-6C56FD41C2F4}"/>
    <cellStyle name="Total 15 3 8" xfId="31770" xr:uid="{1EACDB57-BA82-404B-8B88-6E19E3E5FD2E}"/>
    <cellStyle name="Total 15 3 9" xfId="31771" xr:uid="{55CFDD73-42DD-4046-BB4A-1EF2CD156BBF}"/>
    <cellStyle name="Total 15 4" xfId="31399" xr:uid="{E5990FE9-B156-42D1-8B34-3EA8FEB3501D}"/>
    <cellStyle name="Total 15 4 2" xfId="31772" xr:uid="{74EF12AE-058D-4E7F-A584-F05BE8BF98CB}"/>
    <cellStyle name="Total 15 4 3" xfId="31773" xr:uid="{68899836-2FFA-4AAA-B8A1-CECE36583431}"/>
    <cellStyle name="Total 15 4 4" xfId="31774" xr:uid="{FC3EB157-5A63-4786-B053-A3971570E76D}"/>
    <cellStyle name="Total 15 4 5" xfId="31775" xr:uid="{80B1B6CC-1579-4D42-AFCD-DBB98D4077CF}"/>
    <cellStyle name="Total 15 4 6" xfId="31776" xr:uid="{8D9023F3-EF55-4B96-AB8E-D4C2A765DEA5}"/>
    <cellStyle name="Total 15 4 7" xfId="31777" xr:uid="{188DAD60-CD59-4ECE-9F44-1E1DBF2EFB2A}"/>
    <cellStyle name="Total 15 4 8" xfId="31778" xr:uid="{72FC0115-22BE-4D28-8B12-CBB0E9F79FC8}"/>
    <cellStyle name="Total 15 4 9" xfId="31779" xr:uid="{C26836D5-B851-460A-8DDE-7CF39D12FE74}"/>
    <cellStyle name="Total 15 5" xfId="31400" xr:uid="{44255703-251F-4F41-AAA8-DBBD5734C122}"/>
    <cellStyle name="Total 15 5 2" xfId="31780" xr:uid="{CFD2DE3B-8496-46AC-A57C-55EF11497D38}"/>
    <cellStyle name="Total 15 5 3" xfId="31781" xr:uid="{25E58FA8-EFE0-41E3-8D79-9C7C374DDA92}"/>
    <cellStyle name="Total 15 5 4" xfId="31782" xr:uid="{6D691996-599A-4C5B-972F-B6FF69BF9D06}"/>
    <cellStyle name="Total 15 5 5" xfId="31783" xr:uid="{8F2EED2C-6CAA-4F03-8EA0-C4C38075B017}"/>
    <cellStyle name="Total 15 5 6" xfId="31784" xr:uid="{0ADF6882-7DA5-4836-A87A-F17FA463DBD3}"/>
    <cellStyle name="Total 15 5 7" xfId="31785" xr:uid="{E127B9D7-D8FA-48FD-A7D2-4592197821EC}"/>
    <cellStyle name="Total 15 5 8" xfId="31786" xr:uid="{C8337E29-3838-41A5-9659-5CDACAA5960B}"/>
    <cellStyle name="Total 15 5 9" xfId="31787" xr:uid="{7DD12812-B1FE-4A39-B7AC-F60A8A6DC47E}"/>
    <cellStyle name="Total 15 6" xfId="31401" xr:uid="{8E0E15DD-E73B-4B8C-8C53-64BAD8549AD0}"/>
    <cellStyle name="Total 15 6 2" xfId="31788" xr:uid="{18D5B408-B146-4CEA-85A9-0B5179AF48B2}"/>
    <cellStyle name="Total 15 6 3" xfId="31789" xr:uid="{4C2861BF-4E15-4FCD-9459-9F2077332B49}"/>
    <cellStyle name="Total 15 6 4" xfId="31790" xr:uid="{757F0CDE-3AF8-41AE-84C7-26D9AEDD7302}"/>
    <cellStyle name="Total 15 6 5" xfId="31791" xr:uid="{0FE64212-035D-43CC-92DC-F74B3ACAC675}"/>
    <cellStyle name="Total 15 6 6" xfId="31792" xr:uid="{DC7AD78B-C992-43D3-973E-0DB7353E3C11}"/>
    <cellStyle name="Total 15 6 7" xfId="31793" xr:uid="{F4388AD1-1428-4DDB-8180-953A3A99E814}"/>
    <cellStyle name="Total 15 6 8" xfId="31794" xr:uid="{06807F25-6088-407F-9DE9-1459A202E33C}"/>
    <cellStyle name="Total 15 6 9" xfId="31795" xr:uid="{6D438A50-2807-46D4-A70D-223D577A8A3D}"/>
    <cellStyle name="Total 15 7" xfId="31402" xr:uid="{A4B71C57-C706-4653-A45D-3D2064A26CB3}"/>
    <cellStyle name="Total 15 7 2" xfId="31796" xr:uid="{67AF05E6-88AE-49E6-853B-8ECE2A3D68D5}"/>
    <cellStyle name="Total 15 7 3" xfId="31797" xr:uid="{CF34FA69-AB80-4603-A77C-433481C5F767}"/>
    <cellStyle name="Total 15 7 4" xfId="31798" xr:uid="{22E9CAC6-4035-4369-9CA9-D723ACA7DB06}"/>
    <cellStyle name="Total 15 7 5" xfId="31799" xr:uid="{912FA0D4-8430-434C-BABB-0F9C2A651DA3}"/>
    <cellStyle name="Total 15 7 6" xfId="31800" xr:uid="{06951DFA-9A16-4454-BFB7-72912F1BFCA3}"/>
    <cellStyle name="Total 15 7 7" xfId="31801" xr:uid="{4970837F-29FC-41E7-952E-020D1407C932}"/>
    <cellStyle name="Total 15 7 8" xfId="31802" xr:uid="{20C835F2-ED45-4775-8CC1-3DEF77931212}"/>
    <cellStyle name="Total 15 7 9" xfId="31803" xr:uid="{008F3339-B595-413A-8A50-D9BD98B46A65}"/>
    <cellStyle name="Total 15 8" xfId="31403" xr:uid="{3F2B4DEF-9792-463C-AEC2-FCC4311B46F9}"/>
    <cellStyle name="Total 15 8 2" xfId="31804" xr:uid="{D0CAF334-2232-4993-AC68-173D8F2BD313}"/>
    <cellStyle name="Total 15 8 3" xfId="31805" xr:uid="{90B45A95-2EA4-4826-93E0-39EBA5C3EADE}"/>
    <cellStyle name="Total 15 8 4" xfId="31806" xr:uid="{D6658346-59DD-43C1-86F5-69B8C3093796}"/>
    <cellStyle name="Total 15 8 5" xfId="31807" xr:uid="{F1CBEC04-0F5F-42E3-B875-3E1899F47A74}"/>
    <cellStyle name="Total 15 8 6" xfId="31808" xr:uid="{E3EAEE80-90EE-4B32-A0D0-46B7CF4BEB6B}"/>
    <cellStyle name="Total 15 8 7" xfId="31809" xr:uid="{5487D9F4-B06F-4010-AD79-B74F3E6AB1B9}"/>
    <cellStyle name="Total 15 8 8" xfId="31810" xr:uid="{145FF0CF-EBC2-4F94-B217-C0F883FDE289}"/>
    <cellStyle name="Total 15 8 9" xfId="31811" xr:uid="{2925EE19-ACD7-4C80-86A6-DB85467332AC}"/>
    <cellStyle name="Total 15 9" xfId="31404" xr:uid="{D0650CDD-160A-4502-9B7D-C9C3CA50A9B9}"/>
    <cellStyle name="Total 15 9 2" xfId="31812" xr:uid="{3E3B704D-7273-4595-8771-B2588F8D87A9}"/>
    <cellStyle name="Total 15 9 3" xfId="31813" xr:uid="{3952AE46-495D-4CCB-9CA8-30966516BBF6}"/>
    <cellStyle name="Total 15 9 4" xfId="31814" xr:uid="{53FEC91D-2A02-45B6-9C73-A63546627D27}"/>
    <cellStyle name="Total 15 9 5" xfId="31815" xr:uid="{EDDE6495-B331-4A6C-BED7-90443B253F92}"/>
    <cellStyle name="Total 15 9 6" xfId="31816" xr:uid="{E45AEC00-7E49-45F6-866B-350ACB70F876}"/>
    <cellStyle name="Total 15 9 7" xfId="31817" xr:uid="{F7505408-1B90-4059-BB37-89FF19A8BAB4}"/>
    <cellStyle name="Total 15 9 8" xfId="31818" xr:uid="{342C772A-3B3F-4A6E-A3A0-65E63E20D3D7}"/>
    <cellStyle name="Total 15 9 9" xfId="31819" xr:uid="{C05E76E0-D4CA-4EB2-800A-E8D568787540}"/>
    <cellStyle name="Total 16" xfId="31820" xr:uid="{45093259-D948-40D9-9780-81274F688FA5}"/>
    <cellStyle name="Total 17" xfId="30166" xr:uid="{DE4A34E7-6220-4294-BDDC-FDEE487ACE51}"/>
    <cellStyle name="Total 2" xfId="24065" xr:uid="{B2DB22FA-2A9F-4972-8D6B-2E6A576EDFC6}"/>
    <cellStyle name="Total 2 10" xfId="31405" xr:uid="{C1B7BF97-0A51-44AF-9525-4597C748C8FD}"/>
    <cellStyle name="Total 2 10 2" xfId="31821" xr:uid="{98FF7A2D-5E34-4F95-9F81-F87B811DE336}"/>
    <cellStyle name="Total 2 10 3" xfId="31822" xr:uid="{42A63B52-D771-4793-BAA1-CDA1CFE253AC}"/>
    <cellStyle name="Total 2 10 4" xfId="31823" xr:uid="{6FF595FA-DADC-4BCB-927A-8536ACFA7F1E}"/>
    <cellStyle name="Total 2 10 5" xfId="31824" xr:uid="{ECED0BEA-47EB-430B-B1A2-58771362BB33}"/>
    <cellStyle name="Total 2 10 6" xfId="31825" xr:uid="{91F1EAF6-1271-480A-A852-2C267F90736F}"/>
    <cellStyle name="Total 2 10 7" xfId="31826" xr:uid="{D9407148-06DB-47C7-AA90-40F8F2FAA225}"/>
    <cellStyle name="Total 2 10 8" xfId="31827" xr:uid="{616E7880-239F-48C3-A58E-A81FF761388E}"/>
    <cellStyle name="Total 2 10 9" xfId="31828" xr:uid="{BD148330-4768-4F5D-9F3E-B1A1DB717552}"/>
    <cellStyle name="Total 2 11" xfId="31406" xr:uid="{485B89BD-A7EA-4474-9266-851A9A5C33C0}"/>
    <cellStyle name="Total 2 11 2" xfId="31829" xr:uid="{5AB8FAE4-7532-48D4-BF87-367D921A18A6}"/>
    <cellStyle name="Total 2 11 3" xfId="31830" xr:uid="{5CA02E49-A226-488A-8903-CF101691F7F9}"/>
    <cellStyle name="Total 2 11 4" xfId="31831" xr:uid="{3ABB777E-5048-4A5D-A2A2-5265B53EB9D1}"/>
    <cellStyle name="Total 2 11 5" xfId="31832" xr:uid="{DAD4B54D-5C18-4570-9BC7-AC9855C5B698}"/>
    <cellStyle name="Total 2 11 6" xfId="31833" xr:uid="{B61499AA-7781-47A3-85E1-E5F0DDDE9C4E}"/>
    <cellStyle name="Total 2 11 7" xfId="31834" xr:uid="{81C71E35-2BB5-47E6-A500-CFA4526F52E3}"/>
    <cellStyle name="Total 2 11 8" xfId="31835" xr:uid="{8364B7B5-0DE7-4432-AA64-88E8F2D9520E}"/>
    <cellStyle name="Total 2 11 9" xfId="31836" xr:uid="{08FE08C9-BD80-443C-8CF9-7894155E51F6}"/>
    <cellStyle name="Total 2 12" xfId="31407" xr:uid="{B4351EEA-47B1-4221-BA16-B5F014B48D9D}"/>
    <cellStyle name="Total 2 12 2" xfId="31837" xr:uid="{3992FE86-C5B3-4A76-9396-44CB726EAF4C}"/>
    <cellStyle name="Total 2 12 3" xfId="31838" xr:uid="{1B345862-4445-4CC3-B2BB-77B413C171FA}"/>
    <cellStyle name="Total 2 12 4" xfId="31839" xr:uid="{A3BCC88E-FE7F-4C4B-BE22-CA1506FAB77A}"/>
    <cellStyle name="Total 2 12 5" xfId="31840" xr:uid="{2049C932-F61B-45B3-A9DB-BE2B1BD35AB7}"/>
    <cellStyle name="Total 2 12 6" xfId="31841" xr:uid="{1E3B6CEC-C824-42D6-9ED0-28E8A9679BCC}"/>
    <cellStyle name="Total 2 12 7" xfId="31842" xr:uid="{0F2D7266-681A-4A16-B281-B80952739D56}"/>
    <cellStyle name="Total 2 12 8" xfId="31843" xr:uid="{E7335F01-542C-4764-ADE5-152057C2F149}"/>
    <cellStyle name="Total 2 12 9" xfId="31844" xr:uid="{A25DBAB6-DA4B-4F58-B87E-C8B83E991F2B}"/>
    <cellStyle name="Total 2 13" xfId="31408" xr:uid="{0A2DB373-C5BA-45EE-839E-0392A96AA107}"/>
    <cellStyle name="Total 2 13 2" xfId="31845" xr:uid="{D054A98D-7292-45AA-BFE9-350C836B442A}"/>
    <cellStyle name="Total 2 13 3" xfId="31846" xr:uid="{0B7867C0-B989-48A3-AA4B-4813E6D6FEC0}"/>
    <cellStyle name="Total 2 13 4" xfId="31847" xr:uid="{78B074CB-4A53-4BDA-AE40-DC4AD3C2AECE}"/>
    <cellStyle name="Total 2 13 5" xfId="31848" xr:uid="{B25F4DFB-58FD-46DB-B2B9-37B2D71E5508}"/>
    <cellStyle name="Total 2 13 6" xfId="31849" xr:uid="{18BFBD29-5E59-447A-B703-9D12ED49A0BD}"/>
    <cellStyle name="Total 2 13 7" xfId="31850" xr:uid="{7C03DDCB-4D3A-4C12-AD9F-81095F4F2DB2}"/>
    <cellStyle name="Total 2 13 8" xfId="31851" xr:uid="{9D1A4D9D-6CF5-422F-9A82-AD952DE0B186}"/>
    <cellStyle name="Total 2 13 9" xfId="31852" xr:uid="{6AD2FA9B-FAAF-46C1-98A8-30ABF22A221E}"/>
    <cellStyle name="Total 2 14" xfId="31409" xr:uid="{C5B96443-F62E-442D-8F77-19AD898A9E04}"/>
    <cellStyle name="Total 2 14 2" xfId="31853" xr:uid="{3F25D8C9-4CAD-4458-9450-D0C2DC6215D0}"/>
    <cellStyle name="Total 2 14 3" xfId="31854" xr:uid="{D06FF652-680C-4F77-95E0-956B8C2A28C7}"/>
    <cellStyle name="Total 2 14 4" xfId="31855" xr:uid="{3916C883-EE90-4DE5-A400-086B0F70C527}"/>
    <cellStyle name="Total 2 14 5" xfId="31856" xr:uid="{A50FFC17-AD02-4778-86AD-A2D06B023BED}"/>
    <cellStyle name="Total 2 14 6" xfId="31857" xr:uid="{2DF4BC6B-35EA-456A-985F-35177D55CA50}"/>
    <cellStyle name="Total 2 14 7" xfId="31858" xr:uid="{693E0854-1436-4512-B0ED-839D5BACF31E}"/>
    <cellStyle name="Total 2 14 8" xfId="31859" xr:uid="{386D2335-7D5F-423B-95EC-90394C58ABED}"/>
    <cellStyle name="Total 2 14 9" xfId="31860" xr:uid="{46FD334B-356F-4EBB-81A4-CAA58B5F9889}"/>
    <cellStyle name="Total 2 15" xfId="31410" xr:uid="{4A4E0EE6-35F0-4D5C-80DC-BA97E13AF454}"/>
    <cellStyle name="Total 2 15 2" xfId="31861" xr:uid="{F09C30CB-1B94-4730-98D7-B2F46A777840}"/>
    <cellStyle name="Total 2 15 3" xfId="31862" xr:uid="{E4CDE6D2-6CDA-4D97-B9BD-39231FDFF565}"/>
    <cellStyle name="Total 2 15 4" xfId="31863" xr:uid="{E39094BA-CA32-4B7A-A872-DA95BE69439E}"/>
    <cellStyle name="Total 2 15 5" xfId="31864" xr:uid="{2968A819-7647-4DA4-9977-7718F655B53E}"/>
    <cellStyle name="Total 2 15 6" xfId="31865" xr:uid="{127C9B62-68B0-4395-9E4D-E8DA495271F6}"/>
    <cellStyle name="Total 2 15 7" xfId="31866" xr:uid="{2DBA6A43-109A-444A-89BC-130B65D4EB32}"/>
    <cellStyle name="Total 2 15 8" xfId="31867" xr:uid="{CA102EC7-D69C-4A2C-A944-E46E3087F4CB}"/>
    <cellStyle name="Total 2 15 9" xfId="31868" xr:uid="{777CF97E-6CCE-467A-AA79-EF8A669DEE72}"/>
    <cellStyle name="Total 2 16" xfId="31411" xr:uid="{1C787417-7A76-433A-A035-53A6F820711B}"/>
    <cellStyle name="Total 2 16 2" xfId="31869" xr:uid="{783EE81E-1D5A-427F-9054-78687194A5B2}"/>
    <cellStyle name="Total 2 16 3" xfId="31870" xr:uid="{CD2733BD-8DF8-4127-BC71-8948DB047412}"/>
    <cellStyle name="Total 2 16 4" xfId="31871" xr:uid="{25584445-6816-4A14-85F0-7B72CA57573E}"/>
    <cellStyle name="Total 2 16 5" xfId="31872" xr:uid="{601993B2-B4BC-41B8-A1AD-0A1C452542AD}"/>
    <cellStyle name="Total 2 16 6" xfId="31873" xr:uid="{BDFCBCBD-DAA8-4C46-AE91-A6FEA04ACB9B}"/>
    <cellStyle name="Total 2 16 7" xfId="31874" xr:uid="{98A2C147-CE1C-4F5B-9C08-799D99F3BA08}"/>
    <cellStyle name="Total 2 16 8" xfId="31875" xr:uid="{C59CB90C-70FD-486B-82E9-77CC3559B1E1}"/>
    <cellStyle name="Total 2 16 9" xfId="31876" xr:uid="{8339E715-203F-4493-A6EA-DE4E1D37BEB4}"/>
    <cellStyle name="Total 2 17" xfId="31412" xr:uid="{2E3804D6-E301-4480-BD89-955FF8F6B3A4}"/>
    <cellStyle name="Total 2 17 2" xfId="31877" xr:uid="{1007F9DF-C12A-4076-B415-203947FB76A3}"/>
    <cellStyle name="Total 2 17 3" xfId="31878" xr:uid="{1AE333AD-12C0-48B8-8B13-C6929C14DBDE}"/>
    <cellStyle name="Total 2 17 4" xfId="31879" xr:uid="{A202AD67-E108-45F1-B210-F0241DC985C6}"/>
    <cellStyle name="Total 2 17 5" xfId="31880" xr:uid="{9852446A-B218-427D-A8E5-42561682B8AE}"/>
    <cellStyle name="Total 2 17 6" xfId="31881" xr:uid="{875DB6E0-8D45-4AAA-BF50-917FA5AF65FD}"/>
    <cellStyle name="Total 2 17 7" xfId="31882" xr:uid="{F6A53FEE-04F4-4312-BB51-4346DBE5E587}"/>
    <cellStyle name="Total 2 17 8" xfId="31883" xr:uid="{EB04455B-4D51-438D-990E-4FC6890722BA}"/>
    <cellStyle name="Total 2 17 9" xfId="31884" xr:uid="{BE65D5E8-978D-438F-903E-124769683024}"/>
    <cellStyle name="Total 2 18" xfId="31413" xr:uid="{C97014FF-78D4-4B07-B4E1-8D4CDD8E73AE}"/>
    <cellStyle name="Total 2 18 2" xfId="31885" xr:uid="{7043CB73-90DB-46E1-813C-5395745EECA6}"/>
    <cellStyle name="Total 2 18 3" xfId="31886" xr:uid="{ACC32631-00BE-4740-B6A0-1C19C580265B}"/>
    <cellStyle name="Total 2 18 4" xfId="31887" xr:uid="{FD3CC411-637D-4EE4-BE4C-565223D64C7E}"/>
    <cellStyle name="Total 2 18 5" xfId="31888" xr:uid="{E7C57A30-9D2A-452E-BAC0-C508574D6357}"/>
    <cellStyle name="Total 2 18 6" xfId="31889" xr:uid="{A23E6629-F1EE-48EC-AF34-26274882FE32}"/>
    <cellStyle name="Total 2 18 7" xfId="31890" xr:uid="{8D732865-C7B5-4895-93AD-DD10D6E18434}"/>
    <cellStyle name="Total 2 18 8" xfId="31891" xr:uid="{7E22AAB5-59E6-4F96-8368-A9CD799ED2AF}"/>
    <cellStyle name="Total 2 18 9" xfId="31892" xr:uid="{D503B1B0-A314-4E3C-AB12-1A879EB5E426}"/>
    <cellStyle name="Total 2 19" xfId="31414" xr:uid="{238102E6-1840-4E7C-B610-E10F4C32D2AA}"/>
    <cellStyle name="Total 2 19 2" xfId="31893" xr:uid="{DF548069-F8EF-4E36-897C-1766ADDC7FFE}"/>
    <cellStyle name="Total 2 19 3" xfId="31894" xr:uid="{E40B2041-155B-4B70-8C15-613F5E69DBB9}"/>
    <cellStyle name="Total 2 19 4" xfId="31895" xr:uid="{B8B8E148-2CBC-40F0-8B84-AC20AFBFC912}"/>
    <cellStyle name="Total 2 19 5" xfId="31896" xr:uid="{294DA534-7D19-4630-A9B9-7B1B12470759}"/>
    <cellStyle name="Total 2 19 6" xfId="31897" xr:uid="{6541DD03-DBCD-4CD4-A74D-93B50D657004}"/>
    <cellStyle name="Total 2 19 7" xfId="31898" xr:uid="{C1AE77FE-4B2F-497D-BD52-5DC01A250DAA}"/>
    <cellStyle name="Total 2 19 8" xfId="31899" xr:uid="{69A860B7-ADA7-46CD-BC1E-4FA262788B9A}"/>
    <cellStyle name="Total 2 19 9" xfId="31900" xr:uid="{7580E24D-E7B8-4B72-90FB-5FFDD349DC38}"/>
    <cellStyle name="Total 2 2" xfId="24066" xr:uid="{8EF0A961-684C-48E9-959D-296829272A23}"/>
    <cellStyle name="Total 2 2 10" xfId="31415" xr:uid="{CA93141F-D862-444A-81FB-8014F2EFB810}"/>
    <cellStyle name="Total 2 2 10 2" xfId="31901" xr:uid="{2E7C4D1C-1EEB-4305-A685-8F63AA339B0D}"/>
    <cellStyle name="Total 2 2 10 3" xfId="31902" xr:uid="{C927084B-3D77-4B40-A46A-47DE8B48D500}"/>
    <cellStyle name="Total 2 2 10 4" xfId="31903" xr:uid="{6DBAE049-6D05-45E0-B4B7-18171B446A23}"/>
    <cellStyle name="Total 2 2 10 5" xfId="31904" xr:uid="{CBF87D31-519E-466D-861A-D1819A848EE1}"/>
    <cellStyle name="Total 2 2 10 6" xfId="31905" xr:uid="{93E858A6-8A80-43A4-A434-6DE6771F2431}"/>
    <cellStyle name="Total 2 2 10 7" xfId="31906" xr:uid="{23BE68C9-010A-4545-A83B-D0C6E8E86846}"/>
    <cellStyle name="Total 2 2 10 8" xfId="31907" xr:uid="{DC70712E-D0C9-4CE5-AEAC-A4620BC45037}"/>
    <cellStyle name="Total 2 2 10 9" xfId="31908" xr:uid="{F095E331-90A1-4793-ABCA-9109EB4D46C7}"/>
    <cellStyle name="Total 2 2 11" xfId="31416" xr:uid="{15ED6689-8927-4896-9D0D-6F0673BC5A8A}"/>
    <cellStyle name="Total 2 2 11 2" xfId="31909" xr:uid="{8B96670E-9739-4C80-8A10-9DC897824DB6}"/>
    <cellStyle name="Total 2 2 11 3" xfId="31910" xr:uid="{16AC6203-BA66-415F-8B19-4196117E5C99}"/>
    <cellStyle name="Total 2 2 11 4" xfId="31911" xr:uid="{221E9A2A-0670-43C8-B9B0-9BBE7F6C7CBA}"/>
    <cellStyle name="Total 2 2 11 5" xfId="31912" xr:uid="{8D8279F8-2E6C-44F3-8677-6914B1361313}"/>
    <cellStyle name="Total 2 2 11 6" xfId="31913" xr:uid="{2603665B-14A4-4C15-8667-E15E13032B4D}"/>
    <cellStyle name="Total 2 2 11 7" xfId="31914" xr:uid="{47C21091-3703-432C-9846-38E1F368A431}"/>
    <cellStyle name="Total 2 2 11 8" xfId="31915" xr:uid="{90401824-6E55-4599-9524-6BF076FC2D92}"/>
    <cellStyle name="Total 2 2 11 9" xfId="31916" xr:uid="{56D9B276-138A-4020-8D7A-C06C876C88FF}"/>
    <cellStyle name="Total 2 2 12" xfId="31417" xr:uid="{D9C10AA7-1C33-4323-BBF7-0A698A69B1ED}"/>
    <cellStyle name="Total 2 2 12 2" xfId="31917" xr:uid="{33DAAF47-E3DF-4FD4-B14B-3581E3EDADED}"/>
    <cellStyle name="Total 2 2 12 3" xfId="31918" xr:uid="{105F317C-6F06-4CEF-9B8E-40130B4FA17D}"/>
    <cellStyle name="Total 2 2 12 4" xfId="31919" xr:uid="{FED836C2-0B45-48D2-B86B-B50FED0252F6}"/>
    <cellStyle name="Total 2 2 12 5" xfId="31920" xr:uid="{7B10BDE5-76A0-4835-94F4-1D932C200E38}"/>
    <cellStyle name="Total 2 2 12 6" xfId="31921" xr:uid="{19FE9FF4-CDB8-4ABA-9CE9-301FD2EFEE5E}"/>
    <cellStyle name="Total 2 2 12 7" xfId="31922" xr:uid="{64390189-13F0-45A2-899C-0B7B86DBD783}"/>
    <cellStyle name="Total 2 2 12 8" xfId="31923" xr:uid="{5EDBF6A8-A5FB-4157-BBBA-FDE6C63A1A9D}"/>
    <cellStyle name="Total 2 2 12 9" xfId="31924" xr:uid="{AB3468DE-1CC3-49CA-A021-128AA1F28201}"/>
    <cellStyle name="Total 2 2 13" xfId="31418" xr:uid="{63986158-E563-43B8-BC95-219C8A73E89D}"/>
    <cellStyle name="Total 2 2 13 2" xfId="31925" xr:uid="{080AB6BF-3A64-4900-ADEE-38018073D930}"/>
    <cellStyle name="Total 2 2 13 3" xfId="31926" xr:uid="{518B8583-4FC2-4FFC-BBC6-4C0309384F2A}"/>
    <cellStyle name="Total 2 2 13 4" xfId="31927" xr:uid="{4DA5CCD3-4AA6-4FDA-B588-15FEB7162B26}"/>
    <cellStyle name="Total 2 2 13 5" xfId="31928" xr:uid="{A1051F1F-6EEA-4777-90BD-3CA938DF3800}"/>
    <cellStyle name="Total 2 2 13 6" xfId="31929" xr:uid="{4C398A76-9802-49FD-A29E-7CF40BEE6624}"/>
    <cellStyle name="Total 2 2 13 7" xfId="31930" xr:uid="{8D96BA7D-60B9-4D9A-9C9E-F8E0A5F6FF98}"/>
    <cellStyle name="Total 2 2 13 8" xfId="31931" xr:uid="{432172A2-21AE-44D9-BD42-DB26273D5D3A}"/>
    <cellStyle name="Total 2 2 13 9" xfId="31932" xr:uid="{8DBC1182-48A6-49CD-BFC9-405F449E1BA8}"/>
    <cellStyle name="Total 2 2 14" xfId="31419" xr:uid="{BB3D5398-0751-4BBA-924C-1416FF6AD062}"/>
    <cellStyle name="Total 2 2 14 2" xfId="31933" xr:uid="{9BA66F90-588E-41F9-86F9-9557E8A5A947}"/>
    <cellStyle name="Total 2 2 14 3" xfId="31934" xr:uid="{ED858287-BE79-4028-9EC4-B2EF1D751E81}"/>
    <cellStyle name="Total 2 2 14 4" xfId="31935" xr:uid="{2C0B9F35-181F-4B75-89C8-56250E8C4C1A}"/>
    <cellStyle name="Total 2 2 14 5" xfId="31936" xr:uid="{50E0F9D0-9807-422D-AF99-54074A74E919}"/>
    <cellStyle name="Total 2 2 14 6" xfId="31937" xr:uid="{2AD5E519-0BC5-4816-B7B9-A4C8EA6BEE3D}"/>
    <cellStyle name="Total 2 2 14 7" xfId="31938" xr:uid="{7036B22B-FEF6-44B5-9F87-10AC79C0B683}"/>
    <cellStyle name="Total 2 2 14 8" xfId="31939" xr:uid="{28476424-C54F-48CD-BCEF-1C5118E02483}"/>
    <cellStyle name="Total 2 2 14 9" xfId="31940" xr:uid="{553077AB-6D35-47F7-B242-2F0A5993A01A}"/>
    <cellStyle name="Total 2 2 15" xfId="31420" xr:uid="{2E7AE8ED-9551-405D-ACE3-CFCDCC8B1B2E}"/>
    <cellStyle name="Total 2 2 15 2" xfId="31941" xr:uid="{0C04112A-2202-4865-A7A8-643C22AA6EC1}"/>
    <cellStyle name="Total 2 2 15 3" xfId="31942" xr:uid="{6FEEBB6C-F199-44E9-848A-0A897C8E0B62}"/>
    <cellStyle name="Total 2 2 15 4" xfId="31943" xr:uid="{7E60B2EB-2C61-4137-B0E1-C8E0F46C8E8E}"/>
    <cellStyle name="Total 2 2 15 5" xfId="31944" xr:uid="{40865461-29DA-4C49-9193-7C0E41622A93}"/>
    <cellStyle name="Total 2 2 15 6" xfId="31945" xr:uid="{2A1F5BC9-0C01-4498-B15C-D2E0009D6877}"/>
    <cellStyle name="Total 2 2 15 7" xfId="31946" xr:uid="{FA06C35B-4325-4C41-8219-C09F0EB89961}"/>
    <cellStyle name="Total 2 2 15 8" xfId="31947" xr:uid="{4F3C394C-5285-424A-B677-85245475F5AA}"/>
    <cellStyle name="Total 2 2 15 9" xfId="31948" xr:uid="{7FA6806A-07B2-4AFD-9057-59298BDA5709}"/>
    <cellStyle name="Total 2 2 16" xfId="31421" xr:uid="{FE2145D1-2AB2-4644-B870-FCC8731AC892}"/>
    <cellStyle name="Total 2 2 16 2" xfId="31949" xr:uid="{EA1CB147-DF64-469D-9B61-C42D43984D6C}"/>
    <cellStyle name="Total 2 2 16 3" xfId="31950" xr:uid="{94BA5DBE-E356-4878-9728-D43E68189CBE}"/>
    <cellStyle name="Total 2 2 16 4" xfId="31951" xr:uid="{5E8F46E8-58C7-4F80-A96B-917A3992F802}"/>
    <cellStyle name="Total 2 2 16 5" xfId="31952" xr:uid="{B4637CBA-D337-4483-AF1F-51168F9C9285}"/>
    <cellStyle name="Total 2 2 16 6" xfId="31953" xr:uid="{114AAD8C-9986-4D83-9DDA-1CE14224327C}"/>
    <cellStyle name="Total 2 2 16 7" xfId="31954" xr:uid="{82CF6315-FE91-4C22-9928-A4048125B392}"/>
    <cellStyle name="Total 2 2 16 8" xfId="31955" xr:uid="{F5CB5058-F51D-48B9-9913-356FA4259FD0}"/>
    <cellStyle name="Total 2 2 16 9" xfId="31956" xr:uid="{9AD22527-B27D-4A16-A293-A940B24FFF31}"/>
    <cellStyle name="Total 2 2 17" xfId="31422" xr:uid="{E1CDC834-337B-4AD2-98B3-08C9DDCCEB9D}"/>
    <cellStyle name="Total 2 2 17 2" xfId="31957" xr:uid="{4276958F-1408-4420-A306-0F5C49246F92}"/>
    <cellStyle name="Total 2 2 17 3" xfId="31958" xr:uid="{D7336A0C-B5C0-40B7-A1FF-01AFE3FA2265}"/>
    <cellStyle name="Total 2 2 17 4" xfId="31959" xr:uid="{777F5BE3-4E3C-4689-8B14-AD1648D812A8}"/>
    <cellStyle name="Total 2 2 17 5" xfId="31960" xr:uid="{32499678-D9C9-4B79-8E1A-076FA3C04CE4}"/>
    <cellStyle name="Total 2 2 17 6" xfId="31961" xr:uid="{C9A306CD-D214-45CE-A295-D120E3E8943F}"/>
    <cellStyle name="Total 2 2 17 7" xfId="31962" xr:uid="{B8F98EBB-CEBA-4337-8F5B-DA0FB768B55A}"/>
    <cellStyle name="Total 2 2 17 8" xfId="31963" xr:uid="{00FA170B-27A9-4D27-9B3E-D7504798F39B}"/>
    <cellStyle name="Total 2 2 17 9" xfId="31964" xr:uid="{597023EF-79C0-4E81-8EA4-537E644D8ECB}"/>
    <cellStyle name="Total 2 2 18" xfId="31423" xr:uid="{183AFB8E-2F0B-4CD1-A169-452E2F2B5553}"/>
    <cellStyle name="Total 2 2 18 2" xfId="31965" xr:uid="{593B45B6-DB15-4716-BE50-C5615969CFE0}"/>
    <cellStyle name="Total 2 2 18 3" xfId="31966" xr:uid="{2AAA3822-C98C-4590-97D7-55CD14188FB3}"/>
    <cellStyle name="Total 2 2 18 4" xfId="31967" xr:uid="{C9C3DCEF-C176-44CA-97DB-2C3247E66E03}"/>
    <cellStyle name="Total 2 2 18 5" xfId="31968" xr:uid="{8DB50BA3-B57B-49D1-A035-5786CF1B0685}"/>
    <cellStyle name="Total 2 2 18 6" xfId="31969" xr:uid="{0FA4EAE2-D74F-46C2-B54B-6C6A5DBCC9DF}"/>
    <cellStyle name="Total 2 2 18 7" xfId="31970" xr:uid="{AD898C0C-0C42-42F8-87DE-13AE98D7B08D}"/>
    <cellStyle name="Total 2 2 18 8" xfId="31971" xr:uid="{A67AA0A0-B2BD-4D25-ABAC-1113B5C9A8B3}"/>
    <cellStyle name="Total 2 2 18 9" xfId="31972" xr:uid="{32D1D949-E472-4437-9B8E-664085D397EF}"/>
    <cellStyle name="Total 2 2 19" xfId="31424" xr:uid="{43FC733C-B6FB-41B9-853A-9F241301F6C7}"/>
    <cellStyle name="Total 2 2 19 2" xfId="31973" xr:uid="{51880BB7-1573-4463-915E-2050C423FA4F}"/>
    <cellStyle name="Total 2 2 19 3" xfId="31974" xr:uid="{4B8546EE-93B6-42C5-9BEB-57A385C7E6EC}"/>
    <cellStyle name="Total 2 2 19 4" xfId="31975" xr:uid="{6F8D3D60-B771-4FBB-884F-6AF78E79417F}"/>
    <cellStyle name="Total 2 2 19 5" xfId="31976" xr:uid="{438ED93B-FA74-433A-A59D-93C4589F59B2}"/>
    <cellStyle name="Total 2 2 19 6" xfId="31977" xr:uid="{233AF3F7-9D0E-4D5B-981C-75714B7F8BCB}"/>
    <cellStyle name="Total 2 2 19 7" xfId="31978" xr:uid="{CA0A1E49-424F-400D-A982-007509B30967}"/>
    <cellStyle name="Total 2 2 19 8" xfId="31979" xr:uid="{3319F356-F8A8-4D3D-BDB9-32F1CFD595A8}"/>
    <cellStyle name="Total 2 2 19 9" xfId="31980" xr:uid="{8CA09EC6-898E-4AF4-ABF1-6DCE05C7F54F}"/>
    <cellStyle name="Total 2 2 2" xfId="31425" xr:uid="{33F8440A-0DD4-425C-BBA6-377DF5A64A6B}"/>
    <cellStyle name="Total 2 2 2 10" xfId="31426" xr:uid="{958A0D9D-F8DD-4032-A95F-439ECBF1E6D5}"/>
    <cellStyle name="Total 2 2 2 11" xfId="31427" xr:uid="{6BC47139-013A-4F3D-AC9E-04A02550F8E6}"/>
    <cellStyle name="Total 2 2 2 12" xfId="31428" xr:uid="{D5E72FF8-6267-4F71-A70F-3F94EB6C0099}"/>
    <cellStyle name="Total 2 2 2 13" xfId="31429" xr:uid="{A71309AA-41ED-4E5F-9228-D8FDCFF1A642}"/>
    <cellStyle name="Total 2 2 2 14" xfId="31430" xr:uid="{18C3C475-E1DC-4DEC-95AD-3069402A77C9}"/>
    <cellStyle name="Total 2 2 2 15" xfId="31431" xr:uid="{5A7AF1F8-6B9B-410E-B597-F4228ED39E71}"/>
    <cellStyle name="Total 2 2 2 16" xfId="31432" xr:uid="{2A68DE5D-C672-4B7A-B027-323CC8330AF8}"/>
    <cellStyle name="Total 2 2 2 17" xfId="31433" xr:uid="{B7F6A859-A7D5-44C7-BB24-CD34971BA855}"/>
    <cellStyle name="Total 2 2 2 18" xfId="31981" xr:uid="{D1A8E78A-B4E7-4617-A7A0-67F9321C6E49}"/>
    <cellStyle name="Total 2 2 2 19" xfId="31982" xr:uid="{21E40272-3B1E-40A8-8C6A-0CE233034D2B}"/>
    <cellStyle name="Total 2 2 2 2" xfId="31434" xr:uid="{09AE55A8-90B5-493C-89A9-48C85511C6AB}"/>
    <cellStyle name="Total 2 2 2 2 10" xfId="31435" xr:uid="{BE198F6B-2A1B-4CAF-B426-6B1512D24E21}"/>
    <cellStyle name="Total 2 2 2 2 10 2" xfId="31983" xr:uid="{D0FA3775-CA4F-416A-B448-C72CA6C885D6}"/>
    <cellStyle name="Total 2 2 2 2 10 3" xfId="31984" xr:uid="{9D8440A3-6AC1-43C6-82FD-F5066F27FBE2}"/>
    <cellStyle name="Total 2 2 2 2 10 4" xfId="31985" xr:uid="{ABDFA9E6-6EFD-4B5B-9D1E-6769415C6517}"/>
    <cellStyle name="Total 2 2 2 2 10 5" xfId="31986" xr:uid="{E44087DD-A83C-47CC-A28E-B62FF7FE073E}"/>
    <cellStyle name="Total 2 2 2 2 10 6" xfId="31987" xr:uid="{9BD0B5EE-1EEC-45DD-B1C4-1384AFB8ABB5}"/>
    <cellStyle name="Total 2 2 2 2 10 7" xfId="31988" xr:uid="{DF2A6ACA-EF4C-462E-9647-F22D6FBA706A}"/>
    <cellStyle name="Total 2 2 2 2 10 8" xfId="31989" xr:uid="{4FF18F04-3CDA-4201-B563-D19995E84804}"/>
    <cellStyle name="Total 2 2 2 2 10 9" xfId="31990" xr:uid="{4D30659B-B2F1-4306-A375-66F1C56F214F}"/>
    <cellStyle name="Total 2 2 2 2 11" xfId="31436" xr:uid="{909601BF-8931-4869-A29F-2FBC20416571}"/>
    <cellStyle name="Total 2 2 2 2 11 2" xfId="31991" xr:uid="{4A0B4844-F836-431D-82AB-9E2208347E57}"/>
    <cellStyle name="Total 2 2 2 2 11 3" xfId="31992" xr:uid="{C519A1E4-8DF2-4112-983D-5F8C08D76039}"/>
    <cellStyle name="Total 2 2 2 2 11 4" xfId="31993" xr:uid="{E0BCA9BB-13FF-4E9B-A9FA-48E3F610357B}"/>
    <cellStyle name="Total 2 2 2 2 11 5" xfId="31994" xr:uid="{156E7DA9-A697-4D95-927E-305C69C6D9DA}"/>
    <cellStyle name="Total 2 2 2 2 11 6" xfId="31995" xr:uid="{4EF6D3B8-4E86-4423-9597-F8F7A3C8A8B0}"/>
    <cellStyle name="Total 2 2 2 2 11 7" xfId="31996" xr:uid="{D8957FC0-E880-4589-B523-A0FD0CB14E0B}"/>
    <cellStyle name="Total 2 2 2 2 11 8" xfId="31997" xr:uid="{F19C3F4D-BFB9-42B9-A60A-5B9D66A0CC52}"/>
    <cellStyle name="Total 2 2 2 2 11 9" xfId="31998" xr:uid="{F45DCE24-A479-4CBF-8A87-E03DE4054796}"/>
    <cellStyle name="Total 2 2 2 2 12" xfId="31437" xr:uid="{189139CC-3567-440A-97A8-1E12718F65AA}"/>
    <cellStyle name="Total 2 2 2 2 12 2" xfId="31999" xr:uid="{5AC8D5CF-AE4E-476E-9C8F-FE65847B9BDF}"/>
    <cellStyle name="Total 2 2 2 2 12 3" xfId="32000" xr:uid="{C1AB555C-9359-497B-AE3A-204E7DE12493}"/>
    <cellStyle name="Total 2 2 2 2 12 4" xfId="32001" xr:uid="{6840A738-C69B-4CE5-BF64-55C2821E034A}"/>
    <cellStyle name="Total 2 2 2 2 12 5" xfId="32002" xr:uid="{90E019CD-5541-4EF7-92F0-0016278132BD}"/>
    <cellStyle name="Total 2 2 2 2 12 6" xfId="32003" xr:uid="{F6F47E73-4E84-426A-8618-6394785AEDE3}"/>
    <cellStyle name="Total 2 2 2 2 12 7" xfId="32004" xr:uid="{61B216CF-335E-4D4E-9745-C31E733536AF}"/>
    <cellStyle name="Total 2 2 2 2 12 8" xfId="32005" xr:uid="{24296958-2767-4910-BAE6-F5770768C6A2}"/>
    <cellStyle name="Total 2 2 2 2 12 9" xfId="32006" xr:uid="{8D60A5B2-F611-4702-83CB-A7FF81738836}"/>
    <cellStyle name="Total 2 2 2 2 13" xfId="31438" xr:uid="{8B939D7A-BBC4-4501-9526-23B4D305BF28}"/>
    <cellStyle name="Total 2 2 2 2 13 2" xfId="32007" xr:uid="{108027CE-92E8-4E7F-AD71-AC157E3132D2}"/>
    <cellStyle name="Total 2 2 2 2 13 3" xfId="32008" xr:uid="{50F72BC1-A1A7-49E0-B072-2FCA513326FB}"/>
    <cellStyle name="Total 2 2 2 2 13 4" xfId="32009" xr:uid="{C203823D-DF29-42C4-A0C8-0E2682C9DC33}"/>
    <cellStyle name="Total 2 2 2 2 13 5" xfId="32010" xr:uid="{DFA3BE6E-BB9C-4DA3-856D-9592C5623B1C}"/>
    <cellStyle name="Total 2 2 2 2 13 6" xfId="32011" xr:uid="{9555D252-4337-4416-93D5-5A890B43BE99}"/>
    <cellStyle name="Total 2 2 2 2 13 7" xfId="32012" xr:uid="{3237287B-A6D3-4B0F-BCE3-A8959197E1F2}"/>
    <cellStyle name="Total 2 2 2 2 13 8" xfId="32013" xr:uid="{FD02B7BB-1FC1-4CD6-836A-3FD6FB56229E}"/>
    <cellStyle name="Total 2 2 2 2 13 9" xfId="32014" xr:uid="{0B2A2F72-1FAC-47B5-9AD4-3B16C538848C}"/>
    <cellStyle name="Total 2 2 2 2 14" xfId="31439" xr:uid="{998D1F40-F974-4B6E-AD83-1A9CBEE93BD6}"/>
    <cellStyle name="Total 2 2 2 2 14 2" xfId="32015" xr:uid="{81C400D2-87FA-4BC7-AAD3-15A7FD46245C}"/>
    <cellStyle name="Total 2 2 2 2 14 3" xfId="32016" xr:uid="{78F98EC2-D5E3-40E8-B68A-9F69B1847655}"/>
    <cellStyle name="Total 2 2 2 2 14 4" xfId="32017" xr:uid="{00351520-C70F-4C8A-8643-1EE8EDEA647F}"/>
    <cellStyle name="Total 2 2 2 2 14 5" xfId="32018" xr:uid="{0B97766B-A8D5-46D4-9EE7-D8D85F74FC79}"/>
    <cellStyle name="Total 2 2 2 2 14 6" xfId="32019" xr:uid="{CBD5C0EE-A9AE-4322-82D2-77F088F9AE36}"/>
    <cellStyle name="Total 2 2 2 2 14 7" xfId="32020" xr:uid="{BFC69C13-16F4-46AB-8E74-219C298900D7}"/>
    <cellStyle name="Total 2 2 2 2 14 8" xfId="32021" xr:uid="{9B8A389C-8345-4C81-9C46-BD1C02AE8B61}"/>
    <cellStyle name="Total 2 2 2 2 14 9" xfId="32022" xr:uid="{2371780E-8F39-4F96-B740-F96CBF191B84}"/>
    <cellStyle name="Total 2 2 2 2 2" xfId="31440" xr:uid="{2D1B7DC8-B52F-47BC-A239-661B2C056C3E}"/>
    <cellStyle name="Total 2 2 2 2 2 10" xfId="31441" xr:uid="{0D1AB264-0BD5-48D3-8078-C72F2995EF14}"/>
    <cellStyle name="Total 2 2 2 2 2 11" xfId="31442" xr:uid="{87B6B2AE-BBE8-4BB2-8DAC-373C6FDE8AE5}"/>
    <cellStyle name="Total 2 2 2 2 2 12" xfId="31443" xr:uid="{BE50B944-BF58-4375-B6F3-69ED6AFDC52C}"/>
    <cellStyle name="Total 2 2 2 2 2 13" xfId="31444" xr:uid="{08CECCC1-D577-4CB8-B228-6CB24A4EF974}"/>
    <cellStyle name="Total 2 2 2 2 2 14" xfId="32023" xr:uid="{8275BDBA-F7BB-4EF1-80CD-59D92D026928}"/>
    <cellStyle name="Total 2 2 2 2 2 15" xfId="32024" xr:uid="{29003609-9774-47B9-AE70-734E67D1B5C8}"/>
    <cellStyle name="Total 2 2 2 2 2 16" xfId="32025" xr:uid="{653833FC-C2BF-47AE-BEA4-884F6DCCBE50}"/>
    <cellStyle name="Total 2 2 2 2 2 17" xfId="32026" xr:uid="{61FDC45A-4233-48C3-A88E-9F54AF307244}"/>
    <cellStyle name="Total 2 2 2 2 2 18" xfId="32027" xr:uid="{462002DD-15C7-424B-87AE-593972FD00FA}"/>
    <cellStyle name="Total 2 2 2 2 2 19" xfId="32028" xr:uid="{BDEAAC2F-A8B0-477B-A518-2CC2EED53759}"/>
    <cellStyle name="Total 2 2 2 2 2 2" xfId="31445" xr:uid="{038CC1B2-092A-4323-8E61-D77F66CDD3F2}"/>
    <cellStyle name="Total 2 2 2 2 2 20" xfId="32029" xr:uid="{B558917C-F9DA-437B-94BB-8919DB868760}"/>
    <cellStyle name="Total 2 2 2 2 2 21" xfId="32030" xr:uid="{FA7103DD-679A-46C4-B906-A1877B276A7E}"/>
    <cellStyle name="Total 2 2 2 2 2 3" xfId="31446" xr:uid="{743CD043-0664-4268-99A7-F52CB2651FA3}"/>
    <cellStyle name="Total 2 2 2 2 2 4" xfId="31447" xr:uid="{41C4545E-3030-408D-8E50-97935AAA801C}"/>
    <cellStyle name="Total 2 2 2 2 2 5" xfId="31448" xr:uid="{75321378-6C6C-4697-9F37-64478F95D5FD}"/>
    <cellStyle name="Total 2 2 2 2 2 6" xfId="31449" xr:uid="{F09DDEDC-AA0F-418F-8E61-202F64BC0E85}"/>
    <cellStyle name="Total 2 2 2 2 2 7" xfId="31450" xr:uid="{07069DA9-830F-4376-BA30-90EAF4CFB215}"/>
    <cellStyle name="Total 2 2 2 2 2 8" xfId="31451" xr:uid="{34AC73B0-52DE-49EE-A4F6-7A1A51A1EED6}"/>
    <cellStyle name="Total 2 2 2 2 2 9" xfId="31452" xr:uid="{606BF4EC-D72D-4B57-9668-AEED13226E96}"/>
    <cellStyle name="Total 2 2 2 2 3" xfId="31453" xr:uid="{F25CBE98-2E5D-4302-B92B-02299EADC77E}"/>
    <cellStyle name="Total 2 2 2 2 4" xfId="31454" xr:uid="{B09F1001-DF06-4364-AD76-2F1A4339FE4C}"/>
    <cellStyle name="Total 2 2 2 2 4 2" xfId="32031" xr:uid="{DA7FFAEB-C38E-4C05-9C9A-8873FFBAC391}"/>
    <cellStyle name="Total 2 2 2 2 4 3" xfId="32032" xr:uid="{9F629684-B66A-428A-85A8-3AAFEB87932E}"/>
    <cellStyle name="Total 2 2 2 2 4 4" xfId="32033" xr:uid="{3331EFBD-5ECC-4B36-9055-D990B5F4E833}"/>
    <cellStyle name="Total 2 2 2 2 4 5" xfId="32034" xr:uid="{0D312DD6-EAC8-4F27-8CBB-50609AC91C73}"/>
    <cellStyle name="Total 2 2 2 2 4 6" xfId="32035" xr:uid="{1A25B783-8053-4CDE-8344-0CC78667889D}"/>
    <cellStyle name="Total 2 2 2 2 4 7" xfId="32036" xr:uid="{B1F0A9D9-8966-4C97-8D6A-831A0EF9D94F}"/>
    <cellStyle name="Total 2 2 2 2 4 8" xfId="32037" xr:uid="{E3ACDC4B-350C-4A8D-8EF8-3D8FD47BA523}"/>
    <cellStyle name="Total 2 2 2 2 4 9" xfId="32038" xr:uid="{2BC3CE88-218E-4F24-BAB4-AEC7C18774AD}"/>
    <cellStyle name="Total 2 2 2 2 5" xfId="31455" xr:uid="{76424975-430B-4DC4-890C-6B0784D0D1B7}"/>
    <cellStyle name="Total 2 2 2 2 5 2" xfId="32039" xr:uid="{589FA657-FB1F-41CD-B008-AB040A74EB0E}"/>
    <cellStyle name="Total 2 2 2 2 5 3" xfId="32040" xr:uid="{61A5A530-2759-482C-AD28-C2AD7ED05268}"/>
    <cellStyle name="Total 2 2 2 2 5 4" xfId="32041" xr:uid="{37147EF3-A569-4847-B592-289A42407039}"/>
    <cellStyle name="Total 2 2 2 2 5 5" xfId="32042" xr:uid="{648EF4E7-5091-4830-AC9C-83B38E5A9A8D}"/>
    <cellStyle name="Total 2 2 2 2 5 6" xfId="32043" xr:uid="{ECBE0FE7-8056-490D-87B2-5B8CBE740E4B}"/>
    <cellStyle name="Total 2 2 2 2 5 7" xfId="32044" xr:uid="{F5DA0D06-EEA3-41D7-B0D1-EAF7FF66D2B4}"/>
    <cellStyle name="Total 2 2 2 2 5 8" xfId="32045" xr:uid="{F03854DF-EEAC-4364-9C89-68DD6C02D70E}"/>
    <cellStyle name="Total 2 2 2 2 5 9" xfId="32046" xr:uid="{91827F25-630A-4E6D-BB26-92F9699D6CDF}"/>
    <cellStyle name="Total 2 2 2 2 6" xfId="31456" xr:uid="{767FD3F5-6802-47D4-90F1-F9D9CB3C9AC0}"/>
    <cellStyle name="Total 2 2 2 2 6 2" xfId="32047" xr:uid="{3AA377BF-A105-4D31-807B-E862DD5068DB}"/>
    <cellStyle name="Total 2 2 2 2 6 3" xfId="32048" xr:uid="{A1F10EDD-9071-42E3-9FA1-26361B91FF08}"/>
    <cellStyle name="Total 2 2 2 2 6 4" xfId="32049" xr:uid="{2696EA28-398A-4124-830B-2EF3B507B84C}"/>
    <cellStyle name="Total 2 2 2 2 6 5" xfId="32050" xr:uid="{62F740E9-C614-404F-91D1-734FA0F8D1C1}"/>
    <cellStyle name="Total 2 2 2 2 6 6" xfId="32051" xr:uid="{B79AF512-394A-490B-98BD-C2F47B388D70}"/>
    <cellStyle name="Total 2 2 2 2 6 7" xfId="32052" xr:uid="{93846D17-F05A-4FF3-AACD-9B1DE00F61D1}"/>
    <cellStyle name="Total 2 2 2 2 6 8" xfId="32053" xr:uid="{3B5CCBF6-16F8-48BC-BE2E-EE942F35D74B}"/>
    <cellStyle name="Total 2 2 2 2 6 9" xfId="32054" xr:uid="{2844A9C7-E17F-4962-8443-061ED40427CA}"/>
    <cellStyle name="Total 2 2 2 2 7" xfId="31457" xr:uid="{BEBF868D-E063-4063-BF11-58EB5310AD34}"/>
    <cellStyle name="Total 2 2 2 2 7 2" xfId="32055" xr:uid="{17AB82D2-68F4-475C-9B31-3467D78A1A6F}"/>
    <cellStyle name="Total 2 2 2 2 7 3" xfId="32056" xr:uid="{35932AA7-96C0-4FB9-9794-17D1F5F60BEB}"/>
    <cellStyle name="Total 2 2 2 2 7 4" xfId="32057" xr:uid="{6D047625-3E7D-472B-B93D-F9F5D833F796}"/>
    <cellStyle name="Total 2 2 2 2 7 5" xfId="32058" xr:uid="{C21A2F5B-D873-4E2A-ADC8-05DC1662E50E}"/>
    <cellStyle name="Total 2 2 2 2 7 6" xfId="32059" xr:uid="{E24503B4-1F42-40D7-94ED-32AD1694EF38}"/>
    <cellStyle name="Total 2 2 2 2 7 7" xfId="32060" xr:uid="{E3A1D573-3BD9-4370-9B80-CC52733C28F9}"/>
    <cellStyle name="Total 2 2 2 2 7 8" xfId="32061" xr:uid="{EC067A6B-2BCC-4363-9D62-A5D174BC8966}"/>
    <cellStyle name="Total 2 2 2 2 7 9" xfId="32062" xr:uid="{C7C04F53-7C64-4D33-83DD-020C5FD546F3}"/>
    <cellStyle name="Total 2 2 2 2 8" xfId="31458" xr:uid="{B342D302-31ED-490F-BBDB-1EE9106FF71B}"/>
    <cellStyle name="Total 2 2 2 2 8 2" xfId="32063" xr:uid="{7E3E19D6-12E1-4D0A-848C-96119DB86F3A}"/>
    <cellStyle name="Total 2 2 2 2 8 3" xfId="32064" xr:uid="{C98F2FB0-545D-4C0E-B75A-58FEE96072D6}"/>
    <cellStyle name="Total 2 2 2 2 8 4" xfId="32065" xr:uid="{B3321067-52D2-4723-9120-87AAE716D167}"/>
    <cellStyle name="Total 2 2 2 2 8 5" xfId="32066" xr:uid="{59CE7D82-09EB-49BB-AFF7-F87E2EBE7599}"/>
    <cellStyle name="Total 2 2 2 2 8 6" xfId="32067" xr:uid="{C9396ECA-729F-4F59-923C-6EC18BE986C7}"/>
    <cellStyle name="Total 2 2 2 2 8 7" xfId="32068" xr:uid="{6130B55B-0FDF-4D5D-9107-D6F216EB1DC1}"/>
    <cellStyle name="Total 2 2 2 2 8 8" xfId="32069" xr:uid="{6C12EEFC-030E-4706-ABF2-D49B52EE998E}"/>
    <cellStyle name="Total 2 2 2 2 8 9" xfId="32070" xr:uid="{41D01A55-29A8-4FBB-859A-ACEDE400CC66}"/>
    <cellStyle name="Total 2 2 2 2 9" xfId="31459" xr:uid="{61CFC021-152E-493D-A441-748A359F1A0A}"/>
    <cellStyle name="Total 2 2 2 2 9 2" xfId="32071" xr:uid="{83CAB696-D543-45D7-BA15-DE4686A45582}"/>
    <cellStyle name="Total 2 2 2 2 9 3" xfId="32072" xr:uid="{AB0D8020-E562-416A-AE65-333179DD4E68}"/>
    <cellStyle name="Total 2 2 2 2 9 4" xfId="32073" xr:uid="{02B00B6F-125A-46F8-AB11-845914608D17}"/>
    <cellStyle name="Total 2 2 2 2 9 5" xfId="32074" xr:uid="{6569CDA2-CF92-4A26-BA58-D2BF4191557B}"/>
    <cellStyle name="Total 2 2 2 2 9 6" xfId="32075" xr:uid="{5ABF9ADF-197B-45B8-AE8C-ECFFA4CC0107}"/>
    <cellStyle name="Total 2 2 2 2 9 7" xfId="32076" xr:uid="{6DA22D10-C4D0-47B3-9E2C-C5642E3FB71D}"/>
    <cellStyle name="Total 2 2 2 2 9 8" xfId="32077" xr:uid="{2BD427FA-74A3-475C-B747-C7D51BCF4596}"/>
    <cellStyle name="Total 2 2 2 2 9 9" xfId="32078" xr:uid="{6FF0C3F4-8B3F-4B4F-9366-60B0AA7A0702}"/>
    <cellStyle name="Total 2 2 2 20" xfId="32079" xr:uid="{84AD83B2-5450-43FF-9127-246ED3A6473C}"/>
    <cellStyle name="Total 2 2 2 21" xfId="32080" xr:uid="{7DBCD803-1EFF-486D-A6B1-241CC0ED89DD}"/>
    <cellStyle name="Total 2 2 2 22" xfId="32081" xr:uid="{5CB00795-3CE0-42E1-8E26-FEC8390CE434}"/>
    <cellStyle name="Total 2 2 2 23" xfId="32082" xr:uid="{DB9875D8-283B-4F1F-B0A7-E5A29823D58A}"/>
    <cellStyle name="Total 2 2 2 24" xfId="32083" xr:uid="{8B28CB6A-3ADC-4C80-B1C6-1DCB7C436115}"/>
    <cellStyle name="Total 2 2 2 25" xfId="32084" xr:uid="{E7D53D2F-6E28-4710-9AE8-F23A8BEE16CC}"/>
    <cellStyle name="Total 2 2 2 3" xfId="31460" xr:uid="{C40FC08D-9E86-4D8B-BD59-737846FFCB13}"/>
    <cellStyle name="Total 2 2 2 4" xfId="31461" xr:uid="{6DB27271-F96C-4EF8-83A6-22674ACCB5EF}"/>
    <cellStyle name="Total 2 2 2 5" xfId="31462" xr:uid="{5A53F3CE-BAF6-4A1E-BE82-D34E04C97797}"/>
    <cellStyle name="Total 2 2 2 6" xfId="31463" xr:uid="{400E3892-911E-4DCB-B569-3FA2BDA05C33}"/>
    <cellStyle name="Total 2 2 2 6 10" xfId="31464" xr:uid="{6C17D915-D34D-4B9D-BA28-2448C25490E9}"/>
    <cellStyle name="Total 2 2 2 6 10 2" xfId="32085" xr:uid="{7611778C-3303-4E18-AC10-47F572DDD14B}"/>
    <cellStyle name="Total 2 2 2 6 10 3" xfId="32086" xr:uid="{E2004B01-2CE0-4939-8035-40A9EFF33640}"/>
    <cellStyle name="Total 2 2 2 6 10 4" xfId="32087" xr:uid="{4C779A2C-7512-4CF4-8A6E-C17C85A50F3B}"/>
    <cellStyle name="Total 2 2 2 6 10 5" xfId="32088" xr:uid="{F601080C-BE59-4866-9000-A10E1C3BF0C7}"/>
    <cellStyle name="Total 2 2 2 6 10 6" xfId="32089" xr:uid="{8478F917-AE89-4F8D-8433-54D49DA89948}"/>
    <cellStyle name="Total 2 2 2 6 10 7" xfId="32090" xr:uid="{095AC98D-A93C-446B-BEB3-A47DCA607C5B}"/>
    <cellStyle name="Total 2 2 2 6 10 8" xfId="32091" xr:uid="{F72F059A-800D-4923-BA9A-864B7AA1D955}"/>
    <cellStyle name="Total 2 2 2 6 10 9" xfId="32092" xr:uid="{66B9CF77-5BDE-405E-9F34-09935F728186}"/>
    <cellStyle name="Total 2 2 2 6 11" xfId="31465" xr:uid="{DADE65F3-86AC-4683-9019-9C3FC242EC85}"/>
    <cellStyle name="Total 2 2 2 6 11 2" xfId="32093" xr:uid="{0AC52A4E-142F-4EA6-81AA-B186BA74A33D}"/>
    <cellStyle name="Total 2 2 2 6 11 3" xfId="32094" xr:uid="{289ED06D-1C7C-4403-8EEA-80A9CAEFEE23}"/>
    <cellStyle name="Total 2 2 2 6 11 4" xfId="32095" xr:uid="{F2B74925-8A9F-4466-A164-9EB1F50BE687}"/>
    <cellStyle name="Total 2 2 2 6 11 5" xfId="32096" xr:uid="{04791F34-9178-4D86-B038-3B70FEBD2061}"/>
    <cellStyle name="Total 2 2 2 6 11 6" xfId="32097" xr:uid="{8F23F9A8-B0F4-40EA-B7E9-F25F79FEF101}"/>
    <cellStyle name="Total 2 2 2 6 11 7" xfId="32098" xr:uid="{7D8E907C-90AA-4DD7-B459-2FAD93EA4DD8}"/>
    <cellStyle name="Total 2 2 2 6 11 8" xfId="32099" xr:uid="{5BC4D683-CC50-4220-84C3-4BE8220437D9}"/>
    <cellStyle name="Total 2 2 2 6 11 9" xfId="32100" xr:uid="{42E2E212-483B-4125-A02B-9A2561263121}"/>
    <cellStyle name="Total 2 2 2 6 12" xfId="31466" xr:uid="{50F4D915-2857-4193-956A-8381A88495C4}"/>
    <cellStyle name="Total 2 2 2 6 12 2" xfId="32101" xr:uid="{1C808231-0A15-421D-937A-43C84016C48F}"/>
    <cellStyle name="Total 2 2 2 6 12 3" xfId="32102" xr:uid="{57B90BC4-91D0-42ED-8374-1460BF3C0D56}"/>
    <cellStyle name="Total 2 2 2 6 12 4" xfId="32103" xr:uid="{1D43C302-75B9-46B4-8FC0-BE7DC003204C}"/>
    <cellStyle name="Total 2 2 2 6 12 5" xfId="32104" xr:uid="{E0B98D98-6C2D-4824-A7E3-FB0416D126ED}"/>
    <cellStyle name="Total 2 2 2 6 12 6" xfId="32105" xr:uid="{2A898B23-DA36-4434-8030-A2CA69D3452F}"/>
    <cellStyle name="Total 2 2 2 6 12 7" xfId="32106" xr:uid="{9AA7DC2D-6AD1-4ED4-AAD7-47C6A205BEF9}"/>
    <cellStyle name="Total 2 2 2 6 12 8" xfId="32107" xr:uid="{DB1C8036-800F-41AB-81F7-D559A58A485C}"/>
    <cellStyle name="Total 2 2 2 6 12 9" xfId="32108" xr:uid="{45A0F0AB-C564-4B44-BA9B-FFA2F51EAD85}"/>
    <cellStyle name="Total 2 2 2 6 13" xfId="31467" xr:uid="{2117A5B0-CFDC-4F43-B6B2-AC2EE57C16BD}"/>
    <cellStyle name="Total 2 2 2 6 13 2" xfId="32109" xr:uid="{CF9453DD-EBD0-4978-B15C-23091ECB4699}"/>
    <cellStyle name="Total 2 2 2 6 13 3" xfId="32110" xr:uid="{01D5FD68-2A84-4394-9784-92168E05ABB9}"/>
    <cellStyle name="Total 2 2 2 6 13 4" xfId="32111" xr:uid="{3C7F411A-097F-4E63-A9D3-984A57003834}"/>
    <cellStyle name="Total 2 2 2 6 13 5" xfId="32112" xr:uid="{8B22A194-CE72-47A5-BD88-EF8F99DA9F85}"/>
    <cellStyle name="Total 2 2 2 6 13 6" xfId="32113" xr:uid="{824D1CEE-C0ED-4CD5-8650-BF594B76BB3E}"/>
    <cellStyle name="Total 2 2 2 6 13 7" xfId="32114" xr:uid="{0EB4EEFB-4A83-4316-809D-EF652100491A}"/>
    <cellStyle name="Total 2 2 2 6 13 8" xfId="32115" xr:uid="{22B9CFDB-15FE-47D8-BB92-B866B60CF414}"/>
    <cellStyle name="Total 2 2 2 6 13 9" xfId="32116" xr:uid="{268D5767-4113-492B-823E-DF26E7985B44}"/>
    <cellStyle name="Total 2 2 2 6 2" xfId="31468" xr:uid="{3E7F1BE2-D910-4675-98FB-D6AD30C37EF1}"/>
    <cellStyle name="Total 2 2 2 6 2 2" xfId="32117" xr:uid="{9EC77E4D-69FF-46F0-97FF-21C5B206BE39}"/>
    <cellStyle name="Total 2 2 2 6 2 3" xfId="32118" xr:uid="{499AFC7C-E613-4E25-8CF2-8B957184C24D}"/>
    <cellStyle name="Total 2 2 2 6 2 4" xfId="32119" xr:uid="{BE949AC9-A09A-4155-85F8-22F4D055A464}"/>
    <cellStyle name="Total 2 2 2 6 2 5" xfId="32120" xr:uid="{0947B1E7-0342-404D-BF77-5B9E29E3E7D0}"/>
    <cellStyle name="Total 2 2 2 6 2 6" xfId="32121" xr:uid="{2FF95731-2921-4FED-B932-015D98B57A6B}"/>
    <cellStyle name="Total 2 2 2 6 2 7" xfId="32122" xr:uid="{71E6AE9F-6E07-4D0C-8411-755733293B18}"/>
    <cellStyle name="Total 2 2 2 6 2 8" xfId="32123" xr:uid="{B96A5DDA-C827-40DC-A4D3-A987B547848D}"/>
    <cellStyle name="Total 2 2 2 6 2 9" xfId="32124" xr:uid="{6B185168-CF02-4006-9C23-F01B0E9DB4FF}"/>
    <cellStyle name="Total 2 2 2 6 3" xfId="31469" xr:uid="{22BF8376-6B9D-4312-8932-E1B57BBB6409}"/>
    <cellStyle name="Total 2 2 2 6 3 2" xfId="32125" xr:uid="{C21F02A4-F339-40F4-9F20-CB00B6CCAE05}"/>
    <cellStyle name="Total 2 2 2 6 3 3" xfId="32126" xr:uid="{87454684-F139-4E2B-8FA1-4D2B83E3AC37}"/>
    <cellStyle name="Total 2 2 2 6 3 4" xfId="32127" xr:uid="{2317246A-0F67-469D-9ADD-47828BDF1B46}"/>
    <cellStyle name="Total 2 2 2 6 3 5" xfId="32128" xr:uid="{9BE76466-C982-4AA4-A8AE-DCDD9B5E82C8}"/>
    <cellStyle name="Total 2 2 2 6 3 6" xfId="32129" xr:uid="{7CC6303F-4660-4D5E-B745-06208F41E46E}"/>
    <cellStyle name="Total 2 2 2 6 3 7" xfId="32130" xr:uid="{66086DFD-264D-407C-99D5-131A4B395C84}"/>
    <cellStyle name="Total 2 2 2 6 3 8" xfId="32131" xr:uid="{6061561A-9DA1-4C96-A1FE-BCEA233288B7}"/>
    <cellStyle name="Total 2 2 2 6 3 9" xfId="32132" xr:uid="{98FDF816-B165-45C9-8F40-41AFEA391264}"/>
    <cellStyle name="Total 2 2 2 6 4" xfId="31470" xr:uid="{894CB2F0-0A0B-47E2-AB52-8579EDFC2692}"/>
    <cellStyle name="Total 2 2 2 6 4 2" xfId="32133" xr:uid="{4F945941-C1F5-4B31-950A-981021FF159C}"/>
    <cellStyle name="Total 2 2 2 6 4 3" xfId="32134" xr:uid="{5F85BFAE-288C-43B0-BA9D-02EC57F23368}"/>
    <cellStyle name="Total 2 2 2 6 4 4" xfId="32135" xr:uid="{1B68C267-B17F-4BDB-989C-0C72843072F7}"/>
    <cellStyle name="Total 2 2 2 6 4 5" xfId="32136" xr:uid="{81956D3B-C1CF-470F-96CB-0F7EAE5AFB60}"/>
    <cellStyle name="Total 2 2 2 6 4 6" xfId="32137" xr:uid="{EEE4B58E-E146-4392-A036-640D2632E3A3}"/>
    <cellStyle name="Total 2 2 2 6 4 7" xfId="32138" xr:uid="{929EB7F0-C7D2-4C9F-B88A-5BA7AEA305BC}"/>
    <cellStyle name="Total 2 2 2 6 4 8" xfId="32139" xr:uid="{66E38E83-9AF9-45A9-8C0F-1FD828694633}"/>
    <cellStyle name="Total 2 2 2 6 4 9" xfId="32140" xr:uid="{2A00C343-38A9-4BFF-8D1F-8261048BDD10}"/>
    <cellStyle name="Total 2 2 2 6 5" xfId="31471" xr:uid="{018F8DAD-4607-42ED-A676-4A018F7B5F8E}"/>
    <cellStyle name="Total 2 2 2 6 5 2" xfId="32141" xr:uid="{51578760-4970-44BD-882C-2B4A9B2AB89A}"/>
    <cellStyle name="Total 2 2 2 6 5 3" xfId="32142" xr:uid="{75097466-3FC5-45CC-B368-3533B4F2336A}"/>
    <cellStyle name="Total 2 2 2 6 5 4" xfId="32143" xr:uid="{57BCC9AD-8F29-4717-BF77-7F31D68510B2}"/>
    <cellStyle name="Total 2 2 2 6 5 5" xfId="32144" xr:uid="{2A32A07E-DE9B-402C-9710-0B0CA9D1ABA7}"/>
    <cellStyle name="Total 2 2 2 6 5 6" xfId="32145" xr:uid="{C05268BF-25E7-4DF5-82D8-FCDF09B0A6F2}"/>
    <cellStyle name="Total 2 2 2 6 5 7" xfId="32146" xr:uid="{5F9AE966-C3C8-4F2A-A2C7-E82532EC1218}"/>
    <cellStyle name="Total 2 2 2 6 5 8" xfId="32147" xr:uid="{D63F44EC-A149-4605-AFAF-FC37FD7CAC27}"/>
    <cellStyle name="Total 2 2 2 6 5 9" xfId="32148" xr:uid="{38F4D7B2-5FCE-4B54-89D1-A3A29B27573A}"/>
    <cellStyle name="Total 2 2 2 6 6" xfId="31472" xr:uid="{CF07FF85-E458-4D2D-A630-B247F7378A27}"/>
    <cellStyle name="Total 2 2 2 6 6 2" xfId="32149" xr:uid="{2CAF8B58-AB60-4A54-ABBB-55F127F9FB83}"/>
    <cellStyle name="Total 2 2 2 6 6 3" xfId="32150" xr:uid="{71B04F9E-9535-4AD5-8D29-60CC6B952868}"/>
    <cellStyle name="Total 2 2 2 6 6 4" xfId="32151" xr:uid="{102DF1B5-2811-4B71-873F-87E01E88C549}"/>
    <cellStyle name="Total 2 2 2 6 6 5" xfId="32152" xr:uid="{18CE6622-D90A-41AD-9A2A-A59777087548}"/>
    <cellStyle name="Total 2 2 2 6 6 6" xfId="32153" xr:uid="{68AA6FB9-BF4B-4E63-8E22-BDC9C19F7752}"/>
    <cellStyle name="Total 2 2 2 6 6 7" xfId="32154" xr:uid="{BAECE777-F77D-4733-8F24-96FD06445DB9}"/>
    <cellStyle name="Total 2 2 2 6 6 8" xfId="32155" xr:uid="{8CDA2404-3846-42A0-A051-3A0D5BA30CCA}"/>
    <cellStyle name="Total 2 2 2 6 6 9" xfId="32156" xr:uid="{D2895F8C-49CD-4125-900C-BC5743F44441}"/>
    <cellStyle name="Total 2 2 2 6 7" xfId="31473" xr:uid="{E74B6ABE-EF5C-4E52-9428-0D865C1469D4}"/>
    <cellStyle name="Total 2 2 2 6 7 2" xfId="32157" xr:uid="{B685D7A7-90E3-4790-A023-A06BF2FC306F}"/>
    <cellStyle name="Total 2 2 2 6 7 3" xfId="32158" xr:uid="{25050C84-1795-4D43-92A3-A388C8452557}"/>
    <cellStyle name="Total 2 2 2 6 7 4" xfId="32159" xr:uid="{892B3CE4-35AA-4774-825A-48C1B5A9DA83}"/>
    <cellStyle name="Total 2 2 2 6 7 5" xfId="32160" xr:uid="{A52FFC0A-0601-4573-A78A-CD45FB1E7CF4}"/>
    <cellStyle name="Total 2 2 2 6 7 6" xfId="32161" xr:uid="{FB3B6425-60B0-43A6-9527-B18DEDEE7A16}"/>
    <cellStyle name="Total 2 2 2 6 7 7" xfId="32162" xr:uid="{7CD3E1B9-87A5-4735-A587-90BEA36E9E8B}"/>
    <cellStyle name="Total 2 2 2 6 7 8" xfId="32163" xr:uid="{0D96664A-0B92-4098-B90A-F3B8BEF0E313}"/>
    <cellStyle name="Total 2 2 2 6 7 9" xfId="32164" xr:uid="{AEA7B88F-2C35-4BD8-9BA2-79CAE9E006D8}"/>
    <cellStyle name="Total 2 2 2 6 8" xfId="31474" xr:uid="{CF3D7D23-4D20-476B-B037-5D349B60F521}"/>
    <cellStyle name="Total 2 2 2 6 8 2" xfId="32165" xr:uid="{BE3C2D99-DFB0-49A5-9201-A99853732527}"/>
    <cellStyle name="Total 2 2 2 6 8 3" xfId="32166" xr:uid="{26447B20-0A96-417D-B9B3-47DF107A5703}"/>
    <cellStyle name="Total 2 2 2 6 8 4" xfId="32167" xr:uid="{D5173757-D400-4814-9F29-BA0EE2D46B1D}"/>
    <cellStyle name="Total 2 2 2 6 8 5" xfId="32168" xr:uid="{FF58C29E-F0AF-43A2-9BB3-91E3B643FBC7}"/>
    <cellStyle name="Total 2 2 2 6 8 6" xfId="32169" xr:uid="{DC088630-EBC3-480B-91AB-0FF2F0E5F81E}"/>
    <cellStyle name="Total 2 2 2 6 8 7" xfId="32170" xr:uid="{B0CA6F41-0C25-44AF-84B3-5EEA755C351B}"/>
    <cellStyle name="Total 2 2 2 6 8 8" xfId="32171" xr:uid="{22307DA0-919E-4C67-9FE6-C2F24D1945BE}"/>
    <cellStyle name="Total 2 2 2 6 8 9" xfId="32172" xr:uid="{C352D10E-99B9-4D97-BEB2-ED22CDFB230C}"/>
    <cellStyle name="Total 2 2 2 6 9" xfId="31475" xr:uid="{A5B9B953-B1E5-4B1C-B6F8-3DD472A34A4B}"/>
    <cellStyle name="Total 2 2 2 6 9 2" xfId="32173" xr:uid="{72CF760B-5A13-4EE6-94FE-9BEF07E127CE}"/>
    <cellStyle name="Total 2 2 2 6 9 3" xfId="32174" xr:uid="{7036585D-F251-471C-9355-E0F0F1480D65}"/>
    <cellStyle name="Total 2 2 2 6 9 4" xfId="32175" xr:uid="{AAABBE7F-A810-4FEF-A541-B1F4856A4DC7}"/>
    <cellStyle name="Total 2 2 2 6 9 5" xfId="32176" xr:uid="{BFDF0269-DEED-4454-BE7F-6EAD44A168AC}"/>
    <cellStyle name="Total 2 2 2 6 9 6" xfId="32177" xr:uid="{331DD135-F4FB-4EE7-8F8E-4F09BD357C60}"/>
    <cellStyle name="Total 2 2 2 6 9 7" xfId="32178" xr:uid="{945A70BC-5F75-4CEB-A0E6-02D80C2F3574}"/>
    <cellStyle name="Total 2 2 2 6 9 8" xfId="32179" xr:uid="{59B7A86F-D05E-4CBF-AF08-5D2873C8F4EC}"/>
    <cellStyle name="Total 2 2 2 6 9 9" xfId="32180" xr:uid="{9E3489D5-47A9-4FBA-824E-AADB65DAF972}"/>
    <cellStyle name="Total 2 2 2 7" xfId="31476" xr:uid="{83515AED-B277-451D-A249-616E9D97C77B}"/>
    <cellStyle name="Total 2 2 2 8" xfId="31477" xr:uid="{CD3D8F7B-E143-4095-899E-916A2C90C8F7}"/>
    <cellStyle name="Total 2 2 2 9" xfId="31478" xr:uid="{B0273192-1359-4417-809F-A0B12B01E21B}"/>
    <cellStyle name="Total 2 2 20" xfId="30247" xr:uid="{4BDB7B13-4B21-4860-BAD6-2FDE57417296}"/>
    <cellStyle name="Total 2 2 3" xfId="31479" xr:uid="{9A8B81DE-9A92-4973-8CEC-6A2FF54ADB9F}"/>
    <cellStyle name="Total 2 2 4" xfId="31480" xr:uid="{F456D108-19D5-449F-95A5-2D914BC5DC13}"/>
    <cellStyle name="Total 2 2 5" xfId="31481" xr:uid="{F62D2A8B-57CF-42CD-AD27-FD6101D04255}"/>
    <cellStyle name="Total 2 2 5 2" xfId="32181" xr:uid="{5031E450-B7FB-47BC-8820-756C0CF97E20}"/>
    <cellStyle name="Total 2 2 5 3" xfId="32182" xr:uid="{43CA9039-D6E8-4906-95CA-C3D181DC9F5B}"/>
    <cellStyle name="Total 2 2 5 4" xfId="32183" xr:uid="{6EFED445-8BE6-4A80-8F82-CBFC02EEB2F3}"/>
    <cellStyle name="Total 2 2 5 5" xfId="32184" xr:uid="{38E118C9-CFC1-4A2F-9C92-BC4BA55C14B8}"/>
    <cellStyle name="Total 2 2 5 6" xfId="32185" xr:uid="{C04B78D5-6EDC-4D31-859F-1ABF5D36749D}"/>
    <cellStyle name="Total 2 2 5 7" xfId="32186" xr:uid="{CE9F7542-08C9-4F31-9892-67313C3306DF}"/>
    <cellStyle name="Total 2 2 5 8" xfId="32187" xr:uid="{166708F3-8248-46CD-9D6A-247AE624F7F4}"/>
    <cellStyle name="Total 2 2 5 9" xfId="32188" xr:uid="{58F3304C-82AA-4E4A-83D7-FF6DBF18ECC4}"/>
    <cellStyle name="Total 2 2 6" xfId="31482" xr:uid="{E4B19257-AC4C-4D5B-9B72-933B3E594CE9}"/>
    <cellStyle name="Total 2 2 6 2" xfId="32189" xr:uid="{A4BBC861-D692-4C50-8B94-8FA98B3C678E}"/>
    <cellStyle name="Total 2 2 6 3" xfId="32190" xr:uid="{D56DB994-3815-409D-8D1C-AFB75D62CB92}"/>
    <cellStyle name="Total 2 2 6 4" xfId="32191" xr:uid="{F8443F37-A177-4EDA-B105-3D8DBAA2CBA5}"/>
    <cellStyle name="Total 2 2 6 5" xfId="32192" xr:uid="{112EC8C0-8D3C-4DB8-A845-0ECCBDCCCF9F}"/>
    <cellStyle name="Total 2 2 6 6" xfId="32193" xr:uid="{2898777E-4D73-4847-B50E-A12468BB13D7}"/>
    <cellStyle name="Total 2 2 6 7" xfId="32194" xr:uid="{1FC9DE55-00E0-4DF9-BC6E-027779478552}"/>
    <cellStyle name="Total 2 2 6 8" xfId="32195" xr:uid="{3B7D05B6-AFE6-497B-9CB0-41D8D870D0A1}"/>
    <cellStyle name="Total 2 2 6 9" xfId="32196" xr:uid="{067A86AA-78F3-4FD3-B92F-35ADFA104616}"/>
    <cellStyle name="Total 2 2 7" xfId="31483" xr:uid="{516DD34C-84F0-41B0-AA3B-3FCEF5632126}"/>
    <cellStyle name="Total 2 2 7 2" xfId="32197" xr:uid="{496FA9F9-8818-4FE8-9EF2-2026FE3DE20C}"/>
    <cellStyle name="Total 2 2 7 3" xfId="32198" xr:uid="{78BF24B7-ABB4-4C69-8242-9ED3EA1CE43B}"/>
    <cellStyle name="Total 2 2 7 4" xfId="32199" xr:uid="{95C9F1C8-056D-44B3-8CDA-C8B5AEC62B35}"/>
    <cellStyle name="Total 2 2 7 5" xfId="32200" xr:uid="{20659704-F39B-4DFC-88B2-7EA10F3C9C16}"/>
    <cellStyle name="Total 2 2 7 6" xfId="32201" xr:uid="{97FE427C-121C-4062-9218-0674E26CCB57}"/>
    <cellStyle name="Total 2 2 7 7" xfId="32202" xr:uid="{7AC9C6AB-E721-4E5A-9271-9DBB3BEC4DA2}"/>
    <cellStyle name="Total 2 2 7 8" xfId="32203" xr:uid="{49EC99C7-CFA9-4789-8386-BBF8C4A0516A}"/>
    <cellStyle name="Total 2 2 7 9" xfId="32204" xr:uid="{C39AA141-468B-40F2-A2E1-5FCA81F52590}"/>
    <cellStyle name="Total 2 2 8" xfId="31484" xr:uid="{6B5A8C88-4CFD-4A96-9B44-9FC2D6C582E9}"/>
    <cellStyle name="Total 2 2 8 10" xfId="31485" xr:uid="{7F12ABC4-E176-4F2A-A601-55A5993D89F9}"/>
    <cellStyle name="Total 2 2 8 11" xfId="31486" xr:uid="{0FCA4060-D34C-4559-9811-A0553CEFA99C}"/>
    <cellStyle name="Total 2 2 8 12" xfId="31487" xr:uid="{C1BB4AE0-2740-4217-9D40-E13846A8DD0A}"/>
    <cellStyle name="Total 2 2 8 13" xfId="31488" xr:uid="{E4371726-2BD3-4FC4-A9B2-2B685201DE5E}"/>
    <cellStyle name="Total 2 2 8 14" xfId="32205" xr:uid="{4CE08F40-69BC-4045-BD88-B73B720E7726}"/>
    <cellStyle name="Total 2 2 8 15" xfId="32206" xr:uid="{E80B3F91-F5AA-4E41-8562-ED1447BFC0D9}"/>
    <cellStyle name="Total 2 2 8 16" xfId="32207" xr:uid="{23D84856-E356-41CA-A73E-6DBFCC20304C}"/>
    <cellStyle name="Total 2 2 8 17" xfId="32208" xr:uid="{8A04C86A-DBBD-4EEF-AEC0-E2D6FBE694BE}"/>
    <cellStyle name="Total 2 2 8 18" xfId="32209" xr:uid="{FAFF0B6B-365F-4C27-8532-3337911BF3B3}"/>
    <cellStyle name="Total 2 2 8 19" xfId="32210" xr:uid="{20669D91-581B-481F-83EB-CEFC1FA5D9FB}"/>
    <cellStyle name="Total 2 2 8 2" xfId="31489" xr:uid="{54F036B8-B746-4713-8804-E779F174C2A8}"/>
    <cellStyle name="Total 2 2 8 20" xfId="32211" xr:uid="{09721A17-123E-40AE-A5E7-D3198955C153}"/>
    <cellStyle name="Total 2 2 8 21" xfId="32212" xr:uid="{6A167C3E-0319-4C02-830C-C63FA525B6A7}"/>
    <cellStyle name="Total 2 2 8 3" xfId="31490" xr:uid="{6A3EABE1-5554-4CD9-B657-32EA5EE111DA}"/>
    <cellStyle name="Total 2 2 8 4" xfId="31491" xr:uid="{3794FBDA-B428-4513-828F-799FB5907BD1}"/>
    <cellStyle name="Total 2 2 8 5" xfId="31492" xr:uid="{36590B80-8DE7-42EA-ABCF-76652D769236}"/>
    <cellStyle name="Total 2 2 8 6" xfId="31493" xr:uid="{DBAB957E-1D4D-4BC3-A765-7B3F83DCB692}"/>
    <cellStyle name="Total 2 2 8 7" xfId="31494" xr:uid="{162294F3-BD90-4D8E-9C3A-B63727CAAA04}"/>
    <cellStyle name="Total 2 2 8 8" xfId="31495" xr:uid="{E2A713FB-5D9C-41AD-ADA6-5BB124B8E5C8}"/>
    <cellStyle name="Total 2 2 8 9" xfId="31496" xr:uid="{F20D1F52-1D72-4983-AA25-4C2384E28A2C}"/>
    <cellStyle name="Total 2 2 9" xfId="31497" xr:uid="{F31808B2-E0C1-46E7-B360-EF9062F63676}"/>
    <cellStyle name="Total 2 2 9 2" xfId="32213" xr:uid="{E64E43F1-C684-4734-A889-5BC60DC79B70}"/>
    <cellStyle name="Total 2 2 9 3" xfId="32214" xr:uid="{2EE4FB9D-212A-456B-B815-01E403F82E74}"/>
    <cellStyle name="Total 2 2 9 4" xfId="32215" xr:uid="{D28EF531-E752-479C-B56A-F0124C97A785}"/>
    <cellStyle name="Total 2 2 9 5" xfId="32216" xr:uid="{D7421A2B-6B05-4594-B7B6-A0E9FB30EC6C}"/>
    <cellStyle name="Total 2 2 9 6" xfId="32217" xr:uid="{B4AFE5CA-A142-4359-AE98-D3217E3EDB4B}"/>
    <cellStyle name="Total 2 2 9 7" xfId="32218" xr:uid="{69F2B3C9-CCD8-475E-B76E-C3F48829C283}"/>
    <cellStyle name="Total 2 2 9 8" xfId="32219" xr:uid="{B38A3C38-0EB2-489F-A7C1-EF066F0977DE}"/>
    <cellStyle name="Total 2 2 9 9" xfId="32220" xr:uid="{8B905AC3-717E-4CA8-A25D-3C08E91F1082}"/>
    <cellStyle name="Total 2 20" xfId="31498" xr:uid="{8E9D4299-8F79-4D3F-BAAE-5E5B5B1B8F12}"/>
    <cellStyle name="Total 2 20 2" xfId="32221" xr:uid="{FEA2A9E6-6DD0-4648-9714-815E54D8AC3E}"/>
    <cellStyle name="Total 2 20 3" xfId="32222" xr:uid="{582C9FD7-83EF-4EB4-AFEF-AD0A6F181C2E}"/>
    <cellStyle name="Total 2 20 4" xfId="32223" xr:uid="{D763A453-F145-4918-BD4C-15E716F25CF0}"/>
    <cellStyle name="Total 2 20 5" xfId="32224" xr:uid="{5CF2527C-73BB-48FB-B22A-9F70357ABEE6}"/>
    <cellStyle name="Total 2 20 6" xfId="32225" xr:uid="{695420FB-A60F-4BCF-9EBB-93320B5DFECF}"/>
    <cellStyle name="Total 2 20 7" xfId="32226" xr:uid="{12D9004B-4C5D-490B-99F6-FBA67C8F89E7}"/>
    <cellStyle name="Total 2 20 8" xfId="32227" xr:uid="{5A93A2A9-13D5-4137-8FDE-F889AA2B21E8}"/>
    <cellStyle name="Total 2 20 9" xfId="32228" xr:uid="{89EEF136-14DA-45B8-9FAA-9F8A6BB8BBEF}"/>
    <cellStyle name="Total 2 21" xfId="31499" xr:uid="{63578306-8B32-43FF-B976-907C75E913F4}"/>
    <cellStyle name="Total 2 21 2" xfId="32229" xr:uid="{F70F9D42-A9ED-48D8-91E8-2C34648D9668}"/>
    <cellStyle name="Total 2 21 3" xfId="32230" xr:uid="{C01A0468-8EFB-4088-80A7-6CE98A793424}"/>
    <cellStyle name="Total 2 21 4" xfId="32231" xr:uid="{B576D3E4-4D7E-4C74-BEA0-7A0DAB046C37}"/>
    <cellStyle name="Total 2 21 5" xfId="32232" xr:uid="{D3583B86-2762-466F-8F54-342616BD0E79}"/>
    <cellStyle name="Total 2 21 6" xfId="32233" xr:uid="{1E790D0C-DF43-4147-BBE6-F61B6F0EAEDC}"/>
    <cellStyle name="Total 2 21 7" xfId="32234" xr:uid="{4E1AE71A-05B5-4A83-BD91-11EC127D61E3}"/>
    <cellStyle name="Total 2 21 8" xfId="32235" xr:uid="{D81246B5-6044-4F04-8D07-F99309275D9F}"/>
    <cellStyle name="Total 2 21 9" xfId="32236" xr:uid="{080EA5B6-F82D-4665-9760-E64358240EED}"/>
    <cellStyle name="Total 2 22" xfId="31500" xr:uid="{AF5A467B-41BD-417A-A003-075EB04D5D3D}"/>
    <cellStyle name="Total 2 22 2" xfId="32237" xr:uid="{610C13AB-B915-40C7-B44D-B32093E806C4}"/>
    <cellStyle name="Total 2 22 3" xfId="32238" xr:uid="{EDEB79FD-A613-4D5C-AC02-B675A8528743}"/>
    <cellStyle name="Total 2 22 4" xfId="32239" xr:uid="{A3452C26-88B2-4849-BC3D-6602A01B6F2E}"/>
    <cellStyle name="Total 2 22 5" xfId="32240" xr:uid="{08646891-17A1-49AA-967E-CDDB126002D5}"/>
    <cellStyle name="Total 2 22 6" xfId="32241" xr:uid="{BA065F53-D4C5-4FC9-98CB-F660D3A41AE3}"/>
    <cellStyle name="Total 2 22 7" xfId="32242" xr:uid="{829D30F7-B7D4-4BBC-8290-D320AAF9D0A3}"/>
    <cellStyle name="Total 2 22 8" xfId="32243" xr:uid="{51BBCCB8-4571-45BC-A4F3-CD9C37133175}"/>
    <cellStyle name="Total 2 22 9" xfId="32244" xr:uid="{4522984B-F44E-4A95-8480-F8F97C3187D5}"/>
    <cellStyle name="Total 2 23" xfId="31501" xr:uid="{F0F7FB3B-A22F-488F-BCAF-54A0970CD638}"/>
    <cellStyle name="Total 2 23 2" xfId="32245" xr:uid="{EF546ADA-4292-492A-A447-3C15721A7EAA}"/>
    <cellStyle name="Total 2 23 3" xfId="32246" xr:uid="{9BBF632F-76DB-433A-932C-1A84F5178DB0}"/>
    <cellStyle name="Total 2 23 4" xfId="32247" xr:uid="{94B5B83C-A1DB-4F3C-B8E1-AB888F55D687}"/>
    <cellStyle name="Total 2 23 5" xfId="32248" xr:uid="{8A1AC284-6189-457E-B535-CB034974CF64}"/>
    <cellStyle name="Total 2 23 6" xfId="32249" xr:uid="{FA560F15-1FBA-4868-8643-FC6A132DABDB}"/>
    <cellStyle name="Total 2 23 7" xfId="32250" xr:uid="{8A84AD6A-64C0-4871-88F1-70E5225DBDC3}"/>
    <cellStyle name="Total 2 23 8" xfId="32251" xr:uid="{949BAE4A-AEF1-4B04-BA90-BAD1B535BBF3}"/>
    <cellStyle name="Total 2 23 9" xfId="32252" xr:uid="{7545D85B-3680-4058-9D07-D6D08828FD6F}"/>
    <cellStyle name="Total 2 3" xfId="24067" xr:uid="{17C77D5C-6B13-4492-BD7D-F04596A6021B}"/>
    <cellStyle name="Total 2 3 10" xfId="32253" xr:uid="{2917D423-5087-4CB3-9486-5D6BC1D00526}"/>
    <cellStyle name="Total 2 3 11" xfId="32254" xr:uid="{8335074C-C849-419E-9E17-78B6F82B0473}"/>
    <cellStyle name="Total 2 3 12" xfId="31502" xr:uid="{11114550-EAD6-4763-886D-BE69C5D215E6}"/>
    <cellStyle name="Total 2 3 2" xfId="24068" xr:uid="{97660985-AF2F-498E-BA8F-3F19E9FBE8D0}"/>
    <cellStyle name="Total 2 3 2 2" xfId="31503" xr:uid="{8A48BE66-A654-43FE-8D01-A8F7EEF6D44D}"/>
    <cellStyle name="Total 2 3 3" xfId="31504" xr:uid="{0EFBF0ED-8729-4644-864D-085E9D5025C9}"/>
    <cellStyle name="Total 2 3 4" xfId="32255" xr:uid="{A7D4238B-3B2B-4CB2-B0C7-DE015A367ACB}"/>
    <cellStyle name="Total 2 3 5" xfId="32256" xr:uid="{F3F99FCF-F383-4F37-83ED-77A3733989F5}"/>
    <cellStyle name="Total 2 3 6" xfId="32257" xr:uid="{6BBAB0E1-3031-4763-9572-7CFEA1B45A79}"/>
    <cellStyle name="Total 2 3 7" xfId="32258" xr:uid="{10B0727F-962A-422E-9092-DE767D414FC1}"/>
    <cellStyle name="Total 2 3 8" xfId="32259" xr:uid="{5D200ABF-143D-43AA-96ED-37279B3547BA}"/>
    <cellStyle name="Total 2 3 9" xfId="32260" xr:uid="{B84B0A2B-9A87-4134-A383-024BE5A04952}"/>
    <cellStyle name="Total 2 4" xfId="24069" xr:uid="{C91659FB-B1CB-4CEC-BF23-0770A5E88CBE}"/>
    <cellStyle name="Total 2 4 10" xfId="31505" xr:uid="{E55D0B3C-C089-4BA5-BC21-D73803E8B2DD}"/>
    <cellStyle name="Total 2 4 2" xfId="24070" xr:uid="{463B5D7F-821B-4B2E-A75A-149291F72BA4}"/>
    <cellStyle name="Total 2 4 2 2" xfId="32261" xr:uid="{6EAE81E2-D98F-40C5-BC8A-E35D80E936BA}"/>
    <cellStyle name="Total 2 4 3" xfId="32262" xr:uid="{2234F71D-6824-45C5-AA14-993C97923231}"/>
    <cellStyle name="Total 2 4 4" xfId="32263" xr:uid="{68ECB5FA-D53C-4A4E-8D24-525FE1B3BDE0}"/>
    <cellStyle name="Total 2 4 5" xfId="32264" xr:uid="{E83865D4-CB02-4C58-B94F-424719F35118}"/>
    <cellStyle name="Total 2 4 6" xfId="32265" xr:uid="{29ED0DD8-8037-4AB4-9235-BBDD09B6CCEC}"/>
    <cellStyle name="Total 2 4 7" xfId="32266" xr:uid="{077D1985-2CAD-4D55-B324-04BB2B38FA21}"/>
    <cellStyle name="Total 2 4 8" xfId="32267" xr:uid="{2D42D230-2CF1-4CA1-A526-C94828D4BAA5}"/>
    <cellStyle name="Total 2 4 9" xfId="32268" xr:uid="{C60A3535-DC33-4DD4-92DE-53031F7F78FA}"/>
    <cellStyle name="Total 2 5" xfId="24071" xr:uid="{7E0F4E16-9598-40CB-B988-DD02BB0F8495}"/>
    <cellStyle name="Total 2 5 2" xfId="31506" xr:uid="{E35D8970-8685-40A9-AB5E-FF6ABCA25620}"/>
    <cellStyle name="Total 2 6" xfId="30058" xr:uid="{B01DA1ED-6402-4DE2-B195-D1A33578DE12}"/>
    <cellStyle name="Total 2 7" xfId="31507" xr:uid="{AEEC4F30-33EC-4712-92E6-E59BB6A9D709}"/>
    <cellStyle name="Total 2 8" xfId="31508" xr:uid="{D39BC849-2E1A-438F-8E87-2E04BAFA1D25}"/>
    <cellStyle name="Total 2 8 2" xfId="32269" xr:uid="{988B0CF4-BA90-4062-816B-124E03793F95}"/>
    <cellStyle name="Total 2 8 3" xfId="32270" xr:uid="{2C65D5CF-51B1-4842-8489-8B74E61A8899}"/>
    <cellStyle name="Total 2 8 4" xfId="32271" xr:uid="{9D4A61A5-4E65-4ADC-8D3D-B1C19F59D617}"/>
    <cellStyle name="Total 2 8 5" xfId="32272" xr:uid="{E1B66E81-5FFB-4B4C-B127-F8DE55A4AAF5}"/>
    <cellStyle name="Total 2 8 6" xfId="32273" xr:uid="{DD10B09D-496E-43B5-A28B-C01F2E2ACE5C}"/>
    <cellStyle name="Total 2 8 7" xfId="32274" xr:uid="{A70DC3CF-000E-4778-B08C-8ECB606AC9CD}"/>
    <cellStyle name="Total 2 8 8" xfId="32275" xr:uid="{9E94149D-4BB4-4C6A-878D-B5900194671D}"/>
    <cellStyle name="Total 2 8 9" xfId="32276" xr:uid="{717F0E71-22FB-42FD-B5E6-8E0CDF446A65}"/>
    <cellStyle name="Total 2 9" xfId="31509" xr:uid="{11373356-5F06-446E-91D2-649ECFBD7A09}"/>
    <cellStyle name="Total 2 9 2" xfId="32277" xr:uid="{B8B23179-7498-439B-ABB0-9C6E452A440F}"/>
    <cellStyle name="Total 2 9 3" xfId="32278" xr:uid="{3CDF533A-D0C0-4042-86D0-E1EA5D3F0CF3}"/>
    <cellStyle name="Total 2 9 4" xfId="32279" xr:uid="{F0C6D10C-D6CC-46CF-A653-480568728600}"/>
    <cellStyle name="Total 2 9 5" xfId="32280" xr:uid="{35581733-0ACB-4D33-AA1A-2C11E8D57B48}"/>
    <cellStyle name="Total 2 9 6" xfId="32281" xr:uid="{046C32A5-B5D1-4D09-9D6D-CD49B23ACA1E}"/>
    <cellStyle name="Total 2 9 7" xfId="32282" xr:uid="{ABB93270-D953-4CDD-90D0-9376AF5C6A21}"/>
    <cellStyle name="Total 2 9 8" xfId="32283" xr:uid="{C98EF8E7-0D71-407C-8CEB-3AC3DEFF8872}"/>
    <cellStyle name="Total 2 9 9" xfId="32284" xr:uid="{542D6233-561E-498D-B7E0-128F43E5FB35}"/>
    <cellStyle name="Total 3" xfId="24072" xr:uid="{73119CBA-5E71-475E-B5C4-F72C855C4C29}"/>
    <cellStyle name="Total 3 2" xfId="24073" xr:uid="{3A24FAC6-1BAA-4C16-8846-816F8E65F1C6}"/>
    <cellStyle name="Total 3 2 2" xfId="24074" xr:uid="{A2005F5F-5D44-43B3-8F8B-31443DFEFAC7}"/>
    <cellStyle name="Total 3 2 3" xfId="31510" xr:uid="{714CCA72-A400-4F67-A738-5AEE29DA41D0}"/>
    <cellStyle name="Total 3 3" xfId="24075" xr:uid="{BB71A113-AD84-416F-899A-E2F800175C76}"/>
    <cellStyle name="Total 3 3 2" xfId="24076" xr:uid="{784A7B1B-9FE9-42CB-80C5-0ADFFD66B19C}"/>
    <cellStyle name="Total 3 3 3" xfId="31511" xr:uid="{4C920B88-BA68-4505-8BAC-AA42BB86C9BC}"/>
    <cellStyle name="Total 3 4" xfId="24077" xr:uid="{8BB9D05F-F60C-4C60-8549-B52132E09D73}"/>
    <cellStyle name="Total 3 4 2" xfId="31512" xr:uid="{943424EF-26D5-41DF-86F0-65049F7476CE}"/>
    <cellStyle name="Total 3 5" xfId="30059" xr:uid="{8F5D6319-4BEB-496F-A454-702A461B2517}"/>
    <cellStyle name="Total 4" xfId="24078" xr:uid="{7A3C5168-0F12-469B-9AEF-D4B608625C1F}"/>
    <cellStyle name="Total 4 2" xfId="31514" xr:uid="{CCD7E0AC-EE84-4633-8627-B574913DA163}"/>
    <cellStyle name="Total 4 3" xfId="31515" xr:uid="{D6AF45F5-2DDC-4551-814A-53D31B06404A}"/>
    <cellStyle name="Total 4 4" xfId="31516" xr:uid="{0A5DE6F4-BF1B-4FA0-8CC2-17EA07F30CA3}"/>
    <cellStyle name="Total 4 5" xfId="31513" xr:uid="{B3A7D4FA-0C86-4ED5-AEC7-A434B553C533}"/>
    <cellStyle name="Total 5" xfId="24079" xr:uid="{C2CB70FD-A876-4BF0-AA47-46353D86D9D7}"/>
    <cellStyle name="Total 5 2" xfId="31518" xr:uid="{98BC27CF-7446-4CF2-AB16-582DAD6F9092}"/>
    <cellStyle name="Total 5 3" xfId="31519" xr:uid="{23DECB95-AA50-4BB0-9D6D-563A3EC3B771}"/>
    <cellStyle name="Total 5 4" xfId="31520" xr:uid="{EB519DF3-748E-4F80-B5B9-15D19DFD1976}"/>
    <cellStyle name="Total 5 5" xfId="31517" xr:uid="{544B2D79-2BEE-48C8-9C10-1B0A711FC51C}"/>
    <cellStyle name="Total 6" xfId="31521" xr:uid="{E6B5CBC3-655D-4FA0-A41F-0F066AC5137C}"/>
    <cellStyle name="Total 6 2" xfId="31522" xr:uid="{B5627B72-82B7-426B-8B2C-9377DD5DB24D}"/>
    <cellStyle name="Total 6 3" xfId="31523" xr:uid="{6146F6EC-68FB-443A-99CC-43CC75F23DF2}"/>
    <cellStyle name="Total 6 4" xfId="31524" xr:uid="{F43E14C8-B344-411F-A4C9-6D5BE251354E}"/>
    <cellStyle name="Total 7" xfId="31525" xr:uid="{B75CEBDE-F68E-48E9-932F-D929C307B652}"/>
    <cellStyle name="Total 7 2" xfId="31526" xr:uid="{1CC15E15-9092-41B3-A460-ECA41CEAA014}"/>
    <cellStyle name="Total 7 3" xfId="31527" xr:uid="{811C019A-72DB-42AB-A460-2BB581164EB8}"/>
    <cellStyle name="Total 7 4" xfId="31528" xr:uid="{BFB9FA87-1BDE-4881-B9A4-2DC7A35C80B3}"/>
    <cellStyle name="Total 8" xfId="31529" xr:uid="{2F9001C6-1BCC-4BD7-8633-4D40A28000E5}"/>
    <cellStyle name="Total 8 2" xfId="31530" xr:uid="{07393587-A564-449A-9786-7FAD0B5778C0}"/>
    <cellStyle name="Total 8 3" xfId="31531" xr:uid="{FA807013-78C5-413A-A7ED-65BC9ED6145D}"/>
    <cellStyle name="Total 8 4" xfId="31532" xr:uid="{FDA6E57F-2A90-49EA-9264-02460B7B5D9A}"/>
    <cellStyle name="Total 9" xfId="31533" xr:uid="{FF99C28E-D2BA-429E-82DE-0A3A8C788B6D}"/>
    <cellStyle name="Total 9 2" xfId="31534" xr:uid="{81A77CBF-17D9-4DB5-A3A6-50A3F26E1957}"/>
    <cellStyle name="Total 9 2 2" xfId="32285" xr:uid="{63D8FF45-6A46-440E-A32D-31B009645A03}"/>
    <cellStyle name="Total 9 2 3" xfId="32286" xr:uid="{FC43CEBF-605B-467B-8F5C-86AD9A984F41}"/>
    <cellStyle name="Total 9 2 4" xfId="32287" xr:uid="{E3E152D8-6B31-4D01-9B16-2ABE9AD1790F}"/>
    <cellStyle name="Total 9 2 5" xfId="32288" xr:uid="{9047A070-1705-4367-A155-95C8C37F1D82}"/>
    <cellStyle name="Total 9 2 6" xfId="32289" xr:uid="{BB12BDE7-3AA6-4FD8-AE31-AD251A671212}"/>
    <cellStyle name="Total 9 2 7" xfId="32290" xr:uid="{9B394A13-406E-4D22-8027-FB3A2750DDFA}"/>
    <cellStyle name="Total 9 2 8" xfId="32291" xr:uid="{17DD8060-F9DD-40C4-BFB7-BEE32D97A54C}"/>
    <cellStyle name="Total 9 2 9" xfId="32292" xr:uid="{A5578A08-D1C1-4AE2-BC46-2CDBCAFFDB93}"/>
    <cellStyle name="Total 9 3" xfId="31535" xr:uid="{D667A394-1997-47FA-BF14-08172504603E}"/>
    <cellStyle name="Total 9 3 2" xfId="32293" xr:uid="{B4FC3AB7-FB6B-4354-ABEC-AF83CE354BF8}"/>
    <cellStyle name="Total 9 3 3" xfId="32294" xr:uid="{1B7657DB-7C99-420C-B73D-0B5688A211EC}"/>
    <cellStyle name="Total 9 3 4" xfId="32295" xr:uid="{B64FDA2E-F5AF-4C5C-80F6-08ADB0EAC07D}"/>
    <cellStyle name="Total 9 3 5" xfId="32296" xr:uid="{120E627C-8DAD-4B42-BDE0-9254604FFDCF}"/>
    <cellStyle name="Total 9 3 6" xfId="32297" xr:uid="{646F3BC1-26CF-475A-AE17-16F70BA494F2}"/>
    <cellStyle name="Total 9 3 7" xfId="32298" xr:uid="{CC428579-FBD3-4C30-887C-3C3C7CF40134}"/>
    <cellStyle name="Total 9 3 8" xfId="32299" xr:uid="{C79459E0-6147-42C9-A99D-572BD288A485}"/>
    <cellStyle name="Total 9 3 9" xfId="32300" xr:uid="{D3760215-7130-4301-9AA5-7F3D690DF566}"/>
    <cellStyle name="ubordinated Debt" xfId="30060" xr:uid="{D83C1E96-1C4B-4DF7-ABFE-13EBE1E2813B}"/>
    <cellStyle name="UNITS" xfId="30061" xr:uid="{B7D56CC6-615F-4C0A-8308-83DA411E080A}"/>
    <cellStyle name="UNSHADED" xfId="30062" xr:uid="{97F43889-8643-48AA-AB32-38C4A1CF3B45}"/>
    <cellStyle name="Warning Text" xfId="745" builtinId="11" customBuiltin="1"/>
    <cellStyle name="Warning Text 2" xfId="24080" xr:uid="{669C14B9-F6EA-48AC-9884-80AD4C6A91AF}"/>
    <cellStyle name="Warning Text 2 2" xfId="24081" xr:uid="{857F70A3-9861-4EE9-B531-B2C9AB5E11B4}"/>
    <cellStyle name="Warning Text 2 2 2" xfId="30244" xr:uid="{1AF9B80F-CAD6-4581-853F-DE773D866B4A}"/>
    <cellStyle name="Warning Text 2 3" xfId="30063" xr:uid="{BBF2B638-DC0E-426B-B0B3-9249390020AD}"/>
    <cellStyle name="Warning Text 3" xfId="24082" xr:uid="{733D26B6-0688-444D-A1E5-94BFCEE4E4FD}"/>
    <cellStyle name="Warning Text 4" xfId="24083" xr:uid="{4F73733A-3ABC-4A4B-8EF4-5BE099576FB1}"/>
    <cellStyle name="Warning Text 4 2" xfId="32301" xr:uid="{E0F57D70-BA3F-4DDA-B396-09279EE38899}"/>
    <cellStyle name="Warning Text 5" xfId="30164" xr:uid="{AF1A2294-AF42-45D2-9362-381DDAFB79A6}"/>
    <cellStyle name="wrap" xfId="24084" xr:uid="{7D381E82-2957-4B39-969F-AC21255C6551}"/>
    <cellStyle name="wrap 2" xfId="24085" xr:uid="{AB9878DD-8117-468E-A057-D0B6496D7180}"/>
    <cellStyle name="ｵﾒﾁ｡ﾒﾃ爼ﾗ靉ﾁ篦ｧﾋﾅﾒﾂﾁﾔｵﾔ" xfId="24086" xr:uid="{8D92C19B-6002-438C-8EDA-B26BFA2A299A}"/>
    <cellStyle name="ｵﾒﾁ｡ﾒﾃ爼ﾗ靉ﾁ篦ｧﾋﾅﾒﾂﾁﾔｵﾔ 2" xfId="24087" xr:uid="{B9F2C467-AFB9-4D10-A630-5B1037258AA5}"/>
    <cellStyle name="เครื่องหมายจุลภาค [0]" xfId="24353" xr:uid="{7D845AA9-B5A7-45A9-B806-C2E26F9499E6}"/>
    <cellStyle name="เครื่องหมายจุลภาค [0] 2" xfId="24354" xr:uid="{A4B26FDA-BFE9-497F-9363-FB7D038137A5}"/>
    <cellStyle name="เครื่องหมายจุลภาค [0] 2 2" xfId="24355" xr:uid="{B607A7F4-0E04-4CC6-8952-ED8FB6F3A286}"/>
    <cellStyle name="เครื่องหมายจุลภาค [0] 2 2 2" xfId="24356" xr:uid="{FB78927B-E101-424D-AE20-2D4BFC21A3E5}"/>
    <cellStyle name="เครื่องหมายจุลภาค [0] 2 2 2 2" xfId="24357" xr:uid="{B898E1A1-44A4-444F-A78B-25044D175BC7}"/>
    <cellStyle name="เครื่องหมายจุลภาค [0] 2 2 2 2 2" xfId="24358" xr:uid="{BE7B96F7-8071-43BF-A041-C8D18C646FF1}"/>
    <cellStyle name="เครื่องหมายจุลภาค [0] 2 2 2 2 2 2" xfId="29804" xr:uid="{AE2AF115-EC13-4067-B0BA-B0E5C0DF855A}"/>
    <cellStyle name="เครื่องหมายจุลภาค [0] 2 2 2 2 3" xfId="29803" xr:uid="{53D46A61-7D39-42B6-A68D-7307F905C606}"/>
    <cellStyle name="เครื่องหมายจุลภาค [0] 2 2 2 3" xfId="24359" xr:uid="{9207D376-4802-4B0B-B4FB-84CCDD4C7360}"/>
    <cellStyle name="เครื่องหมายจุลภาค [0] 2 2 2 3 2" xfId="29805" xr:uid="{ED2FF66C-AEE3-4191-AE69-6A1681BDBD5D}"/>
    <cellStyle name="เครื่องหมายจุลภาค [0] 2 2 2 4" xfId="29802" xr:uid="{BF15C528-D3FC-4C0D-BC81-DAC86B463D00}"/>
    <cellStyle name="เครื่องหมายจุลภาค [0] 2 2 3" xfId="24360" xr:uid="{1F6C7289-4A5F-4E9F-B115-025B124DDDAE}"/>
    <cellStyle name="เครื่องหมายจุลภาค [0] 2 2 3 2" xfId="24361" xr:uid="{F7AE1202-1DD2-4AC7-9169-CEC5C2817F13}"/>
    <cellStyle name="เครื่องหมายจุลภาค [0] 2 2 3 2 2" xfId="29807" xr:uid="{7D796BF0-01B2-4DAE-B157-7B9999AA418D}"/>
    <cellStyle name="เครื่องหมายจุลภาค [0] 2 2 3 3" xfId="29806" xr:uid="{84ED4305-3257-43B1-8404-DAE2E6BAB000}"/>
    <cellStyle name="เครื่องหมายจุลภาค [0] 2 2 4" xfId="24362" xr:uid="{0615B337-2990-4EE2-9A61-3AF4A788951D}"/>
    <cellStyle name="เครื่องหมายจุลภาค [0] 2 2 4 2" xfId="29808" xr:uid="{5357DA3F-C020-4546-A2DB-4E63B2BEB526}"/>
    <cellStyle name="เครื่องหมายจุลภาค [0] 2 2 5" xfId="24363" xr:uid="{E0BC1A5F-9431-4CF0-AE04-F7153298F879}"/>
    <cellStyle name="เครื่องหมายจุลภาค [0] 2 2 5 2" xfId="29809" xr:uid="{E22063BE-31B7-404F-850E-47F5BCA484A4}"/>
    <cellStyle name="เครื่องหมายจุลภาค [0] 2 2 6" xfId="29801" xr:uid="{EC200B1B-B148-40E9-B004-8D7B78558AFA}"/>
    <cellStyle name="เครื่องหมายจุลภาค [0] 2 3" xfId="24364" xr:uid="{87ACC008-FE45-4592-A794-D4E048351C4A}"/>
    <cellStyle name="เครื่องหมายจุลภาค [0] 2 3 2" xfId="24365" xr:uid="{F1C9F232-8FDB-46BC-8A0E-38526A922FFA}"/>
    <cellStyle name="เครื่องหมายจุลภาค [0] 2 3 2 2" xfId="24366" xr:uid="{CE65AF4D-9A54-425D-B3DC-D6346110498B}"/>
    <cellStyle name="เครื่องหมายจุลภาค [0] 2 3 2 2 2" xfId="29812" xr:uid="{3545C656-63FA-4F04-A0BF-9D6FD26991C4}"/>
    <cellStyle name="เครื่องหมายจุลภาค [0] 2 3 2 3" xfId="29811" xr:uid="{8630EC03-7BC2-4A50-8FB2-D53B51BC9838}"/>
    <cellStyle name="เครื่องหมายจุลภาค [0] 2 3 3" xfId="24367" xr:uid="{6524028D-3F12-4064-8601-C9005D023BFE}"/>
    <cellStyle name="เครื่องหมายจุลภาค [0] 2 3 3 2" xfId="29813" xr:uid="{45626904-DA9A-475E-8D66-8AB8BA46DA32}"/>
    <cellStyle name="เครื่องหมายจุลภาค [0] 2 3 4" xfId="29810" xr:uid="{CE60624E-40BD-4776-9AA7-7AB52B5C7334}"/>
    <cellStyle name="เครื่องหมายจุลภาค [0] 2 4" xfId="24368" xr:uid="{33DAC119-608C-4A3D-AFB4-A024C82CB4B2}"/>
    <cellStyle name="เครื่องหมายจุลภาค [0] 2 4 2" xfId="24369" xr:uid="{E451C4E2-79C4-4F24-BA4A-1F6C00E8D90A}"/>
    <cellStyle name="เครื่องหมายจุลภาค [0] 2 4 2 2" xfId="24370" xr:uid="{AC8B03F5-BC87-4021-BC55-34251EFD4E2B}"/>
    <cellStyle name="เครื่องหมายจุลภาค [0] 2 4 2 2 2" xfId="29816" xr:uid="{9A38E827-BB2D-49F3-9876-43C7BCA6A5B7}"/>
    <cellStyle name="เครื่องหมายจุลภาค [0] 2 4 2 3" xfId="29815" xr:uid="{4AE39123-AEFE-4BFF-860D-A012AD29DB1A}"/>
    <cellStyle name="เครื่องหมายจุลภาค [0] 2 4 3" xfId="24371" xr:uid="{01EAD826-2ECE-4F4F-892A-7E7756E1BD21}"/>
    <cellStyle name="เครื่องหมายจุลภาค [0] 2 4 3 2" xfId="29817" xr:uid="{17B0A99C-3DCD-4113-B69C-CDFD68099ADF}"/>
    <cellStyle name="เครื่องหมายจุลภาค [0] 2 4 4" xfId="29814" xr:uid="{CCA8C114-FCD0-43EA-8C5B-6189016D9667}"/>
    <cellStyle name="เครื่องหมายจุลภาค [0] 2 5" xfId="24372" xr:uid="{4B938B39-5B1B-4DE2-9E06-3B8214D1F55A}"/>
    <cellStyle name="เครื่องหมายจุลภาค [0] 2 5 2" xfId="24373" xr:uid="{6491A095-6728-4A3C-BEA5-93A8D460FAC9}"/>
    <cellStyle name="เครื่องหมายจุลภาค [0] 2 5 2 2" xfId="29819" xr:uid="{E33BC262-ADD3-4018-955D-92D985946261}"/>
    <cellStyle name="เครื่องหมายจุลภาค [0] 2 5 3" xfId="29818" xr:uid="{7BFCD5AF-C27E-40A3-81BF-BDB4C0201981}"/>
    <cellStyle name="เครื่องหมายจุลภาค [0] 2 6" xfId="24374" xr:uid="{2FC44646-568B-4FC3-93E8-9C25BC16D8F4}"/>
    <cellStyle name="เครื่องหมายจุลภาค [0] 2 6 2" xfId="29820" xr:uid="{727C4291-82AA-44D4-9473-5D65115E0313}"/>
    <cellStyle name="เครื่องหมายจุลภาค [0] 2 7" xfId="24375" xr:uid="{0E3B14E8-4FFD-4A9C-BA0E-88BF6EE96322}"/>
    <cellStyle name="เครื่องหมายจุลภาค [0] 2 7 2" xfId="29821" xr:uid="{FE22CE7A-DBB3-4581-BCE7-EDA503BA75B4}"/>
    <cellStyle name="เครื่องหมายจุลภาค [0] 2 8" xfId="29800" xr:uid="{A7AF2C4A-50F3-4B11-B8D5-417EA490667B}"/>
    <cellStyle name="เครื่องหมายจุลภาค [0] 3" xfId="24376" xr:uid="{C2678543-2E85-4946-BC38-FBAF23F6A35A}"/>
    <cellStyle name="เครื่องหมายจุลภาค [0] 3 2" xfId="24377" xr:uid="{752B5ED0-54AA-4D9C-A940-A524B9012268}"/>
    <cellStyle name="เครื่องหมายจุลภาค [0] 3 2 2" xfId="24378" xr:uid="{820916B2-4B43-4C7A-8B2A-2C6EA520DA25}"/>
    <cellStyle name="เครื่องหมายจุลภาค [0] 3 2 2 2" xfId="24379" xr:uid="{E1E4B711-70AB-4B97-9779-D0A982994A8D}"/>
    <cellStyle name="เครื่องหมายจุลภาค [0] 3 2 2 2 2" xfId="29825" xr:uid="{9C3E4217-D71D-4B1D-85E9-DA9D83F8EACF}"/>
    <cellStyle name="เครื่องหมายจุลภาค [0] 3 2 2 3" xfId="29824" xr:uid="{BE9CC570-18C6-4A73-9365-E0E3479208FE}"/>
    <cellStyle name="เครื่องหมายจุลภาค [0] 3 2 3" xfId="24380" xr:uid="{1225DBF6-9A74-4DDD-84B5-A95CF26F08F7}"/>
    <cellStyle name="เครื่องหมายจุลภาค [0] 3 2 3 2" xfId="29826" xr:uid="{600277DC-A777-482E-BC94-0848E56024AA}"/>
    <cellStyle name="เครื่องหมายจุลภาค [0] 3 2 4" xfId="29823" xr:uid="{39A5321E-F38F-451D-9F1F-95F1632564A7}"/>
    <cellStyle name="เครื่องหมายจุลภาค [0] 3 3" xfId="24381" xr:uid="{3BC79AF5-8763-4E0E-8224-59547F21128A}"/>
    <cellStyle name="เครื่องหมายจุลภาค [0] 3 3 2" xfId="24382" xr:uid="{5C0D6A29-B6F7-47DC-90F4-E0297BD25552}"/>
    <cellStyle name="เครื่องหมายจุลภาค [0] 3 3 2 2" xfId="29828" xr:uid="{4F7DE2E7-5512-4754-8EA4-EB2159EFB466}"/>
    <cellStyle name="เครื่องหมายจุลภาค [0] 3 3 3" xfId="29827" xr:uid="{EA812D9D-BA79-4ECB-BC33-DA54DEEA424B}"/>
    <cellStyle name="เครื่องหมายจุลภาค [0] 3 4" xfId="24383" xr:uid="{6F396D04-84CB-4382-93D8-50E96E40A08B}"/>
    <cellStyle name="เครื่องหมายจุลภาค [0] 3 4 2" xfId="29829" xr:uid="{1D7085EA-9B07-4703-A31C-178AF9ABC182}"/>
    <cellStyle name="เครื่องหมายจุลภาค [0] 3 5" xfId="24384" xr:uid="{B5C2867D-4711-4C9F-982A-9C0F86F4E1E1}"/>
    <cellStyle name="เครื่องหมายจุลภาค [0] 3 5 2" xfId="29830" xr:uid="{C0DE42DA-92F6-41AD-9DD0-067C3E310BA8}"/>
    <cellStyle name="เครื่องหมายจุลภาค [0] 3 6" xfId="29822" xr:uid="{14884319-9D12-4315-AA10-7A9655E962FE}"/>
    <cellStyle name="เครื่องหมายจุลภาค [0] 4" xfId="24385" xr:uid="{A6C213DA-49A0-4952-B81C-4AEC674D6D84}"/>
    <cellStyle name="เครื่องหมายจุลภาค [0] 4 2" xfId="24386" xr:uid="{B299FF64-2FFB-4E1B-99F2-E5E55C7EAECA}"/>
    <cellStyle name="เครื่องหมายจุลภาค [0] 4 2 2" xfId="24387" xr:uid="{1A0D6CA4-D562-42ED-AC06-9FEC0C5399B2}"/>
    <cellStyle name="เครื่องหมายจุลภาค [0] 4 2 2 2" xfId="29833" xr:uid="{6C016FBE-5845-4E54-B44D-2350E856D572}"/>
    <cellStyle name="เครื่องหมายจุลภาค [0] 4 2 3" xfId="29832" xr:uid="{AC67E351-CA20-4A2C-BA1F-17AD14DA4120}"/>
    <cellStyle name="เครื่องหมายจุลภาค [0] 4 3" xfId="24388" xr:uid="{F9A38EED-BAB3-4CE9-9111-03FD093BB636}"/>
    <cellStyle name="เครื่องหมายจุลภาค [0] 4 3 2" xfId="29834" xr:uid="{3676E97C-18A0-4AF9-9C66-33184920B078}"/>
    <cellStyle name="เครื่องหมายจุลภาค [0] 4 4" xfId="29831" xr:uid="{5F853003-2DEF-4A6D-BEA7-C5A06C83D610}"/>
    <cellStyle name="เครื่องหมายจุลภาค [0] 5" xfId="24389" xr:uid="{3AEB3C32-1CEA-4B43-BE19-19D7B1BDDF5B}"/>
    <cellStyle name="เครื่องหมายจุลภาค [0] 5 2" xfId="24390" xr:uid="{BD7AA144-E523-4BFA-84C8-1BA0F6B50258}"/>
    <cellStyle name="เครื่องหมายจุลภาค [0] 5 2 2" xfId="24391" xr:uid="{5BE7C29F-9BC7-4EE9-A03D-EAE4A9FAB477}"/>
    <cellStyle name="เครื่องหมายจุลภาค [0] 5 2 2 2" xfId="29837" xr:uid="{E77FBBBD-0D82-48BD-ACFC-1CCB52DE06F2}"/>
    <cellStyle name="เครื่องหมายจุลภาค [0] 5 2 3" xfId="29836" xr:uid="{D928AD49-8F59-47EF-A648-1EC25EAF7644}"/>
    <cellStyle name="เครื่องหมายจุลภาค [0] 5 3" xfId="24392" xr:uid="{25AD3A58-DF69-43B3-ABA9-2B80CDA17BC3}"/>
    <cellStyle name="เครื่องหมายจุลภาค [0] 5 3 2" xfId="29838" xr:uid="{36F47E92-A480-47CD-BA6B-3DCFC9C3E6A8}"/>
    <cellStyle name="เครื่องหมายจุลภาค [0] 5 4" xfId="29835" xr:uid="{1CC0B37E-940B-4110-9C3B-710CAA7ADBC8}"/>
    <cellStyle name="เครื่องหมายจุลภาค [0] 6" xfId="24393" xr:uid="{DF14CE73-E128-4448-838C-3B0ED214812D}"/>
    <cellStyle name="เครื่องหมายจุลภาค [0] 6 2" xfId="24394" xr:uid="{B6B39DBB-21A9-45C1-8F19-6CADFC732B83}"/>
    <cellStyle name="เครื่องหมายจุลภาค [0] 6 2 2" xfId="29840" xr:uid="{E07BE4B2-8230-4382-BCC1-159781DE56C8}"/>
    <cellStyle name="เครื่องหมายจุลภาค [0] 6 3" xfId="29839" xr:uid="{C3C3BF70-71CB-436D-B95D-1655EE643BCE}"/>
    <cellStyle name="เครื่องหมายจุลภาค [0] 7" xfId="24395" xr:uid="{960ABD65-32B2-4381-8FC7-97545F342B74}"/>
    <cellStyle name="เครื่องหมายจุลภาค [0] 7 2" xfId="29841" xr:uid="{52034D74-34CB-40AA-8D8B-02C51D266287}"/>
    <cellStyle name="เครื่องหมายจุลภาค [0] 8" xfId="24396" xr:uid="{C95C4140-91D0-4773-A894-D2A499717C88}"/>
    <cellStyle name="เครื่องหมายจุลภาค [0] 8 2" xfId="29842" xr:uid="{A46D8BC2-764D-4499-B9D1-19639110E3D6}"/>
    <cellStyle name="เครื่องหมายจุลภาค [0] 9" xfId="29799" xr:uid="{B4F926F4-4E5F-4FA5-956E-E29F54B1DDAB}"/>
    <cellStyle name="เครื่องหมายจุลภาค [0]_PERSONAL" xfId="24397" xr:uid="{8EC4F9F8-B9F3-4F8A-AEB5-302E098E5BF6}"/>
    <cellStyle name="เครื่องหมายจุลภาค 2" xfId="30068" xr:uid="{9E86B8A2-603D-4E48-9826-6D850B2AEC2E}"/>
    <cellStyle name="เครื่องหมายจุลภาค 2 2" xfId="31620" xr:uid="{ACDAFCB0-5DE1-44CB-8845-9CCBAD93AADC}"/>
    <cellStyle name="เครื่องหมายจุลภาค_1.2 รายละเอียดประกอบงบฯ" xfId="31536" xr:uid="{058C6228-B7E9-4757-916D-C8954EE349C3}"/>
    <cellStyle name="เครื่องหมายสกุลเงิน [0]" xfId="24398" xr:uid="{ED729F9C-539F-48AC-9E8F-FF36B0E91FBD}"/>
    <cellStyle name="เครื่องหมายสกุลเงิน [0] 2" xfId="24399" xr:uid="{1725D12E-B8C1-4D51-B1AD-A0D2BB7047B3}"/>
    <cellStyle name="เครื่องหมายสกุลเงิน [0] 2 2" xfId="24400" xr:uid="{3E478907-B778-4E7F-9D79-D5BE774AA923}"/>
    <cellStyle name="เครื่องหมายสกุลเงิน [0] 2 2 2" xfId="29845" xr:uid="{C21AE44F-7023-438F-931F-3728D3E56D73}"/>
    <cellStyle name="เครื่องหมายสกุลเงิน [0] 2 3" xfId="24401" xr:uid="{DB3D5376-7F28-4A67-B56D-7860FBBDCE89}"/>
    <cellStyle name="เครื่องหมายสกุลเงิน [0] 2 3 2" xfId="29846" xr:uid="{D038CA48-543E-4EA3-A364-D7023964F926}"/>
    <cellStyle name="เครื่องหมายสกุลเงิน [0] 2 4" xfId="29844" xr:uid="{38388907-B13C-4CBD-99F6-CE3F0029F83F}"/>
    <cellStyle name="เครื่องหมายสกุลเงิน [0] 3" xfId="24402" xr:uid="{BD71F093-5DA8-4910-B399-22B072EB76BB}"/>
    <cellStyle name="เครื่องหมายสกุลเงิน [0] 3 2" xfId="29847" xr:uid="{E27DF2E3-36E1-4F4B-AD94-8A5508B41C18}"/>
    <cellStyle name="เครื่องหมายสกุลเงิน [0] 4" xfId="24403" xr:uid="{825AD6DB-112C-40BC-9020-15AE1883C4A0}"/>
    <cellStyle name="เครื่องหมายสกุลเงิน [0] 4 2" xfId="29848" xr:uid="{F356BDCA-CCB2-4DBD-94C3-051CD859C8E6}"/>
    <cellStyle name="เครื่องหมายสกุลเงิน [0] 5" xfId="29843" xr:uid="{50A39471-FA1D-4E6C-81E1-DAAF204477CA}"/>
    <cellStyle name="เครื่องหมายสกุลเงิน [0]_PERSONAL" xfId="24404" xr:uid="{B8D7EF90-C280-453B-BE3C-C8918699CF7C}"/>
    <cellStyle name="เครื่องหมายสกุลเงิน_Aua Language" xfId="24405" xr:uid="{803A86CB-BB76-4AD5-BBB7-2179351AA437}"/>
    <cellStyle name="เชื่อมโยงหลายมิติ" xfId="24409" xr:uid="{B2A6AB30-DD85-4A35-A9A4-2A6F7E9211E0}"/>
    <cellStyle name="เชื่อมโยงหลายมิติ 2" xfId="24410" xr:uid="{0BE61134-E6D2-41AB-BC64-6721C53F06AA}"/>
    <cellStyle name="เซลล์ตรวจสอบ" xfId="24411" xr:uid="{A4B62812-ABC1-4C6C-AEC4-03115844A811}"/>
    <cellStyle name="เซลล์ตรวจสอบ 10" xfId="30069" xr:uid="{B57E502C-61AE-48B0-AC1B-6DBB29483960}"/>
    <cellStyle name="เซลล์ตรวจสอบ 2" xfId="24412" xr:uid="{322932C8-FDA4-4E41-AC49-016A55489FB1}"/>
    <cellStyle name="เซลล์ตรวจสอบ 2 2" xfId="24413" xr:uid="{7A28A54F-637A-471C-92E9-943544F9DB01}"/>
    <cellStyle name="เซลล์ตรวจสอบ 2 2 2" xfId="24414" xr:uid="{3D453182-65DE-4441-9001-911BC04E5EED}"/>
    <cellStyle name="เซลล์ตรวจสอบ 2 3" xfId="24415" xr:uid="{1FD8E3AF-A817-4970-AED8-2EF209937A11}"/>
    <cellStyle name="เซลล์ตรวจสอบ 2 3 2" xfId="24416" xr:uid="{573D8590-A641-4DE5-80F6-DA8EBDCA90AD}"/>
    <cellStyle name="เซลล์ตรวจสอบ 2 4" xfId="24417" xr:uid="{EB5C7065-82C3-4382-A1D5-F49309DA2DA2}"/>
    <cellStyle name="เซลล์ตรวจสอบ 2 5" xfId="32302" xr:uid="{001AF321-A7E6-4DCE-92B9-BC4FB1D0EF43}"/>
    <cellStyle name="เซลล์ตรวจสอบ 3" xfId="24418" xr:uid="{5ED13C61-4F1B-4E86-AD16-D40C0D7794B9}"/>
    <cellStyle name="เซลล์ตรวจสอบ 3 2" xfId="24419" xr:uid="{B48BDC19-03DE-4F07-8229-B468C789B3C8}"/>
    <cellStyle name="เซลล์ตรวจสอบ 3 2 2" xfId="24420" xr:uid="{EED39857-483A-44FD-9989-E11D3EBF4989}"/>
    <cellStyle name="เซลล์ตรวจสอบ 3 3" xfId="24421" xr:uid="{397D9DFA-9DF5-4AE3-972E-8B2337FA231C}"/>
    <cellStyle name="เซลล์ตรวจสอบ 3 3 2" xfId="24422" xr:uid="{96A7EA37-8557-4A16-8523-024E5438B4ED}"/>
    <cellStyle name="เซลล์ตรวจสอบ 3 4" xfId="24423" xr:uid="{153A83B3-B48B-4E80-A529-75534DC9989B}"/>
    <cellStyle name="เซลล์ตรวจสอบ 3 5" xfId="32303" xr:uid="{7AE215DB-33F9-4CCE-92B3-A54D9FAC76FC}"/>
    <cellStyle name="เซลล์ตรวจสอบ 4" xfId="24424" xr:uid="{EF77905B-B753-4237-8456-32C307B3FCE8}"/>
    <cellStyle name="เซลล์ตรวจสอบ 4 2" xfId="24425" xr:uid="{BD0FFE66-879D-43AE-A45A-4AC1AD239DCD}"/>
    <cellStyle name="เซลล์ตรวจสอบ 4 2 2" xfId="24426" xr:uid="{B4187800-4AB7-4989-8111-4C43C3FFFB12}"/>
    <cellStyle name="เซลล์ตรวจสอบ 4 3" xfId="24427" xr:uid="{C11911D1-33A4-4BD2-8839-FCCC6D1083EF}"/>
    <cellStyle name="เซลล์ตรวจสอบ 4 3 2" xfId="24428" xr:uid="{51D3162C-7B46-4ADA-A5CE-745B89375C23}"/>
    <cellStyle name="เซลล์ตรวจสอบ 4 4" xfId="24429" xr:uid="{FC51D04D-73AF-4DD0-A398-10CDFE46418B}"/>
    <cellStyle name="เซลล์ตรวจสอบ 4 5" xfId="32304" xr:uid="{710E8D72-844C-409B-9B5E-C878BC1D397B}"/>
    <cellStyle name="เซลล์ตรวจสอบ 5" xfId="24430" xr:uid="{077D0211-5859-4FC7-A9B2-CEFEDB3C2A37}"/>
    <cellStyle name="เซลล์ตรวจสอบ 5 2" xfId="24431" xr:uid="{17C9EC48-0D91-404B-9C3D-DDBA00EF2582}"/>
    <cellStyle name="เซลล์ตรวจสอบ 5 2 2" xfId="24432" xr:uid="{F2BEB5DE-BA57-4E65-90B0-A5079E4F6302}"/>
    <cellStyle name="เซลล์ตรวจสอบ 5 3" xfId="24433" xr:uid="{2688838B-F16D-4661-8AC5-DA1BD65BFCF7}"/>
    <cellStyle name="เซลล์ตรวจสอบ 5 3 2" xfId="24434" xr:uid="{9F235D29-7549-42FB-9D05-61AC4D6EEEFF}"/>
    <cellStyle name="เซลล์ตรวจสอบ 5 4" xfId="24435" xr:uid="{FC05F5A9-A5CD-4774-9A87-6E548E4C0373}"/>
    <cellStyle name="เซลล์ตรวจสอบ 5 5" xfId="32305" xr:uid="{72F601FF-6F81-4258-8711-56CA63AF377F}"/>
    <cellStyle name="เซลล์ตรวจสอบ 6" xfId="24436" xr:uid="{5BD97694-CB82-4ECB-9021-5D941AA8AD13}"/>
    <cellStyle name="เซลล์ตรวจสอบ 6 2" xfId="24437" xr:uid="{33AC662F-F203-4169-9920-91DD6301E259}"/>
    <cellStyle name="เซลล์ตรวจสอบ 6 2 2" xfId="24438" xr:uid="{8CE43614-CB8C-4E93-B48B-D0F42C6B1DBC}"/>
    <cellStyle name="เซลล์ตรวจสอบ 6 3" xfId="24439" xr:uid="{9D058D33-87AE-43D3-8690-A47E337BDFC9}"/>
    <cellStyle name="เซลล์ตรวจสอบ 6 4" xfId="32306" xr:uid="{7E43F821-E882-4C36-B402-15E18CE94887}"/>
    <cellStyle name="เซลล์ตรวจสอบ 7" xfId="24440" xr:uid="{6E6B1669-5B11-4CA3-AE8C-96ADDB14C5EB}"/>
    <cellStyle name="เซลล์ตรวจสอบ 7 2" xfId="24441" xr:uid="{569BC13F-9434-4A31-8CC2-7016E57C1706}"/>
    <cellStyle name="เซลล์ตรวจสอบ 7 3" xfId="32307" xr:uid="{6BA4D519-3428-4043-B50A-0F1D71BBBD70}"/>
    <cellStyle name="เซลล์ตรวจสอบ 8" xfId="24442" xr:uid="{318A4BAD-B796-4462-95F2-CF41DA8572F5}"/>
    <cellStyle name="เซลล์ตรวจสอบ 8 2" xfId="32308" xr:uid="{64EC8596-8CBD-4EB8-B86B-F73CE24B6F3F}"/>
    <cellStyle name="เซลล์ตรวจสอบ 9" xfId="24443" xr:uid="{71CE7A58-9825-4AA9-A507-F2CC3D7040D1}"/>
    <cellStyle name="เซลล์ตรวจสอบ 9 2" xfId="32309" xr:uid="{18238414-4B21-422F-815C-4749C362D912}"/>
    <cellStyle name="เซลล์ที่มีการเชื่อมโยง" xfId="24444" xr:uid="{B04D220F-31F1-4036-AFB1-B287CD1119C9}"/>
    <cellStyle name="เซลล์ที่มีการเชื่อมโยง 2" xfId="24445" xr:uid="{0B5565A2-3804-4419-AEB2-E6F0D58AF0B5}"/>
    <cellStyle name="เซลล์ที่มีการเชื่อมโยง 2 2" xfId="32310" xr:uid="{F47B1F17-DE64-4B84-8107-7E6EF80A2408}"/>
    <cellStyle name="เซลล์ที่มีการเชื่อมโยง 3" xfId="30070" xr:uid="{5646DE88-9693-48EA-949E-9514EE0523F4}"/>
    <cellStyle name="แย่" xfId="24984" xr:uid="{D28BB895-FBA0-46EF-86E8-F78BD39919D9}"/>
    <cellStyle name="แย่ 2" xfId="24985" xr:uid="{4E6BA26C-A1F9-42B7-9028-3E782902ACA8}"/>
    <cellStyle name="แย่ 3" xfId="30078" xr:uid="{C7C7193F-930B-47A5-9347-1248A5A1806B}"/>
    <cellStyle name="แสดงผล" xfId="25005" xr:uid="{6FAB0979-DBE3-41AA-B6C9-28C52FFE35FF}"/>
    <cellStyle name="แสดงผล 10" xfId="25006" xr:uid="{EF6EB268-8753-48E6-85A3-8EF50444C875}"/>
    <cellStyle name="แสดงผล 10 2" xfId="25007" xr:uid="{4ED13A26-F071-4D85-9BF9-5EBAC836EFFB}"/>
    <cellStyle name="แสดงผล 11" xfId="25008" xr:uid="{F57670A2-8BD1-4E99-9C47-52B8DED246AE}"/>
    <cellStyle name="แสดงผล 12" xfId="30086" xr:uid="{E34A5C88-4BD9-4310-94DD-9356CE2D2388}"/>
    <cellStyle name="แสดงผล 2" xfId="25009" xr:uid="{A35746AE-C7CB-4A3C-AC03-7E8CC11B0404}"/>
    <cellStyle name="แสดงผล 2 10" xfId="30087" xr:uid="{7678126F-F520-4AA9-A51C-20D60A91AC48}"/>
    <cellStyle name="แสดงผล 2 2" xfId="25010" xr:uid="{EC2A9129-F260-4398-8EF5-FCBBB82525AB}"/>
    <cellStyle name="แสดงผล 2 2 10" xfId="25011" xr:uid="{3D91CFB6-8A83-4671-AD24-542C6B9CD8DC}"/>
    <cellStyle name="แสดงผล 2 2 10 2" xfId="25012" xr:uid="{39511662-8083-4CED-9769-A68989D780B7}"/>
    <cellStyle name="แสดงผล 2 2 10 2 2" xfId="25013" xr:uid="{F65BF7E4-2C77-4592-AE31-F8B69F36A267}"/>
    <cellStyle name="แสดงผล 2 2 10 3" xfId="25014" xr:uid="{7C660D4B-3E12-4610-830A-6D87572381B2}"/>
    <cellStyle name="แสดงผล 2 2 10 3 2" xfId="25015" xr:uid="{6875DF1D-1BD2-4EA4-9488-A737002037A8}"/>
    <cellStyle name="แสดงผล 2 2 10 4" xfId="25016" xr:uid="{6B62381E-23AE-4B87-B2EC-832C74A4756A}"/>
    <cellStyle name="แสดงผล 2 2 11" xfId="25017" xr:uid="{039A7A05-535C-4F73-97BC-355A21EDEC41}"/>
    <cellStyle name="แสดงผล 2 2 11 2" xfId="25018" xr:uid="{DB44DC68-E979-4B3A-AF4C-E307194867BA}"/>
    <cellStyle name="แสดงผล 2 2 11 2 2" xfId="25019" xr:uid="{AB95F121-C261-48E0-A0BC-A0849C45FA11}"/>
    <cellStyle name="แสดงผล 2 2 11 3" xfId="25020" xr:uid="{E3C14102-B108-421A-AD21-4DDCC9BAE802}"/>
    <cellStyle name="แสดงผล 2 2 11 3 2" xfId="25021" xr:uid="{A234742A-C1DC-4963-9785-2B26761955C5}"/>
    <cellStyle name="แสดงผล 2 2 11 4" xfId="25022" xr:uid="{3DF6D4E9-D40D-4983-85E7-63BB9E11AA73}"/>
    <cellStyle name="แสดงผล 2 2 12" xfId="25023" xr:uid="{553CA195-0CFF-41AF-A6FA-EF3FE17BA0B2}"/>
    <cellStyle name="แสดงผล 2 2 12 2" xfId="25024" xr:uid="{C24EFE06-B4D7-49D9-A1BC-C1676816B2D2}"/>
    <cellStyle name="แสดงผล 2 2 12 2 2" xfId="25025" xr:uid="{08101F86-25D6-4E16-A1B5-2C9B1110B3A6}"/>
    <cellStyle name="แสดงผล 2 2 12 3" xfId="25026" xr:uid="{1D5644E5-ECDA-48A9-BA0D-5B93E7766655}"/>
    <cellStyle name="แสดงผล 2 2 12 3 2" xfId="25027" xr:uid="{6AB93574-FB59-4515-A68B-EA5ABCCB38DD}"/>
    <cellStyle name="แสดงผล 2 2 12 4" xfId="25028" xr:uid="{985BC7C0-CA84-45F4-AE9F-B94E6C73D3F2}"/>
    <cellStyle name="แสดงผล 2 2 13" xfId="25029" xr:uid="{A0927D0B-95D5-4931-BB3A-0DE7A7459F30}"/>
    <cellStyle name="แสดงผล 2 2 13 2" xfId="25030" xr:uid="{852C2CF5-21BA-4F83-AF76-58D36BD009EB}"/>
    <cellStyle name="แสดงผล 2 2 13 2 2" xfId="25031" xr:uid="{1F6F74B8-C1F8-4399-8049-A2880D7C4F35}"/>
    <cellStyle name="แสดงผล 2 2 13 3" xfId="25032" xr:uid="{9D22B154-4501-4A7E-9BE5-44A8CD418BE2}"/>
    <cellStyle name="แสดงผล 2 2 13 3 2" xfId="25033" xr:uid="{066944D6-854F-4268-9E61-C21EEA9EE5ED}"/>
    <cellStyle name="แสดงผล 2 2 13 4" xfId="25034" xr:uid="{A6C57441-C905-4E7A-B30F-CF7F80D1948C}"/>
    <cellStyle name="แสดงผล 2 2 14" xfId="25035" xr:uid="{21276A7B-BBCB-4948-B42D-BE0AC5E680FB}"/>
    <cellStyle name="แสดงผล 2 2 14 2" xfId="25036" xr:uid="{0293591C-8261-48D1-A4BF-97070BCBA860}"/>
    <cellStyle name="แสดงผล 2 2 15" xfId="25037" xr:uid="{90DDFB63-D461-44CE-8326-E968B001B290}"/>
    <cellStyle name="แสดงผล 2 2 15 2" xfId="25038" xr:uid="{5148DFA2-FD21-4DAF-9302-67651007F825}"/>
    <cellStyle name="แสดงผล 2 2 16" xfId="25039" xr:uid="{B694350E-BDD2-402A-91B8-44AC70BC4E62}"/>
    <cellStyle name="แสดงผล 2 2 16 2" xfId="25040" xr:uid="{F0A6C5CC-50A0-4342-A1B3-79A51B31587B}"/>
    <cellStyle name="แสดงผล 2 2 17" xfId="25041" xr:uid="{71869723-1FFA-4FD5-AAB2-828AC5AE10B9}"/>
    <cellStyle name="แสดงผล 2 2 17 2" xfId="25042" xr:uid="{1884C75B-9E1C-4BAB-886B-F6FFDE715733}"/>
    <cellStyle name="แสดงผล 2 2 18" xfId="25043" xr:uid="{04950EF2-A4B3-4615-A471-5062D57B7200}"/>
    <cellStyle name="แสดงผล 2 2 18 2" xfId="25044" xr:uid="{7823E3E0-0F3F-4493-AF40-B3549F6F2820}"/>
    <cellStyle name="แสดงผล 2 2 19" xfId="25045" xr:uid="{1016D4F5-A375-4EEA-940C-B7461B028144}"/>
    <cellStyle name="แสดงผล 2 2 19 2" xfId="25046" xr:uid="{09172290-5A01-4A29-97D0-935AC5E4EFF5}"/>
    <cellStyle name="แสดงผล 2 2 2" xfId="25047" xr:uid="{7E1162CE-F641-439F-86D4-2549BDB7A4BA}"/>
    <cellStyle name="แสดงผล 2 2 2 2" xfId="25048" xr:uid="{D4DEBF34-0A0C-4E3C-BFD1-F904EA4C2F21}"/>
    <cellStyle name="แสดงผล 2 2 2 2 2" xfId="25049" xr:uid="{9A5EE188-916E-428F-A535-855675588A09}"/>
    <cellStyle name="แสดงผล 2 2 2 3" xfId="25050" xr:uid="{E740D6C3-E3B3-4DED-B505-4BC4FC837FA3}"/>
    <cellStyle name="แสดงผล 2 2 2 3 2" xfId="25051" xr:uid="{02FF07FE-50EB-422B-8EEE-A9BBE484E09F}"/>
    <cellStyle name="แสดงผล 2 2 2 4" xfId="25052" xr:uid="{A201065A-AC07-4138-8F1F-9E99C5010F3B}"/>
    <cellStyle name="แสดงผล 2 2 20" xfId="25053" xr:uid="{A3857D18-5D24-4F04-802E-191CAA7004B9}"/>
    <cellStyle name="แสดงผล 2 2 20 2" xfId="25054" xr:uid="{B501ADC0-A7E6-4B55-B447-CBFE0AD81335}"/>
    <cellStyle name="แสดงผล 2 2 21" xfId="25055" xr:uid="{AFE53D3A-B333-4FF6-B5D8-EFCD1E83E33F}"/>
    <cellStyle name="แสดงผล 2 2 21 2" xfId="25056" xr:uid="{5EDCD8F9-B3A4-4D14-A1D0-A0E748D4ECBD}"/>
    <cellStyle name="แสดงผล 2 2 22" xfId="25057" xr:uid="{014631F8-CEC0-43DB-A0F9-8B4E1A53DC63}"/>
    <cellStyle name="แสดงผล 2 2 22 2" xfId="25058" xr:uid="{36450C9B-9A3B-490A-A6B4-270AC695002B}"/>
    <cellStyle name="แสดงผล 2 2 23" xfId="25059" xr:uid="{2A5A54EE-ED08-4E38-81A3-66F241F38A6E}"/>
    <cellStyle name="แสดงผล 2 2 23 2" xfId="25060" xr:uid="{0DDF151E-05B7-437F-9BC0-DAA1BC813A99}"/>
    <cellStyle name="แสดงผล 2 2 24" xfId="25061" xr:uid="{AE7CE984-2DAC-453E-9B3E-65760E891C75}"/>
    <cellStyle name="แสดงผล 2 2 25" xfId="25062" xr:uid="{329B2C60-C9F4-4EE8-A1FE-1E6668F3F4E4}"/>
    <cellStyle name="แสดงผล 2 2 26" xfId="25063" xr:uid="{8D3358DE-E27B-42BD-82F3-AD6091C188BB}"/>
    <cellStyle name="แสดงผล 2 2 3" xfId="25064" xr:uid="{5D996AEF-C235-4CA0-90FD-E0746963C7AC}"/>
    <cellStyle name="แสดงผล 2 2 3 2" xfId="25065" xr:uid="{E862DF6F-B149-4DFA-80E1-B96515C56992}"/>
    <cellStyle name="แสดงผล 2 2 3 2 2" xfId="25066" xr:uid="{43568843-EFDB-484D-8C92-E6AF407D877B}"/>
    <cellStyle name="แสดงผล 2 2 3 3" xfId="25067" xr:uid="{32E2036A-2E8B-4054-BE37-9AC8783DA387}"/>
    <cellStyle name="แสดงผล 2 2 4" xfId="25068" xr:uid="{8BD140EC-351F-47BD-9353-1780E4E2D627}"/>
    <cellStyle name="แสดงผล 2 2 4 2" xfId="25069" xr:uid="{A81403CF-A329-4896-AD3E-8F3D0BCE8E83}"/>
    <cellStyle name="แสดงผล 2 2 4 2 2" xfId="25070" xr:uid="{A4B40EB1-D150-4A3C-B625-981B5612D033}"/>
    <cellStyle name="แสดงผล 2 2 4 3" xfId="25071" xr:uid="{A49F1A28-1F19-4498-9FF9-0695F5C520AB}"/>
    <cellStyle name="แสดงผล 2 2 4 3 2" xfId="25072" xr:uid="{1A9F8F89-8D26-4546-A3CC-3F9F71860E8C}"/>
    <cellStyle name="แสดงผล 2 2 4 4" xfId="25073" xr:uid="{E2E8D73C-AC04-4295-A3E3-72E6D238DE17}"/>
    <cellStyle name="แสดงผล 2 2 5" xfId="25074" xr:uid="{803EDF08-926A-47E6-BF0E-8741161316AF}"/>
    <cellStyle name="แสดงผล 2 2 5 2" xfId="25075" xr:uid="{49FA17AD-2F7E-47B0-9CE7-EB85C9F25C29}"/>
    <cellStyle name="แสดงผล 2 2 5 2 2" xfId="25076" xr:uid="{447AF747-D373-4CF6-9E12-EA8C85BF4040}"/>
    <cellStyle name="แสดงผล 2 2 5 3" xfId="25077" xr:uid="{628F0F1C-A87B-4E6C-98FA-E063084CABF9}"/>
    <cellStyle name="แสดงผล 2 2 5 3 2" xfId="25078" xr:uid="{BF25E7E5-263E-4BE2-A265-5EE87A6ECB96}"/>
    <cellStyle name="แสดงผล 2 2 5 4" xfId="25079" xr:uid="{775CCA81-4D5A-4698-AFA0-2938BF74C536}"/>
    <cellStyle name="แสดงผล 2 2 6" xfId="25080" xr:uid="{D29C023C-319F-4FEF-821D-F1248C29DDDD}"/>
    <cellStyle name="แสดงผล 2 2 6 2" xfId="25081" xr:uid="{2061478E-35DB-4240-BF3A-3CCE4ECC3DFB}"/>
    <cellStyle name="แสดงผล 2 2 6 2 2" xfId="25082" xr:uid="{A97BDF1D-1D5D-49AE-A8A6-74CF3696D360}"/>
    <cellStyle name="แสดงผล 2 2 6 3" xfId="25083" xr:uid="{90D04D8C-3742-4414-AD2E-DEE495DB1453}"/>
    <cellStyle name="แสดงผล 2 2 6 3 2" xfId="25084" xr:uid="{6BE9422A-FF32-4545-9B37-A16D9BD8379E}"/>
    <cellStyle name="แสดงผล 2 2 6 4" xfId="25085" xr:uid="{A5DEFDEF-846C-43B4-914A-0F3CFAD47B9E}"/>
    <cellStyle name="แสดงผล 2 2 7" xfId="25086" xr:uid="{1AC1D268-0ACE-451B-A9EF-E08A9E0CDE62}"/>
    <cellStyle name="แสดงผล 2 2 7 2" xfId="25087" xr:uid="{B7E99997-625F-441D-80B2-9318F29DB0C5}"/>
    <cellStyle name="แสดงผล 2 2 7 2 2" xfId="25088" xr:uid="{2E7BBDFA-4308-4E45-9E96-751136842B32}"/>
    <cellStyle name="แสดงผล 2 2 7 3" xfId="25089" xr:uid="{576E4F18-90AC-434E-9286-F2729641F3CC}"/>
    <cellStyle name="แสดงผล 2 2 7 3 2" xfId="25090" xr:uid="{5DED653E-A1E7-4B56-806D-004D842E529C}"/>
    <cellStyle name="แสดงผล 2 2 7 4" xfId="25091" xr:uid="{DB746B97-FEDA-4556-8C9D-34376116C71B}"/>
    <cellStyle name="แสดงผล 2 2 8" xfId="25092" xr:uid="{142AC377-9631-4B3C-AAA4-AB42CF6D0C6B}"/>
    <cellStyle name="แสดงผล 2 2 8 2" xfId="25093" xr:uid="{2E363821-84DD-479B-8DA2-FC03A70B5B15}"/>
    <cellStyle name="แสดงผล 2 2 8 2 2" xfId="25094" xr:uid="{6E47ACD2-9C68-4E74-9F3E-722F75F19ABB}"/>
    <cellStyle name="แสดงผล 2 2 8 3" xfId="25095" xr:uid="{11749E4C-518D-4FAA-BAE4-052F2F3BEB73}"/>
    <cellStyle name="แสดงผล 2 2 8 3 2" xfId="25096" xr:uid="{40BEC5C3-2736-4E46-B905-BA17D9244D2B}"/>
    <cellStyle name="แสดงผล 2 2 8 4" xfId="25097" xr:uid="{1DABF5E3-95EE-42A2-9B76-9A71CB5B13D1}"/>
    <cellStyle name="แสดงผล 2 2 9" xfId="25098" xr:uid="{11C50C8D-1A51-4E68-8A6F-9220270E8FAA}"/>
    <cellStyle name="แสดงผล 2 2 9 2" xfId="25099" xr:uid="{D068913D-121A-4F9D-B52B-5145E0280100}"/>
    <cellStyle name="แสดงผล 2 2 9 2 2" xfId="25100" xr:uid="{3905ECB4-5D6E-4AB4-9514-49E68FAA3C83}"/>
    <cellStyle name="แสดงผล 2 2 9 3" xfId="25101" xr:uid="{0B7C5B55-D6C5-4F1A-AC3B-E5A20C531707}"/>
    <cellStyle name="แสดงผล 2 2 9 3 2" xfId="25102" xr:uid="{DDD44ABD-4D54-4EB5-9288-B1AD75FC444F}"/>
    <cellStyle name="แสดงผล 2 2 9 4" xfId="25103" xr:uid="{93099582-6D2D-4BBE-BF86-0975415EA4CC}"/>
    <cellStyle name="แสดงผล 2 3" xfId="25104" xr:uid="{E71E2945-43A2-46D2-98EA-A4AC7C16C8F3}"/>
    <cellStyle name="แสดงผล 2 3 2" xfId="25105" xr:uid="{31003822-AB66-4B5D-A111-0A86AADCCC22}"/>
    <cellStyle name="แสดงผล 2 3 2 2" xfId="25106" xr:uid="{DC9976B3-BA74-4ED1-8B06-7BE54BBF0957}"/>
    <cellStyle name="แสดงผล 2 3 3" xfId="25107" xr:uid="{2B492000-22F7-4A57-836D-729FA45E7543}"/>
    <cellStyle name="แสดงผล 2 3 3 2" xfId="25108" xr:uid="{970717E0-405C-451A-B090-6EF859C78B20}"/>
    <cellStyle name="แสดงผล 2 3 4" xfId="25109" xr:uid="{0C59C289-1CD6-4C70-B9DA-6D5F13869317}"/>
    <cellStyle name="แสดงผล 2 4" xfId="25110" xr:uid="{A1E4FD05-76EA-4653-84FC-471290CB2061}"/>
    <cellStyle name="แสดงผล 2 4 2" xfId="25111" xr:uid="{FB109379-12C0-42C6-B10D-0558BB439A67}"/>
    <cellStyle name="แสดงผล 2 4 2 2" xfId="25112" xr:uid="{CD253932-D02F-4E07-BEE8-4ADFF9BAFBDC}"/>
    <cellStyle name="แสดงผล 2 4 3" xfId="25113" xr:uid="{13E45F6C-6F60-4F08-86A8-7C5629477BD3}"/>
    <cellStyle name="แสดงผล 2 4 3 2" xfId="25114" xr:uid="{A25A148C-F93F-4E8F-9AA5-A92845510C8C}"/>
    <cellStyle name="แสดงผล 2 4 4" xfId="25115" xr:uid="{18DDEE7A-6B35-42C6-8785-5F1E6423835C}"/>
    <cellStyle name="แสดงผล 2 5" xfId="25116" xr:uid="{D06163E1-4EA7-4345-BDC7-2B589F021CA6}"/>
    <cellStyle name="แสดงผล 2 5 2" xfId="25117" xr:uid="{281385A5-456D-43FE-BD38-76910F1A424B}"/>
    <cellStyle name="แสดงผล 2 6" xfId="25118" xr:uid="{A7B23E47-D508-4B57-BD18-AA97528493AF}"/>
    <cellStyle name="แสดงผล 2 6 2" xfId="25119" xr:uid="{1220C8F2-E7F4-4938-8942-77F9A6C0F333}"/>
    <cellStyle name="แสดงผล 2 7" xfId="25120" xr:uid="{88BDF778-FC08-4733-B7C2-8287CE3EAE68}"/>
    <cellStyle name="แสดงผล 2 7 2" xfId="25121" xr:uid="{55DE973F-A91C-437D-A471-61A5FD313D0E}"/>
    <cellStyle name="แสดงผล 2 8" xfId="25122" xr:uid="{68B074F6-879A-428F-A13B-3E172F67F2BD}"/>
    <cellStyle name="แสดงผล 2 8 2" xfId="25123" xr:uid="{97F209BD-D4E8-4E54-8189-3BC2116C100F}"/>
    <cellStyle name="แสดงผล 2 9" xfId="25124" xr:uid="{8D523C50-012B-42FD-980B-BB7057AD8B7C}"/>
    <cellStyle name="แสดงผล 3" xfId="25125" xr:uid="{ED8047B2-99D8-46B6-8259-9BB3D855CD20}"/>
    <cellStyle name="แสดงผล 3 10" xfId="25126" xr:uid="{98B47B11-A54B-47A9-AAE3-7EEAAAF80077}"/>
    <cellStyle name="แสดงผล 3 10 2" xfId="25127" xr:uid="{AE97F8B1-9EDE-424D-9F78-D042AE042E2A}"/>
    <cellStyle name="แสดงผล 3 10 2 2" xfId="25128" xr:uid="{FCFCEA77-C616-4795-A054-89766A33162B}"/>
    <cellStyle name="แสดงผล 3 10 3" xfId="25129" xr:uid="{D6B8E814-2098-40B2-8C36-48B105FD292B}"/>
    <cellStyle name="แสดงผล 3 10 3 2" xfId="25130" xr:uid="{3CFD4427-1C63-47AE-9743-1FC26BF10628}"/>
    <cellStyle name="แสดงผล 3 10 4" xfId="25131" xr:uid="{238ED5EE-D896-48DC-9F7C-97C94D55020F}"/>
    <cellStyle name="แสดงผล 3 11" xfId="25132" xr:uid="{B0D40EE8-62B5-4D26-99E1-2F1692D6C3EE}"/>
    <cellStyle name="แสดงผล 3 11 2" xfId="25133" xr:uid="{6A7D531B-34E2-40CB-9831-B87F5EC4B8CD}"/>
    <cellStyle name="แสดงผล 3 11 2 2" xfId="25134" xr:uid="{CECFEC25-29B4-4826-8086-1FA599874ACE}"/>
    <cellStyle name="แสดงผล 3 11 3" xfId="25135" xr:uid="{6092B36B-FD98-4954-8B30-3E73F8B2A543}"/>
    <cellStyle name="แสดงผล 3 11 3 2" xfId="25136" xr:uid="{90BBF0F4-BD70-4069-94B1-4CA4D3592E04}"/>
    <cellStyle name="แสดงผล 3 11 4" xfId="25137" xr:uid="{5E10B236-B181-44BB-8679-15C82847398D}"/>
    <cellStyle name="แสดงผล 3 12" xfId="25138" xr:uid="{C51A8FAC-F908-46D1-8C10-8F6FC789B57D}"/>
    <cellStyle name="แสดงผล 3 12 2" xfId="25139" xr:uid="{E8365626-B6C1-487E-BC92-DCDAE3A5E3F5}"/>
    <cellStyle name="แสดงผล 3 12 2 2" xfId="25140" xr:uid="{340FEC3F-FCA3-4300-A078-178C23AB44F0}"/>
    <cellStyle name="แสดงผล 3 12 3" xfId="25141" xr:uid="{7FBB54DB-6318-4DD2-A93A-84BABD1668F4}"/>
    <cellStyle name="แสดงผล 3 12 3 2" xfId="25142" xr:uid="{B2AD4C0D-AB14-4E79-9ECB-6FB496F54141}"/>
    <cellStyle name="แสดงผล 3 12 4" xfId="25143" xr:uid="{69FBCC1C-E842-480E-B405-66C352F40F37}"/>
    <cellStyle name="แสดงผล 3 13" xfId="25144" xr:uid="{E8A04BBD-E5A1-4254-8935-389203B9C8F3}"/>
    <cellStyle name="แสดงผล 3 13 2" xfId="25145" xr:uid="{87BDAC2B-212A-4510-9430-604EECC31430}"/>
    <cellStyle name="แสดงผล 3 13 2 2" xfId="25146" xr:uid="{1CCA82BB-E1B4-4F87-9FA1-6596FA1E4EE7}"/>
    <cellStyle name="แสดงผล 3 13 3" xfId="25147" xr:uid="{767A21BA-2EC5-4D6C-A5D2-0BFF97DB5323}"/>
    <cellStyle name="แสดงผล 3 13 3 2" xfId="25148" xr:uid="{C6CBD505-0E72-4029-88C2-0B297C18837E}"/>
    <cellStyle name="แสดงผล 3 13 4" xfId="25149" xr:uid="{FF46730E-C8CF-415A-BDC9-C3352A700FEF}"/>
    <cellStyle name="แสดงผล 3 14" xfId="25150" xr:uid="{3F3C9A03-A12E-4A4B-B57D-688E2B16C55D}"/>
    <cellStyle name="แสดงผล 3 14 2" xfId="25151" xr:uid="{3F04AD04-61B0-412F-84BC-24BFD504C96D}"/>
    <cellStyle name="แสดงผล 3 15" xfId="25152" xr:uid="{44D52514-6B43-4804-ACFD-1DD3F645FD9D}"/>
    <cellStyle name="แสดงผล 3 15 2" xfId="25153" xr:uid="{52A56FF1-716F-47AC-9674-0680DF528582}"/>
    <cellStyle name="แสดงผล 3 16" xfId="25154" xr:uid="{222FA2A5-B5D6-42EF-8368-500BDB20B6CE}"/>
    <cellStyle name="แสดงผล 3 16 2" xfId="25155" xr:uid="{4C58F4D9-8451-41D9-9442-91EFC1D62998}"/>
    <cellStyle name="แสดงผล 3 17" xfId="25156" xr:uid="{9CB6EB14-9132-41E9-96BA-846F11780429}"/>
    <cellStyle name="แสดงผล 3 17 2" xfId="25157" xr:uid="{B5970FC9-8DB0-413A-8387-46202F586A2E}"/>
    <cellStyle name="แสดงผล 3 18" xfId="25158" xr:uid="{E50392A3-71B5-46DD-808E-A5BC49448D7F}"/>
    <cellStyle name="แสดงผล 3 18 2" xfId="25159" xr:uid="{887FAC46-9CDE-464F-8F29-32F24EFED39F}"/>
    <cellStyle name="แสดงผล 3 19" xfId="25160" xr:uid="{1DBAE84E-6072-4AF7-A70B-E4BE9058B1A5}"/>
    <cellStyle name="แสดงผล 3 19 2" xfId="25161" xr:uid="{C1F08D19-5742-438A-966F-6736207C1F63}"/>
    <cellStyle name="แสดงผล 3 2" xfId="25162" xr:uid="{67210F18-BA3D-4FBA-97B1-4202A83CF837}"/>
    <cellStyle name="แสดงผล 3 2 2" xfId="25163" xr:uid="{CCA6F9E7-8847-4081-A31B-012C90AC66E4}"/>
    <cellStyle name="แสดงผล 3 2 2 2" xfId="25164" xr:uid="{21A62FF0-5C01-4717-A619-0BCDCF0E345C}"/>
    <cellStyle name="แสดงผล 3 2 3" xfId="25165" xr:uid="{34BAD121-A4CD-4A54-AC22-25BA783905DB}"/>
    <cellStyle name="แสดงผล 3 2 3 2" xfId="25166" xr:uid="{DFB34525-9689-4DA0-B9BD-34B431E06ACC}"/>
    <cellStyle name="แสดงผล 3 2 4" xfId="25167" xr:uid="{C2989022-1B37-4F6B-921B-CD582213DB55}"/>
    <cellStyle name="แสดงผล 3 20" xfId="25168" xr:uid="{2EB01FBD-A2FE-43C1-AB05-9C5997630985}"/>
    <cellStyle name="แสดงผล 3 20 2" xfId="25169" xr:uid="{6126D512-D930-40FF-8808-C1DD7862A07C}"/>
    <cellStyle name="แสดงผล 3 21" xfId="25170" xr:uid="{6EF683BB-8134-4807-A5EF-0F6CE817E0CB}"/>
    <cellStyle name="แสดงผล 3 21 2" xfId="25171" xr:uid="{5278AD3E-87AB-4D15-874C-7111D6C1DC54}"/>
    <cellStyle name="แสดงผล 3 22" xfId="25172" xr:uid="{DC0FAB4D-69A7-45CA-8EB3-637A27CD47EC}"/>
    <cellStyle name="แสดงผล 3 22 2" xfId="25173" xr:uid="{CA17CB6C-B8BA-4F9E-B7D9-E7CF007E99BF}"/>
    <cellStyle name="แสดงผล 3 23" xfId="25174" xr:uid="{27293D7C-0B79-44E3-88B2-7793E434C0F7}"/>
    <cellStyle name="แสดงผล 3 23 2" xfId="25175" xr:uid="{D7553B07-04A6-4090-B26C-C4693DEFFBB0}"/>
    <cellStyle name="แสดงผล 3 24" xfId="25176" xr:uid="{AB825F88-D5C6-4488-9E71-AB1BDFC7D71A}"/>
    <cellStyle name="แสดงผล 3 25" xfId="25177" xr:uid="{669B727B-B907-471D-9B71-BC0DC18253D8}"/>
    <cellStyle name="แสดงผล 3 26" xfId="25178" xr:uid="{88D0865D-3218-443C-A1BA-4E42D5B01391}"/>
    <cellStyle name="แสดงผล 3 3" xfId="25179" xr:uid="{FFAB9BA7-B931-4B93-80CD-5655DF2CEF8E}"/>
    <cellStyle name="แสดงผล 3 3 2" xfId="25180" xr:uid="{62B2B0CA-4BDA-4FF7-9697-9E7B84BD8384}"/>
    <cellStyle name="แสดงผล 3 3 2 2" xfId="25181" xr:uid="{D721D019-FC69-4D15-AD5C-E53A847544C9}"/>
    <cellStyle name="แสดงผล 3 3 3" xfId="25182" xr:uid="{525F6DDC-7D3B-4D47-91D0-FFE26D1937B4}"/>
    <cellStyle name="แสดงผล 3 4" xfId="25183" xr:uid="{DA00F49E-B9F3-4224-BD49-0D1492DA7C70}"/>
    <cellStyle name="แสดงผล 3 4 2" xfId="25184" xr:uid="{C41D10E5-35C9-45C8-8ADC-FCFA1F545F09}"/>
    <cellStyle name="แสดงผล 3 4 2 2" xfId="25185" xr:uid="{80FC8A9B-5C39-486D-A98D-C8611452B297}"/>
    <cellStyle name="แสดงผล 3 4 3" xfId="25186" xr:uid="{16592AF9-22F0-4035-9B37-89815C5E1F3B}"/>
    <cellStyle name="แสดงผล 3 4 3 2" xfId="25187" xr:uid="{A56ED939-E6F9-40FC-B190-028E2D7C3A4A}"/>
    <cellStyle name="แสดงผล 3 4 4" xfId="25188" xr:uid="{8048D76F-427C-4C28-822C-1F3A00C422CA}"/>
    <cellStyle name="แสดงผล 3 5" xfId="25189" xr:uid="{1301AC4C-0585-4A6D-A009-E120060D40C5}"/>
    <cellStyle name="แสดงผล 3 5 2" xfId="25190" xr:uid="{46398975-6605-49DB-A251-AB9A568F70E8}"/>
    <cellStyle name="แสดงผล 3 5 2 2" xfId="25191" xr:uid="{AA5E721F-18CF-4662-A36E-45E784BFC749}"/>
    <cellStyle name="แสดงผล 3 5 3" xfId="25192" xr:uid="{BB714037-22E5-48CD-989F-1D9364FFC858}"/>
    <cellStyle name="แสดงผล 3 5 3 2" xfId="25193" xr:uid="{9352B9C6-6EF3-4591-990D-F9CA7B8668B0}"/>
    <cellStyle name="แสดงผล 3 5 4" xfId="25194" xr:uid="{297A7409-324A-4718-BAE6-36F725A997CD}"/>
    <cellStyle name="แสดงผล 3 6" xfId="25195" xr:uid="{6FB8087D-3194-4BA8-9ACF-1EF137A193CF}"/>
    <cellStyle name="แสดงผล 3 6 2" xfId="25196" xr:uid="{C4B2139E-DAA6-4ED6-9066-7642B1D11574}"/>
    <cellStyle name="แสดงผล 3 6 2 2" xfId="25197" xr:uid="{921C3275-93F2-467E-887B-D3105B92D789}"/>
    <cellStyle name="แสดงผล 3 6 3" xfId="25198" xr:uid="{9C7A05C3-4BFB-4B93-B4A0-C6E9DCD735ED}"/>
    <cellStyle name="แสดงผล 3 6 3 2" xfId="25199" xr:uid="{5A14AB88-BC47-415E-B25F-770FBB4E8767}"/>
    <cellStyle name="แสดงผล 3 6 4" xfId="25200" xr:uid="{ED58B1EA-9BC4-4E7F-92CE-F81BAEF87E67}"/>
    <cellStyle name="แสดงผล 3 7" xfId="25201" xr:uid="{56E26191-9540-4D2E-81EF-94A67E305887}"/>
    <cellStyle name="แสดงผล 3 7 2" xfId="25202" xr:uid="{27D2BAD9-0808-4714-8C8D-A234529A5F9D}"/>
    <cellStyle name="แสดงผล 3 7 2 2" xfId="25203" xr:uid="{E806E9FB-9C40-4CF6-A69A-03008B9F7BCC}"/>
    <cellStyle name="แสดงผล 3 7 3" xfId="25204" xr:uid="{9007AC41-1211-4F18-8AB3-BB8292CACB53}"/>
    <cellStyle name="แสดงผล 3 7 3 2" xfId="25205" xr:uid="{B6353FB1-8EDE-4319-8F69-A53D2B08CF8E}"/>
    <cellStyle name="แสดงผล 3 7 4" xfId="25206" xr:uid="{ACB7B747-EDC7-4394-82E9-7B79FB4FF6BD}"/>
    <cellStyle name="แสดงผล 3 8" xfId="25207" xr:uid="{42EF0EC4-4CAD-4F3A-B5AF-50BD04C2D466}"/>
    <cellStyle name="แสดงผล 3 8 2" xfId="25208" xr:uid="{2D4EC84A-D4E0-4D7C-9A4A-20F95F6E2759}"/>
    <cellStyle name="แสดงผล 3 8 2 2" xfId="25209" xr:uid="{E02E53F8-BCD1-4B62-BEBD-08E0824FAB02}"/>
    <cellStyle name="แสดงผล 3 8 3" xfId="25210" xr:uid="{1D4E7AFA-32FD-4D06-B30A-29F8BC88043D}"/>
    <cellStyle name="แสดงผล 3 8 3 2" xfId="25211" xr:uid="{33719A95-298A-4F14-9DB0-DA7C530CFA36}"/>
    <cellStyle name="แสดงผล 3 8 4" xfId="25212" xr:uid="{D7044C33-53F5-466C-95F7-6A6F562CC5BF}"/>
    <cellStyle name="แสดงผล 3 9" xfId="25213" xr:uid="{F50F66B0-2A3C-44F6-AC79-5CDF6BCFD6F2}"/>
    <cellStyle name="แสดงผล 3 9 2" xfId="25214" xr:uid="{08314A57-E563-4EFF-A1F3-7F4C412DC45D}"/>
    <cellStyle name="แสดงผล 3 9 2 2" xfId="25215" xr:uid="{B1C0ADD3-EEAB-4300-8537-BB23E955DE52}"/>
    <cellStyle name="แสดงผล 3 9 3" xfId="25216" xr:uid="{811B09DF-2EA4-4244-96F8-CFECA9C492EA}"/>
    <cellStyle name="แสดงผล 3 9 3 2" xfId="25217" xr:uid="{4E60AF89-9332-4673-8792-A8E629BE29EE}"/>
    <cellStyle name="แสดงผล 3 9 4" xfId="25218" xr:uid="{F81EB8B9-33CF-458C-855F-1BE8178F3C9C}"/>
    <cellStyle name="แสดงผล 4" xfId="25219" xr:uid="{12E29B94-B8EC-42CC-A498-58949F72C003}"/>
    <cellStyle name="แสดงผล 4 2" xfId="25220" xr:uid="{C1259910-BBF0-45F6-B328-302D8FA6D713}"/>
    <cellStyle name="แสดงผล 4 2 2" xfId="25221" xr:uid="{B247E0B3-4F8A-4949-8FA8-523E1E0FF4C3}"/>
    <cellStyle name="แสดงผล 4 3" xfId="25222" xr:uid="{38D9662A-1651-4F11-8E19-7979FACAAC5F}"/>
    <cellStyle name="แสดงผล 4 3 2" xfId="25223" xr:uid="{9F145467-FD2E-4F9B-98D7-79952F5414AC}"/>
    <cellStyle name="แสดงผล 4 4" xfId="25224" xr:uid="{AD141850-C3CA-4E50-AFF5-01D3D031D871}"/>
    <cellStyle name="แสดงผล 5" xfId="25225" xr:uid="{572C7B4E-3549-4FE5-A8E9-0D5701F499BF}"/>
    <cellStyle name="แสดงผล 5 2" xfId="25226" xr:uid="{422DCE04-C24D-4E47-A21E-057340AE4B41}"/>
    <cellStyle name="แสดงผล 5 2 2" xfId="25227" xr:uid="{88FD17D2-179D-435D-AC0B-88FF62E6D12B}"/>
    <cellStyle name="แสดงผล 5 3" xfId="25228" xr:uid="{EFC825F4-50C6-4B7C-81E2-0340DC3CF5BC}"/>
    <cellStyle name="แสดงผล 5 3 2" xfId="25229" xr:uid="{683563AB-C5B9-4211-8540-F5596CC46CF3}"/>
    <cellStyle name="แสดงผล 5 4" xfId="25230" xr:uid="{F21BD5BA-48E9-4685-BB21-24104ADB23F6}"/>
    <cellStyle name="แสดงผล 6" xfId="25231" xr:uid="{03372D11-1142-4A73-AC42-FCBB38C856C6}"/>
    <cellStyle name="แสดงผล 6 2" xfId="25232" xr:uid="{E26FAECE-0F9D-4301-B99B-32E6D503F923}"/>
    <cellStyle name="แสดงผล 6 2 2" xfId="25233" xr:uid="{249C1300-38F2-42DF-ACAA-87B2D13507A8}"/>
    <cellStyle name="แสดงผล 6 3" xfId="25234" xr:uid="{0B54A2FA-99A3-4109-B835-1818C9B9DB21}"/>
    <cellStyle name="แสดงผล 6 3 2" xfId="25235" xr:uid="{DF3AF31F-8B03-4AD9-B078-EDF9B4F0F965}"/>
    <cellStyle name="แสดงผล 6 4" xfId="25236" xr:uid="{53D0D8FF-616A-4161-9BDE-F9F6A0957DEB}"/>
    <cellStyle name="แสดงผล 7" xfId="25237" xr:uid="{37193D9D-A50E-4103-B33B-DE3B80E0486A}"/>
    <cellStyle name="แสดงผล 7 2" xfId="25238" xr:uid="{D9414B57-77A3-4DE0-A0C7-D6D0B78549EA}"/>
    <cellStyle name="แสดงผล 8" xfId="25239" xr:uid="{666C1148-F2AD-4384-8BE2-264B42B14778}"/>
    <cellStyle name="แสดงผล 8 2" xfId="25240" xr:uid="{BCFF4DB4-DE4C-4CE2-96CF-C80DD27DB632}"/>
    <cellStyle name="แสดงผล 9" xfId="25241" xr:uid="{83CEE217-3BBB-42C7-89C3-C4074EBCA274}"/>
    <cellStyle name="แสดงผล 9 2" xfId="25242" xr:uid="{76BB8822-A901-4709-A35B-94214E6A70E7}"/>
    <cellStyle name="การคำนวณ" xfId="24088" xr:uid="{2998B62C-AF37-467C-AC04-7AE5855CE229}"/>
    <cellStyle name="การคำนวณ 10" xfId="24089" xr:uid="{EA1DFD08-DD20-44A3-AC3E-414CEA567312}"/>
    <cellStyle name="การคำนวณ 10 2" xfId="24090" xr:uid="{D13C7815-BEA7-4729-BD98-834398BE16A1}"/>
    <cellStyle name="การคำนวณ 11" xfId="24091" xr:uid="{1088434B-95C4-4907-B129-2E1B6941D37A}"/>
    <cellStyle name="การคำนวณ 11 2" xfId="24092" xr:uid="{356D34EC-0765-4821-AA22-5D36C6E62F65}"/>
    <cellStyle name="การคำนวณ 12" xfId="24093" xr:uid="{44A7A37E-E1B5-4E48-BA8E-ACE2F94997C1}"/>
    <cellStyle name="การคำนวณ 12 2" xfId="24094" xr:uid="{A1927E8C-85D6-49B8-8B6F-30FB8F4A8F11}"/>
    <cellStyle name="การคำนวณ 13" xfId="24095" xr:uid="{9004FFF6-DC77-4F16-B245-7FAB6BD976BD}"/>
    <cellStyle name="การคำนวณ 14" xfId="30064" xr:uid="{57D2DBFA-4B70-4DAB-9567-DF20B19ADE89}"/>
    <cellStyle name="การคำนวณ 2" xfId="24096" xr:uid="{21DE408E-212B-4B93-AAAA-B3E720955E87}"/>
    <cellStyle name="การคำนวณ 2 10" xfId="24097" xr:uid="{F4EA7C11-4956-481A-97E6-57BD4CFC6372}"/>
    <cellStyle name="การคำนวณ 2 10 2" xfId="24098" xr:uid="{DDB9B6AF-F947-4453-9706-7DC25A2BC980}"/>
    <cellStyle name="การคำนวณ 2 11" xfId="24099" xr:uid="{9AD32AE6-04E6-45EE-8162-59582F3A5728}"/>
    <cellStyle name="การคำนวณ 2 12" xfId="30065" xr:uid="{2AE58D46-D34A-4410-8510-A87DCB0B6890}"/>
    <cellStyle name="การคำนวณ 2 2" xfId="24100" xr:uid="{DE0DF662-C490-4147-A352-DBCC3BE6972F}"/>
    <cellStyle name="การคำนวณ 2 2 10" xfId="24101" xr:uid="{B5755896-1B1A-4C00-990D-8974B14A8980}"/>
    <cellStyle name="การคำนวณ 2 2 10 2" xfId="24102" xr:uid="{A16E3DE6-B8EB-4306-AB13-D89401EFF08E}"/>
    <cellStyle name="การคำนวณ 2 2 10 2 2" xfId="24103" xr:uid="{15DA7A57-3824-4A3E-8B16-F654B4514D07}"/>
    <cellStyle name="การคำนวณ 2 2 10 3" xfId="24104" xr:uid="{2E3FB9D6-8566-4034-B24E-B27E689070E4}"/>
    <cellStyle name="การคำนวณ 2 2 10 3 2" xfId="24105" xr:uid="{EBE17F5A-48FB-415C-B0F7-18CF3C12C2AC}"/>
    <cellStyle name="การคำนวณ 2 2 10 4" xfId="24106" xr:uid="{54F05340-9ABC-458F-9BEC-72F099FD405E}"/>
    <cellStyle name="การคำนวณ 2 2 11" xfId="24107" xr:uid="{00D5082D-BB0B-4217-9883-CB0BA78C2ACF}"/>
    <cellStyle name="การคำนวณ 2 2 11 2" xfId="24108" xr:uid="{D3F3C50A-C523-4D43-9885-799BC9F5DB68}"/>
    <cellStyle name="การคำนวณ 2 2 11 2 2" xfId="24109" xr:uid="{CD006613-1471-46D8-99D6-70DAAA15372D}"/>
    <cellStyle name="การคำนวณ 2 2 11 3" xfId="24110" xr:uid="{5DD3CB1D-DCEF-42D5-B851-FB79C0CA6EE8}"/>
    <cellStyle name="การคำนวณ 2 2 11 3 2" xfId="24111" xr:uid="{B25791C4-2CE1-449A-A7EC-785B70077D5C}"/>
    <cellStyle name="การคำนวณ 2 2 11 4" xfId="24112" xr:uid="{C5EAFB15-5327-4B21-8D7F-52CD53B0D736}"/>
    <cellStyle name="การคำนวณ 2 2 12" xfId="24113" xr:uid="{2084F758-2106-47C2-8D30-BC97D8D1EB54}"/>
    <cellStyle name="การคำนวณ 2 2 12 2" xfId="24114" xr:uid="{8DB2C1EB-C839-4BFE-927B-6C61DD95A174}"/>
    <cellStyle name="การคำนวณ 2 2 12 2 2" xfId="24115" xr:uid="{DDC72A46-245F-41C6-AB50-01C4913C5642}"/>
    <cellStyle name="การคำนวณ 2 2 12 3" xfId="24116" xr:uid="{91EE6F12-B11C-45CE-91B8-A9C6D9902D76}"/>
    <cellStyle name="การคำนวณ 2 2 12 3 2" xfId="24117" xr:uid="{A507071A-49AD-4AB4-8676-D11E2B7CB48C}"/>
    <cellStyle name="การคำนวณ 2 2 12 4" xfId="24118" xr:uid="{67790530-2B86-4817-8164-57AF2B0E7575}"/>
    <cellStyle name="การคำนวณ 2 2 13" xfId="24119" xr:uid="{7463E440-9224-4327-8914-C1EE73F4D857}"/>
    <cellStyle name="การคำนวณ 2 2 13 2" xfId="24120" xr:uid="{118BE9BC-4404-42CF-935A-5E6CEFC2F3B0}"/>
    <cellStyle name="การคำนวณ 2 2 13 2 2" xfId="24121" xr:uid="{093386F1-739C-416A-8056-C6754E5F6E01}"/>
    <cellStyle name="การคำนวณ 2 2 13 3" xfId="24122" xr:uid="{5202D63A-B54D-4206-B8BA-59B4456FFD40}"/>
    <cellStyle name="การคำนวณ 2 2 13 3 2" xfId="24123" xr:uid="{C1A9AB01-F22A-47B3-9AD4-10B9E4464B4A}"/>
    <cellStyle name="การคำนวณ 2 2 13 4" xfId="24124" xr:uid="{DADDA41A-F3B2-4E68-99D5-7A4D715EDC14}"/>
    <cellStyle name="การคำนวณ 2 2 14" xfId="24125" xr:uid="{E8EC7811-1DAF-44E0-AD42-2AF7D96F7A1F}"/>
    <cellStyle name="การคำนวณ 2 2 14 2" xfId="24126" xr:uid="{504EBECD-C96B-4AA6-BFB1-FA9C4968A37B}"/>
    <cellStyle name="การคำนวณ 2 2 14 2 2" xfId="24127" xr:uid="{82B23AF4-0AE2-4EED-9258-48E3122C4E14}"/>
    <cellStyle name="การคำนวณ 2 2 14 3" xfId="24128" xr:uid="{19D2FF76-DD64-4010-A441-431B87915BD5}"/>
    <cellStyle name="การคำนวณ 2 2 14 3 2" xfId="24129" xr:uid="{3F943DDC-A8DC-4289-AB16-CBE2E3725DAC}"/>
    <cellStyle name="การคำนวณ 2 2 14 4" xfId="24130" xr:uid="{7E850D7C-AE37-4163-BC57-D477B33F52E0}"/>
    <cellStyle name="การคำนวณ 2 2 15" xfId="24131" xr:uid="{977083FB-6333-4261-A065-02D8FCCA0A8B}"/>
    <cellStyle name="การคำนวณ 2 2 15 2" xfId="24132" xr:uid="{BF613556-300F-4C13-9ADC-987FB1DD4A25}"/>
    <cellStyle name="การคำนวณ 2 2 16" xfId="24133" xr:uid="{30BD6E2B-B868-4105-997E-38CC4A7ACD0C}"/>
    <cellStyle name="การคำนวณ 2 2 16 2" xfId="24134" xr:uid="{22B5131E-F0B3-418F-BA40-A894D6D45F31}"/>
    <cellStyle name="การคำนวณ 2 2 17" xfId="24135" xr:uid="{FF1E4EA7-BC4A-4C0E-AFD7-F254EA704233}"/>
    <cellStyle name="การคำนวณ 2 2 17 2" xfId="24136" xr:uid="{FFEF58DE-A017-43D7-A18A-C27C7B2E18E1}"/>
    <cellStyle name="การคำนวณ 2 2 18" xfId="24137" xr:uid="{7B49B628-BF34-49C5-B7C4-0FB797DDBF72}"/>
    <cellStyle name="การคำนวณ 2 2 18 2" xfId="24138" xr:uid="{BEF58B36-3343-40C8-A444-91B28E2DBDA2}"/>
    <cellStyle name="การคำนวณ 2 2 19" xfId="24139" xr:uid="{108C2B3E-C3E1-46B7-AF4F-9F880318DBBA}"/>
    <cellStyle name="การคำนวณ 2 2 19 2" xfId="24140" xr:uid="{C5A0335C-736B-4DAD-9F1D-A89D0EC86F01}"/>
    <cellStyle name="การคำนวณ 2 2 2" xfId="24141" xr:uid="{241544CD-D7CE-490E-AEBA-CAB00F745390}"/>
    <cellStyle name="การคำนวณ 2 2 2 2" xfId="24142" xr:uid="{CE784AA1-8EA2-4499-8B0E-920D74050B53}"/>
    <cellStyle name="การคำนวณ 2 2 2 2 2" xfId="24143" xr:uid="{0CB5F232-E4F1-4F75-91DA-BBAD33B62440}"/>
    <cellStyle name="การคำนวณ 2 2 2 3" xfId="24144" xr:uid="{33A7102D-EE10-4843-896F-6AB2731556B5}"/>
    <cellStyle name="การคำนวณ 2 2 20" xfId="24145" xr:uid="{77D5FE26-886D-4FC8-B5CE-A15965D5A292}"/>
    <cellStyle name="การคำนวณ 2 2 20 2" xfId="24146" xr:uid="{C2B71FF2-C2B3-44F4-A410-9C38BD156541}"/>
    <cellStyle name="การคำนวณ 2 2 21" xfId="24147" xr:uid="{9B04F128-6EBB-4882-9594-D2BC7F26E781}"/>
    <cellStyle name="การคำนวณ 2 2 21 2" xfId="24148" xr:uid="{11D42B02-DCE2-4D9A-B3FE-AC7F2A0866F1}"/>
    <cellStyle name="การคำนวณ 2 2 22" xfId="24149" xr:uid="{7FE79976-1143-438E-A8C4-FBC89ECB3B28}"/>
    <cellStyle name="การคำนวณ 2 2 22 2" xfId="24150" xr:uid="{9A77517B-9F53-4943-8674-4FBE0AB79900}"/>
    <cellStyle name="การคำนวณ 2 2 23" xfId="24151" xr:uid="{AFF63FA8-7106-4397-8F1F-5606DF150C71}"/>
    <cellStyle name="การคำนวณ 2 2 23 2" xfId="24152" xr:uid="{0EFCA1FB-02A5-43DF-9AE3-9B7657C7C213}"/>
    <cellStyle name="การคำนวณ 2 2 24" xfId="24153" xr:uid="{AE9DD9C5-5CAA-421F-BCAA-7743EE1E30B0}"/>
    <cellStyle name="การคำนวณ 2 2 24 2" xfId="24154" xr:uid="{AE1C543C-3382-4A38-9FAF-45CC6BD68399}"/>
    <cellStyle name="การคำนวณ 2 2 25" xfId="24155" xr:uid="{6E97412D-6127-4A41-BA93-F9E9DD7E4BAF}"/>
    <cellStyle name="การคำนวณ 2 2 25 2" xfId="24156" xr:uid="{3D36220D-3342-4A80-B86E-A335F8F7F4A4}"/>
    <cellStyle name="การคำนวณ 2 2 26" xfId="24157" xr:uid="{93A051B7-32CE-4DF7-A280-ADC47724D777}"/>
    <cellStyle name="การคำนวณ 2 2 27" xfId="24158" xr:uid="{8B2AC9A0-F77E-457E-9310-C77EAFD3026F}"/>
    <cellStyle name="การคำนวณ 2 2 3" xfId="24159" xr:uid="{73CF984F-E5F1-485B-B2A0-BF2024A9881D}"/>
    <cellStyle name="การคำนวณ 2 2 3 2" xfId="24160" xr:uid="{F8D4BE1B-F8C0-4632-A679-EFA7F98E1AC6}"/>
    <cellStyle name="การคำนวณ 2 2 3 2 2" xfId="24161" xr:uid="{FAAD42D8-B43E-42B0-80D4-1E60E666A54B}"/>
    <cellStyle name="การคำนวณ 2 2 3 3" xfId="24162" xr:uid="{434B58B7-229B-4748-A11A-D6C1B9D63B2B}"/>
    <cellStyle name="การคำนวณ 2 2 4" xfId="24163" xr:uid="{300955C0-A744-429F-8276-180D9612441F}"/>
    <cellStyle name="การคำนวณ 2 2 4 2" xfId="24164" xr:uid="{E2A7B8AE-E699-4290-BDD6-628A8C5A6747}"/>
    <cellStyle name="การคำนวณ 2 2 4 2 2" xfId="24165" xr:uid="{7A7EC5AA-821E-4415-97F9-667B031C1A40}"/>
    <cellStyle name="การคำนวณ 2 2 4 3" xfId="24166" xr:uid="{5408D3DC-5357-40D5-9A94-A215960EA515}"/>
    <cellStyle name="การคำนวณ 2 2 4 3 2" xfId="24167" xr:uid="{57A4CAEF-608C-4BD1-933E-F240F9F33F0A}"/>
    <cellStyle name="การคำนวณ 2 2 4 4" xfId="24168" xr:uid="{93D2951D-F5CF-44C2-9C03-BEF0F35BBA49}"/>
    <cellStyle name="การคำนวณ 2 2 5" xfId="24169" xr:uid="{F8DA69C2-0DA7-4870-A3C4-112B6A07A175}"/>
    <cellStyle name="การคำนวณ 2 2 5 2" xfId="24170" xr:uid="{C2D10861-DB2E-4046-9C32-601BB82C54D9}"/>
    <cellStyle name="การคำนวณ 2 2 5 2 2" xfId="24171" xr:uid="{504813F5-A79C-45F0-ADC5-D761C7156B95}"/>
    <cellStyle name="การคำนวณ 2 2 5 3" xfId="24172" xr:uid="{4F58CCD4-C465-43F3-91DF-B0B8026C02CB}"/>
    <cellStyle name="การคำนวณ 2 2 5 3 2" xfId="24173" xr:uid="{4579FF91-8939-49D8-AD5C-53BBA530D92F}"/>
    <cellStyle name="การคำนวณ 2 2 5 4" xfId="24174" xr:uid="{9D3F026F-8A20-4DA8-A776-8E0832B2DADE}"/>
    <cellStyle name="การคำนวณ 2 2 6" xfId="24175" xr:uid="{17A451F2-39DF-4892-8829-CB1E4FFE5E4C}"/>
    <cellStyle name="การคำนวณ 2 2 6 2" xfId="24176" xr:uid="{B7545104-D4AB-432C-B903-BADF14F05341}"/>
    <cellStyle name="การคำนวณ 2 2 6 2 2" xfId="24177" xr:uid="{4D4D8BAC-D420-4929-BE13-B5DA1BE888FC}"/>
    <cellStyle name="การคำนวณ 2 2 6 3" xfId="24178" xr:uid="{3364DF1B-CA8E-4CD7-8B5C-6921061141F4}"/>
    <cellStyle name="การคำนวณ 2 2 6 3 2" xfId="24179" xr:uid="{14BAFC15-454E-479D-A875-6C8F3B0BE20D}"/>
    <cellStyle name="การคำนวณ 2 2 6 4" xfId="24180" xr:uid="{3BFC2988-634D-4483-B4B6-69D8265BAD92}"/>
    <cellStyle name="การคำนวณ 2 2 7" xfId="24181" xr:uid="{10E5103A-1BC8-4C08-B337-C3A8BCB6D8A9}"/>
    <cellStyle name="การคำนวณ 2 2 7 2" xfId="24182" xr:uid="{16E6B98A-97EE-42A6-9148-61005C810E16}"/>
    <cellStyle name="การคำนวณ 2 2 7 2 2" xfId="24183" xr:uid="{32E36DDD-F54A-4653-8CE5-B5EC33FF1298}"/>
    <cellStyle name="การคำนวณ 2 2 7 3" xfId="24184" xr:uid="{00613ECE-D12C-43A8-A916-11DEEA9F9647}"/>
    <cellStyle name="การคำนวณ 2 2 7 3 2" xfId="24185" xr:uid="{3659864F-3EF9-4702-B63A-3692475D4AC5}"/>
    <cellStyle name="การคำนวณ 2 2 7 4" xfId="24186" xr:uid="{44BFCD6F-A19B-4608-BF14-E98DD85D01C6}"/>
    <cellStyle name="การคำนวณ 2 2 8" xfId="24187" xr:uid="{8E86C49E-684B-4D07-8FE4-A25D441BB64B}"/>
    <cellStyle name="การคำนวณ 2 2 8 2" xfId="24188" xr:uid="{D6240082-ECBC-4678-8FBD-FE0F46122BC8}"/>
    <cellStyle name="การคำนวณ 2 2 8 2 2" xfId="24189" xr:uid="{57F5EA53-22F2-4C48-A7AA-8F02B235D50E}"/>
    <cellStyle name="การคำนวณ 2 2 8 3" xfId="24190" xr:uid="{560158A6-05DF-4D59-B62B-1D6805811CDB}"/>
    <cellStyle name="การคำนวณ 2 2 8 3 2" xfId="24191" xr:uid="{4A3BDC0E-3C97-4792-9A10-BBAAD7402D0C}"/>
    <cellStyle name="การคำนวณ 2 2 8 4" xfId="24192" xr:uid="{54296DE2-61C7-4788-8DDC-2E27E7FC6DFE}"/>
    <cellStyle name="การคำนวณ 2 2 9" xfId="24193" xr:uid="{7C7CD44F-9B1A-41BA-AB1B-924F980B1A6E}"/>
    <cellStyle name="การคำนวณ 2 2 9 2" xfId="24194" xr:uid="{BA498B83-2E78-4B31-9BB5-FF83BF352023}"/>
    <cellStyle name="การคำนวณ 2 2 9 2 2" xfId="24195" xr:uid="{A54554F3-EDE9-40D8-B37D-BAF4E35C3C59}"/>
    <cellStyle name="การคำนวณ 2 2 9 3" xfId="24196" xr:uid="{EBB0C581-32FB-4E60-B32E-C6A4DC3143EA}"/>
    <cellStyle name="การคำนวณ 2 2 9 3 2" xfId="24197" xr:uid="{A4C6E3B4-D159-4347-B4DF-056AA0904A0A}"/>
    <cellStyle name="การคำนวณ 2 2 9 4" xfId="24198" xr:uid="{73760920-4949-431B-9DF7-0A6735175BD9}"/>
    <cellStyle name="การคำนวณ 2 3" xfId="24199" xr:uid="{A1CC3CFE-94DF-4B86-82BA-4BD570C31747}"/>
    <cellStyle name="การคำนวณ 2 3 2" xfId="24200" xr:uid="{2A31F3E2-6B1F-4817-B493-FC5235043434}"/>
    <cellStyle name="การคำนวณ 2 3 2 2" xfId="24201" xr:uid="{510FEDF5-824D-401E-99F2-337C796C4360}"/>
    <cellStyle name="การคำนวณ 2 3 3" xfId="24202" xr:uid="{0A92827A-D01D-47B3-B5B8-D6656BB5C981}"/>
    <cellStyle name="การคำนวณ 2 4" xfId="24203" xr:uid="{0C6EFFE8-68AD-4CA9-8E50-973D99012C64}"/>
    <cellStyle name="การคำนวณ 2 4 2" xfId="24204" xr:uid="{33752A4A-980D-4C1B-8ACB-A0B9A743CE1A}"/>
    <cellStyle name="การคำนวณ 2 4 2 2" xfId="24205" xr:uid="{14FD7B6A-CF00-425D-9EAF-710C3A35541A}"/>
    <cellStyle name="การคำนวณ 2 4 3" xfId="24206" xr:uid="{2CFFED31-655B-4EDC-B81B-32A7C304572E}"/>
    <cellStyle name="การคำนวณ 2 4 3 2" xfId="24207" xr:uid="{B64C2040-BB44-46A5-869C-EA8AEF8A7C2C}"/>
    <cellStyle name="การคำนวณ 2 4 4" xfId="24208" xr:uid="{78635178-89DA-4B83-A968-EA1CB8657761}"/>
    <cellStyle name="การคำนวณ 2 5" xfId="24209" xr:uid="{75C7B211-F1DC-465C-B1A6-02DE1F457798}"/>
    <cellStyle name="การคำนวณ 2 5 2" xfId="24210" xr:uid="{EA897D39-DB5F-461A-BC35-231206DD0C0F}"/>
    <cellStyle name="การคำนวณ 2 5 2 2" xfId="24211" xr:uid="{BA64456A-74E0-49E0-97E5-CCAA81501F7D}"/>
    <cellStyle name="การคำนวณ 2 5 3" xfId="24212" xr:uid="{5F2E0F80-75D6-4857-B7C8-417DB3ED4F8C}"/>
    <cellStyle name="การคำนวณ 2 5 3 2" xfId="24213" xr:uid="{50F70885-1EC2-4361-BBBD-0B713749FA62}"/>
    <cellStyle name="การคำนวณ 2 5 4" xfId="24214" xr:uid="{106D66B7-EC30-42D9-A618-281990045D09}"/>
    <cellStyle name="การคำนวณ 2 6" xfId="24215" xr:uid="{4DF07E1D-88DF-4668-B822-4EB3E19226A4}"/>
    <cellStyle name="การคำนวณ 2 6 2" xfId="24216" xr:uid="{40B90991-38D5-43CC-8ECC-8AA710387DBF}"/>
    <cellStyle name="การคำนวณ 2 7" xfId="24217" xr:uid="{A3E74184-3CF6-4A64-8BF9-9AB4FB0CD967}"/>
    <cellStyle name="การคำนวณ 2 7 2" xfId="24218" xr:uid="{831FCBCD-F0B9-41D1-9D47-3B23B5F924FD}"/>
    <cellStyle name="การคำนวณ 2 8" xfId="24219" xr:uid="{FC655F22-89ED-4B01-A449-318E2E9A605D}"/>
    <cellStyle name="การคำนวณ 2 8 2" xfId="24220" xr:uid="{1928953D-B1F2-4B99-9996-0EC41C719486}"/>
    <cellStyle name="การคำนวณ 2 9" xfId="24221" xr:uid="{CF9ADA7A-FBAB-4136-8D9D-6D186F14836B}"/>
    <cellStyle name="การคำนวณ 2 9 2" xfId="24222" xr:uid="{BD21F5C0-300E-4326-8F09-EDA179520523}"/>
    <cellStyle name="การคำนวณ 3" xfId="24223" xr:uid="{212E1C49-DD3F-483F-89D5-5C81B7716DFF}"/>
    <cellStyle name="การคำนวณ 3 10" xfId="24224" xr:uid="{97258D84-E066-4AE5-ABDB-27AC809D9E07}"/>
    <cellStyle name="การคำนวณ 3 10 2" xfId="24225" xr:uid="{E0A0FECF-9922-4D6E-B56E-40A0674B9984}"/>
    <cellStyle name="การคำนวณ 3 10 2 2" xfId="24226" xr:uid="{9FE6529E-4D97-478B-ABE9-C090CEED0603}"/>
    <cellStyle name="การคำนวณ 3 10 3" xfId="24227" xr:uid="{7A2E6C0F-5013-4C17-AA81-E944DC38BEA3}"/>
    <cellStyle name="การคำนวณ 3 10 3 2" xfId="24228" xr:uid="{EAE7EC42-E8D2-4327-82CE-586EEDD9C966}"/>
    <cellStyle name="การคำนวณ 3 10 4" xfId="24229" xr:uid="{BCE1517A-5E63-44AA-9BBD-0165B6A1C070}"/>
    <cellStyle name="การคำนวณ 3 11" xfId="24230" xr:uid="{762B6895-82DE-4BC9-A16A-6E61F33BF9AB}"/>
    <cellStyle name="การคำนวณ 3 11 2" xfId="24231" xr:uid="{94704BE4-11FE-420E-A145-ADCEF3C4D6D6}"/>
    <cellStyle name="การคำนวณ 3 11 2 2" xfId="24232" xr:uid="{4C217165-9E91-4212-A8BC-E00C48B8F0D7}"/>
    <cellStyle name="การคำนวณ 3 11 3" xfId="24233" xr:uid="{053422AF-BE40-48CB-B65F-01F938BF07CA}"/>
    <cellStyle name="การคำนวณ 3 11 3 2" xfId="24234" xr:uid="{027B5E08-0F47-44DF-9C59-A5E25DFDED23}"/>
    <cellStyle name="การคำนวณ 3 11 4" xfId="24235" xr:uid="{EDDB7228-48A0-4CC7-AB11-C9117D18B92F}"/>
    <cellStyle name="การคำนวณ 3 12" xfId="24236" xr:uid="{B3DEA2E9-C9D2-4B5C-AB90-6236D0E59D24}"/>
    <cellStyle name="การคำนวณ 3 12 2" xfId="24237" xr:uid="{334484FE-9D8B-4E04-A7E3-BF2C9DCBD5EE}"/>
    <cellStyle name="การคำนวณ 3 12 2 2" xfId="24238" xr:uid="{E7C8605D-33DE-4CC1-A3E6-C6378D8247CB}"/>
    <cellStyle name="การคำนวณ 3 12 3" xfId="24239" xr:uid="{FA7C843B-EBD8-4529-B72E-AF4575E601A0}"/>
    <cellStyle name="การคำนวณ 3 12 3 2" xfId="24240" xr:uid="{97549F69-F168-444E-AC3A-4A93A3695AFA}"/>
    <cellStyle name="การคำนวณ 3 12 4" xfId="24241" xr:uid="{843A48E8-F17E-414D-B48A-7E7B68316BF5}"/>
    <cellStyle name="การคำนวณ 3 13" xfId="24242" xr:uid="{2F6CA60A-4F33-42EC-878F-9E1C5803A383}"/>
    <cellStyle name="การคำนวณ 3 13 2" xfId="24243" xr:uid="{3DF34672-D955-468B-8ACD-B8C8E1F4BB70}"/>
    <cellStyle name="การคำนวณ 3 13 2 2" xfId="24244" xr:uid="{64EAD99E-4949-4E1F-AE6D-4B8039B1E93A}"/>
    <cellStyle name="การคำนวณ 3 13 3" xfId="24245" xr:uid="{F55E0CA7-2B8B-4B8A-8A89-06354EC275CA}"/>
    <cellStyle name="การคำนวณ 3 13 3 2" xfId="24246" xr:uid="{F8C71707-68DC-4F97-9E39-37BA3CA2EB44}"/>
    <cellStyle name="การคำนวณ 3 13 4" xfId="24247" xr:uid="{B9480EAC-2FF4-4154-81FF-614251225377}"/>
    <cellStyle name="การคำนวณ 3 14" xfId="24248" xr:uid="{9FF1C078-2F8B-4166-A000-6A5B8FE6FA13}"/>
    <cellStyle name="การคำนวณ 3 14 2" xfId="24249" xr:uid="{E64B4DB7-DA49-4A79-9E4A-6A7CED5CD9EA}"/>
    <cellStyle name="การคำนวณ 3 14 2 2" xfId="24250" xr:uid="{E9E0F29B-1C88-4DA6-8C0E-1EED03294DAF}"/>
    <cellStyle name="การคำนวณ 3 14 3" xfId="24251" xr:uid="{4DB1568B-04A3-4A50-8705-FFDE45E1262F}"/>
    <cellStyle name="การคำนวณ 3 14 3 2" xfId="24252" xr:uid="{53C5DF23-1A5D-4915-B9AD-A56425691B0F}"/>
    <cellStyle name="การคำนวณ 3 14 4" xfId="24253" xr:uid="{788CDB73-F869-448F-ABED-00A5820210FA}"/>
    <cellStyle name="การคำนวณ 3 15" xfId="24254" xr:uid="{B7C0B60F-BEAA-4DA0-A848-5D587CA36D79}"/>
    <cellStyle name="การคำนวณ 3 15 2" xfId="24255" xr:uid="{E76E3C99-D5AF-41A5-831A-FB43DD32A012}"/>
    <cellStyle name="การคำนวณ 3 16" xfId="24256" xr:uid="{0F1491E4-C975-4F8D-9E74-0AFD83F374D0}"/>
    <cellStyle name="การคำนวณ 3 16 2" xfId="24257" xr:uid="{B9C2D752-1E47-4186-B472-361656527638}"/>
    <cellStyle name="การคำนวณ 3 17" xfId="24258" xr:uid="{1A747100-705D-4927-82A6-A2AE8E41953D}"/>
    <cellStyle name="การคำนวณ 3 17 2" xfId="24259" xr:uid="{A790A323-F77F-44AF-BDE3-CC9B76F0B89A}"/>
    <cellStyle name="การคำนวณ 3 18" xfId="24260" xr:uid="{5AEBFA3B-2A8C-4606-A7A0-7CDD89D1E432}"/>
    <cellStyle name="การคำนวณ 3 18 2" xfId="24261" xr:uid="{161F2B6F-65FC-4A6E-97F1-8595563880ED}"/>
    <cellStyle name="การคำนวณ 3 19" xfId="24262" xr:uid="{7866F6F7-F003-42E5-957D-53DFD3FEBF59}"/>
    <cellStyle name="การคำนวณ 3 19 2" xfId="24263" xr:uid="{9AC144A8-0B40-4CEC-B033-32885BDFAE5B}"/>
    <cellStyle name="การคำนวณ 3 2" xfId="24264" xr:uid="{07DE2E8B-C778-44D8-8467-5C8BF0BBF5E6}"/>
    <cellStyle name="การคำนวณ 3 2 2" xfId="24265" xr:uid="{CBBDDC2A-6A5A-4368-90C9-2A0F0DA5F5D8}"/>
    <cellStyle name="การคำนวณ 3 2 2 2" xfId="24266" xr:uid="{2BB98BF0-6E0A-440F-8F46-9ADAE122CF07}"/>
    <cellStyle name="การคำนวณ 3 2 3" xfId="24267" xr:uid="{BC43946E-1DAB-4044-9DB4-4E95E991594D}"/>
    <cellStyle name="การคำนวณ 3 20" xfId="24268" xr:uid="{860E463D-FF2A-44B4-9200-F451D0BD0DED}"/>
    <cellStyle name="การคำนวณ 3 20 2" xfId="24269" xr:uid="{6F5E40F6-2F4C-458B-8605-655411835EBF}"/>
    <cellStyle name="การคำนวณ 3 21" xfId="24270" xr:uid="{FE40B598-6D97-440D-AFD6-CB18480D7067}"/>
    <cellStyle name="การคำนวณ 3 21 2" xfId="24271" xr:uid="{FC9C71AC-915C-4862-9BC1-C408957015AE}"/>
    <cellStyle name="การคำนวณ 3 22" xfId="24272" xr:uid="{B961B0E4-F2F3-48D7-B3F5-FDEDECBF2C9C}"/>
    <cellStyle name="การคำนวณ 3 22 2" xfId="24273" xr:uid="{2198C180-721F-4F22-B964-0D5EB3B078DE}"/>
    <cellStyle name="การคำนวณ 3 23" xfId="24274" xr:uid="{58780706-4683-482E-8AD1-650854BE03F2}"/>
    <cellStyle name="การคำนวณ 3 23 2" xfId="24275" xr:uid="{E5D1BEFD-0042-426D-B36C-E786F07B5B0A}"/>
    <cellStyle name="การคำนวณ 3 24" xfId="24276" xr:uid="{3CF1563E-77E6-4115-964D-DDAA9E0CC065}"/>
    <cellStyle name="การคำนวณ 3 24 2" xfId="24277" xr:uid="{9D6350B1-20EF-4AF5-B62B-B5A0A188F7ED}"/>
    <cellStyle name="การคำนวณ 3 25" xfId="24278" xr:uid="{D2C98CDE-19EB-495A-8C77-ABE0DFF6F00D}"/>
    <cellStyle name="การคำนวณ 3 25 2" xfId="24279" xr:uid="{A8E69577-C0DA-4735-902E-42E3585DA121}"/>
    <cellStyle name="การคำนวณ 3 26" xfId="24280" xr:uid="{0B99E08F-AF8E-46AB-843F-3FAEBE37AAA4}"/>
    <cellStyle name="การคำนวณ 3 27" xfId="24281" xr:uid="{E3D0CC2C-A5D3-4137-B793-2D4B24499471}"/>
    <cellStyle name="การคำนวณ 3 3" xfId="24282" xr:uid="{C215B4E2-3A35-4701-923E-42B3FC7E762D}"/>
    <cellStyle name="การคำนวณ 3 3 2" xfId="24283" xr:uid="{71E0716C-94EE-41E9-BBC6-DD50FF466991}"/>
    <cellStyle name="การคำนวณ 3 3 2 2" xfId="24284" xr:uid="{3D98F802-DBD6-4ACA-B96E-20A306F45405}"/>
    <cellStyle name="การคำนวณ 3 3 3" xfId="24285" xr:uid="{21347546-AA37-4702-8F66-604144D8E26C}"/>
    <cellStyle name="การคำนวณ 3 4" xfId="24286" xr:uid="{CF113F22-E76C-4264-8D12-759F9F17FD8F}"/>
    <cellStyle name="การคำนวณ 3 4 2" xfId="24287" xr:uid="{C31098A2-A1D5-43DA-B6B7-39F8FF70E3BF}"/>
    <cellStyle name="การคำนวณ 3 4 2 2" xfId="24288" xr:uid="{BF99CAD9-E1D9-4AEC-B886-9A3CA445DA8C}"/>
    <cellStyle name="การคำนวณ 3 4 3" xfId="24289" xr:uid="{002AB965-3CBD-4A83-B6A5-BFC6DD3319CB}"/>
    <cellStyle name="การคำนวณ 3 4 3 2" xfId="24290" xr:uid="{EA3301BE-A754-467F-8191-DCCBED7FB707}"/>
    <cellStyle name="การคำนวณ 3 4 4" xfId="24291" xr:uid="{5AC18F70-B74B-424B-A080-36E79038939C}"/>
    <cellStyle name="การคำนวณ 3 5" xfId="24292" xr:uid="{43FDEEF0-2653-4370-84E4-7BF6E9DD5783}"/>
    <cellStyle name="การคำนวณ 3 5 2" xfId="24293" xr:uid="{2519F393-EA59-4482-9670-1A4892A354DE}"/>
    <cellStyle name="การคำนวณ 3 5 2 2" xfId="24294" xr:uid="{12C00698-23F5-47CF-978C-07FDD32ADAA7}"/>
    <cellStyle name="การคำนวณ 3 5 3" xfId="24295" xr:uid="{9021F123-4A40-4122-A454-4C3B1A51B6DB}"/>
    <cellStyle name="การคำนวณ 3 5 3 2" xfId="24296" xr:uid="{2FC09938-837F-48D8-9C0B-9E1CEBB6C4D5}"/>
    <cellStyle name="การคำนวณ 3 5 4" xfId="24297" xr:uid="{9EBEEA44-43D4-4C49-A10D-FE5F5154DAFB}"/>
    <cellStyle name="การคำนวณ 3 6" xfId="24298" xr:uid="{DE1E267B-CBF3-4DE6-8678-D6020E5A9DA3}"/>
    <cellStyle name="การคำนวณ 3 6 2" xfId="24299" xr:uid="{B6618C9B-B38D-4D89-ABBA-E22E7843F135}"/>
    <cellStyle name="การคำนวณ 3 6 2 2" xfId="24300" xr:uid="{DDD06AE5-D55D-4E53-8489-BBA51D52B13A}"/>
    <cellStyle name="การคำนวณ 3 6 3" xfId="24301" xr:uid="{701078D7-6775-4B09-8442-C149EB4FDEA0}"/>
    <cellStyle name="การคำนวณ 3 6 3 2" xfId="24302" xr:uid="{53969253-A705-48B4-80FC-23B478BAFF07}"/>
    <cellStyle name="การคำนวณ 3 6 4" xfId="24303" xr:uid="{CCB9CF7C-1CF5-4B6B-82E6-6341A722B105}"/>
    <cellStyle name="การคำนวณ 3 7" xfId="24304" xr:uid="{33672735-0613-45C0-8261-B2C6D0CDFB60}"/>
    <cellStyle name="การคำนวณ 3 7 2" xfId="24305" xr:uid="{378D8306-FB9F-4470-8896-D54F61000D40}"/>
    <cellStyle name="การคำนวณ 3 7 2 2" xfId="24306" xr:uid="{36D8BF43-1217-42DB-AEC6-10533836FC05}"/>
    <cellStyle name="การคำนวณ 3 7 3" xfId="24307" xr:uid="{8FB8200F-8FB8-427C-89EB-DBCA00566796}"/>
    <cellStyle name="การคำนวณ 3 7 3 2" xfId="24308" xr:uid="{A5022CE7-6236-4DE2-83F5-B6E97E8A3B79}"/>
    <cellStyle name="การคำนวณ 3 7 4" xfId="24309" xr:uid="{7565ED42-93B8-4F71-8768-B0856E28ED06}"/>
    <cellStyle name="การคำนวณ 3 8" xfId="24310" xr:uid="{E7FB2DA4-3589-4769-9453-6284CFB19886}"/>
    <cellStyle name="การคำนวณ 3 8 2" xfId="24311" xr:uid="{E9F52F2C-C8DE-4A4F-AA1A-AF266CD4F14D}"/>
    <cellStyle name="การคำนวณ 3 8 2 2" xfId="24312" xr:uid="{AD596147-A3AF-428C-984A-92CBE6ABBBFF}"/>
    <cellStyle name="การคำนวณ 3 8 3" xfId="24313" xr:uid="{524F6C49-9AAC-49FB-85EF-694CDE348435}"/>
    <cellStyle name="การคำนวณ 3 8 3 2" xfId="24314" xr:uid="{683DEDFD-6DFE-4431-83B5-25111B7FB0F0}"/>
    <cellStyle name="การคำนวณ 3 8 4" xfId="24315" xr:uid="{24EBBF90-3360-4449-A078-61ED71F65E7A}"/>
    <cellStyle name="การคำนวณ 3 9" xfId="24316" xr:uid="{BE501E6E-8E17-428C-8C39-050B9342CAAE}"/>
    <cellStyle name="การคำนวณ 3 9 2" xfId="24317" xr:uid="{1A41346D-18CA-4A92-95B8-787AC00DEC94}"/>
    <cellStyle name="การคำนวณ 3 9 2 2" xfId="24318" xr:uid="{47AAAFFB-D0FD-49FF-814B-EF904C41CD6A}"/>
    <cellStyle name="การคำนวณ 3 9 3" xfId="24319" xr:uid="{5632C7EE-1E8C-4831-997C-FF59F17E1341}"/>
    <cellStyle name="การคำนวณ 3 9 3 2" xfId="24320" xr:uid="{3511575A-89E6-459E-A8EC-85E938F1984B}"/>
    <cellStyle name="การคำนวณ 3 9 4" xfId="24321" xr:uid="{16E3F691-9E50-495A-B672-D681009F1022}"/>
    <cellStyle name="การคำนวณ 4" xfId="24322" xr:uid="{C6743E6D-C0E9-4B77-8977-ACCA3DC92FE1}"/>
    <cellStyle name="การคำนวณ 4 2" xfId="24323" xr:uid="{1B0504F4-2712-4507-A6B4-62C2BEF113C0}"/>
    <cellStyle name="การคำนวณ 4 2 2" xfId="24324" xr:uid="{532118D3-0010-4828-832C-4016C2B1CA49}"/>
    <cellStyle name="การคำนวณ 4 3" xfId="24325" xr:uid="{FBFC86CA-F7CD-4DEF-839B-2B74D3E4C2E2}"/>
    <cellStyle name="การคำนวณ 5" xfId="24326" xr:uid="{02329BA2-AA3E-434F-9E06-FB53AE0FCF97}"/>
    <cellStyle name="การคำนวณ 5 2" xfId="24327" xr:uid="{AC76CD04-3EB5-4313-BE7E-EB15A6D509D2}"/>
    <cellStyle name="การคำนวณ 5 2 2" xfId="24328" xr:uid="{EAA43801-2D36-4CC0-98E2-C681DEC00CA7}"/>
    <cellStyle name="การคำนวณ 5 3" xfId="24329" xr:uid="{397DB441-D7A8-46FA-A242-FFEB6CAA0F32}"/>
    <cellStyle name="การคำนวณ 5 3 2" xfId="24330" xr:uid="{8ACFDB44-09F1-4992-9A90-15806EC7B2DB}"/>
    <cellStyle name="การคำนวณ 5 4" xfId="24331" xr:uid="{0F60268B-FAF5-4C46-9A96-7448C6784D02}"/>
    <cellStyle name="การคำนวณ 6" xfId="24332" xr:uid="{F02819EF-B62D-40F3-AF12-B0C671A1ED6F}"/>
    <cellStyle name="การคำนวณ 6 2" xfId="24333" xr:uid="{7727A15E-5C65-4B0D-BE84-5F52C29BBC0C}"/>
    <cellStyle name="การคำนวณ 6 2 2" xfId="24334" xr:uid="{1EB92268-9798-4A8B-925A-A2A0F61CA683}"/>
    <cellStyle name="การคำนวณ 6 3" xfId="24335" xr:uid="{4523E7B9-3E96-4787-B426-AD97ADDC7542}"/>
    <cellStyle name="การคำนวณ 6 3 2" xfId="24336" xr:uid="{0C9B8753-B4DA-4969-95BC-4350BE04DBBA}"/>
    <cellStyle name="การคำนวณ 6 4" xfId="24337" xr:uid="{12741057-2E0A-44E9-A5D8-5708BFE1CB95}"/>
    <cellStyle name="การคำนวณ 7" xfId="24338" xr:uid="{1ADD61D0-3B8E-49C8-AFE7-7372085AF007}"/>
    <cellStyle name="การคำนวณ 7 2" xfId="24339" xr:uid="{2A744A2B-A986-4EB5-BEC2-AF5932EACE85}"/>
    <cellStyle name="การคำนวณ 7 2 2" xfId="24340" xr:uid="{A6C73E83-AEBD-4A70-B7CE-651F38C20E36}"/>
    <cellStyle name="การคำนวณ 7 3" xfId="24341" xr:uid="{3A8E5207-9052-457B-AEDF-F6480415EA28}"/>
    <cellStyle name="การคำนวณ 7 3 2" xfId="24342" xr:uid="{F8225438-E192-478E-B17F-E4619FF9C44F}"/>
    <cellStyle name="การคำนวณ 7 4" xfId="24343" xr:uid="{BBAC7C4C-FE9D-4A61-800B-B9A7CFFAF2FF}"/>
    <cellStyle name="การคำนวณ 8" xfId="24344" xr:uid="{F5D84876-5B81-4252-BAA9-B0110C8B14AE}"/>
    <cellStyle name="การคำนวณ 8 2" xfId="24345" xr:uid="{889FE22C-42D2-48A4-B8B4-889BDDEB11C1}"/>
    <cellStyle name="การคำนวณ 9" xfId="24346" xr:uid="{3E075ABD-21CC-4C2B-BC78-2ECCD0AD3C6C}"/>
    <cellStyle name="การคำนวณ 9 2" xfId="24347" xr:uid="{A9831E99-FAEE-4CC8-A67C-9C428B10F8F9}"/>
    <cellStyle name="ข้อความเตือน" xfId="24348" xr:uid="{F5BEFD68-D8B2-488C-A76E-28761E40D56F}"/>
    <cellStyle name="ข้อความเตือน 2" xfId="24349" xr:uid="{AD4B6599-A17B-460B-BB64-7E5C5A40D3AD}"/>
    <cellStyle name="ข้อความเตือน 3" xfId="30066" xr:uid="{E7DF6C56-4E58-46D3-8E61-5777F8937CA0}"/>
    <cellStyle name="ข้อความอธิบาย" xfId="24350" xr:uid="{83412CC9-EF5F-4A78-8F89-FC9A3BEE1AD5}"/>
    <cellStyle name="ข้อความอธิบาย 2" xfId="24351" xr:uid="{D8DED419-265D-4874-95C3-775693501B0E}"/>
    <cellStyle name="ข้อความอธิบาย 3" xfId="30067" xr:uid="{BE47C567-5DD8-436F-BF17-3483B19AA3EA}"/>
    <cellStyle name="ค@ฏ๋_H" xfId="24352" xr:uid="{59C75FB1-9966-4A15-8277-7107F5B9371D}"/>
    <cellStyle name="ฅ#,##0" xfId="24406" xr:uid="{95781CEA-0D53-48ED-81A1-D5451ECA9170}"/>
    <cellStyle name="ชื่อเรื่อง" xfId="24407" xr:uid="{D421D079-3A0F-408F-8F96-703066026C17}"/>
    <cellStyle name="ชื่อเรื่อง 2" xfId="24408" xr:uid="{6B3DCADE-E20F-4701-ACA3-F0A7459D7994}"/>
    <cellStyle name="ดี" xfId="24446" xr:uid="{E73C829A-473E-4374-9BD0-5DFA455CFE6A}"/>
    <cellStyle name="ดี 2" xfId="24447" xr:uid="{17917D9C-E65C-492C-A062-0F7BA5F33E32}"/>
    <cellStyle name="ดี 3" xfId="30071" xr:uid="{424FD108-FFF9-4860-BC30-1BBB5848DD1A}"/>
    <cellStyle name="ตามการเชื่อมโยงหลายมิติ" xfId="24448" xr:uid="{46DDD38E-672B-47FC-AC6C-1D5D5CD3CB8F}"/>
    <cellStyle name="ตามการเชื่อมโยงหลายมิติ 2" xfId="24449" xr:uid="{AF3C96FE-2761-45BE-93FE-CDB04CAD8149}"/>
    <cellStyle name="น้บะภฒ_95" xfId="24450" xr:uid="{133C776B-101A-4C7F-97B7-3D262DC0AACB}"/>
    <cellStyle name="ปกติ 2" xfId="24451" xr:uid="{5CBD5110-948B-420F-B448-B27B3AB9604D}"/>
    <cellStyle name="ปกติ 2 2" xfId="24452" xr:uid="{05DA93D7-44DF-466C-85B9-2C4B1B666565}"/>
    <cellStyle name="ปกติ 2 3" xfId="30072" xr:uid="{AC444514-FA1D-4F70-BE75-3410095E307C}"/>
    <cellStyle name="ปกติ_001" xfId="24453" xr:uid="{8C247C4E-9CB2-4333-ADC8-4BBB6CA2CBC0}"/>
    <cellStyle name="ป้อนค่า" xfId="24454" xr:uid="{EA856385-E93A-4438-9BAF-AE6D0FCE725D}"/>
    <cellStyle name="ป้อนค่า 10" xfId="24455" xr:uid="{B2F0677C-0168-4DCB-9763-D3ACC89B6A5D}"/>
    <cellStyle name="ป้อนค่า 10 2" xfId="24456" xr:uid="{3325D579-9F93-453A-BE48-380A77C9844D}"/>
    <cellStyle name="ป้อนค่า 11" xfId="24457" xr:uid="{4D2C1D23-CB9A-4BF0-807B-F57F33CE7C3C}"/>
    <cellStyle name="ป้อนค่า 11 2" xfId="24458" xr:uid="{84558627-5FB1-4725-BFE3-7B2104F7BC18}"/>
    <cellStyle name="ป้อนค่า 12" xfId="24459" xr:uid="{B4D184F2-491A-406B-A4D1-39C570668A62}"/>
    <cellStyle name="ป้อนค่า 12 2" xfId="24460" xr:uid="{9618CA14-AD12-431A-809D-2D8B220213AA}"/>
    <cellStyle name="ป้อนค่า 13" xfId="24461" xr:uid="{98F72DAA-EFB3-4F95-8851-F92BD17FD05E}"/>
    <cellStyle name="ป้อนค่า 14" xfId="30073" xr:uid="{F3925210-C579-40E7-BDEF-0F7BA70F081F}"/>
    <cellStyle name="ป้อนค่า 2" xfId="24462" xr:uid="{32F4B5A8-C43A-4946-874A-62F010C7EABC}"/>
    <cellStyle name="ป้อนค่า 2 10" xfId="24463" xr:uid="{79FC4E00-779E-4742-879C-DD43734D71B9}"/>
    <cellStyle name="ป้อนค่า 2 10 2" xfId="24464" xr:uid="{6FADA462-AA03-4085-9046-E72724324B7E}"/>
    <cellStyle name="ป้อนค่า 2 11" xfId="24465" xr:uid="{319BACA6-98C5-4D15-BDB3-18959D756A8F}"/>
    <cellStyle name="ป้อนค่า 2 12" xfId="30074" xr:uid="{5E706BF5-7B00-475A-8BE9-E715FAB5EA7D}"/>
    <cellStyle name="ป้อนค่า 2 2" xfId="24466" xr:uid="{6FC6C835-1FAC-41D0-B751-187EE144A497}"/>
    <cellStyle name="ป้อนค่า 2 2 10" xfId="24467" xr:uid="{ACB0E756-721A-4BCC-8312-9325A4CDBBCD}"/>
    <cellStyle name="ป้อนค่า 2 2 10 2" xfId="24468" xr:uid="{1CBEAB18-926B-46CB-9E4F-12AD28E5D00C}"/>
    <cellStyle name="ป้อนค่า 2 2 10 2 2" xfId="24469" xr:uid="{0FD5163C-DB4E-4923-A640-A80828BAF15A}"/>
    <cellStyle name="ป้อนค่า 2 2 10 3" xfId="24470" xr:uid="{495360C1-ABE5-4B42-8D0D-E15E5839A3CE}"/>
    <cellStyle name="ป้อนค่า 2 2 10 3 2" xfId="24471" xr:uid="{FFF1B442-1101-410F-8B20-148A87E5929E}"/>
    <cellStyle name="ป้อนค่า 2 2 10 4" xfId="24472" xr:uid="{146F48D6-C33E-4135-A1BB-8F9880D5C50D}"/>
    <cellStyle name="ป้อนค่า 2 2 11" xfId="24473" xr:uid="{AE632D08-B7A3-4662-9B8F-178260F1DC1D}"/>
    <cellStyle name="ป้อนค่า 2 2 11 2" xfId="24474" xr:uid="{E6D631AC-4757-4F72-84F7-2A482A89B7C0}"/>
    <cellStyle name="ป้อนค่า 2 2 11 2 2" xfId="24475" xr:uid="{186B6B24-BEB5-438F-822B-2095C5095805}"/>
    <cellStyle name="ป้อนค่า 2 2 11 3" xfId="24476" xr:uid="{83856AB9-9FBC-476D-8E00-7EFC3DF1EB79}"/>
    <cellStyle name="ป้อนค่า 2 2 11 3 2" xfId="24477" xr:uid="{80DBE71D-4370-484B-BFBE-ED015199556D}"/>
    <cellStyle name="ป้อนค่า 2 2 11 4" xfId="24478" xr:uid="{43C12422-0737-42CB-98B5-FCECF88D8E5A}"/>
    <cellStyle name="ป้อนค่า 2 2 12" xfId="24479" xr:uid="{5C9DDDC9-DD99-4B4B-A832-9FC9FA2B9A0E}"/>
    <cellStyle name="ป้อนค่า 2 2 12 2" xfId="24480" xr:uid="{7BB9B855-B6C3-4ACD-9896-003F1FDC55D7}"/>
    <cellStyle name="ป้อนค่า 2 2 12 2 2" xfId="24481" xr:uid="{6F0BB94B-652E-40AF-ABC7-188F36F328A0}"/>
    <cellStyle name="ป้อนค่า 2 2 12 3" xfId="24482" xr:uid="{6FA179E2-1DA8-4BCA-8D59-6680E9953A37}"/>
    <cellStyle name="ป้อนค่า 2 2 12 3 2" xfId="24483" xr:uid="{CBD68043-505E-42D4-A3A9-C8BE9DFBE152}"/>
    <cellStyle name="ป้อนค่า 2 2 12 4" xfId="24484" xr:uid="{2A650576-390B-49A1-A118-B225B3A0FB9F}"/>
    <cellStyle name="ป้อนค่า 2 2 13" xfId="24485" xr:uid="{1528E8F6-188A-4EA9-9A31-15B63F5B8ABB}"/>
    <cellStyle name="ป้อนค่า 2 2 13 2" xfId="24486" xr:uid="{A186F614-1010-4BF1-8A51-3FB29A2541DE}"/>
    <cellStyle name="ป้อนค่า 2 2 13 2 2" xfId="24487" xr:uid="{9F4A5CEF-F972-46EF-9DF8-E50D2FBADFC7}"/>
    <cellStyle name="ป้อนค่า 2 2 13 3" xfId="24488" xr:uid="{1A72F36F-C8ED-482A-8EEC-44BB7D937772}"/>
    <cellStyle name="ป้อนค่า 2 2 13 3 2" xfId="24489" xr:uid="{0D1FEBA0-DE29-476E-9CBD-1F5950E86868}"/>
    <cellStyle name="ป้อนค่า 2 2 13 4" xfId="24490" xr:uid="{1D5B40CE-D213-4C97-A7BB-07B09143A0B5}"/>
    <cellStyle name="ป้อนค่า 2 2 14" xfId="24491" xr:uid="{FEAAFAC9-5F02-48A8-B8E1-C1E9370922A6}"/>
    <cellStyle name="ป้อนค่า 2 2 14 2" xfId="24492" xr:uid="{5FF78693-E609-49E6-83A2-66EE0127160A}"/>
    <cellStyle name="ป้อนค่า 2 2 14 2 2" xfId="24493" xr:uid="{B6F06BDE-B4CE-4504-BA00-B0CB93DC298C}"/>
    <cellStyle name="ป้อนค่า 2 2 14 3" xfId="24494" xr:uid="{A4926554-4E14-4125-B5C9-F9354421EDF3}"/>
    <cellStyle name="ป้อนค่า 2 2 14 3 2" xfId="24495" xr:uid="{0755926D-FB08-4C34-BC96-2BD10899180E}"/>
    <cellStyle name="ป้อนค่า 2 2 14 4" xfId="24496" xr:uid="{37E1119B-8AB7-4089-987A-2CE9B7A02C93}"/>
    <cellStyle name="ป้อนค่า 2 2 15" xfId="24497" xr:uid="{3143634E-BC10-482D-A2FC-9CD1EC437AF9}"/>
    <cellStyle name="ป้อนค่า 2 2 15 2" xfId="24498" xr:uid="{1E9BE236-0419-4E0E-AA26-654115AA7AB7}"/>
    <cellStyle name="ป้อนค่า 2 2 16" xfId="24499" xr:uid="{A3832587-0B03-4F12-8829-255B2E5DFD5F}"/>
    <cellStyle name="ป้อนค่า 2 2 16 2" xfId="24500" xr:uid="{0765BDAF-6CCD-4E5C-9790-62CED32C6BED}"/>
    <cellStyle name="ป้อนค่า 2 2 17" xfId="24501" xr:uid="{001150F0-20C0-4F8F-9280-97758844B2B8}"/>
    <cellStyle name="ป้อนค่า 2 2 17 2" xfId="24502" xr:uid="{9C93068D-104A-45A4-9285-A731269BA1D2}"/>
    <cellStyle name="ป้อนค่า 2 2 18" xfId="24503" xr:uid="{988342E4-7099-46F5-BE39-0677AFBEFD57}"/>
    <cellStyle name="ป้อนค่า 2 2 18 2" xfId="24504" xr:uid="{7872830F-76D5-4FD6-BAA8-3CF1734A2DBA}"/>
    <cellStyle name="ป้อนค่า 2 2 19" xfId="24505" xr:uid="{78F8E86C-05BD-405C-A90A-EEA6A61EC025}"/>
    <cellStyle name="ป้อนค่า 2 2 19 2" xfId="24506" xr:uid="{1738E2A9-F07A-49ED-97A6-546BB3BC2519}"/>
    <cellStyle name="ป้อนค่า 2 2 2" xfId="24507" xr:uid="{AE5C9AF7-AEF0-4EA4-A6F4-74EA3D2EAFE4}"/>
    <cellStyle name="ป้อนค่า 2 2 2 2" xfId="24508" xr:uid="{38D84108-62AA-4E1B-B1B6-3834006223B5}"/>
    <cellStyle name="ป้อนค่า 2 2 2 2 2" xfId="24509" xr:uid="{A0C2E61E-2088-4D84-98AE-64D9C60D0B81}"/>
    <cellStyle name="ป้อนค่า 2 2 2 3" xfId="24510" xr:uid="{3143C99E-8936-4C3F-946A-5B5D8D98009E}"/>
    <cellStyle name="ป้อนค่า 2 2 20" xfId="24511" xr:uid="{53F6F88A-D0D0-47E4-B32B-9CB8360FB39F}"/>
    <cellStyle name="ป้อนค่า 2 2 20 2" xfId="24512" xr:uid="{9B9D3AAC-5DEA-4699-8D4C-333074F14A1E}"/>
    <cellStyle name="ป้อนค่า 2 2 21" xfId="24513" xr:uid="{749800A3-8F39-4EDB-B3DF-1647584C4139}"/>
    <cellStyle name="ป้อนค่า 2 2 21 2" xfId="24514" xr:uid="{8B2DB6F7-B6F5-487B-98E6-0EFB52AAE4B2}"/>
    <cellStyle name="ป้อนค่า 2 2 22" xfId="24515" xr:uid="{9D4D60D0-86C0-4AB0-BE98-6AB35FF7DC82}"/>
    <cellStyle name="ป้อนค่า 2 2 22 2" xfId="24516" xr:uid="{DF8E2B1B-E05F-4B52-8626-A027AFE9BFFA}"/>
    <cellStyle name="ป้อนค่า 2 2 23" xfId="24517" xr:uid="{49E49A17-F247-4B87-BEC1-D6526B6D4E2D}"/>
    <cellStyle name="ป้อนค่า 2 2 23 2" xfId="24518" xr:uid="{971C66C8-5CE7-44A5-B8BA-4F8908870791}"/>
    <cellStyle name="ป้อนค่า 2 2 24" xfId="24519" xr:uid="{6E8439AD-DE61-4411-A022-3D99AF89F098}"/>
    <cellStyle name="ป้อนค่า 2 2 24 2" xfId="24520" xr:uid="{69A64272-130D-4498-910F-9554CA51002A}"/>
    <cellStyle name="ป้อนค่า 2 2 25" xfId="24521" xr:uid="{09AF4AD4-EB6C-4449-9A8B-52FBB4E3B13D}"/>
    <cellStyle name="ป้อนค่า 2 2 25 2" xfId="24522" xr:uid="{93127AB1-23B8-4287-8A79-28EACBA61169}"/>
    <cellStyle name="ป้อนค่า 2 2 26" xfId="24523" xr:uid="{6D7D7D0F-C617-449C-A5C9-8732F6FEE9AB}"/>
    <cellStyle name="ป้อนค่า 2 2 27" xfId="24524" xr:uid="{29EB020F-3352-42CF-A8BB-9BCD04D85C28}"/>
    <cellStyle name="ป้อนค่า 2 2 3" xfId="24525" xr:uid="{D7473B0F-513F-49C8-9495-32F6789E4D8D}"/>
    <cellStyle name="ป้อนค่า 2 2 3 2" xfId="24526" xr:uid="{A81DD107-B711-44E6-B10A-E0225A10C260}"/>
    <cellStyle name="ป้อนค่า 2 2 3 2 2" xfId="24527" xr:uid="{DF30DC4D-FF2E-472D-AAEA-23281421BDF1}"/>
    <cellStyle name="ป้อนค่า 2 2 3 3" xfId="24528" xr:uid="{9A0A1795-F4E3-446F-8B24-D8EFF06587E1}"/>
    <cellStyle name="ป้อนค่า 2 2 4" xfId="24529" xr:uid="{6CA3D6AC-3A73-490C-BA2E-3DCF7F6316C5}"/>
    <cellStyle name="ป้อนค่า 2 2 4 2" xfId="24530" xr:uid="{AF26E6DB-3951-4463-98D8-A785BCC0F7CA}"/>
    <cellStyle name="ป้อนค่า 2 2 4 2 2" xfId="24531" xr:uid="{7DD83BF0-768F-4A04-980D-25C66E342B60}"/>
    <cellStyle name="ป้อนค่า 2 2 4 3" xfId="24532" xr:uid="{9F0A0C80-4FD5-4B71-B495-BE52B9F318C7}"/>
    <cellStyle name="ป้อนค่า 2 2 4 3 2" xfId="24533" xr:uid="{7E7384D9-D44E-412E-8A7E-A2D5A2B2A0CA}"/>
    <cellStyle name="ป้อนค่า 2 2 4 4" xfId="24534" xr:uid="{3ACE211E-CC99-4CDC-9F5D-CF69C6FC162B}"/>
    <cellStyle name="ป้อนค่า 2 2 5" xfId="24535" xr:uid="{9404F6E3-6CF4-4B98-BDFD-8BFBC522A884}"/>
    <cellStyle name="ป้อนค่า 2 2 5 2" xfId="24536" xr:uid="{0F6AED71-2E8C-4DE9-92EA-645AE45E69AA}"/>
    <cellStyle name="ป้อนค่า 2 2 5 2 2" xfId="24537" xr:uid="{E04CD50C-01B7-46BD-B604-79AC09B83A65}"/>
    <cellStyle name="ป้อนค่า 2 2 5 3" xfId="24538" xr:uid="{9B9578CE-90A2-4BC2-A761-FF710FE49073}"/>
    <cellStyle name="ป้อนค่า 2 2 5 3 2" xfId="24539" xr:uid="{0F496DAF-F536-4067-B0B7-62344971E92D}"/>
    <cellStyle name="ป้อนค่า 2 2 5 4" xfId="24540" xr:uid="{1B21519F-1820-42D2-B96B-BA643899B815}"/>
    <cellStyle name="ป้อนค่า 2 2 6" xfId="24541" xr:uid="{90FF3AE6-642A-4DB0-8C3E-6E2B91FB0F92}"/>
    <cellStyle name="ป้อนค่า 2 2 6 2" xfId="24542" xr:uid="{0D8803C1-F671-48E2-B290-8CC699D6528D}"/>
    <cellStyle name="ป้อนค่า 2 2 6 2 2" xfId="24543" xr:uid="{2AD02E08-F7E0-46A3-8C49-E351A201487E}"/>
    <cellStyle name="ป้อนค่า 2 2 6 3" xfId="24544" xr:uid="{0C6D2F44-E362-41C2-B07B-E2F0D7B13B0A}"/>
    <cellStyle name="ป้อนค่า 2 2 6 3 2" xfId="24545" xr:uid="{FDAA73DF-5E20-4E7A-B6AD-9C2DF664A569}"/>
    <cellStyle name="ป้อนค่า 2 2 6 4" xfId="24546" xr:uid="{907C0F04-A5FF-465B-9610-AF9B0F7B6898}"/>
    <cellStyle name="ป้อนค่า 2 2 7" xfId="24547" xr:uid="{BF0E0CEC-389D-4B6F-8F1F-59F05E943DA1}"/>
    <cellStyle name="ป้อนค่า 2 2 7 2" xfId="24548" xr:uid="{96FA12C9-9236-4CE3-97E0-D702B73FCABD}"/>
    <cellStyle name="ป้อนค่า 2 2 7 2 2" xfId="24549" xr:uid="{4BE9F953-86B5-41D6-A69A-54A52E0607FA}"/>
    <cellStyle name="ป้อนค่า 2 2 7 3" xfId="24550" xr:uid="{BE78A61F-4F62-4C69-AD7D-A281FE447D50}"/>
    <cellStyle name="ป้อนค่า 2 2 7 3 2" xfId="24551" xr:uid="{CB23DAF3-C17E-4F42-981D-146883104FFB}"/>
    <cellStyle name="ป้อนค่า 2 2 7 4" xfId="24552" xr:uid="{0D8A94A7-46F4-4DCF-9949-36C7075797A3}"/>
    <cellStyle name="ป้อนค่า 2 2 8" xfId="24553" xr:uid="{1F1D923E-9876-49B6-88CB-03CC629595C1}"/>
    <cellStyle name="ป้อนค่า 2 2 8 2" xfId="24554" xr:uid="{D977F3D5-2643-4D26-8245-AAB1C4788583}"/>
    <cellStyle name="ป้อนค่า 2 2 8 2 2" xfId="24555" xr:uid="{10CE52AD-96CF-4257-9FBF-BFAC5F49B542}"/>
    <cellStyle name="ป้อนค่า 2 2 8 3" xfId="24556" xr:uid="{8DDE00B0-423D-4E25-BBE3-4F4EE7A674F0}"/>
    <cellStyle name="ป้อนค่า 2 2 8 3 2" xfId="24557" xr:uid="{8C517022-A238-401C-8CAE-E6626FC2AD18}"/>
    <cellStyle name="ป้อนค่า 2 2 8 4" xfId="24558" xr:uid="{2E30B0BC-6B04-442C-9E92-CB83E096B883}"/>
    <cellStyle name="ป้อนค่า 2 2 9" xfId="24559" xr:uid="{B2123975-EE1D-4646-AF9D-6151BC330A46}"/>
    <cellStyle name="ป้อนค่า 2 2 9 2" xfId="24560" xr:uid="{69439DFA-FBCF-42AF-82CB-91F3FF1D1917}"/>
    <cellStyle name="ป้อนค่า 2 2 9 2 2" xfId="24561" xr:uid="{51787231-2E40-4BA8-8AB5-45F6E235337B}"/>
    <cellStyle name="ป้อนค่า 2 2 9 3" xfId="24562" xr:uid="{F4131B7E-54D7-480F-A383-06099E8CD07E}"/>
    <cellStyle name="ป้อนค่า 2 2 9 3 2" xfId="24563" xr:uid="{FE6EE7BA-4B91-4903-B3C4-858C441F6F0B}"/>
    <cellStyle name="ป้อนค่า 2 2 9 4" xfId="24564" xr:uid="{29423482-4B73-4E6E-BE8B-6ECB5E53F6FF}"/>
    <cellStyle name="ป้อนค่า 2 3" xfId="24565" xr:uid="{15716D88-AB92-4AED-A80D-75B5D50E9D14}"/>
    <cellStyle name="ป้อนค่า 2 3 2" xfId="24566" xr:uid="{1D524A36-0214-4876-894E-61BB65C06EB0}"/>
    <cellStyle name="ป้อนค่า 2 3 2 2" xfId="24567" xr:uid="{863C4CD4-4408-4F84-A0BF-1D1B55BAE25C}"/>
    <cellStyle name="ป้อนค่า 2 3 3" xfId="24568" xr:uid="{EFA0C8AF-D801-45CB-A3D8-14872B67D9B8}"/>
    <cellStyle name="ป้อนค่า 2 4" xfId="24569" xr:uid="{2CAF631C-8FB9-4DA6-B30B-173AE95CDAFD}"/>
    <cellStyle name="ป้อนค่า 2 4 2" xfId="24570" xr:uid="{934BD65B-DA6F-4AF2-8940-9A3D7F2BA417}"/>
    <cellStyle name="ป้อนค่า 2 4 2 2" xfId="24571" xr:uid="{FFE6A2CA-48A0-4CFF-931B-46E8445D49B4}"/>
    <cellStyle name="ป้อนค่า 2 4 3" xfId="24572" xr:uid="{9DE056DD-3F73-408C-8A74-51100FB21069}"/>
    <cellStyle name="ป้อนค่า 2 4 3 2" xfId="24573" xr:uid="{926BEDFE-62F9-4CAA-A2EE-9DFA8B18B9C1}"/>
    <cellStyle name="ป้อนค่า 2 4 4" xfId="24574" xr:uid="{AE6E7AAC-BE73-4AC9-B0C9-2CE1E19D619E}"/>
    <cellStyle name="ป้อนค่า 2 5" xfId="24575" xr:uid="{7A420BC3-6A1C-45B4-930C-33A95A507567}"/>
    <cellStyle name="ป้อนค่า 2 5 2" xfId="24576" xr:uid="{0836837C-D638-4BB5-9625-870A040BD92B}"/>
    <cellStyle name="ป้อนค่า 2 5 2 2" xfId="24577" xr:uid="{CCA9BBB0-7286-42FA-B9B9-CDBE681A4BFA}"/>
    <cellStyle name="ป้อนค่า 2 5 3" xfId="24578" xr:uid="{4F157DD3-94DD-4BE4-A1A1-1B989B1A0442}"/>
    <cellStyle name="ป้อนค่า 2 5 3 2" xfId="24579" xr:uid="{71BF8237-F6BF-4D39-87C6-EBCC3632CB41}"/>
    <cellStyle name="ป้อนค่า 2 5 4" xfId="24580" xr:uid="{E5A68700-F299-4ADE-BE93-719000D6D4CA}"/>
    <cellStyle name="ป้อนค่า 2 6" xfId="24581" xr:uid="{57F05EB4-F394-4577-9017-A93C73B93A9C}"/>
    <cellStyle name="ป้อนค่า 2 6 2" xfId="24582" xr:uid="{0B814807-FB5D-495C-BE6C-1841A5A9AFC8}"/>
    <cellStyle name="ป้อนค่า 2 7" xfId="24583" xr:uid="{36515283-9A9E-480E-BA1D-E0A2DD28B951}"/>
    <cellStyle name="ป้อนค่า 2 7 2" xfId="24584" xr:uid="{2D5F874D-D53D-4EAF-8767-F39D0FE4CD67}"/>
    <cellStyle name="ป้อนค่า 2 8" xfId="24585" xr:uid="{BC77C78C-78E4-45FC-86DE-C921EF314976}"/>
    <cellStyle name="ป้อนค่า 2 8 2" xfId="24586" xr:uid="{36FC6060-31DA-4406-8B4D-E03B0221575E}"/>
    <cellStyle name="ป้อนค่า 2 9" xfId="24587" xr:uid="{DFF734A5-097A-4BF2-963F-25FECFE02E90}"/>
    <cellStyle name="ป้อนค่า 2 9 2" xfId="24588" xr:uid="{A4F3BC57-2A36-4BCA-BF64-7334F6D276FE}"/>
    <cellStyle name="ป้อนค่า 3" xfId="24589" xr:uid="{7F4326BF-060B-457D-BBA9-40737A8A238F}"/>
    <cellStyle name="ป้อนค่า 3 10" xfId="24590" xr:uid="{A8E6224C-706E-42A2-B8AB-26CA41F1D5CD}"/>
    <cellStyle name="ป้อนค่า 3 10 2" xfId="24591" xr:uid="{DEF339B8-1F1F-4A3F-BF6F-B5B3CC7CE857}"/>
    <cellStyle name="ป้อนค่า 3 10 2 2" xfId="24592" xr:uid="{B3782E4D-BD02-479E-89BE-180F774932D1}"/>
    <cellStyle name="ป้อนค่า 3 10 3" xfId="24593" xr:uid="{0F9DBAFC-EEC4-4DD6-B4B5-CA9C6F357ED6}"/>
    <cellStyle name="ป้อนค่า 3 10 3 2" xfId="24594" xr:uid="{F2084CD4-509D-4B92-A68D-031EE207FDD9}"/>
    <cellStyle name="ป้อนค่า 3 10 4" xfId="24595" xr:uid="{08385754-0B32-456E-8EE5-BAF26CC7EE03}"/>
    <cellStyle name="ป้อนค่า 3 11" xfId="24596" xr:uid="{8C802CE1-3535-4348-9A30-9EE5D70D8142}"/>
    <cellStyle name="ป้อนค่า 3 11 2" xfId="24597" xr:uid="{5B67743C-82F2-4E10-B0F5-90EFF32BD4EA}"/>
    <cellStyle name="ป้อนค่า 3 11 2 2" xfId="24598" xr:uid="{CBDD0F1E-117E-428F-AD4F-E95CBFE3D6C7}"/>
    <cellStyle name="ป้อนค่า 3 11 3" xfId="24599" xr:uid="{72E0F4DD-6A8E-4BE8-93A6-09F500999043}"/>
    <cellStyle name="ป้อนค่า 3 11 3 2" xfId="24600" xr:uid="{04693A82-0B58-413A-B13F-682F5EE695D8}"/>
    <cellStyle name="ป้อนค่า 3 11 4" xfId="24601" xr:uid="{92D3142C-9DCB-4995-8866-39946A3379F9}"/>
    <cellStyle name="ป้อนค่า 3 12" xfId="24602" xr:uid="{C5A76D06-BDF1-4FF2-A2DC-CA7945876308}"/>
    <cellStyle name="ป้อนค่า 3 12 2" xfId="24603" xr:uid="{A0ECBDF8-B4BF-46C8-87A3-9138FEC025C9}"/>
    <cellStyle name="ป้อนค่า 3 12 2 2" xfId="24604" xr:uid="{98FB20EC-FB8A-451E-A180-CF189BD00B1F}"/>
    <cellStyle name="ป้อนค่า 3 12 3" xfId="24605" xr:uid="{540AD152-1BB3-4ABF-B93C-1DC18093C04F}"/>
    <cellStyle name="ป้อนค่า 3 12 3 2" xfId="24606" xr:uid="{9640431D-0AB3-49E1-9C26-5A3F9347468F}"/>
    <cellStyle name="ป้อนค่า 3 12 4" xfId="24607" xr:uid="{1D81B7E0-23CA-48D8-80A0-D1DDE0000ADD}"/>
    <cellStyle name="ป้อนค่า 3 13" xfId="24608" xr:uid="{D8CDDD8F-B441-4F71-851F-DA361F2CBCA6}"/>
    <cellStyle name="ป้อนค่า 3 13 2" xfId="24609" xr:uid="{A8D10C1C-24A4-4ED0-9506-6D9FFFCDE3E2}"/>
    <cellStyle name="ป้อนค่า 3 13 2 2" xfId="24610" xr:uid="{B03868D9-7533-4F23-86D1-F0A05CD9583B}"/>
    <cellStyle name="ป้อนค่า 3 13 3" xfId="24611" xr:uid="{11B1499C-2E4B-4309-99C9-AA4FE62D8A18}"/>
    <cellStyle name="ป้อนค่า 3 13 3 2" xfId="24612" xr:uid="{7F8736B7-1363-4E4A-900D-8064E2517A73}"/>
    <cellStyle name="ป้อนค่า 3 13 4" xfId="24613" xr:uid="{C0D8B52E-6494-4D01-A6B7-EFF7743E072D}"/>
    <cellStyle name="ป้อนค่า 3 14" xfId="24614" xr:uid="{60631C65-C2E9-4D4A-BABC-CCF8E496B84E}"/>
    <cellStyle name="ป้อนค่า 3 14 2" xfId="24615" xr:uid="{1F5B7AFB-DBAB-4CF0-912B-5C8279D9D5D6}"/>
    <cellStyle name="ป้อนค่า 3 14 2 2" xfId="24616" xr:uid="{BF07DC5C-24E7-4A4B-B434-604C17A70F3B}"/>
    <cellStyle name="ป้อนค่า 3 14 3" xfId="24617" xr:uid="{1658F86E-CCBD-4BD1-A3EE-411670C287BF}"/>
    <cellStyle name="ป้อนค่า 3 14 3 2" xfId="24618" xr:uid="{0E4B93C3-EDA2-4F6D-81AA-167DBDEC76B6}"/>
    <cellStyle name="ป้อนค่า 3 14 4" xfId="24619" xr:uid="{59655D38-0A87-4306-89B7-7E08C72E49A3}"/>
    <cellStyle name="ป้อนค่า 3 15" xfId="24620" xr:uid="{DE5DB012-30D5-48D0-AEA3-2F1779C5635C}"/>
    <cellStyle name="ป้อนค่า 3 15 2" xfId="24621" xr:uid="{936E2AD0-76F5-444E-BDEC-D0FA7C540AA7}"/>
    <cellStyle name="ป้อนค่า 3 16" xfId="24622" xr:uid="{E66A4D18-8478-4650-A132-DB0B8897045E}"/>
    <cellStyle name="ป้อนค่า 3 16 2" xfId="24623" xr:uid="{BB27F417-4D7D-42D5-B887-7738BA5EA8C3}"/>
    <cellStyle name="ป้อนค่า 3 17" xfId="24624" xr:uid="{5268D5EC-74E6-4B22-97C6-5E56DF789675}"/>
    <cellStyle name="ป้อนค่า 3 17 2" xfId="24625" xr:uid="{D7EF096D-E8FC-4B6E-873A-84FE13F9C19F}"/>
    <cellStyle name="ป้อนค่า 3 18" xfId="24626" xr:uid="{85F3EB12-A059-49AD-9C87-86BD1738D374}"/>
    <cellStyle name="ป้อนค่า 3 18 2" xfId="24627" xr:uid="{8707E0AA-DD42-4A6B-8EC8-33915C8C6242}"/>
    <cellStyle name="ป้อนค่า 3 19" xfId="24628" xr:uid="{0E9A8B2D-778A-4307-982D-C5F44C1C8664}"/>
    <cellStyle name="ป้อนค่า 3 19 2" xfId="24629" xr:uid="{3244A004-8EF0-4CE3-AF8E-6556B59B8A7B}"/>
    <cellStyle name="ป้อนค่า 3 2" xfId="24630" xr:uid="{9D4563C8-64E2-4467-8734-DC0EA79D39F2}"/>
    <cellStyle name="ป้อนค่า 3 2 2" xfId="24631" xr:uid="{A1946E24-3C74-4340-931E-E1733B0F6B63}"/>
    <cellStyle name="ป้อนค่า 3 2 2 2" xfId="24632" xr:uid="{0A195A9D-64DC-4726-9494-0DBC04999763}"/>
    <cellStyle name="ป้อนค่า 3 2 3" xfId="24633" xr:uid="{565ACEBF-96AA-4903-8E37-4DFD829813C6}"/>
    <cellStyle name="ป้อนค่า 3 20" xfId="24634" xr:uid="{C2417D4A-3F4A-4A17-A29D-E4B5D32E7972}"/>
    <cellStyle name="ป้อนค่า 3 20 2" xfId="24635" xr:uid="{0514DECD-5104-4026-BF10-A9DE1C5DB27D}"/>
    <cellStyle name="ป้อนค่า 3 21" xfId="24636" xr:uid="{91065763-6547-41ED-9271-CDBD54B4C9B3}"/>
    <cellStyle name="ป้อนค่า 3 21 2" xfId="24637" xr:uid="{153DC2CD-B478-4A6D-AE42-281CD271CFE6}"/>
    <cellStyle name="ป้อนค่า 3 22" xfId="24638" xr:uid="{2EFC01F5-097C-4024-8F9E-9021FF83F60A}"/>
    <cellStyle name="ป้อนค่า 3 22 2" xfId="24639" xr:uid="{573940C3-23FC-42F3-A963-5010DF58635C}"/>
    <cellStyle name="ป้อนค่า 3 23" xfId="24640" xr:uid="{939C42A3-8953-4FEC-8459-C9D99372057E}"/>
    <cellStyle name="ป้อนค่า 3 23 2" xfId="24641" xr:uid="{1DC44AF5-C095-44E5-B810-527D6E5BF459}"/>
    <cellStyle name="ป้อนค่า 3 24" xfId="24642" xr:uid="{12717C7F-0152-453A-8F00-8F7CCA64D325}"/>
    <cellStyle name="ป้อนค่า 3 24 2" xfId="24643" xr:uid="{D86D69DA-2072-4C7A-A178-7B996BC3D4BE}"/>
    <cellStyle name="ป้อนค่า 3 25" xfId="24644" xr:uid="{3270C272-017C-4429-9E8E-256517D78705}"/>
    <cellStyle name="ป้อนค่า 3 25 2" xfId="24645" xr:uid="{2F64F7F4-F6B5-4766-BC79-E59057352D12}"/>
    <cellStyle name="ป้อนค่า 3 26" xfId="24646" xr:uid="{2AC3F469-8DB0-4D98-ABE0-F7822A77C46A}"/>
    <cellStyle name="ป้อนค่า 3 27" xfId="24647" xr:uid="{18C2D93E-397F-475D-B399-1D562CD0450B}"/>
    <cellStyle name="ป้อนค่า 3 3" xfId="24648" xr:uid="{1AA3B0FA-D470-4BC9-B5A0-DD6395D649A2}"/>
    <cellStyle name="ป้อนค่า 3 3 2" xfId="24649" xr:uid="{2AFE936E-416E-4959-83DF-07F67F98E7D5}"/>
    <cellStyle name="ป้อนค่า 3 3 2 2" xfId="24650" xr:uid="{4DB728F3-8425-4D9C-875D-D2D93E0FAD32}"/>
    <cellStyle name="ป้อนค่า 3 3 3" xfId="24651" xr:uid="{66C51916-9268-4654-B9C1-3FBAE5B7CA5F}"/>
    <cellStyle name="ป้อนค่า 3 4" xfId="24652" xr:uid="{8B8BE8A7-3CBF-4872-949F-3093B27DD5F1}"/>
    <cellStyle name="ป้อนค่า 3 4 2" xfId="24653" xr:uid="{3D0AB794-62C8-4FF2-904B-E35BE46C3B5C}"/>
    <cellStyle name="ป้อนค่า 3 4 2 2" xfId="24654" xr:uid="{8B8BE067-FE17-4308-94F4-638816B26E64}"/>
    <cellStyle name="ป้อนค่า 3 4 3" xfId="24655" xr:uid="{30E0ECB9-31B1-4262-A610-AD109E78E15C}"/>
    <cellStyle name="ป้อนค่า 3 4 3 2" xfId="24656" xr:uid="{5E546139-EBA2-4A47-A120-6601E53B1C4D}"/>
    <cellStyle name="ป้อนค่า 3 4 4" xfId="24657" xr:uid="{8CFA5F59-126C-4505-BA01-550494A46CAE}"/>
    <cellStyle name="ป้อนค่า 3 5" xfId="24658" xr:uid="{08E36383-6759-43ED-9A19-9715313A604C}"/>
    <cellStyle name="ป้อนค่า 3 5 2" xfId="24659" xr:uid="{10B58C82-D395-467B-8960-D3AFC28E96E5}"/>
    <cellStyle name="ป้อนค่า 3 5 2 2" xfId="24660" xr:uid="{F766C134-A0C5-4250-90BD-79401F85E475}"/>
    <cellStyle name="ป้อนค่า 3 5 3" xfId="24661" xr:uid="{C8C2E7B8-1ACD-46CB-8173-82F4CA45F244}"/>
    <cellStyle name="ป้อนค่า 3 5 3 2" xfId="24662" xr:uid="{81E1641A-67D2-4348-9D14-4A13F794B776}"/>
    <cellStyle name="ป้อนค่า 3 5 4" xfId="24663" xr:uid="{50EEF975-4827-48E5-9714-8AD7D9A613FE}"/>
    <cellStyle name="ป้อนค่า 3 6" xfId="24664" xr:uid="{ABC26CBB-9627-4E3C-A702-6D6089967BA7}"/>
    <cellStyle name="ป้อนค่า 3 6 2" xfId="24665" xr:uid="{9BBB5291-840E-4D2B-B136-AD5E04A510DE}"/>
    <cellStyle name="ป้อนค่า 3 6 2 2" xfId="24666" xr:uid="{713A2B14-A014-4935-BFB3-EB78A550312E}"/>
    <cellStyle name="ป้อนค่า 3 6 3" xfId="24667" xr:uid="{35A6ABAF-93E7-43FB-9F33-81FAFE4DF45C}"/>
    <cellStyle name="ป้อนค่า 3 6 3 2" xfId="24668" xr:uid="{BCCCDAC6-5C2D-4592-8AB5-743657DFB6A5}"/>
    <cellStyle name="ป้อนค่า 3 6 4" xfId="24669" xr:uid="{F190803A-947C-484F-84B4-F3E5569BCF8B}"/>
    <cellStyle name="ป้อนค่า 3 7" xfId="24670" xr:uid="{F69F76E2-4410-449F-8851-92ED28A63569}"/>
    <cellStyle name="ป้อนค่า 3 7 2" xfId="24671" xr:uid="{596F93A5-C58C-47B4-B937-E0B8EE3DF305}"/>
    <cellStyle name="ป้อนค่า 3 7 2 2" xfId="24672" xr:uid="{3590DBEC-CDEA-4326-8BA0-2A48AB1F7BE7}"/>
    <cellStyle name="ป้อนค่า 3 7 3" xfId="24673" xr:uid="{E8D4A196-94FB-4E53-9723-C61FDFF9BC23}"/>
    <cellStyle name="ป้อนค่า 3 7 3 2" xfId="24674" xr:uid="{F77714A6-3691-498A-9D60-D8D5DE8341A1}"/>
    <cellStyle name="ป้อนค่า 3 7 4" xfId="24675" xr:uid="{E75E4B16-8207-4466-B341-1556A03C7A5B}"/>
    <cellStyle name="ป้อนค่า 3 8" xfId="24676" xr:uid="{82FA3A79-0006-4E88-8AE5-0CA9988F21CE}"/>
    <cellStyle name="ป้อนค่า 3 8 2" xfId="24677" xr:uid="{CB88E7B0-064C-4266-967B-1B76B42743EE}"/>
    <cellStyle name="ป้อนค่า 3 8 2 2" xfId="24678" xr:uid="{086C8B7F-5F17-4C8E-B372-A16D8F8D1BA9}"/>
    <cellStyle name="ป้อนค่า 3 8 3" xfId="24679" xr:uid="{CAD9DDB5-E666-4F28-BA45-D3D7625594E4}"/>
    <cellStyle name="ป้อนค่า 3 8 3 2" xfId="24680" xr:uid="{F05E2E73-7EE4-4F85-8B0C-9969F5CA82FB}"/>
    <cellStyle name="ป้อนค่า 3 8 4" xfId="24681" xr:uid="{E0F0D587-FA0A-4F0F-AAA4-04C5C90E6E54}"/>
    <cellStyle name="ป้อนค่า 3 9" xfId="24682" xr:uid="{3E05CE24-1ACF-4830-90BB-CBCE4798D15C}"/>
    <cellStyle name="ป้อนค่า 3 9 2" xfId="24683" xr:uid="{72BC97DA-5284-461A-8FD0-242A750B33C6}"/>
    <cellStyle name="ป้อนค่า 3 9 2 2" xfId="24684" xr:uid="{889ED857-6851-4BBC-BAF9-2E5994348952}"/>
    <cellStyle name="ป้อนค่า 3 9 3" xfId="24685" xr:uid="{7EC76BEA-3AEA-422A-B8E5-CE5EEBC5083F}"/>
    <cellStyle name="ป้อนค่า 3 9 3 2" xfId="24686" xr:uid="{A0CA7529-8ADF-4B63-B3D9-61F2DD77BF81}"/>
    <cellStyle name="ป้อนค่า 3 9 4" xfId="24687" xr:uid="{73D0949F-E48C-4CCF-B043-8401DFCE38CB}"/>
    <cellStyle name="ป้อนค่า 4" xfId="24688" xr:uid="{A5F6EAD3-18FE-45F8-8924-92FD05C9FD31}"/>
    <cellStyle name="ป้อนค่า 4 2" xfId="24689" xr:uid="{52C93C6C-1959-42FD-A407-3A9F4A99F5A6}"/>
    <cellStyle name="ป้อนค่า 4 2 2" xfId="24690" xr:uid="{82EF4CC1-84A3-458A-AA64-1A34DB269D61}"/>
    <cellStyle name="ป้อนค่า 4 3" xfId="24691" xr:uid="{0BFDF89A-BC3A-46D4-86DD-2B7FAE07E121}"/>
    <cellStyle name="ป้อนค่า 5" xfId="24692" xr:uid="{79A57188-2B76-4BBC-B23E-02E7358FA523}"/>
    <cellStyle name="ป้อนค่า 5 2" xfId="24693" xr:uid="{8EA5ED37-E8E0-4F97-AB43-3A8A1F7156A7}"/>
    <cellStyle name="ป้อนค่า 5 2 2" xfId="24694" xr:uid="{C661F8A1-E826-46B6-8EED-B094967B3AD7}"/>
    <cellStyle name="ป้อนค่า 5 3" xfId="24695" xr:uid="{50E4AA38-0DC6-48BE-B2A9-6756DF1B8B35}"/>
    <cellStyle name="ป้อนค่า 5 3 2" xfId="24696" xr:uid="{8194BCB5-B570-4C4E-9671-5243A60C3997}"/>
    <cellStyle name="ป้อนค่า 5 4" xfId="24697" xr:uid="{2CB99354-24FD-47F8-A0CF-A3B8FB010011}"/>
    <cellStyle name="ป้อนค่า 6" xfId="24698" xr:uid="{42992787-4A95-4529-94AF-7DFB90A0CE04}"/>
    <cellStyle name="ป้อนค่า 6 2" xfId="24699" xr:uid="{5A09C571-731C-44E9-BD59-A55719D9F2E3}"/>
    <cellStyle name="ป้อนค่า 6 2 2" xfId="24700" xr:uid="{E7619A7D-6E84-4A3C-925A-9B70AC3269B6}"/>
    <cellStyle name="ป้อนค่า 6 3" xfId="24701" xr:uid="{5292C6A1-C3E2-4FEA-BF31-FE123381CB62}"/>
    <cellStyle name="ป้อนค่า 6 3 2" xfId="24702" xr:uid="{3CFC1D55-FED1-43BD-BEA1-5BF27E9BE29B}"/>
    <cellStyle name="ป้อนค่า 6 4" xfId="24703" xr:uid="{EDE7D5AD-ED7C-40BC-9C2E-F7FA5CB26D2F}"/>
    <cellStyle name="ป้อนค่า 7" xfId="24704" xr:uid="{F89BEE3D-8AA6-4E54-A125-372DB57EC496}"/>
    <cellStyle name="ป้อนค่า 7 2" xfId="24705" xr:uid="{9F17C337-F96C-421A-99C6-B972D0325E24}"/>
    <cellStyle name="ป้อนค่า 7 2 2" xfId="24706" xr:uid="{D9069557-9909-43A5-9DE3-1414AE2EEFBF}"/>
    <cellStyle name="ป้อนค่า 7 3" xfId="24707" xr:uid="{E9E247AD-2BBC-47A9-9A5A-48DE7B5F3DEB}"/>
    <cellStyle name="ป้อนค่า 7 3 2" xfId="24708" xr:uid="{24F7D386-610C-45E7-B334-C5591D5CA1E5}"/>
    <cellStyle name="ป้อนค่า 7 4" xfId="24709" xr:uid="{D04DBE09-0834-4987-84E0-F9A3A9ABAC3E}"/>
    <cellStyle name="ป้อนค่า 8" xfId="24710" xr:uid="{0D22DD67-B251-4189-88AE-0B97478DE4E5}"/>
    <cellStyle name="ป้อนค่า 8 2" xfId="24711" xr:uid="{03985B46-8894-42E3-8D35-59EEEE203FBB}"/>
    <cellStyle name="ป้อนค่า 9" xfId="24712" xr:uid="{D1F603D3-50DF-407F-A19F-F37AA67D9582}"/>
    <cellStyle name="ป้อนค่า 9 2" xfId="24713" xr:uid="{319CF862-69EE-448C-BEC7-F3CFD0EF0BD3}"/>
    <cellStyle name="ปานกลาง" xfId="24714" xr:uid="{08721CA5-CFE6-4BCD-A2FF-31180A1A6103}"/>
    <cellStyle name="ปานกลาง 2" xfId="24715" xr:uid="{F7B5EA7F-7A8D-4328-B961-D4CACA72A038}"/>
    <cellStyle name="ปานกลาง 3" xfId="30075" xr:uid="{155FF551-C327-4383-AE26-DCD1DFF47C5B}"/>
    <cellStyle name="ผลรวม" xfId="24716" xr:uid="{7BAE7C91-3F43-490A-8E5B-ADC28DE254E5}"/>
    <cellStyle name="ผลรวม 10" xfId="24717" xr:uid="{60A0EF46-60E8-4EB5-85A4-E82E52E7D941}"/>
    <cellStyle name="ผลรวม 10 2" xfId="24718" xr:uid="{7FC96D8B-6A5E-454A-9F8B-B7A80DF9799E}"/>
    <cellStyle name="ผลรวม 11" xfId="24719" xr:uid="{6FF8BD4B-F4EF-406C-BD96-656A63EB53D5}"/>
    <cellStyle name="ผลรวม 11 2" xfId="24720" xr:uid="{CACD0CF7-4A63-46A5-ABCE-38D82795C5F0}"/>
    <cellStyle name="ผลรวม 12" xfId="24721" xr:uid="{2D637944-AF6B-4210-8B36-7924937BD9F4}"/>
    <cellStyle name="ผลรวม 12 2" xfId="24722" xr:uid="{D72EC3BF-9D1A-4B32-9845-A8F0DDD8A664}"/>
    <cellStyle name="ผลรวม 13" xfId="24723" xr:uid="{6C20BF02-802C-464D-9791-5C85C35F6936}"/>
    <cellStyle name="ผลรวม 14" xfId="30076" xr:uid="{42329C6F-FE3A-48FE-A7EB-5D156152DB03}"/>
    <cellStyle name="ผลรวม 2" xfId="24724" xr:uid="{E51EF20B-F8A2-45B2-AF93-BB0CDF983AD7}"/>
    <cellStyle name="ผลรวม 2 10" xfId="24725" xr:uid="{14E30965-FA90-4B2A-A4E1-0E2E7B7D2BD2}"/>
    <cellStyle name="ผลรวม 2 10 2" xfId="24726" xr:uid="{2AEA11AE-EE3E-4D01-B73B-39BDC5C7BD8F}"/>
    <cellStyle name="ผลรวม 2 11" xfId="24727" xr:uid="{CE423F88-8450-458D-B2E2-849421563A4A}"/>
    <cellStyle name="ผลรวม 2 12" xfId="30077" xr:uid="{61A807AE-FCBC-47B7-8AA3-A6F88E460FF3}"/>
    <cellStyle name="ผลรวม 2 2" xfId="24728" xr:uid="{4A940D88-F024-46BC-9F4E-4E93514C2272}"/>
    <cellStyle name="ผลรวม 2 2 10" xfId="24729" xr:uid="{340386EF-7A41-4D85-8005-2A7A7B48B253}"/>
    <cellStyle name="ผลรวม 2 2 10 2" xfId="24730" xr:uid="{83463DAC-AF56-4D0A-87FF-3660F0602F4B}"/>
    <cellStyle name="ผลรวม 2 2 10 2 2" xfId="24731" xr:uid="{11C10E44-53C7-45A8-9A5F-15B3234613A3}"/>
    <cellStyle name="ผลรวม 2 2 10 3" xfId="24732" xr:uid="{152DC605-795C-4926-9EC0-9849B044738E}"/>
    <cellStyle name="ผลรวม 2 2 10 3 2" xfId="24733" xr:uid="{84FDD097-B714-412B-B574-F77E3A5AA27A}"/>
    <cellStyle name="ผลรวม 2 2 10 4" xfId="24734" xr:uid="{C6F11390-ABB5-4992-B6EA-6793A52D2B8F}"/>
    <cellStyle name="ผลรวม 2 2 11" xfId="24735" xr:uid="{3D2D78BC-3DD4-4B31-AC16-672DE7E6DFD2}"/>
    <cellStyle name="ผลรวม 2 2 11 2" xfId="24736" xr:uid="{1E4C1DF8-02DB-4DF6-9981-315CAFB79E5B}"/>
    <cellStyle name="ผลรวม 2 2 11 2 2" xfId="24737" xr:uid="{53286537-0996-40EF-A1BE-6A542D100DB5}"/>
    <cellStyle name="ผลรวม 2 2 11 3" xfId="24738" xr:uid="{1A38DEAE-1E87-4273-BA58-9CA261ADE0D6}"/>
    <cellStyle name="ผลรวม 2 2 11 3 2" xfId="24739" xr:uid="{3941BDB1-7946-441E-9F4E-42610E00638A}"/>
    <cellStyle name="ผลรวม 2 2 11 4" xfId="24740" xr:uid="{EEBE07B1-DF7A-4931-BB4C-A8015FB42D22}"/>
    <cellStyle name="ผลรวม 2 2 12" xfId="24741" xr:uid="{6FBC4054-F584-488F-B71A-86346640FC9D}"/>
    <cellStyle name="ผลรวม 2 2 12 2" xfId="24742" xr:uid="{EFCFE9A8-338C-425C-AD62-467FF9B78A0B}"/>
    <cellStyle name="ผลรวม 2 2 12 2 2" xfId="24743" xr:uid="{BB12D8C5-2316-481D-A199-BD0637073F98}"/>
    <cellStyle name="ผลรวม 2 2 12 3" xfId="24744" xr:uid="{F5782950-0459-4FB1-BB44-5B9975655A4B}"/>
    <cellStyle name="ผลรวม 2 2 12 3 2" xfId="24745" xr:uid="{31580948-0C32-4745-A068-E6EB5062EBB0}"/>
    <cellStyle name="ผลรวม 2 2 12 4" xfId="24746" xr:uid="{62DFEEA5-3A48-4059-9BE5-6216B1DA5D0B}"/>
    <cellStyle name="ผลรวม 2 2 13" xfId="24747" xr:uid="{EFAADFD6-2BF8-480E-99C9-FA3CD916AE13}"/>
    <cellStyle name="ผลรวม 2 2 13 2" xfId="24748" xr:uid="{16DFBF6E-F1AC-46C3-A09B-1975155A98F4}"/>
    <cellStyle name="ผลรวม 2 2 13 2 2" xfId="24749" xr:uid="{E26FED49-3037-420B-A8D9-D65CFAC654AF}"/>
    <cellStyle name="ผลรวม 2 2 13 3" xfId="24750" xr:uid="{C5A7D638-3290-4919-92F6-26D6E771EDB5}"/>
    <cellStyle name="ผลรวม 2 2 13 3 2" xfId="24751" xr:uid="{49FF0529-D150-4652-9103-E9140B9DC9E4}"/>
    <cellStyle name="ผลรวม 2 2 13 4" xfId="24752" xr:uid="{2342BFA9-5655-4C3C-8EF2-283061E1972A}"/>
    <cellStyle name="ผลรวม 2 2 14" xfId="24753" xr:uid="{92BFCC25-A07C-45B4-B4DB-F64693B31EB8}"/>
    <cellStyle name="ผลรวม 2 2 14 2" xfId="24754" xr:uid="{BAF4C86A-E0DA-476A-984A-C26D89AC838A}"/>
    <cellStyle name="ผลรวม 2 2 14 2 2" xfId="24755" xr:uid="{78DE3A3E-AB7A-4AB1-BCBB-BDF1B8F9B17E}"/>
    <cellStyle name="ผลรวม 2 2 14 3" xfId="24756" xr:uid="{6B38409C-AAE3-44F0-A7C2-D450B2F3D28D}"/>
    <cellStyle name="ผลรวม 2 2 14 3 2" xfId="24757" xr:uid="{2C81F7ED-5A45-4AF0-A781-2CB6B22A8A69}"/>
    <cellStyle name="ผลรวม 2 2 14 4" xfId="24758" xr:uid="{AFCE0468-F0F4-4DE5-A234-AC20C06DA5AE}"/>
    <cellStyle name="ผลรวม 2 2 15" xfId="24759" xr:uid="{B5267970-E2AF-4EFC-A6E8-588DA6FD3EC4}"/>
    <cellStyle name="ผลรวม 2 2 15 2" xfId="24760" xr:uid="{368A595E-D229-4F16-9F3B-DD0BDA7B2D92}"/>
    <cellStyle name="ผลรวม 2 2 16" xfId="24761" xr:uid="{1B74F07C-596C-4B04-A0D3-EDC209032DA9}"/>
    <cellStyle name="ผลรวม 2 2 16 2" xfId="24762" xr:uid="{E54EF25C-B5D7-4E4A-99E8-D1223BF3AA34}"/>
    <cellStyle name="ผลรวม 2 2 17" xfId="24763" xr:uid="{42023315-0C46-4EA3-8AA1-39201F16E25A}"/>
    <cellStyle name="ผลรวม 2 2 17 2" xfId="24764" xr:uid="{E2102AF8-5D9B-4973-9AC4-0E7C4E11932F}"/>
    <cellStyle name="ผลรวม 2 2 18" xfId="24765" xr:uid="{ECC55078-C269-4153-82B7-6DFEBE8936D6}"/>
    <cellStyle name="ผลรวม 2 2 18 2" xfId="24766" xr:uid="{E86B419E-12D7-4C5A-8C0A-AE20C54092B9}"/>
    <cellStyle name="ผลรวม 2 2 19" xfId="24767" xr:uid="{91189173-67A2-4FE8-AD42-E1BBAC08A43C}"/>
    <cellStyle name="ผลรวม 2 2 19 2" xfId="24768" xr:uid="{9B189BB8-6202-433D-B44D-5F4D4060C9E2}"/>
    <cellStyle name="ผลรวม 2 2 2" xfId="24769" xr:uid="{88540B28-FC76-4E0C-ACCD-21C11DA92DB8}"/>
    <cellStyle name="ผลรวม 2 2 2 2" xfId="24770" xr:uid="{FF681ACD-ADB8-45EE-A2C8-93BC01362E5B}"/>
    <cellStyle name="ผลรวม 2 2 2 2 2" xfId="24771" xr:uid="{4B7A2AED-4A5A-4FFF-A5FE-4BDF6015ED96}"/>
    <cellStyle name="ผลรวม 2 2 2 3" xfId="24772" xr:uid="{66D68A0F-D9C5-422E-9F73-8997BE5CBF4A}"/>
    <cellStyle name="ผลรวม 2 2 2 3 2" xfId="24773" xr:uid="{40EBBC87-F036-4EF5-936D-B8BEC2A48635}"/>
    <cellStyle name="ผลรวม 2 2 2 4" xfId="24774" xr:uid="{20F52DEB-80AC-42C0-B57F-4266861148F4}"/>
    <cellStyle name="ผลรวม 2 2 20" xfId="24775" xr:uid="{F7024DB6-F29C-462C-BD4E-09963D64CA66}"/>
    <cellStyle name="ผลรวม 2 2 20 2" xfId="24776" xr:uid="{48CD7796-8B3E-4489-A94D-CE9D85D31FE5}"/>
    <cellStyle name="ผลรวม 2 2 21" xfId="24777" xr:uid="{483C9BED-C9A2-4377-9536-9BBC6ACBE4E0}"/>
    <cellStyle name="ผลรวม 2 2 21 2" xfId="24778" xr:uid="{56C8E04D-05A2-4338-87B7-9340F0B1CA85}"/>
    <cellStyle name="ผลรวม 2 2 22" xfId="24779" xr:uid="{42A5AE58-54BC-40E5-92B4-7F4C0029EBD5}"/>
    <cellStyle name="ผลรวม 2 2 22 2" xfId="24780" xr:uid="{8322CDE8-0BBB-47DB-8B63-B6DE534059A4}"/>
    <cellStyle name="ผลรวม 2 2 23" xfId="24781" xr:uid="{BF9FC7D0-2691-451B-9862-D7847B13EA4A}"/>
    <cellStyle name="ผลรวม 2 2 23 2" xfId="24782" xr:uid="{E1CD0AFD-5E68-4326-B0AC-C6DCBB1D1014}"/>
    <cellStyle name="ผลรวม 2 2 24" xfId="24783" xr:uid="{79E9D3DF-375C-4669-A3D8-31D6E0E4B72B}"/>
    <cellStyle name="ผลรวม 2 2 24 2" xfId="24784" xr:uid="{B5BD7BDE-5EC0-470F-BFEB-27B324340AD0}"/>
    <cellStyle name="ผลรวม 2 2 25" xfId="24785" xr:uid="{D4EE1552-4A30-4212-B890-113B62908DE2}"/>
    <cellStyle name="ผลรวม 2 2 25 2" xfId="24786" xr:uid="{B2DC502C-3593-4E9E-B871-1618FACCEDE0}"/>
    <cellStyle name="ผลรวม 2 2 26" xfId="24787" xr:uid="{B43E1808-BC61-4CC7-B07E-F9D212893F69}"/>
    <cellStyle name="ผลรวม 2 2 27" xfId="24788" xr:uid="{DF0D2B05-0CFE-4F7A-8625-CFFB75FF7F62}"/>
    <cellStyle name="ผลรวม 2 2 3" xfId="24789" xr:uid="{86475426-00AA-47C0-8744-EE43C732DE2B}"/>
    <cellStyle name="ผลรวม 2 2 3 2" xfId="24790" xr:uid="{9D036613-25C4-4F58-A83C-ED2F2B3AA869}"/>
    <cellStyle name="ผลรวม 2 2 3 2 2" xfId="24791" xr:uid="{F5ABFE4D-BF20-4EC2-B97C-0CC71945FA2E}"/>
    <cellStyle name="ผลรวม 2 2 3 3" xfId="24792" xr:uid="{DB81A345-FB1C-47DE-BD02-47775D09AF33}"/>
    <cellStyle name="ผลรวม 2 2 4" xfId="24793" xr:uid="{5490EDB9-0641-433C-ADD2-BF3A5DA6014F}"/>
    <cellStyle name="ผลรวม 2 2 4 2" xfId="24794" xr:uid="{53DAE46D-2344-45BE-9E8E-1B58CE0E5363}"/>
    <cellStyle name="ผลรวม 2 2 4 2 2" xfId="24795" xr:uid="{2B71DE11-0A2F-41AF-875C-EB05324B214D}"/>
    <cellStyle name="ผลรวม 2 2 4 3" xfId="24796" xr:uid="{D3724FA5-EAA1-421D-844F-51A663DA5418}"/>
    <cellStyle name="ผลรวม 2 2 4 3 2" xfId="24797" xr:uid="{226E6A68-10B7-4F4D-82A5-A5D09DD7F4B7}"/>
    <cellStyle name="ผลรวม 2 2 4 4" xfId="24798" xr:uid="{7741B4D9-CAA3-47B7-B4FA-EE9B416748B1}"/>
    <cellStyle name="ผลรวม 2 2 5" xfId="24799" xr:uid="{541571E8-798E-420D-8064-874662C69DF4}"/>
    <cellStyle name="ผลรวม 2 2 5 2" xfId="24800" xr:uid="{2570B25D-A94D-4B55-96CB-EC9F5C39B2ED}"/>
    <cellStyle name="ผลรวม 2 2 5 2 2" xfId="24801" xr:uid="{F64C169E-B478-4B98-A033-5B6FF4ACF85F}"/>
    <cellStyle name="ผลรวม 2 2 5 3" xfId="24802" xr:uid="{6B9ED818-0317-487D-92E2-D75E9AFB1B6C}"/>
    <cellStyle name="ผลรวม 2 2 5 3 2" xfId="24803" xr:uid="{2A070B95-EBBD-4617-9A39-203F4A0B0E5D}"/>
    <cellStyle name="ผลรวม 2 2 5 4" xfId="24804" xr:uid="{62AABE67-7CB9-4164-A2B0-91A571773753}"/>
    <cellStyle name="ผลรวม 2 2 6" xfId="24805" xr:uid="{0A2ADE9A-7E44-4B4B-AE97-45F10E685A01}"/>
    <cellStyle name="ผลรวม 2 2 6 2" xfId="24806" xr:uid="{30244DF3-3D14-4B7C-91CC-36CA365A30F8}"/>
    <cellStyle name="ผลรวม 2 2 6 2 2" xfId="24807" xr:uid="{02250B20-5A9F-40C1-A9EF-B6401DBCC037}"/>
    <cellStyle name="ผลรวม 2 2 6 3" xfId="24808" xr:uid="{B3D4CE24-DDC0-4CDB-A478-8239C72E1784}"/>
    <cellStyle name="ผลรวม 2 2 6 3 2" xfId="24809" xr:uid="{D86A5553-1E47-4805-ACD7-432146756093}"/>
    <cellStyle name="ผลรวม 2 2 6 4" xfId="24810" xr:uid="{98F5D4B1-162B-41B5-8F57-21B387A402A4}"/>
    <cellStyle name="ผลรวม 2 2 7" xfId="24811" xr:uid="{3BAE1FB6-8749-4071-9127-EFE7D6B20475}"/>
    <cellStyle name="ผลรวม 2 2 7 2" xfId="24812" xr:uid="{BB257FE1-2CDF-4EC6-AB96-94A9FF885B55}"/>
    <cellStyle name="ผลรวม 2 2 7 2 2" xfId="24813" xr:uid="{F95FB67F-68C2-4FFD-BE66-2FE0DC49D5D3}"/>
    <cellStyle name="ผลรวม 2 2 7 3" xfId="24814" xr:uid="{8FF6743E-2127-48BE-B79B-34F9A637B050}"/>
    <cellStyle name="ผลรวม 2 2 7 3 2" xfId="24815" xr:uid="{89C5685B-5D09-425B-BBEC-AC2F6EBEF3A5}"/>
    <cellStyle name="ผลรวม 2 2 7 4" xfId="24816" xr:uid="{660A86EF-0D35-4E9B-87EC-C61BFB131D41}"/>
    <cellStyle name="ผลรวม 2 2 8" xfId="24817" xr:uid="{40D8B25F-9D14-4C4B-808A-371FA7DAD57A}"/>
    <cellStyle name="ผลรวม 2 2 8 2" xfId="24818" xr:uid="{03942DE3-5FF4-431B-AB16-BF18964699FE}"/>
    <cellStyle name="ผลรวม 2 2 8 2 2" xfId="24819" xr:uid="{40069BF3-11F2-46E6-9C59-9AE40B270895}"/>
    <cellStyle name="ผลรวม 2 2 8 3" xfId="24820" xr:uid="{D8056C99-0934-43D8-89DE-1CCBF510797B}"/>
    <cellStyle name="ผลรวม 2 2 8 3 2" xfId="24821" xr:uid="{C34BF5C0-0BCA-4313-8357-0524E3255993}"/>
    <cellStyle name="ผลรวม 2 2 8 4" xfId="24822" xr:uid="{CAA4CBD3-EC4E-4363-AC91-7D3C1F008510}"/>
    <cellStyle name="ผลรวม 2 2 9" xfId="24823" xr:uid="{4ACC52D0-86EB-43FF-8E96-D34BC577734E}"/>
    <cellStyle name="ผลรวม 2 2 9 2" xfId="24824" xr:uid="{753B589B-8771-47F2-889A-8D050ACEC4F8}"/>
    <cellStyle name="ผลรวม 2 2 9 2 2" xfId="24825" xr:uid="{F05F87D7-AE97-49BC-A32F-419B57B78416}"/>
    <cellStyle name="ผลรวม 2 2 9 3" xfId="24826" xr:uid="{A8D13B7B-2960-444B-A2B0-91B42D291665}"/>
    <cellStyle name="ผลรวม 2 2 9 3 2" xfId="24827" xr:uid="{54D6B8C8-EFC1-44DB-8B48-828632FC8BF4}"/>
    <cellStyle name="ผลรวม 2 2 9 4" xfId="24828" xr:uid="{2DD8C88A-35EA-4F24-B5A5-469A217808F3}"/>
    <cellStyle name="ผลรวม 2 3" xfId="24829" xr:uid="{088F2573-8749-4437-9C52-5624DED5A664}"/>
    <cellStyle name="ผลรวม 2 3 2" xfId="24830" xr:uid="{51479F0D-5BF1-41A3-B390-E332A891E161}"/>
    <cellStyle name="ผลรวม 2 3 2 2" xfId="24831" xr:uid="{FFC58A75-330F-4943-B8CC-6AC2866636E0}"/>
    <cellStyle name="ผลรวม 2 3 3" xfId="24832" xr:uid="{222976F9-3316-473A-A704-AE576B3FFFA3}"/>
    <cellStyle name="ผลรวม 2 3 3 2" xfId="24833" xr:uid="{7C92BF88-09F4-4E61-B206-80CFD156AB86}"/>
    <cellStyle name="ผลรวม 2 3 4" xfId="24834" xr:uid="{92885831-0A09-4EB4-852C-21243F5692B7}"/>
    <cellStyle name="ผลรวม 2 4" xfId="24835" xr:uid="{816FD2A0-162D-4A15-9F3F-149DAEF0DACD}"/>
    <cellStyle name="ผลรวม 2 4 2" xfId="24836" xr:uid="{6EAFE521-B258-4227-A2A8-CFCF2BCA8E74}"/>
    <cellStyle name="ผลรวม 2 4 2 2" xfId="24837" xr:uid="{0FEAD754-CC35-47A4-8278-78A55F7C1ABB}"/>
    <cellStyle name="ผลรวม 2 4 3" xfId="24838" xr:uid="{00BDAE99-384E-4EA0-87D1-F027C1895AB3}"/>
    <cellStyle name="ผลรวม 2 4 3 2" xfId="24839" xr:uid="{BDF0A8F6-F15B-4BB7-AF1D-65508A125F5A}"/>
    <cellStyle name="ผลรวม 2 4 4" xfId="24840" xr:uid="{9E7F6F71-A925-4F39-A4F3-E145E69F1914}"/>
    <cellStyle name="ผลรวม 2 5" xfId="24841" xr:uid="{8FAE1D2D-0584-451C-8621-180D3E1ADA01}"/>
    <cellStyle name="ผลรวม 2 5 2" xfId="24842" xr:uid="{008E854D-8562-4BD4-A97D-9DCDD0A40413}"/>
    <cellStyle name="ผลรวม 2 5 2 2" xfId="24843" xr:uid="{006028EE-DA8A-4BCD-8BB5-EE25D418F76F}"/>
    <cellStyle name="ผลรวม 2 5 3" xfId="24844" xr:uid="{0AC269E3-E0A7-4A95-851E-B672373AAD99}"/>
    <cellStyle name="ผลรวม 2 5 3 2" xfId="24845" xr:uid="{2CB0EF39-288D-4878-8A38-AC47016A658D}"/>
    <cellStyle name="ผลรวม 2 5 4" xfId="24846" xr:uid="{1139F833-7121-45EB-81C9-08F4AE80DB2F}"/>
    <cellStyle name="ผลรวม 2 6" xfId="24847" xr:uid="{F8928AD0-81E3-4521-A36B-0CDC1F7D0D15}"/>
    <cellStyle name="ผลรวม 2 6 2" xfId="24848" xr:uid="{68138B90-CD0D-44B4-B037-EECD7AB5C204}"/>
    <cellStyle name="ผลรวม 2 7" xfId="24849" xr:uid="{BD8CCFFD-FF4C-41B4-908D-B461115617AF}"/>
    <cellStyle name="ผลรวม 2 7 2" xfId="24850" xr:uid="{15EC6364-8C3E-4C00-9C99-053A4968B814}"/>
    <cellStyle name="ผลรวม 2 8" xfId="24851" xr:uid="{A51D14FA-28AD-4BB2-A0E1-A291A9529374}"/>
    <cellStyle name="ผลรวม 2 8 2" xfId="24852" xr:uid="{ABEE3497-343A-417B-908F-9F35ED655F87}"/>
    <cellStyle name="ผลรวม 2 9" xfId="24853" xr:uid="{4E3BACEA-0FD2-495A-B207-4A0CFA18EE68}"/>
    <cellStyle name="ผลรวม 2 9 2" xfId="24854" xr:uid="{031B2DFA-DD39-4A37-BD65-0496AB61CBE2}"/>
    <cellStyle name="ผลรวม 3" xfId="24855" xr:uid="{C679420D-7B50-45D1-A628-2586C6C9CA3D}"/>
    <cellStyle name="ผลรวม 3 10" xfId="24856" xr:uid="{97046443-105F-468F-8E9E-CB1ECADBFF4E}"/>
    <cellStyle name="ผลรวม 3 10 2" xfId="24857" xr:uid="{C0E215C8-D022-44E9-8A95-53073F50B95C}"/>
    <cellStyle name="ผลรวม 3 10 2 2" xfId="24858" xr:uid="{5DD85350-0C16-4B19-A02F-BCC2BF289AEF}"/>
    <cellStyle name="ผลรวม 3 10 3" xfId="24859" xr:uid="{FD30954B-E265-481D-9EC0-DB255A5D8EFE}"/>
    <cellStyle name="ผลรวม 3 10 3 2" xfId="24860" xr:uid="{0FFD54C9-6F90-45E8-A46A-59769C3D111C}"/>
    <cellStyle name="ผลรวม 3 10 4" xfId="24861" xr:uid="{4BA2FB19-A200-4EF2-A7EE-69450C5960B1}"/>
    <cellStyle name="ผลรวม 3 11" xfId="24862" xr:uid="{C45AB8A6-A412-4683-A3B8-32B962AE1F60}"/>
    <cellStyle name="ผลรวม 3 11 2" xfId="24863" xr:uid="{9228F24A-4F64-4CCE-B270-FD0343785946}"/>
    <cellStyle name="ผลรวม 3 11 2 2" xfId="24864" xr:uid="{EE0CEF1B-9342-4C26-AD9A-03D97868A958}"/>
    <cellStyle name="ผลรวม 3 11 3" xfId="24865" xr:uid="{593EB5D1-64AE-45EF-92D4-A3A9763C56FC}"/>
    <cellStyle name="ผลรวม 3 11 3 2" xfId="24866" xr:uid="{E30DC51A-81BB-4FF3-9377-6A4721D88C6B}"/>
    <cellStyle name="ผลรวม 3 11 4" xfId="24867" xr:uid="{523D9D80-0D4B-4CEC-89A0-44E1FF202C60}"/>
    <cellStyle name="ผลรวม 3 12" xfId="24868" xr:uid="{54AC326A-1DB5-471D-9A80-458C8DE39B3D}"/>
    <cellStyle name="ผลรวม 3 12 2" xfId="24869" xr:uid="{D491C6B7-786E-48EB-B15B-9E1B98565117}"/>
    <cellStyle name="ผลรวม 3 12 2 2" xfId="24870" xr:uid="{417C26C4-5DAC-4FA0-90FC-896C1D4F9EBB}"/>
    <cellStyle name="ผลรวม 3 12 3" xfId="24871" xr:uid="{FED1D40A-77D4-4EA5-B63F-5CBAB5A19176}"/>
    <cellStyle name="ผลรวม 3 12 3 2" xfId="24872" xr:uid="{B661A5DC-52F0-4E8B-98F7-F46FE4FF2584}"/>
    <cellStyle name="ผลรวม 3 12 4" xfId="24873" xr:uid="{E66BC11F-C36E-4022-B847-E29ABE4C85DE}"/>
    <cellStyle name="ผลรวม 3 13" xfId="24874" xr:uid="{8F3B5702-38E1-46FF-84C6-99F3B27BC912}"/>
    <cellStyle name="ผลรวม 3 13 2" xfId="24875" xr:uid="{A941D732-4EE3-4A13-9892-597AFC6DAF8B}"/>
    <cellStyle name="ผลรวม 3 13 2 2" xfId="24876" xr:uid="{B6E7B1FD-9A68-4C33-AE14-A2039F583D5A}"/>
    <cellStyle name="ผลรวม 3 13 3" xfId="24877" xr:uid="{67B8B936-859F-44E4-9BF7-1E70499514E1}"/>
    <cellStyle name="ผลรวม 3 13 3 2" xfId="24878" xr:uid="{408C56CC-2579-432F-BADB-DFC5D238972F}"/>
    <cellStyle name="ผลรวม 3 13 4" xfId="24879" xr:uid="{3421B96B-A1B4-44D3-9C7D-BC93073CB987}"/>
    <cellStyle name="ผลรวม 3 14" xfId="24880" xr:uid="{B61C0BEF-1AF5-456D-98A5-53237660E4FF}"/>
    <cellStyle name="ผลรวม 3 14 2" xfId="24881" xr:uid="{6E960134-CD2C-4366-98BF-48A2CD52834C}"/>
    <cellStyle name="ผลรวม 3 14 2 2" xfId="24882" xr:uid="{0ADE7B4D-5ADB-4881-A1A5-169E923D4AD3}"/>
    <cellStyle name="ผลรวม 3 14 3" xfId="24883" xr:uid="{D2C99CA3-732A-40CD-9AF3-ED6D78797496}"/>
    <cellStyle name="ผลรวม 3 14 3 2" xfId="24884" xr:uid="{0BCE9E5E-F697-482A-82ED-569A0F31ABB8}"/>
    <cellStyle name="ผลรวม 3 14 4" xfId="24885" xr:uid="{F66D7168-7576-4D05-9917-545FBBEB178D}"/>
    <cellStyle name="ผลรวม 3 15" xfId="24886" xr:uid="{6FEFD123-D8E5-4101-90AD-A13B675ADCF9}"/>
    <cellStyle name="ผลรวม 3 15 2" xfId="24887" xr:uid="{6F6622EB-21BC-4D91-96AB-999EEF71DCE7}"/>
    <cellStyle name="ผลรวม 3 16" xfId="24888" xr:uid="{3B7E4E83-32A7-4847-A349-0BB0011BB4F1}"/>
    <cellStyle name="ผลรวม 3 16 2" xfId="24889" xr:uid="{D219E022-548F-475E-BD90-22A1A4A308F8}"/>
    <cellStyle name="ผลรวม 3 17" xfId="24890" xr:uid="{D73617E8-AA67-4E02-9AB4-A5FB20258EA7}"/>
    <cellStyle name="ผลรวม 3 17 2" xfId="24891" xr:uid="{48C86A6F-CDF8-45F0-97DA-E4B7700D1790}"/>
    <cellStyle name="ผลรวม 3 18" xfId="24892" xr:uid="{8E4F9369-27AF-4993-9BF9-F8405EB17AFC}"/>
    <cellStyle name="ผลรวม 3 18 2" xfId="24893" xr:uid="{4BC0D994-9482-4F96-9045-90048F263FE4}"/>
    <cellStyle name="ผลรวม 3 19" xfId="24894" xr:uid="{16FE9B43-488E-48FB-9105-1AFD79C7C927}"/>
    <cellStyle name="ผลรวม 3 19 2" xfId="24895" xr:uid="{9387BE64-EB7F-4547-A942-BA05FB99D7E8}"/>
    <cellStyle name="ผลรวม 3 2" xfId="24896" xr:uid="{230A561E-5223-4063-893D-331442214600}"/>
    <cellStyle name="ผลรวม 3 2 2" xfId="24897" xr:uid="{67B20A14-4AB2-40CF-91F8-5EED63B96466}"/>
    <cellStyle name="ผลรวม 3 2 2 2" xfId="24898" xr:uid="{EEFC5919-34FF-4647-820C-D46CF0E8AFDA}"/>
    <cellStyle name="ผลรวม 3 2 3" xfId="24899" xr:uid="{C03D4B43-4B81-4B5A-BCC6-E69A7667439C}"/>
    <cellStyle name="ผลรวม 3 2 3 2" xfId="24900" xr:uid="{EDAE544E-CB63-4709-ADEF-34E025653EFF}"/>
    <cellStyle name="ผลรวม 3 2 4" xfId="24901" xr:uid="{BB2BD839-9C93-4593-A1C4-8C400B85E6E3}"/>
    <cellStyle name="ผลรวม 3 20" xfId="24902" xr:uid="{D5E88FC0-847C-40F4-9171-98DBCC41964A}"/>
    <cellStyle name="ผลรวม 3 20 2" xfId="24903" xr:uid="{A89D2E5F-FE02-4CBC-8F14-333B22E90C62}"/>
    <cellStyle name="ผลรวม 3 21" xfId="24904" xr:uid="{22A0CB5B-FDF6-42C8-9C36-FE46B0C826E7}"/>
    <cellStyle name="ผลรวม 3 21 2" xfId="24905" xr:uid="{9C015031-13DE-4939-8759-5EB494B7CD12}"/>
    <cellStyle name="ผลรวม 3 22" xfId="24906" xr:uid="{64B663C6-73B8-42DE-BBB9-06B5D514C81F}"/>
    <cellStyle name="ผลรวม 3 22 2" xfId="24907" xr:uid="{C572A7B2-F9FF-4280-A921-863BB72ABFBA}"/>
    <cellStyle name="ผลรวม 3 23" xfId="24908" xr:uid="{10620368-507A-4C42-A907-F3BF386EABC1}"/>
    <cellStyle name="ผลรวม 3 23 2" xfId="24909" xr:uid="{1AF62C1D-C68C-42D1-AC14-AE29C2E8ACBE}"/>
    <cellStyle name="ผลรวม 3 24" xfId="24910" xr:uid="{A2B06DE1-3C88-4379-80E7-60AF04734886}"/>
    <cellStyle name="ผลรวม 3 24 2" xfId="24911" xr:uid="{1BB62B8D-8BEE-400E-ADCF-226A23628A76}"/>
    <cellStyle name="ผลรวม 3 25" xfId="24912" xr:uid="{E50BF130-7E8C-4F1D-9AAC-85C635EC0E81}"/>
    <cellStyle name="ผลรวม 3 25 2" xfId="24913" xr:uid="{24860357-4B3B-41E7-9B02-183265F7B44F}"/>
    <cellStyle name="ผลรวม 3 26" xfId="24914" xr:uid="{FE0F4D73-DD03-4D69-8425-C7ACAA4BBA07}"/>
    <cellStyle name="ผลรวม 3 27" xfId="24915" xr:uid="{083B2E3A-4DC1-4060-872A-4124C336BB7A}"/>
    <cellStyle name="ผลรวม 3 3" xfId="24916" xr:uid="{32551B44-97A7-410B-A237-3929CE6E9529}"/>
    <cellStyle name="ผลรวม 3 3 2" xfId="24917" xr:uid="{5EBEF1B5-0FDA-4723-B170-1C4D82DE81C8}"/>
    <cellStyle name="ผลรวม 3 3 2 2" xfId="24918" xr:uid="{009707C8-D29E-49E4-B02A-C32DA1B8B37C}"/>
    <cellStyle name="ผลรวม 3 3 3" xfId="24919" xr:uid="{A3BD9332-94C7-4B72-BE90-8E69AC908727}"/>
    <cellStyle name="ผลรวม 3 4" xfId="24920" xr:uid="{2D8E851A-2617-4FEA-9870-733008238FB9}"/>
    <cellStyle name="ผลรวม 3 4 2" xfId="24921" xr:uid="{9EAD3130-7450-4FD0-A493-9F4EA2B9E418}"/>
    <cellStyle name="ผลรวม 3 4 2 2" xfId="24922" xr:uid="{B8F6C21F-A753-425E-A82C-0193FA2F4E07}"/>
    <cellStyle name="ผลรวม 3 4 3" xfId="24923" xr:uid="{80388F2E-ACEF-47D6-BB94-7A1466A44C44}"/>
    <cellStyle name="ผลรวม 3 4 3 2" xfId="24924" xr:uid="{4EBF16A1-FAA2-4CEB-BE86-F2C256AEE2AB}"/>
    <cellStyle name="ผลรวม 3 4 4" xfId="24925" xr:uid="{1DB36FF7-CEAE-4F83-A2F3-1B3A0C4EF999}"/>
    <cellStyle name="ผลรวม 3 5" xfId="24926" xr:uid="{3CB495F8-C361-4E6F-B6E1-EF92FB1B1D29}"/>
    <cellStyle name="ผลรวม 3 5 2" xfId="24927" xr:uid="{F2CE470B-1B14-4106-AF90-8CF4B34BCEE4}"/>
    <cellStyle name="ผลรวม 3 5 2 2" xfId="24928" xr:uid="{53567763-3C4D-4123-AA5F-9661960546F6}"/>
    <cellStyle name="ผลรวม 3 5 3" xfId="24929" xr:uid="{C4284798-7BDE-405C-A8E1-683859E44AEA}"/>
    <cellStyle name="ผลรวม 3 5 3 2" xfId="24930" xr:uid="{86FE00B8-6799-4783-A93C-BBD5153F9BEE}"/>
    <cellStyle name="ผลรวม 3 5 4" xfId="24931" xr:uid="{DE2E5FBE-2BC9-45E3-B8DF-02330EA973D3}"/>
    <cellStyle name="ผลรวม 3 6" xfId="24932" xr:uid="{AE68A695-421B-445B-8C9D-9427BCA50BC7}"/>
    <cellStyle name="ผลรวม 3 6 2" xfId="24933" xr:uid="{4F97DD3E-ACB8-45CF-A0C7-18234F66531B}"/>
    <cellStyle name="ผลรวม 3 6 2 2" xfId="24934" xr:uid="{67B6506C-CDBF-4677-8B8A-F5A44ADB0874}"/>
    <cellStyle name="ผลรวม 3 6 3" xfId="24935" xr:uid="{846B5903-D098-46CA-B9AE-8BF840C3E7DE}"/>
    <cellStyle name="ผลรวม 3 6 3 2" xfId="24936" xr:uid="{E72357C8-E2CB-4389-A419-E1B65ADD22C9}"/>
    <cellStyle name="ผลรวม 3 6 4" xfId="24937" xr:uid="{715A0743-0686-4399-9095-0F35CC5E2236}"/>
    <cellStyle name="ผลรวม 3 7" xfId="24938" xr:uid="{ECD173A6-ABEF-4C1E-8921-EED48A2AE705}"/>
    <cellStyle name="ผลรวม 3 7 2" xfId="24939" xr:uid="{A4D1FA2D-6D58-4353-905E-57DE41F3892E}"/>
    <cellStyle name="ผลรวม 3 7 2 2" xfId="24940" xr:uid="{4DF0E3B7-5DD4-45BD-83C9-2C4093782CEE}"/>
    <cellStyle name="ผลรวม 3 7 3" xfId="24941" xr:uid="{66B35A59-632C-4945-B879-63078BC8F11C}"/>
    <cellStyle name="ผลรวม 3 7 3 2" xfId="24942" xr:uid="{40B90773-53CF-4BCA-B837-5BC52FC4E193}"/>
    <cellStyle name="ผลรวม 3 7 4" xfId="24943" xr:uid="{4304A59E-4AFD-40D8-8656-0BC78443AAA2}"/>
    <cellStyle name="ผลรวม 3 8" xfId="24944" xr:uid="{176CD755-16BA-4AEB-B563-7240B0EE3921}"/>
    <cellStyle name="ผลรวม 3 8 2" xfId="24945" xr:uid="{51DFE1BF-0A81-4AD1-BF7A-389936D6F368}"/>
    <cellStyle name="ผลรวม 3 8 2 2" xfId="24946" xr:uid="{C211EB89-35A4-43DA-9051-455D433B438E}"/>
    <cellStyle name="ผลรวม 3 8 3" xfId="24947" xr:uid="{702602D0-1749-4F0D-9075-DCA2EA651A79}"/>
    <cellStyle name="ผลรวม 3 8 3 2" xfId="24948" xr:uid="{2E430C1D-0251-4578-AFC6-50F733CC9565}"/>
    <cellStyle name="ผลรวม 3 8 4" xfId="24949" xr:uid="{44AB8DCF-4352-481D-A69E-381280AFECF9}"/>
    <cellStyle name="ผลรวม 3 9" xfId="24950" xr:uid="{2E1D969F-10C6-4B19-9012-921F961087AB}"/>
    <cellStyle name="ผลรวม 3 9 2" xfId="24951" xr:uid="{C385BA26-4C03-490C-BAA9-D8D7C1955E63}"/>
    <cellStyle name="ผลรวม 3 9 2 2" xfId="24952" xr:uid="{D5F35F0A-877C-4695-AD2A-5E6524D1A14D}"/>
    <cellStyle name="ผลรวม 3 9 3" xfId="24953" xr:uid="{FABA7BF2-D4FD-4523-902B-4A5AC0B13B34}"/>
    <cellStyle name="ผลรวม 3 9 3 2" xfId="24954" xr:uid="{F9FFC42A-08C4-4E8C-9439-119C0940B724}"/>
    <cellStyle name="ผลรวม 3 9 4" xfId="24955" xr:uid="{533C0F3E-68C4-49E4-9A1C-17D31EE9CF31}"/>
    <cellStyle name="ผลรวม 4" xfId="24956" xr:uid="{7713CC21-B786-402F-989F-96DB425B395D}"/>
    <cellStyle name="ผลรวม 4 2" xfId="24957" xr:uid="{7D70703C-DB77-417D-A90D-0D3AC3BCC558}"/>
    <cellStyle name="ผลรวม 4 2 2" xfId="24958" xr:uid="{28D96442-F10E-487F-A182-D21E72865FFD}"/>
    <cellStyle name="ผลรวม 4 3" xfId="24959" xr:uid="{66021207-56ED-43C7-BD4C-DE52923BDFF9}"/>
    <cellStyle name="ผลรวม 4 3 2" xfId="24960" xr:uid="{D26CA995-D90F-44BD-AA68-64E4F7C6D9CE}"/>
    <cellStyle name="ผลรวม 4 4" xfId="24961" xr:uid="{011C109C-A488-40F2-8B49-05B44A2580E9}"/>
    <cellStyle name="ผลรวม 5" xfId="24962" xr:uid="{FC79F55F-C259-4EEB-BF6B-D65B0826F952}"/>
    <cellStyle name="ผลรวม 5 2" xfId="24963" xr:uid="{46C2339E-E7C9-4443-B4BB-7DA85ADC911D}"/>
    <cellStyle name="ผลรวม 5 2 2" xfId="24964" xr:uid="{E51E5554-2E89-4F2D-980B-950770ACA646}"/>
    <cellStyle name="ผลรวม 5 3" xfId="24965" xr:uid="{939C4A40-F72F-4A58-9909-5B1476CC6924}"/>
    <cellStyle name="ผลรวม 5 3 2" xfId="24966" xr:uid="{7456E6A9-BAD2-469E-B1DF-B0EB04D6F50E}"/>
    <cellStyle name="ผลรวม 5 4" xfId="24967" xr:uid="{05C06B4F-F088-4BDF-8A6D-894F5FCC4A4C}"/>
    <cellStyle name="ผลรวม 6" xfId="24968" xr:uid="{BBE7FCA1-52E7-468C-8064-83960A4D7859}"/>
    <cellStyle name="ผลรวม 6 2" xfId="24969" xr:uid="{5C04796E-CEDB-40FA-816F-C8A258C5997E}"/>
    <cellStyle name="ผลรวม 6 2 2" xfId="24970" xr:uid="{500ADC9C-1063-42E5-9D51-B26079BF2948}"/>
    <cellStyle name="ผลรวม 6 3" xfId="24971" xr:uid="{CD2B42F5-D57A-4DEB-B0E8-A922B32B4CF5}"/>
    <cellStyle name="ผลรวม 6 3 2" xfId="24972" xr:uid="{74C210A4-907C-40C9-85CE-7775524ED0C3}"/>
    <cellStyle name="ผลรวม 6 4" xfId="24973" xr:uid="{110ECAAD-CBB2-45D1-B889-884B24F9E8C0}"/>
    <cellStyle name="ผลรวม 7" xfId="24974" xr:uid="{1BD04935-7B56-4FFD-BFDC-03844E1F8280}"/>
    <cellStyle name="ผลรวม 7 2" xfId="24975" xr:uid="{AC5EBA1C-32A3-4A71-AEF8-D513B69A0D19}"/>
    <cellStyle name="ผลรวม 7 2 2" xfId="24976" xr:uid="{C8EB7AF7-78AC-4DE0-A607-1EBAA1E53A51}"/>
    <cellStyle name="ผลรวม 7 3" xfId="24977" xr:uid="{2068650F-8F12-448F-AEA5-D917D3466923}"/>
    <cellStyle name="ผลรวม 7 3 2" xfId="24978" xr:uid="{A12888FF-A963-4CE1-8E6E-1A2621A0FDFB}"/>
    <cellStyle name="ผลรวม 7 4" xfId="24979" xr:uid="{97E372EC-A212-4926-BC77-247006ED2C23}"/>
    <cellStyle name="ผลรวม 8" xfId="24980" xr:uid="{DB6B0528-F463-47B5-8A9F-DB8105D5DBC7}"/>
    <cellStyle name="ผลรวม 8 2" xfId="24981" xr:uid="{6A08DC36-5E9E-4714-BDC2-A5576BB3E7EB}"/>
    <cellStyle name="ผลรวม 9" xfId="24982" xr:uid="{E74C4E60-A3F6-40C1-B56E-A320E45F3BBB}"/>
    <cellStyle name="ผลรวม 9 2" xfId="24983" xr:uid="{BC75BD27-A471-42A5-BDC2-DED1C8FBAF6C}"/>
    <cellStyle name="ฤ?ธถ [0]_95" xfId="24986" xr:uid="{4EA78484-9A9B-47B0-B430-6C4FE53A192D}"/>
    <cellStyle name="ฤ?ธถ_95" xfId="24987" xr:uid="{7FB0C349-8980-4286-BABB-CB7A23813DDB}"/>
    <cellStyle name="ฤธถ [0]_0e82ylkxXsZu0YORaMwizTk2E" xfId="24988" xr:uid="{3E494DC4-440C-4F08-8804-8D706E0F3801}"/>
    <cellStyle name="ฤธถ_0e82ylkxXsZu0YORaMwizTk2E" xfId="24989" xr:uid="{A890A63B-B725-453E-811A-997EE6A11A96}"/>
    <cellStyle name="ล๋ศญ [0]_0e82ylkxXsZu0YORaMwizTk2E" xfId="24990" xr:uid="{31D59698-90DA-49FF-A26E-CF402E5D1343}"/>
    <cellStyle name="ล๋ศญ_0e82ylkxXsZu0YORaMwizTk2E" xfId="24991" xr:uid="{6C5CF3EB-E269-4136-AEE0-944628C1517C}"/>
    <cellStyle name="วฅมุ_4ฟ๙ฝวภ๛" xfId="24992" xr:uid="{8BF02806-F026-4A92-AA8B-7E387E7D2C29}"/>
    <cellStyle name="ส่วนที่ถูกเน้น1" xfId="24993" xr:uid="{919D7563-A0ED-4E53-90AE-8399936B6653}"/>
    <cellStyle name="ส่วนที่ถูกเน้น1 2" xfId="24994" xr:uid="{D681F8D4-3EA8-4667-A269-3E041B8BF373}"/>
    <cellStyle name="ส่วนที่ถูกเน้น1 3" xfId="30080" xr:uid="{6DAC11E3-117B-4030-A163-66D80D6B1AC8}"/>
    <cellStyle name="ส่วนที่ถูกเน้น2" xfId="24995" xr:uid="{A5F3180F-558D-47E2-BE9B-C5EF549B70FE}"/>
    <cellStyle name="ส่วนที่ถูกเน้น2 2" xfId="24996" xr:uid="{99B56586-7174-4D83-A9C6-2811BDBA3942}"/>
    <cellStyle name="ส่วนที่ถูกเน้น2 3" xfId="30081" xr:uid="{9436B62E-B89C-4CEF-B23D-E52D09BBB693}"/>
    <cellStyle name="ส่วนที่ถูกเน้น3" xfId="24997" xr:uid="{AF1D47DC-F370-48B6-AB11-2B028D993029}"/>
    <cellStyle name="ส่วนที่ถูกเน้น3 2" xfId="24998" xr:uid="{F980D419-6F35-4CE0-91AF-C93DCE5D0F02}"/>
    <cellStyle name="ส่วนที่ถูกเน้น3 3" xfId="30082" xr:uid="{E64F04E0-BA6B-45FF-8C9F-BE4BD425608F}"/>
    <cellStyle name="ส่วนที่ถูกเน้น4" xfId="24999" xr:uid="{D97C1C2A-E1E7-45CA-9F6F-6D884E1B322F}"/>
    <cellStyle name="ส่วนที่ถูกเน้น4 2" xfId="25000" xr:uid="{C57B5810-5E4A-48C2-A96A-75F803E0F442}"/>
    <cellStyle name="ส่วนที่ถูกเน้น4 3" xfId="30083" xr:uid="{39620C5D-E5AC-4065-9969-6888889BE9F5}"/>
    <cellStyle name="ส่วนที่ถูกเน้น5" xfId="25001" xr:uid="{1700366E-F1CE-47B1-97CD-8B4DAD276C13}"/>
    <cellStyle name="ส่วนที่ถูกเน้น5 2" xfId="25002" xr:uid="{D092E784-0950-4688-A0DD-673AA4D5455F}"/>
    <cellStyle name="ส่วนที่ถูกเน้น5 3" xfId="30084" xr:uid="{898856CE-7B30-42AA-8ADD-5524058F9D09}"/>
    <cellStyle name="ส่วนที่ถูกเน้น6" xfId="25003" xr:uid="{74D08D13-01AA-419A-8B93-2D7B6AE512CE}"/>
    <cellStyle name="ส่วนที่ถูกเน้น6 2" xfId="25004" xr:uid="{1B0D4FB0-05B6-4FDE-9D3A-03ED15F6F637}"/>
    <cellStyle name="ส่วนที่ถูกเน้น6 3" xfId="30085" xr:uid="{6C355873-94A9-4FB6-8862-4F495050EE47}"/>
    <cellStyle name="หมายเหตุ" xfId="25243" xr:uid="{E703B90C-8C74-4619-950D-B99FBAC8DB4D}"/>
    <cellStyle name="หมายเหตุ 10" xfId="25244" xr:uid="{BDA9A292-43F0-4E01-AAB8-6479D3BB7BD7}"/>
    <cellStyle name="หมายเหตุ 10 2" xfId="25245" xr:uid="{BB84F3B1-B1B6-4701-9958-6EE6B821F780}"/>
    <cellStyle name="หมายเหตุ 11" xfId="25246" xr:uid="{870BA38A-4355-40B3-B1A9-8B7B9819C43F}"/>
    <cellStyle name="หมายเหตุ 11 2" xfId="25247" xr:uid="{35E292B6-5AB4-4BEE-9457-7166E55FFD99}"/>
    <cellStyle name="หมายเหตุ 12" xfId="25248" xr:uid="{C6C368F0-0E17-4C57-9C7B-0D1CE9DCE4D0}"/>
    <cellStyle name="หมายเหตุ 12 2" xfId="25249" xr:uid="{2808902A-BC15-4FC1-859B-62FA92E9C4DD}"/>
    <cellStyle name="หมายเหตุ 13" xfId="25250" xr:uid="{AC22F57E-E620-4E87-8461-959BA47FA7AD}"/>
    <cellStyle name="หมายเหตุ 13 2" xfId="25251" xr:uid="{C14A360A-91F4-4440-86BF-2199623D5615}"/>
    <cellStyle name="หมายเหตุ 14" xfId="25252" xr:uid="{FD958E0D-326D-45AF-B9C3-7E28890BDE87}"/>
    <cellStyle name="หมายเหตุ 15" xfId="30088" xr:uid="{5F949052-BF17-46AA-A906-3E2CD2B91AC5}"/>
    <cellStyle name="หมายเหตุ 2" xfId="25253" xr:uid="{20726C23-371F-49FB-86A3-0353F06FCE00}"/>
    <cellStyle name="หมายเหตุ 2 10" xfId="25254" xr:uid="{FA3F5CA3-927F-44C5-BD60-AED3F9DFB929}"/>
    <cellStyle name="หมายเหตุ 2 10 2" xfId="25255" xr:uid="{3BC13473-0807-4CC1-A0C0-CDDF664F6349}"/>
    <cellStyle name="หมายเหตุ 2 11" xfId="25256" xr:uid="{45F9692B-0897-4BDE-BC08-ECA05EDE30BF}"/>
    <cellStyle name="หมายเหตุ 2 11 2" xfId="25257" xr:uid="{AA3FBE98-BFCC-472E-9DF1-D52DCB48D374}"/>
    <cellStyle name="หมายเหตุ 2 12" xfId="25258" xr:uid="{C48AEF0E-0467-4491-BFC7-BAE4829A0AF3}"/>
    <cellStyle name="หมายเหตุ 2 13" xfId="30089" xr:uid="{352C25FE-EA1B-451F-AB65-9E7FF3613FB6}"/>
    <cellStyle name="หมายเหตุ 2 2" xfId="25259" xr:uid="{B5F6EB8A-5162-4BAB-878E-469E69E4486A}"/>
    <cellStyle name="หมายเหตุ 2 2 10" xfId="25260" xr:uid="{587A1AE8-B04D-4311-89B1-5F34E47EB39B}"/>
    <cellStyle name="หมายเหตุ 2 2 10 2" xfId="25261" xr:uid="{2CD8651E-6431-46BE-AEB1-B836106983D7}"/>
    <cellStyle name="หมายเหตุ 2 2 10 2 2" xfId="25262" xr:uid="{CADA6BAB-E987-4D40-99D2-A826502AA004}"/>
    <cellStyle name="หมายเหตุ 2 2 10 3" xfId="25263" xr:uid="{70049947-9F9E-4D15-8CFF-E86F5B5FADB7}"/>
    <cellStyle name="หมายเหตุ 2 2 10 3 2" xfId="25264" xr:uid="{9A1AA80B-C49C-43F5-A7F1-78836003B4D2}"/>
    <cellStyle name="หมายเหตุ 2 2 10 4" xfId="25265" xr:uid="{6BE6B3EB-8E9B-4FC4-BC43-D910AC4345AE}"/>
    <cellStyle name="หมายเหตุ 2 2 11" xfId="25266" xr:uid="{4B212180-2D44-4F98-B9CD-FA1E86CE17C1}"/>
    <cellStyle name="หมายเหตุ 2 2 11 2" xfId="25267" xr:uid="{84D4DF95-123D-43D2-A55B-59B715E66605}"/>
    <cellStyle name="หมายเหตุ 2 2 11 2 2" xfId="25268" xr:uid="{46591EE8-081D-4EB6-A367-7DBE7A0D0388}"/>
    <cellStyle name="หมายเหตุ 2 2 11 3" xfId="25269" xr:uid="{38D6E2CC-9AC5-452D-AC67-B72083135688}"/>
    <cellStyle name="หมายเหตุ 2 2 11 3 2" xfId="25270" xr:uid="{48E0DCA9-0694-43EC-A384-D0A879E1F157}"/>
    <cellStyle name="หมายเหตุ 2 2 11 4" xfId="25271" xr:uid="{B1FD30C3-2BA6-4EA1-B68B-0AE765C64813}"/>
    <cellStyle name="หมายเหตุ 2 2 12" xfId="25272" xr:uid="{75C533E1-F94A-4DD3-8079-3EF6FC8CE591}"/>
    <cellStyle name="หมายเหตุ 2 2 12 2" xfId="25273" xr:uid="{584F9BC9-FC04-4AAC-B476-60BF3A78BF27}"/>
    <cellStyle name="หมายเหตุ 2 2 12 2 2" xfId="25274" xr:uid="{500DFDF6-6BBC-4AC3-A83F-CA21E8C4035C}"/>
    <cellStyle name="หมายเหตุ 2 2 12 3" xfId="25275" xr:uid="{824E0CB4-817F-42CC-8044-DAAE07D2CD78}"/>
    <cellStyle name="หมายเหตุ 2 2 12 3 2" xfId="25276" xr:uid="{87247E15-20CE-4458-9EF5-EDE7F93CD2CA}"/>
    <cellStyle name="หมายเหตุ 2 2 12 4" xfId="25277" xr:uid="{AE77BED7-5F8C-4AF5-8F73-DCAC167B6B78}"/>
    <cellStyle name="หมายเหตุ 2 2 13" xfId="25278" xr:uid="{32D9C654-082E-43B6-959B-A602B54350B1}"/>
    <cellStyle name="หมายเหตุ 2 2 13 2" xfId="25279" xr:uid="{C3E5251A-3BA2-4683-B166-CE03D01A1206}"/>
    <cellStyle name="หมายเหตุ 2 2 13 2 2" xfId="25280" xr:uid="{A129AB31-C2F3-42A5-80E1-6FB5C761D918}"/>
    <cellStyle name="หมายเหตุ 2 2 13 3" xfId="25281" xr:uid="{D3D96C03-DEF0-4D92-9A6A-1A25ABAA7C28}"/>
    <cellStyle name="หมายเหตุ 2 2 13 3 2" xfId="25282" xr:uid="{BDF03261-91FC-40A1-8315-4B79A0487E71}"/>
    <cellStyle name="หมายเหตุ 2 2 13 4" xfId="25283" xr:uid="{640B3737-B43F-4B7C-B879-4ED6C77DACE9}"/>
    <cellStyle name="หมายเหตุ 2 2 14" xfId="25284" xr:uid="{C58EC679-DB9D-4D68-B1E9-A2CD9073E4FA}"/>
    <cellStyle name="หมายเหตุ 2 2 14 2" xfId="25285" xr:uid="{69E69E2A-7ECA-4404-83BC-F3201C345C51}"/>
    <cellStyle name="หมายเหตุ 2 2 14 2 2" xfId="25286" xr:uid="{CE0282E5-3224-431C-85C9-E013D6B6B73B}"/>
    <cellStyle name="หมายเหตุ 2 2 14 3" xfId="25287" xr:uid="{FA823B8E-9CFA-4AEE-B3F2-4607B7DF7991}"/>
    <cellStyle name="หมายเหตุ 2 2 14 3 2" xfId="25288" xr:uid="{5EA4561E-9E9A-45CA-A861-CAC9D47B6CB8}"/>
    <cellStyle name="หมายเหตุ 2 2 14 4" xfId="25289" xr:uid="{971A92E7-F85C-4419-B380-0CD1DEC4B180}"/>
    <cellStyle name="หมายเหตุ 2 2 15" xfId="25290" xr:uid="{C2D95259-3F43-4AFF-8D0C-A8320FF65767}"/>
    <cellStyle name="หมายเหตุ 2 2 15 2" xfId="25291" xr:uid="{C569EF7A-2FCE-43E9-AB34-FB80720E5A24}"/>
    <cellStyle name="หมายเหตุ 2 2 16" xfId="25292" xr:uid="{D41E193D-914F-4019-9587-2AC222BEED00}"/>
    <cellStyle name="หมายเหตุ 2 2 16 2" xfId="25293" xr:uid="{F997F2F4-2A12-4B31-AB35-F53178D05BCB}"/>
    <cellStyle name="หมายเหตุ 2 2 17" xfId="25294" xr:uid="{8FDA76FA-3A4E-477A-826C-768F6797267E}"/>
    <cellStyle name="หมายเหตุ 2 2 17 2" xfId="25295" xr:uid="{ABBE0D6A-57AB-4867-BECC-0957F85107CB}"/>
    <cellStyle name="หมายเหตุ 2 2 18" xfId="25296" xr:uid="{C5EA7DC2-F5C5-4EB4-8FAA-6C44348ADF55}"/>
    <cellStyle name="หมายเหตุ 2 2 18 2" xfId="25297" xr:uid="{744DF67C-7236-41C2-AB15-F389183CC356}"/>
    <cellStyle name="หมายเหตุ 2 2 19" xfId="25298" xr:uid="{CBBAF7ED-7A6C-4D66-BA3A-CB7A84CA0E18}"/>
    <cellStyle name="หมายเหตุ 2 2 19 2" xfId="25299" xr:uid="{031E0F4C-D545-46F4-93F1-A0592E1BA6A3}"/>
    <cellStyle name="หมายเหตุ 2 2 2" xfId="25300" xr:uid="{F52366ED-C2A4-410F-A53E-CC3B900BEC4F}"/>
    <cellStyle name="หมายเหตุ 2 2 2 2" xfId="25301" xr:uid="{A3C759BA-DE91-403A-9629-EF2BF53ACA5D}"/>
    <cellStyle name="หมายเหตุ 2 2 2 2 2" xfId="25302" xr:uid="{B33295E7-2C5B-4AF0-A65B-D1618D4FFA47}"/>
    <cellStyle name="หมายเหตุ 2 2 2 3" xfId="25303" xr:uid="{14544B58-6E35-46D9-8073-059EBF2383FA}"/>
    <cellStyle name="หมายเหตุ 2 2 20" xfId="25304" xr:uid="{46C8BC79-724D-4803-9384-3AC0FC6740EB}"/>
    <cellStyle name="หมายเหตุ 2 2 20 2" xfId="25305" xr:uid="{1EE6ED01-EB09-4AA8-8DE4-315821FF6E28}"/>
    <cellStyle name="หมายเหตุ 2 2 21" xfId="25306" xr:uid="{35079D09-553A-46F8-A3F1-5D85CD20A4EA}"/>
    <cellStyle name="หมายเหตุ 2 2 21 2" xfId="25307" xr:uid="{F6D8B189-94D9-41FB-8BED-24D6C648CB1B}"/>
    <cellStyle name="หมายเหตุ 2 2 22" xfId="25308" xr:uid="{CDF6C337-D64F-4B50-84C7-D00EB06A516E}"/>
    <cellStyle name="หมายเหตุ 2 2 22 2" xfId="25309" xr:uid="{16AC9E72-A20E-40BA-A42F-F25FEC19B698}"/>
    <cellStyle name="หมายเหตุ 2 2 23" xfId="25310" xr:uid="{B41D4B16-D09A-480A-BA2B-EF4068D5B906}"/>
    <cellStyle name="หมายเหตุ 2 2 23 2" xfId="25311" xr:uid="{DEF6A6E5-578C-418E-987B-76FB5034FC04}"/>
    <cellStyle name="หมายเหตุ 2 2 24" xfId="25312" xr:uid="{80AAE257-F60F-4598-B313-83342D7829EB}"/>
    <cellStyle name="หมายเหตุ 2 2 24 2" xfId="25313" xr:uid="{51B84230-D7CF-4F7B-BE8A-10FF154741FE}"/>
    <cellStyle name="หมายเหตุ 2 2 25" xfId="25314" xr:uid="{9A45D76C-FE2E-47D4-AAFC-34BCFF79ECF8}"/>
    <cellStyle name="หมายเหตุ 2 2 25 2" xfId="25315" xr:uid="{AA6993A7-99E9-4D7A-B1E6-316B92D7E8BE}"/>
    <cellStyle name="หมายเหตุ 2 2 26" xfId="25316" xr:uid="{D08D3EF0-59A3-40F2-A0EE-D6C98B1C9C18}"/>
    <cellStyle name="หมายเหตุ 2 2 27" xfId="25317" xr:uid="{23DE2441-BD88-4E15-BCF6-F250010141CE}"/>
    <cellStyle name="หมายเหตุ 2 2 3" xfId="25318" xr:uid="{25BF1A0E-90CA-4A83-B197-41641AB8103C}"/>
    <cellStyle name="หมายเหตุ 2 2 3 2" xfId="25319" xr:uid="{F58875BD-285B-449A-8201-85B5BA173E9D}"/>
    <cellStyle name="หมายเหตุ 2 2 3 2 2" xfId="25320" xr:uid="{6B673973-0986-42B6-A4F0-B70F144FB374}"/>
    <cellStyle name="หมายเหตุ 2 2 3 3" xfId="25321" xr:uid="{D838DD0E-FCEA-4143-8596-D12614AF9E1E}"/>
    <cellStyle name="หมายเหตุ 2 2 4" xfId="25322" xr:uid="{B10E16E7-2678-44A7-9742-11C53442512F}"/>
    <cellStyle name="หมายเหตุ 2 2 4 2" xfId="25323" xr:uid="{4088111D-02BD-43B7-A9C2-85347625E1D6}"/>
    <cellStyle name="หมายเหตุ 2 2 4 2 2" xfId="25324" xr:uid="{6484C45F-AA6C-49E5-8DDA-AE94221799E6}"/>
    <cellStyle name="หมายเหตุ 2 2 4 3" xfId="25325" xr:uid="{E3CD12E3-910A-4CE9-BAE1-42668BABDAF7}"/>
    <cellStyle name="หมายเหตุ 2 2 4 3 2" xfId="25326" xr:uid="{A67369E0-E120-4D11-B7B0-F3668D78299D}"/>
    <cellStyle name="หมายเหตุ 2 2 4 4" xfId="25327" xr:uid="{40277355-3720-43E4-9025-2B7F78C405A3}"/>
    <cellStyle name="หมายเหตุ 2 2 5" xfId="25328" xr:uid="{B5042023-3077-4621-A1A1-8B170CA07A0D}"/>
    <cellStyle name="หมายเหตุ 2 2 5 2" xfId="25329" xr:uid="{657C3042-7FC6-4FD6-898E-2002B351AC40}"/>
    <cellStyle name="หมายเหตุ 2 2 5 2 2" xfId="25330" xr:uid="{6C06D09A-2C93-47C6-A711-B9785429DBC9}"/>
    <cellStyle name="หมายเหตุ 2 2 5 3" xfId="25331" xr:uid="{E53EBFFE-24FB-4E99-8667-5EBCC99D0D3C}"/>
    <cellStyle name="หมายเหตุ 2 2 5 3 2" xfId="25332" xr:uid="{940D834E-9CC5-4F8D-9F1A-2FA63489EED7}"/>
    <cellStyle name="หมายเหตุ 2 2 5 4" xfId="25333" xr:uid="{A8058F70-0F84-427C-BE41-D2B39C9B16F6}"/>
    <cellStyle name="หมายเหตุ 2 2 6" xfId="25334" xr:uid="{09D588B8-1DB5-4425-93A3-DF7026AEF720}"/>
    <cellStyle name="หมายเหตุ 2 2 6 2" xfId="25335" xr:uid="{5B7CE631-DDFF-4EB1-95B1-FC348415616A}"/>
    <cellStyle name="หมายเหตุ 2 2 6 2 2" xfId="25336" xr:uid="{0F766F42-845F-4241-836A-C07C7F8D1C68}"/>
    <cellStyle name="หมายเหตุ 2 2 6 3" xfId="25337" xr:uid="{B4B12E57-E15F-475C-BF4E-B1A8F012DE72}"/>
    <cellStyle name="หมายเหตุ 2 2 6 3 2" xfId="25338" xr:uid="{135AAC11-3004-4C99-B7DF-C35695C2E46C}"/>
    <cellStyle name="หมายเหตุ 2 2 6 4" xfId="25339" xr:uid="{A8199D63-2945-4685-863E-914C3F571745}"/>
    <cellStyle name="หมายเหตุ 2 2 7" xfId="25340" xr:uid="{98B0025A-5F3E-44D5-8226-618981BAEB25}"/>
    <cellStyle name="หมายเหตุ 2 2 7 2" xfId="25341" xr:uid="{D4C08596-321B-4D99-8FEA-28D494850AC1}"/>
    <cellStyle name="หมายเหตุ 2 2 7 2 2" xfId="25342" xr:uid="{35E2C1A7-AF94-4593-BCBC-E79B58AA9484}"/>
    <cellStyle name="หมายเหตุ 2 2 7 3" xfId="25343" xr:uid="{D9DB4C7F-7CDF-496A-92C0-4618DAD09A20}"/>
    <cellStyle name="หมายเหตุ 2 2 7 3 2" xfId="25344" xr:uid="{B46DDFB9-0F44-4CED-A011-FD13786998D8}"/>
    <cellStyle name="หมายเหตุ 2 2 7 4" xfId="25345" xr:uid="{40FC4C91-B67F-48B5-A71B-1B7EDBB3F91C}"/>
    <cellStyle name="หมายเหตุ 2 2 8" xfId="25346" xr:uid="{B4A1B7D5-4FE8-4BEF-A273-3D8EE54246E3}"/>
    <cellStyle name="หมายเหตุ 2 2 8 2" xfId="25347" xr:uid="{85A58AC5-A6A0-4ED3-BA87-9292ADFED9EF}"/>
    <cellStyle name="หมายเหตุ 2 2 8 2 2" xfId="25348" xr:uid="{6946B565-2576-4E70-BD15-63A5C863D151}"/>
    <cellStyle name="หมายเหตุ 2 2 8 3" xfId="25349" xr:uid="{EF6B87F5-48D8-407E-89D8-AA2989B545FC}"/>
    <cellStyle name="หมายเหตุ 2 2 8 3 2" xfId="25350" xr:uid="{2823213C-C921-45D0-AE1B-661237B7BC81}"/>
    <cellStyle name="หมายเหตุ 2 2 8 4" xfId="25351" xr:uid="{FD1E0BD3-34E3-46BB-9792-95F57AD11345}"/>
    <cellStyle name="หมายเหตุ 2 2 9" xfId="25352" xr:uid="{450FF2D6-4C7B-4120-AE76-33C0F9FBF7FA}"/>
    <cellStyle name="หมายเหตุ 2 2 9 2" xfId="25353" xr:uid="{9AC5006E-80E1-402E-9B3C-F66DD33D6698}"/>
    <cellStyle name="หมายเหตุ 2 2 9 2 2" xfId="25354" xr:uid="{E0A906A0-7196-4BE5-961A-95BDEAE7DF21}"/>
    <cellStyle name="หมายเหตุ 2 2 9 3" xfId="25355" xr:uid="{317BE836-7EC4-49E7-9E79-3BD070C1B272}"/>
    <cellStyle name="หมายเหตุ 2 2 9 3 2" xfId="25356" xr:uid="{39CD3CB0-31C6-458F-990D-05C1F214BAD5}"/>
    <cellStyle name="หมายเหตุ 2 2 9 4" xfId="25357" xr:uid="{73AF3A22-5AC0-4960-8141-4E78FEDFF4D9}"/>
    <cellStyle name="หมายเหตุ 2 3" xfId="25358" xr:uid="{1E99A358-D673-4C97-941B-3F5A3A54D960}"/>
    <cellStyle name="หมายเหตุ 2 3 2" xfId="25359" xr:uid="{EE0F33B1-66ED-44A1-A1E0-A872A2A08B6C}"/>
    <cellStyle name="หมายเหตุ 2 3 2 2" xfId="25360" xr:uid="{3CE31FDE-4844-4B15-B552-DB30C6EBAAA8}"/>
    <cellStyle name="หมายเหตุ 2 3 3" xfId="25361" xr:uid="{458D69D3-4ABC-4944-AA5C-707BC79C1E11}"/>
    <cellStyle name="หมายเหตุ 2 4" xfId="25362" xr:uid="{2BFC07BB-F109-4228-84D2-06A07CC8D8C7}"/>
    <cellStyle name="หมายเหตุ 2 4 2" xfId="25363" xr:uid="{9AE4C3BB-62BC-40FD-9DD4-F783C0C9EE70}"/>
    <cellStyle name="หมายเหตุ 2 4 2 2" xfId="25364" xr:uid="{08FE3955-C6CB-4B3B-A9A6-20D565DD1FCC}"/>
    <cellStyle name="หมายเหตุ 2 4 3" xfId="25365" xr:uid="{4CDEE55F-D5CB-42CD-81D9-156CF0CABCB4}"/>
    <cellStyle name="หมายเหตุ 2 4 3 2" xfId="25366" xr:uid="{99BB38A8-8065-469D-B995-C6B373319153}"/>
    <cellStyle name="หมายเหตุ 2 4 4" xfId="25367" xr:uid="{51AFBD7F-6CD9-4549-8BE8-3AFE0DFA3AF5}"/>
    <cellStyle name="หมายเหตุ 2 5" xfId="25368" xr:uid="{843DC594-860A-4289-A021-1F316466D43E}"/>
    <cellStyle name="หมายเหตุ 2 5 2" xfId="25369" xr:uid="{2527CAF2-CBD8-4265-BC1D-BCA234B96100}"/>
    <cellStyle name="หมายเหตุ 2 5 2 2" xfId="25370" xr:uid="{60A199DD-67EB-491A-AB04-E89C0A04716E}"/>
    <cellStyle name="หมายเหตุ 2 5 3" xfId="25371" xr:uid="{184BFE10-CB38-416F-962D-3D642568BB7B}"/>
    <cellStyle name="หมายเหตุ 2 5 3 2" xfId="25372" xr:uid="{3B8DB8BB-94B8-47DB-839A-237380932A5E}"/>
    <cellStyle name="หมายเหตุ 2 5 4" xfId="25373" xr:uid="{53B23AB4-1FA1-4043-A91D-A8A86E020016}"/>
    <cellStyle name="หมายเหตุ 2 6" xfId="25374" xr:uid="{FA995E35-067C-4202-A017-E740F1D23417}"/>
    <cellStyle name="หมายเหตุ 2 6 2" xfId="25375" xr:uid="{FF8006AB-60FF-4C52-8C38-BE95BB4111C0}"/>
    <cellStyle name="หมายเหตุ 2 7" xfId="25376" xr:uid="{54314026-AC53-4AB6-B99E-A3C1BDE76746}"/>
    <cellStyle name="หมายเหตุ 2 7 2" xfId="25377" xr:uid="{EBB81396-8233-423B-80BF-784DE860458E}"/>
    <cellStyle name="หมายเหตุ 2 8" xfId="25378" xr:uid="{2872968A-6A45-4382-9463-1C1D353E15C8}"/>
    <cellStyle name="หมายเหตุ 2 8 2" xfId="25379" xr:uid="{37BB82F8-ECB9-4588-90A0-0EBBEF634799}"/>
    <cellStyle name="หมายเหตุ 2 9" xfId="25380" xr:uid="{2558F2F6-74B3-4493-8133-F56A5CD932C2}"/>
    <cellStyle name="หมายเหตุ 2 9 2" xfId="25381" xr:uid="{F03D0E4D-4B27-4C9B-A04C-1EBAD659FE75}"/>
    <cellStyle name="หมายเหตุ 3" xfId="25382" xr:uid="{CB4E48FA-D1D1-43B3-8F3B-814B0AC92BE2}"/>
    <cellStyle name="หมายเหตุ 3 10" xfId="25383" xr:uid="{CFEC3625-C614-4529-B8B7-F8A9D50A4425}"/>
    <cellStyle name="หมายเหตุ 3 10 2" xfId="25384" xr:uid="{685FF524-F894-43BA-A390-F2AECDAD5817}"/>
    <cellStyle name="หมายเหตุ 3 10 2 2" xfId="25385" xr:uid="{53CF108E-5946-4096-8FCC-686932D59497}"/>
    <cellStyle name="หมายเหตุ 3 10 3" xfId="25386" xr:uid="{DEC6BB13-96C9-4887-BC81-88AAAA14C354}"/>
    <cellStyle name="หมายเหตุ 3 10 3 2" xfId="25387" xr:uid="{964DDF7B-AB83-40E7-8FDC-45165D068F3D}"/>
    <cellStyle name="หมายเหตุ 3 10 4" xfId="25388" xr:uid="{CB4A485F-600A-45D3-97B0-84C3282D146A}"/>
    <cellStyle name="หมายเหตุ 3 11" xfId="25389" xr:uid="{3D55D2E1-CE22-4ED4-AC3B-FC83106E63F4}"/>
    <cellStyle name="หมายเหตุ 3 11 2" xfId="25390" xr:uid="{2EE0A7E8-F7D0-46BF-9F5C-9421A799D02A}"/>
    <cellStyle name="หมายเหตุ 3 11 2 2" xfId="25391" xr:uid="{8585DA18-D03D-436B-A521-03B2278C9407}"/>
    <cellStyle name="หมายเหตุ 3 11 3" xfId="25392" xr:uid="{5AB9AE9C-F7B1-4343-8E98-9171ADB44CB3}"/>
    <cellStyle name="หมายเหตุ 3 11 3 2" xfId="25393" xr:uid="{0B040CDF-9DCE-4F94-8148-8EA6C41B69C9}"/>
    <cellStyle name="หมายเหตุ 3 11 4" xfId="25394" xr:uid="{28B18059-B3A8-4A5B-A467-908E3223226D}"/>
    <cellStyle name="หมายเหตุ 3 12" xfId="25395" xr:uid="{354E29AB-0BFE-4E1B-8B02-B589A6F7F95C}"/>
    <cellStyle name="หมายเหตุ 3 12 2" xfId="25396" xr:uid="{C3E3857B-9DB0-45A8-A49A-8631C18E1D9A}"/>
    <cellStyle name="หมายเหตุ 3 12 2 2" xfId="25397" xr:uid="{F68C1A0D-6306-41B0-A66E-39F66E1B69D9}"/>
    <cellStyle name="หมายเหตุ 3 12 3" xfId="25398" xr:uid="{FB15DFD5-8374-4557-97AD-E6C1886526F1}"/>
    <cellStyle name="หมายเหตุ 3 12 3 2" xfId="25399" xr:uid="{146FB72E-BFEA-45BA-85A2-A68C91CE54CB}"/>
    <cellStyle name="หมายเหตุ 3 12 4" xfId="25400" xr:uid="{7D377505-C220-43E2-8202-791A685E3168}"/>
    <cellStyle name="หมายเหตุ 3 13" xfId="25401" xr:uid="{EAE95F60-8648-4996-9F66-52078BB49299}"/>
    <cellStyle name="หมายเหตุ 3 13 2" xfId="25402" xr:uid="{0500769D-6DD3-4B27-9760-3CA6C1D476AD}"/>
    <cellStyle name="หมายเหตุ 3 13 2 2" xfId="25403" xr:uid="{0759DA06-FD45-41C5-A72B-C0145CBD6AE7}"/>
    <cellStyle name="หมายเหตุ 3 13 3" xfId="25404" xr:uid="{C99AEE9A-7818-4FF0-A6B5-FF0AD706E06A}"/>
    <cellStyle name="หมายเหตุ 3 13 3 2" xfId="25405" xr:uid="{294807BC-E523-410C-A325-3A8429B12A1A}"/>
    <cellStyle name="หมายเหตุ 3 13 4" xfId="25406" xr:uid="{7F057549-6A42-457C-8693-E0800D19872B}"/>
    <cellStyle name="หมายเหตุ 3 14" xfId="25407" xr:uid="{59D0952A-0BFA-4597-86C1-6FB58B0578DB}"/>
    <cellStyle name="หมายเหตุ 3 14 2" xfId="25408" xr:uid="{C2AD1C1D-39E5-46BA-970E-E996D4DC3301}"/>
    <cellStyle name="หมายเหตุ 3 14 2 2" xfId="25409" xr:uid="{DAC8D641-459C-420C-A7FC-EC0EE6E1C3E8}"/>
    <cellStyle name="หมายเหตุ 3 14 3" xfId="25410" xr:uid="{CCE2D5E1-DE18-4EED-98B8-CF2A0BF824C1}"/>
    <cellStyle name="หมายเหตุ 3 14 3 2" xfId="25411" xr:uid="{138627C6-71E1-414D-AB34-E5AA69A6E722}"/>
    <cellStyle name="หมายเหตุ 3 14 4" xfId="25412" xr:uid="{38E3BFFD-6E6D-4B56-8BB6-4C09537E4A1E}"/>
    <cellStyle name="หมายเหตุ 3 15" xfId="25413" xr:uid="{01265CA7-1D96-46DB-AD07-829E90C5B64E}"/>
    <cellStyle name="หมายเหตุ 3 15 2" xfId="25414" xr:uid="{CC0FCD47-EC47-45F7-895F-3DBF89210156}"/>
    <cellStyle name="หมายเหตุ 3 16" xfId="25415" xr:uid="{52FA59C2-E3CD-462A-8DA1-4249539D056D}"/>
    <cellStyle name="หมายเหตุ 3 16 2" xfId="25416" xr:uid="{2F8C5DC3-0E84-487A-9D05-0D5D65BD5FB7}"/>
    <cellStyle name="หมายเหตุ 3 17" xfId="25417" xr:uid="{A9A3CA74-BBBF-4E33-BB86-C918F7BB77FF}"/>
    <cellStyle name="หมายเหตุ 3 17 2" xfId="25418" xr:uid="{98E479B9-6BD4-47AC-BD27-4EF6701ED94C}"/>
    <cellStyle name="หมายเหตุ 3 18" xfId="25419" xr:uid="{A85498AA-8F3F-410D-BCFE-CAA55389E0C2}"/>
    <cellStyle name="หมายเหตุ 3 18 2" xfId="25420" xr:uid="{F181DE03-8EBC-414B-B3A7-ACEAB8AF7743}"/>
    <cellStyle name="หมายเหตุ 3 19" xfId="25421" xr:uid="{25F28682-1061-43BF-A5F8-9FB74833E1FC}"/>
    <cellStyle name="หมายเหตุ 3 19 2" xfId="25422" xr:uid="{14F905C4-A9BA-4525-B01B-4C551FB7C675}"/>
    <cellStyle name="หมายเหตุ 3 2" xfId="25423" xr:uid="{DC2D7B43-B2D3-496C-ADF4-C44BD7176A33}"/>
    <cellStyle name="หมายเหตุ 3 2 2" xfId="25424" xr:uid="{EA0660D3-FA73-4A19-975B-7DA1EF248528}"/>
    <cellStyle name="หมายเหตุ 3 2 2 2" xfId="25425" xr:uid="{460FAE3C-3A2B-4F95-8BCC-4F424C0E22FD}"/>
    <cellStyle name="หมายเหตุ 3 2 3" xfId="25426" xr:uid="{6424D6A7-C6E7-4071-BCCB-0693794AE46B}"/>
    <cellStyle name="หมายเหตุ 3 20" xfId="25427" xr:uid="{622A7E19-2B91-48E9-A7E9-9972B15EA39D}"/>
    <cellStyle name="หมายเหตุ 3 20 2" xfId="25428" xr:uid="{7B682B36-EEB3-4878-9B1B-65C0525602B1}"/>
    <cellStyle name="หมายเหตุ 3 21" xfId="25429" xr:uid="{41B35C0C-F2FF-47E4-8A72-B6502001B039}"/>
    <cellStyle name="หมายเหตุ 3 21 2" xfId="25430" xr:uid="{7ECF3BF5-AAC7-4DA4-8DC8-28940E3A3548}"/>
    <cellStyle name="หมายเหตุ 3 22" xfId="25431" xr:uid="{82E59C92-F509-44CC-8E21-5880EC40EB36}"/>
    <cellStyle name="หมายเหตุ 3 22 2" xfId="25432" xr:uid="{6604DEC2-9CCA-4B9C-B476-8C5BA1D8C0BD}"/>
    <cellStyle name="หมายเหตุ 3 23" xfId="25433" xr:uid="{4D1ACDC7-1362-4B6B-907C-A0E3F1A9B7AF}"/>
    <cellStyle name="หมายเหตุ 3 23 2" xfId="25434" xr:uid="{64BE838A-BC76-457B-8026-533684C99DC1}"/>
    <cellStyle name="หมายเหตุ 3 24" xfId="25435" xr:uid="{E441837A-FC8C-459D-BBF2-198FB20372FB}"/>
    <cellStyle name="หมายเหตุ 3 24 2" xfId="25436" xr:uid="{A6D03D16-1C1E-415D-BE29-3E3702ED3C7A}"/>
    <cellStyle name="หมายเหตุ 3 25" xfId="25437" xr:uid="{3FCFC85D-48CA-4002-8FC0-F120E77FD8CE}"/>
    <cellStyle name="หมายเหตุ 3 25 2" xfId="25438" xr:uid="{7D64D415-DD6B-4F12-86F8-B5E5E689A284}"/>
    <cellStyle name="หมายเหตุ 3 26" xfId="25439" xr:uid="{51C2C959-83ED-4B70-AF1C-D1C9AF58CCEA}"/>
    <cellStyle name="หมายเหตุ 3 27" xfId="25440" xr:uid="{4559B195-F97A-4081-B809-04BB57511E51}"/>
    <cellStyle name="หมายเหตุ 3 3" xfId="25441" xr:uid="{827F7FB1-A1E3-457A-B391-28DF64BCF4AA}"/>
    <cellStyle name="หมายเหตุ 3 3 2" xfId="25442" xr:uid="{1AB55374-C779-4415-AC18-E316A00C70A3}"/>
    <cellStyle name="หมายเหตุ 3 3 2 2" xfId="25443" xr:uid="{8B8C8943-31FA-4549-81B1-BB56E9095123}"/>
    <cellStyle name="หมายเหตุ 3 3 3" xfId="25444" xr:uid="{A11359F2-38C6-495C-82A3-BE9023F759EB}"/>
    <cellStyle name="หมายเหตุ 3 4" xfId="25445" xr:uid="{C07BF0D0-5BEC-4AB7-9AF8-457548C764C2}"/>
    <cellStyle name="หมายเหตุ 3 4 2" xfId="25446" xr:uid="{6C3A4C51-AC8A-420B-9400-3D9A8A427D63}"/>
    <cellStyle name="หมายเหตุ 3 4 2 2" xfId="25447" xr:uid="{6B406063-DE41-4423-AD5A-EFE4F1D15F0E}"/>
    <cellStyle name="หมายเหตุ 3 4 3" xfId="25448" xr:uid="{6F1F0727-2108-4D0D-B321-C5F5D185BF9F}"/>
    <cellStyle name="หมายเหตุ 3 4 3 2" xfId="25449" xr:uid="{71DEFB92-D205-408A-8347-698EBCD5F580}"/>
    <cellStyle name="หมายเหตุ 3 4 4" xfId="25450" xr:uid="{CD97D57C-886F-40E5-AC2D-2C38B7027C1D}"/>
    <cellStyle name="หมายเหตุ 3 5" xfId="25451" xr:uid="{C7D9541E-5A37-4D03-AC5D-ED08C52E4D9C}"/>
    <cellStyle name="หมายเหตุ 3 5 2" xfId="25452" xr:uid="{69BFC07D-C908-44F3-A440-58E0F45915D9}"/>
    <cellStyle name="หมายเหตุ 3 5 2 2" xfId="25453" xr:uid="{BD3AFFB9-7892-47DA-9ED8-6893BC97F186}"/>
    <cellStyle name="หมายเหตุ 3 5 3" xfId="25454" xr:uid="{10D87ED4-38D7-40F6-A54F-AF007570A666}"/>
    <cellStyle name="หมายเหตุ 3 5 3 2" xfId="25455" xr:uid="{52F7061A-A17D-4D86-A3F4-819CB33A3DBD}"/>
    <cellStyle name="หมายเหตุ 3 5 4" xfId="25456" xr:uid="{A2274200-5A47-4B60-99E0-45AB9AF52196}"/>
    <cellStyle name="หมายเหตุ 3 6" xfId="25457" xr:uid="{7A99FD51-F722-4410-BA89-31BCFB273B5E}"/>
    <cellStyle name="หมายเหตุ 3 6 2" xfId="25458" xr:uid="{FE14D055-9E2F-42A9-AB4F-CBC5AA9E10EA}"/>
    <cellStyle name="หมายเหตุ 3 6 2 2" xfId="25459" xr:uid="{0F940DE9-EC55-4CAD-9B69-91C05E4870D7}"/>
    <cellStyle name="หมายเหตุ 3 6 3" xfId="25460" xr:uid="{4D0FCAD4-BEBC-434D-A6C4-56AC321DB0DF}"/>
    <cellStyle name="หมายเหตุ 3 6 3 2" xfId="25461" xr:uid="{74DC3C7F-3091-46D6-8F53-E1A3F8EE513F}"/>
    <cellStyle name="หมายเหตุ 3 6 4" xfId="25462" xr:uid="{4135DD07-F0B5-4B13-9515-6A0F58717D39}"/>
    <cellStyle name="หมายเหตุ 3 7" xfId="25463" xr:uid="{934EC60F-D632-4142-BA17-8DE4F187C455}"/>
    <cellStyle name="หมายเหตุ 3 7 2" xfId="25464" xr:uid="{264F8453-32F1-411B-A4B7-BB7ABA78882F}"/>
    <cellStyle name="หมายเหตุ 3 7 2 2" xfId="25465" xr:uid="{98991E77-9AE6-4A78-A8FF-164F95D3629D}"/>
    <cellStyle name="หมายเหตุ 3 7 3" xfId="25466" xr:uid="{01BCE377-5D8A-42BF-8A8D-D55776A6E7FF}"/>
    <cellStyle name="หมายเหตุ 3 7 3 2" xfId="25467" xr:uid="{CC9F4BD7-464B-49A8-BD37-8667494D0BB6}"/>
    <cellStyle name="หมายเหตุ 3 7 4" xfId="25468" xr:uid="{A63C9213-EE91-4129-8552-D87799FADBD5}"/>
    <cellStyle name="หมายเหตุ 3 8" xfId="25469" xr:uid="{6040665D-647B-4B5D-805F-54D8B2BE11B0}"/>
    <cellStyle name="หมายเหตุ 3 8 2" xfId="25470" xr:uid="{E24F5347-F6AD-4408-9722-EB79405C6CA5}"/>
    <cellStyle name="หมายเหตุ 3 8 2 2" xfId="25471" xr:uid="{427EA1AA-CEE7-4EBC-8E2A-52D4113A84A5}"/>
    <cellStyle name="หมายเหตุ 3 8 3" xfId="25472" xr:uid="{036AB4A2-6F0B-49F8-BF0C-0C65E40D7B95}"/>
    <cellStyle name="หมายเหตุ 3 8 3 2" xfId="25473" xr:uid="{65798630-9BCD-44DB-9A6C-B673A074236B}"/>
    <cellStyle name="หมายเหตุ 3 8 4" xfId="25474" xr:uid="{49882885-4E20-4EC0-9DBD-4FA878A1B4E9}"/>
    <cellStyle name="หมายเหตุ 3 9" xfId="25475" xr:uid="{DB8AA98B-63C0-4106-A823-7E827FBD964F}"/>
    <cellStyle name="หมายเหตุ 3 9 2" xfId="25476" xr:uid="{79CE0175-C3D4-454C-B7DF-6EEF7E943990}"/>
    <cellStyle name="หมายเหตุ 3 9 2 2" xfId="25477" xr:uid="{D20A4C39-6EEB-4223-B931-C066F1399F2C}"/>
    <cellStyle name="หมายเหตุ 3 9 3" xfId="25478" xr:uid="{437E9C8B-0C61-4707-94DF-9AE359B8BEB2}"/>
    <cellStyle name="หมายเหตุ 3 9 3 2" xfId="25479" xr:uid="{B41F11A1-5F94-4881-B592-1F60E3EF4C9E}"/>
    <cellStyle name="หมายเหตุ 3 9 4" xfId="25480" xr:uid="{DBA0BE6D-8A6A-42E2-97C2-909977375AB9}"/>
    <cellStyle name="หมายเหตุ 4" xfId="25481" xr:uid="{B5EA6347-7801-4C00-9715-24EC5E8DFEED}"/>
    <cellStyle name="หมายเหตุ 4 2" xfId="25482" xr:uid="{B9AA822C-3DBA-4BE5-A1BE-6DC884D11E6A}"/>
    <cellStyle name="หมายเหตุ 4 2 2" xfId="25483" xr:uid="{EF16CB5B-F266-471F-A6C8-DE8C80614CAF}"/>
    <cellStyle name="หมายเหตุ 4 3" xfId="25484" xr:uid="{8B955747-AEE6-44BE-AD44-E16DA79FB875}"/>
    <cellStyle name="หมายเหตุ 5" xfId="25485" xr:uid="{FFAEF51D-82BD-4488-8F84-238B0E8763C3}"/>
    <cellStyle name="หมายเหตุ 5 2" xfId="25486" xr:uid="{EA186B50-AE94-4353-93FB-5B3489462F06}"/>
    <cellStyle name="หมายเหตุ 5 2 2" xfId="25487" xr:uid="{4EEC2183-260F-4C27-A0DA-85967102840B}"/>
    <cellStyle name="หมายเหตุ 5 3" xfId="25488" xr:uid="{CF222869-1643-4593-A002-68A0E1D0EFE4}"/>
    <cellStyle name="หมายเหตุ 5 3 2" xfId="25489" xr:uid="{049F7C93-82BA-4985-970E-4A4AAB2DD284}"/>
    <cellStyle name="หมายเหตุ 5 4" xfId="25490" xr:uid="{AF8AF734-6D1A-49AD-9EB2-0E31BBB01A27}"/>
    <cellStyle name="หมายเหตุ 6" xfId="25491" xr:uid="{3039CB84-642F-4A7D-9377-CCEF63945762}"/>
    <cellStyle name="หมายเหตุ 6 2" xfId="25492" xr:uid="{C50CC5C0-CBC7-47BC-B965-B92345AE5BCE}"/>
    <cellStyle name="หมายเหตุ 6 2 2" xfId="25493" xr:uid="{265C76EC-B02C-4053-9883-2DBFA205B18D}"/>
    <cellStyle name="หมายเหตุ 6 3" xfId="25494" xr:uid="{4ADFFDFB-B909-49C2-B9D7-02B651C55E57}"/>
    <cellStyle name="หมายเหตุ 6 3 2" xfId="25495" xr:uid="{63323C0D-D333-47C3-846C-69F84D1371C9}"/>
    <cellStyle name="หมายเหตุ 6 4" xfId="25496" xr:uid="{9A47A57B-C179-4022-986B-9F6833AC17A2}"/>
    <cellStyle name="หมายเหตุ 7" xfId="25497" xr:uid="{C09114E3-748D-41EB-896E-D9EEDD585532}"/>
    <cellStyle name="หมายเหตุ 7 2" xfId="25498" xr:uid="{D5B892EC-904E-48AF-806C-CF2485BCAC85}"/>
    <cellStyle name="หมายเหตุ 7 2 2" xfId="25499" xr:uid="{3825F59A-915D-4727-95E6-1DF9455E9655}"/>
    <cellStyle name="หมายเหตุ 7 3" xfId="25500" xr:uid="{1833AE0A-4778-4299-9024-7B46D1033329}"/>
    <cellStyle name="หมายเหตุ 7 3 2" xfId="25501" xr:uid="{86C9A6D7-A5D8-4D0D-91EB-0A78CA5512B6}"/>
    <cellStyle name="หมายเหตุ 7 4" xfId="25502" xr:uid="{983F2089-E063-4F99-844E-10279868B754}"/>
    <cellStyle name="หมายเหตุ 8" xfId="25503" xr:uid="{5ECEEF88-EEE4-4A90-BD3D-D1A65F609280}"/>
    <cellStyle name="หมายเหตุ 8 2" xfId="25504" xr:uid="{1FFED16B-C3C3-4348-ACBE-F5D3A7261CD7}"/>
    <cellStyle name="หมายเหตุ 9" xfId="25505" xr:uid="{9693BF53-A00F-4FEB-8DB4-A854068CB2A1}"/>
    <cellStyle name="หมายเหตุ 9 2" xfId="25506" xr:uid="{2964FA65-665F-46DE-8DCD-623575035883}"/>
    <cellStyle name="หัวเรื่อง 1" xfId="25507" xr:uid="{EB8C7E21-441D-48B9-8EC7-BE7B6634217C}"/>
    <cellStyle name="หัวเรื่อง 1 2" xfId="25508" xr:uid="{F44DB1C1-25EA-4310-9C59-29679D50EC2A}"/>
    <cellStyle name="หัวเรื่อง 1 3" xfId="30090" xr:uid="{D2D298A1-F5D5-4123-B68E-F7C565902DD0}"/>
    <cellStyle name="หัวเรื่อง 2" xfId="25509" xr:uid="{90C05287-DACD-4491-A1C7-BA128E126B0C}"/>
    <cellStyle name="หัวเรื่อง 2 2" xfId="25510" xr:uid="{E2593E5E-F628-4B11-899A-FF344DA7B399}"/>
    <cellStyle name="หัวเรื่อง 2 3" xfId="30091" xr:uid="{C239335C-842A-49EE-9EF7-1B90454AF73A}"/>
    <cellStyle name="หัวเรื่อง 3" xfId="25511" xr:uid="{2822B375-2734-471E-A5EB-8B96F913C056}"/>
    <cellStyle name="หัวเรื่อง 3 2" xfId="25512" xr:uid="{39BE305B-100E-412D-8FC7-7E548D17B3DA}"/>
    <cellStyle name="หัวเรื่อง 3 3" xfId="25513" xr:uid="{C1554D68-B083-4A0F-8C3C-4BF68BDE631E}"/>
    <cellStyle name="หัวเรื่อง 3 4" xfId="30092" xr:uid="{78ECDEF2-81A5-43BF-9378-0A39A210E8EE}"/>
    <cellStyle name="หัวเรื่อง 4" xfId="25514" xr:uid="{6FE15BA2-6DD2-4479-84BF-3047F15C37F8}"/>
    <cellStyle name="หัวเรื่อง 4 2" xfId="25515" xr:uid="{8A96E8E1-72DB-446A-8BF3-C7C46DECE214}"/>
    <cellStyle name="หัวเรื่อง 4 3" xfId="30093" xr:uid="{63882D82-E8CD-4303-B667-113BBBEF4538}"/>
    <cellStyle name="콤마 [0]_VERA" xfId="25516" xr:uid="{283B54B2-8DFB-458A-B69E-69F4B6B822F9}"/>
    <cellStyle name="콤마_VERA" xfId="25517" xr:uid="{C598ED4F-9513-4FC4-9E1E-34B15A92C007}"/>
    <cellStyle name="표준_ATC BM (Elec)" xfId="25518" xr:uid="{DB3FCBE7-91F4-440D-B92E-CB06912BDEBE}"/>
    <cellStyle name="一般_0006(1)" xfId="25519" xr:uid="{8AA5A1E1-C626-48DA-9A11-D9CD597EEA6B}"/>
    <cellStyle name="千分位[0]_LC (2)" xfId="25520" xr:uid="{D8E52046-3B58-4B1C-BD7A-635EB295F79F}"/>
    <cellStyle name="千分位_LC (2)" xfId="25521" xr:uid="{C7B04971-F059-41AB-BF41-0509609C0BA7}"/>
    <cellStyle name="未定義" xfId="25522" xr:uid="{857E6762-DB68-40E2-898C-9765C0C73AF1}"/>
    <cellStyle name="未定義 2" xfId="25523" xr:uid="{1562F407-DC16-415B-ABEC-39D522A9A4A2}"/>
    <cellStyle name="桁区切り [0.00]_AMS-dsgn" xfId="25524" xr:uid="{24C22D13-67DB-4235-AD81-2C0B7961DCB6}"/>
    <cellStyle name="桁区切り_I-DESIGN" xfId="25525" xr:uid="{42BF1FE1-C6C0-428E-B225-DD634C505905}"/>
    <cellStyle name="標準_050AS1401-signal" xfId="25526" xr:uid="{51B16DD3-157D-41BD-A11C-094B4E0A3430}"/>
    <cellStyle name="爼ﾗ靉ﾁ篦ｧﾋﾅﾒﾂﾁﾔｵﾔ" xfId="25527" xr:uid="{506124B3-2AE6-40B9-8099-60757571E968}"/>
    <cellStyle name="爼ﾗ靉ﾁ篦ｧﾋﾅﾒﾂﾁﾔｵﾔ 2" xfId="25528" xr:uid="{5903A337-0EE9-469C-A17E-3E4419F505E4}"/>
    <cellStyle name="貨幣 [0]_liz-ss" xfId="25529" xr:uid="{002B5B4C-6E03-4D67-8D1F-0C333F8B036A}"/>
    <cellStyle name="貨幣[0]_LC (2)" xfId="25530" xr:uid="{C3E1BF5E-2E6E-44F3-A47F-D4994B08023F}"/>
    <cellStyle name="貨幣_LC (2)" xfId="25531" xr:uid="{E40BD82E-628F-4D27-B88B-3086047008F0}"/>
    <cellStyle name="通貨 [0.00]_I-DESIGN" xfId="25532" xr:uid="{EBDA47C8-7B21-4CF6-9602-78A1069E7340}"/>
  </cellStyles>
  <dxfs count="13">
    <dxf>
      <border>
        <top style="thin">
          <color rgb="FFD9D9D9"/>
        </top>
        <bottom style="thin">
          <color rgb="FFD9D9D9"/>
        </bottom>
      </border>
    </dxf>
    <dxf>
      <border>
        <top style="thin">
          <color rgb="FFD9D9D9"/>
        </top>
        <bottom style="thin">
          <color rgb="FFD9D9D9"/>
        </bottom>
      </border>
    </dxf>
    <dxf>
      <fill>
        <patternFill patternType="solid">
          <fgColor rgb="FFD9D9D9"/>
          <bgColor rgb="FFD9D9D9"/>
        </patternFill>
      </fill>
      <border>
        <bottom style="thin">
          <color rgb="FFD9D9D9"/>
        </bottom>
      </border>
    </dxf>
    <dxf>
      <font>
        <color rgb="FFFFFFFF"/>
      </font>
      <fill>
        <patternFill patternType="solid">
          <fgColor rgb="FFA6A6A6"/>
          <bgColor rgb="FFA6A6A6"/>
        </patternFill>
      </fill>
      <border>
        <bottom style="thin">
          <color rgb="FFD9D9D9"/>
        </bottom>
        <horizontal style="thin">
          <color rgb="FFD9D9D9"/>
        </horizontal>
      </border>
    </dxf>
    <dxf>
      <border>
        <bottom style="thin">
          <color rgb="FFD9D9D9"/>
        </bottom>
      </border>
    </dxf>
    <dxf>
      <font>
        <b/>
        <color rgb="FF000000"/>
      </font>
      <fill>
        <patternFill patternType="solid">
          <fgColor rgb="FFD9D9D9"/>
          <bgColor rgb="FFD9D9D9"/>
        </patternFill>
      </fill>
    </dxf>
    <dxf>
      <font>
        <b/>
        <color rgb="FFFFFFFF"/>
      </font>
      <fill>
        <patternFill patternType="solid">
          <fgColor rgb="FFA6A6A6"/>
          <bgColor rgb="FFA6A6A6"/>
        </patternFill>
      </fill>
    </dxf>
    <dxf>
      <font>
        <b/>
        <color rgb="FFFFFFFF"/>
      </font>
    </dxf>
    <dxf>
      <border>
        <left style="thin">
          <color rgb="FF808080"/>
        </left>
        <right style="thin">
          <color rgb="FF808080"/>
        </right>
      </border>
    </dxf>
    <dxf>
      <border>
        <top style="thin">
          <color rgb="FF808080"/>
        </top>
        <bottom style="thin">
          <color rgb="FF808080"/>
        </bottom>
        <horizontal style="thin">
          <color rgb="FF808080"/>
        </horizontal>
      </border>
    </dxf>
    <dxf>
      <font>
        <b/>
        <color rgb="FF000000"/>
      </font>
      <border>
        <top style="double">
          <color rgb="FF808080"/>
        </top>
      </border>
    </dxf>
    <dxf>
      <font>
        <color rgb="FFFFFFFF"/>
      </font>
      <fill>
        <patternFill patternType="solid">
          <fgColor rgb="FF808080"/>
          <bgColor rgb="FF808080"/>
        </patternFill>
      </fill>
      <border>
        <horizontal style="thin">
          <color rgb="FF808080"/>
        </horizontal>
      </border>
    </dxf>
    <dxf>
      <font>
        <color rgb="FF000000"/>
      </font>
      <border>
        <horizontal style="thin">
          <color rgb="FFD9D9D9"/>
        </horizontal>
      </border>
    </dxf>
  </dxfs>
  <tableStyles count="1" defaultTableStyle="TableStyleMedium9" defaultPivotStyle="PivotStyleLight16">
    <tableStyle name="PivotStyleMedium1 2" table="0" count="13" xr9:uid="{9CBB3974-DC9B-4F9D-BE99-A748BB656CDF}">
      <tableStyleElement type="wholeTable" dxfId="12"/>
      <tableStyleElement type="headerRow" dxfId="11"/>
      <tableStyleElement type="totalRow" dxfId="10"/>
      <tableStyleElement type="firstRowStripe" dxfId="9"/>
      <tableStyleElement type="firstColumnStripe" dxfId="8"/>
      <tableStyleElement type="firstHeaderCell" dxfId="7"/>
      <tableStyleElement type="firstSubtotalRow" dxfId="6"/>
      <tableStyleElement type="secondSubtotalRow" dxfId="5"/>
      <tableStyleElement type="firstColumnSubheading" dxfId="4"/>
      <tableStyleElement type="firstRowSubheading" dxfId="3"/>
      <tableStyleElement type="secondRowSubheading" dxfId="2"/>
      <tableStyleElement type="pageFieldLabels" dxfId="1"/>
      <tableStyleElement type="pageFieldValues" dxfId="0"/>
    </tableStyle>
  </tableStyles>
  <colors>
    <mruColors>
      <color rgb="FFFAFAF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9632</xdr:colOff>
      <xdr:row>0</xdr:row>
      <xdr:rowOff>0</xdr:rowOff>
    </xdr:from>
    <xdr:to>
      <xdr:col>15</xdr:col>
      <xdr:colOff>0</xdr:colOff>
      <xdr:row>0</xdr:row>
      <xdr:rowOff>0</xdr:rowOff>
    </xdr:to>
    <xdr:sp macro="" textlink="">
      <xdr:nvSpPr>
        <xdr:cNvPr id="2" name="Text 22">
          <a:extLst>
            <a:ext uri="{FF2B5EF4-FFF2-40B4-BE49-F238E27FC236}">
              <a16:creationId xmlns:a16="http://schemas.microsoft.com/office/drawing/2014/main" id="{DCBA03B7-68AB-4E99-B21B-8781C0C2A1DF}"/>
            </a:ext>
          </a:extLst>
        </xdr:cNvPr>
        <xdr:cNvSpPr txBox="1">
          <a:spLocks noChangeArrowheads="1"/>
        </xdr:cNvSpPr>
      </xdr:nvSpPr>
      <xdr:spPr bwMode="auto">
        <a:xfrm>
          <a:off x="9632" y="0"/>
          <a:ext cx="7096018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36576" tIns="32004" rIns="36576" bIns="0" anchor="t" upright="1"/>
        <a:lstStyle/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ฆ‘…— ®ฆ฿ทฆก®ีฆ’ฌตมญ (ชฆ–ปฌ) ฎ”ฐ—ฅ (กภ“) ทญ–ฆ‘…—ฌหีฌ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฿ฅญ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 ซ—’ห 30 ฐ—ฌ“ฌ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(ภหซฌ : ๆ—“)</a:t>
          </a:r>
        </a:p>
      </xdr:txBody>
    </xdr:sp>
    <xdr:clientData/>
  </xdr:twoCellAnchor>
  <xdr:twoCellAnchor>
    <xdr:from>
      <xdr:col>0</xdr:col>
      <xdr:colOff>9632</xdr:colOff>
      <xdr:row>0</xdr:row>
      <xdr:rowOff>0</xdr:rowOff>
    </xdr:from>
    <xdr:to>
      <xdr:col>14</xdr:col>
      <xdr:colOff>15</xdr:colOff>
      <xdr:row>0</xdr:row>
      <xdr:rowOff>0</xdr:rowOff>
    </xdr:to>
    <xdr:sp macro="" textlink="">
      <xdr:nvSpPr>
        <xdr:cNvPr id="3" name="Text 66">
          <a:extLst>
            <a:ext uri="{FF2B5EF4-FFF2-40B4-BE49-F238E27FC236}">
              <a16:creationId xmlns:a16="http://schemas.microsoft.com/office/drawing/2014/main" id="{15113980-4918-4702-AFEE-261DAF6B43C9}"/>
            </a:ext>
          </a:extLst>
        </xdr:cNvPr>
        <xdr:cNvSpPr txBox="1">
          <a:spLocks noChangeArrowheads="1"/>
        </xdr:cNvSpPr>
      </xdr:nvSpPr>
      <xdr:spPr bwMode="auto">
        <a:xfrm>
          <a:off x="9632" y="0"/>
          <a:ext cx="7048408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36576" tIns="32004" rIns="36576" bIns="0" anchor="t" upright="1"/>
        <a:lstStyle/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ฆ‘…— ®ฆ฿ทฆก®ีฆ’ฌตมญ (ชฆ–ปฌ) ฎ”ฐ—ฅ (กภ“) ทญ–ฆ‘…—ฌหีฌ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฿ฅญ (ตหี)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 ซ—’ห 30 ฐ—ฌ“ฌ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(ภหซฌ : ๆ—“)</a:t>
          </a:r>
        </a:p>
        <a:p>
          <a:pPr algn="ctr" rtl="0">
            <a:defRPr sz="1000"/>
          </a:pPr>
          <a:endParaRPr lang="th-TH" sz="1600" b="0" i="0" u="none" strike="noStrike" baseline="0">
            <a:solidFill>
              <a:srgbClr val="000000"/>
            </a:solidFill>
            <a:latin typeface="RatanaKosin"/>
          </a:endParaRPr>
        </a:p>
      </xdr:txBody>
    </xdr:sp>
    <xdr:clientData/>
  </xdr:twoCellAnchor>
  <xdr:twoCellAnchor>
    <xdr:from>
      <xdr:col>0</xdr:col>
      <xdr:colOff>9632</xdr:colOff>
      <xdr:row>0</xdr:row>
      <xdr:rowOff>0</xdr:rowOff>
    </xdr:from>
    <xdr:to>
      <xdr:col>14</xdr:col>
      <xdr:colOff>15</xdr:colOff>
      <xdr:row>0</xdr:row>
      <xdr:rowOff>0</xdr:rowOff>
    </xdr:to>
    <xdr:sp macro="" textlink="">
      <xdr:nvSpPr>
        <xdr:cNvPr id="4" name="Text 67">
          <a:extLst>
            <a:ext uri="{FF2B5EF4-FFF2-40B4-BE49-F238E27FC236}">
              <a16:creationId xmlns:a16="http://schemas.microsoft.com/office/drawing/2014/main" id="{D253EDBF-27E3-4CB0-BBF3-A0B1BFB1001C}"/>
            </a:ext>
          </a:extLst>
        </xdr:cNvPr>
        <xdr:cNvSpPr txBox="1">
          <a:spLocks noChangeArrowheads="1"/>
        </xdr:cNvSpPr>
      </xdr:nvSpPr>
      <xdr:spPr bwMode="auto">
        <a:xfrm>
          <a:off x="9632" y="0"/>
          <a:ext cx="7048408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36576" tIns="32004" rIns="36576" bIns="0" anchor="t" upright="1"/>
        <a:lstStyle/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ฆ‘…— ®ฆ฿ทฆก®ีฆ’ฌตมญ (ชฆ–ปฌ) ฎ”ฐ—ฅ (กภ“) ทญ–ฆ‘…—ฌหีฌ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฿ฐ”ฆข“ฅ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 ”ภฆ—฿ซฅฐศ“ฅฒี ‘ศ ฅซ—’ห 30 ฐ—ฌ“ฌ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(ภหซฌ : ๆ—“ฌฐซศภหซฌฐ”ฆตหีภศ)</a:t>
          </a:r>
        </a:p>
        <a:p>
          <a:pPr algn="ctr" rtl="0">
            <a:defRPr sz="1000"/>
          </a:pPr>
          <a:endParaRPr lang="th-TH" sz="1600" b="0" i="0" u="none" strike="noStrike" baseline="0">
            <a:solidFill>
              <a:srgbClr val="000000"/>
            </a:solidFill>
            <a:latin typeface="RatanaKosin"/>
          </a:endParaRPr>
        </a:p>
        <a:p>
          <a:pPr algn="ctr" rtl="0">
            <a:defRPr sz="1000"/>
          </a:pPr>
          <a:endParaRPr lang="th-TH" sz="1600" b="0" i="0" u="none" strike="noStrike" baseline="0">
            <a:solidFill>
              <a:srgbClr val="000000"/>
            </a:solidFill>
            <a:latin typeface="RatanaKosin"/>
          </a:endParaRP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(ภหซฌ : ๆ—“)</a:t>
          </a:r>
        </a:p>
        <a:p>
          <a:pPr algn="ctr" rtl="0">
            <a:defRPr sz="1000"/>
          </a:pPr>
          <a:endParaRPr lang="th-TH" sz="1600" b="0" i="0" u="none" strike="noStrike" baseline="0">
            <a:solidFill>
              <a:srgbClr val="000000"/>
            </a:solidFill>
            <a:latin typeface="RatanaKosin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9632</xdr:colOff>
      <xdr:row>0</xdr:row>
      <xdr:rowOff>0</xdr:rowOff>
    </xdr:from>
    <xdr:to>
      <xdr:col>14</xdr:col>
      <xdr:colOff>935</xdr:colOff>
      <xdr:row>0</xdr:row>
      <xdr:rowOff>0</xdr:rowOff>
    </xdr:to>
    <xdr:sp macro="" textlink="">
      <xdr:nvSpPr>
        <xdr:cNvPr id="2" name="Text 22">
          <a:extLst>
            <a:ext uri="{FF2B5EF4-FFF2-40B4-BE49-F238E27FC236}">
              <a16:creationId xmlns:a16="http://schemas.microsoft.com/office/drawing/2014/main" id="{1A28951A-CFCF-450C-8946-C75FDD2C437F}"/>
            </a:ext>
          </a:extLst>
        </xdr:cNvPr>
        <xdr:cNvSpPr txBox="1">
          <a:spLocks noChangeArrowheads="1"/>
        </xdr:cNvSpPr>
      </xdr:nvSpPr>
      <xdr:spPr bwMode="auto">
        <a:xfrm>
          <a:off x="9632" y="0"/>
          <a:ext cx="8106603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36576" tIns="32004" rIns="36576" bIns="0" anchor="t" upright="1"/>
        <a:lstStyle/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ฆ‘…— ®ฆ฿ทก®ีฆ’ฌตมญ (ชงฆ–ปฌ) ฎ”ฐ—ฅ (ภก.“) ท.ญ.–ฆ‘…—ฌหีฌ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฿ฅญ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 ซ—’ห 30 ฐ—ฌ“ฌ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(ภหซฌ : ๆ—“)</a:t>
          </a:r>
        </a:p>
      </xdr:txBody>
    </xdr:sp>
    <xdr:clientData/>
  </xdr:twoCellAnchor>
  <xdr:twoCellAnchor>
    <xdr:from>
      <xdr:col>0</xdr:col>
      <xdr:colOff>9632</xdr:colOff>
      <xdr:row>0</xdr:row>
      <xdr:rowOff>0</xdr:rowOff>
    </xdr:from>
    <xdr:to>
      <xdr:col>13</xdr:col>
      <xdr:colOff>708197</xdr:colOff>
      <xdr:row>0</xdr:row>
      <xdr:rowOff>0</xdr:rowOff>
    </xdr:to>
    <xdr:sp macro="" textlink="">
      <xdr:nvSpPr>
        <xdr:cNvPr id="3" name="Text 66">
          <a:extLst>
            <a:ext uri="{FF2B5EF4-FFF2-40B4-BE49-F238E27FC236}">
              <a16:creationId xmlns:a16="http://schemas.microsoft.com/office/drawing/2014/main" id="{55AF3E7E-7249-439C-A9BD-9D19A249841D}"/>
            </a:ext>
          </a:extLst>
        </xdr:cNvPr>
        <xdr:cNvSpPr txBox="1">
          <a:spLocks noChangeArrowheads="1"/>
        </xdr:cNvSpPr>
      </xdr:nvSpPr>
      <xdr:spPr bwMode="auto">
        <a:xfrm>
          <a:off x="9632" y="0"/>
          <a:ext cx="7908990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36576" tIns="32004" rIns="36576" bIns="0" anchor="t" upright="1"/>
        <a:lstStyle/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ฆ‘…— ®ฆ฿ทฆก®ีฆ’ฌตมญ (ชฆ–ปฌ) ฎ”ฐ—ฅ (กภ“) ทญ–ฆ‘…—ฌหีฌ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฿ฅญ (ตหี)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 ซ—’ห 30 ฐ—ฌ“ฌ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(ภหซฌ : ๆ—“)</a:t>
          </a:r>
        </a:p>
        <a:p>
          <a:pPr algn="ctr" rtl="0">
            <a:defRPr sz="1000"/>
          </a:pPr>
          <a:endParaRPr lang="th-TH" sz="1600" b="0" i="0" u="none" strike="noStrike" baseline="0">
            <a:solidFill>
              <a:srgbClr val="000000"/>
            </a:solidFill>
            <a:latin typeface="RatanaKosin"/>
          </a:endParaRPr>
        </a:p>
      </xdr:txBody>
    </xdr:sp>
    <xdr:clientData/>
  </xdr:twoCellAnchor>
  <xdr:twoCellAnchor>
    <xdr:from>
      <xdr:col>0</xdr:col>
      <xdr:colOff>9632</xdr:colOff>
      <xdr:row>0</xdr:row>
      <xdr:rowOff>0</xdr:rowOff>
    </xdr:from>
    <xdr:to>
      <xdr:col>14</xdr:col>
      <xdr:colOff>629</xdr:colOff>
      <xdr:row>0</xdr:row>
      <xdr:rowOff>0</xdr:rowOff>
    </xdr:to>
    <xdr:sp macro="" textlink="">
      <xdr:nvSpPr>
        <xdr:cNvPr id="4" name="Text 67">
          <a:extLst>
            <a:ext uri="{FF2B5EF4-FFF2-40B4-BE49-F238E27FC236}">
              <a16:creationId xmlns:a16="http://schemas.microsoft.com/office/drawing/2014/main" id="{EA81FEC7-CD53-462C-9123-425F920834AD}"/>
            </a:ext>
          </a:extLst>
        </xdr:cNvPr>
        <xdr:cNvSpPr txBox="1">
          <a:spLocks noChangeArrowheads="1"/>
        </xdr:cNvSpPr>
      </xdr:nvSpPr>
      <xdr:spPr bwMode="auto">
        <a:xfrm>
          <a:off x="9632" y="0"/>
          <a:ext cx="8106297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36576" tIns="32004" rIns="36576" bIns="0" anchor="t" upright="1"/>
        <a:lstStyle/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</a:t>
          </a:r>
        </a:p>
      </xdr:txBody>
    </xdr:sp>
    <xdr:clientData/>
  </xdr:twoCellAnchor>
  <xdr:twoCellAnchor>
    <xdr:from>
      <xdr:col>0</xdr:col>
      <xdr:colOff>9632</xdr:colOff>
      <xdr:row>0</xdr:row>
      <xdr:rowOff>0</xdr:rowOff>
    </xdr:from>
    <xdr:to>
      <xdr:col>13</xdr:col>
      <xdr:colOff>708197</xdr:colOff>
      <xdr:row>0</xdr:row>
      <xdr:rowOff>0</xdr:rowOff>
    </xdr:to>
    <xdr:sp macro="" textlink="">
      <xdr:nvSpPr>
        <xdr:cNvPr id="5" name="Text 71">
          <a:extLst>
            <a:ext uri="{FF2B5EF4-FFF2-40B4-BE49-F238E27FC236}">
              <a16:creationId xmlns:a16="http://schemas.microsoft.com/office/drawing/2014/main" id="{CFB17E95-5C48-4FC3-AD0D-DAA303298F88}"/>
            </a:ext>
          </a:extLst>
        </xdr:cNvPr>
        <xdr:cNvSpPr txBox="1">
          <a:spLocks noChangeArrowheads="1"/>
        </xdr:cNvSpPr>
      </xdr:nvSpPr>
      <xdr:spPr bwMode="auto">
        <a:xfrm>
          <a:off x="9632" y="0"/>
          <a:ext cx="7908990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36576" tIns="32004" rIns="36576" bIns="0" anchor="t" upright="1"/>
        <a:lstStyle/>
        <a:p>
          <a:pPr algn="ctr" rtl="0">
            <a:defRPr sz="1000"/>
          </a:pPr>
          <a:endParaRPr lang="th-TH" sz="1600" b="0" i="0" u="none" strike="noStrike" baseline="0">
            <a:solidFill>
              <a:srgbClr val="000000"/>
            </a:solidFill>
            <a:latin typeface="RatanaKosin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PwC">
  <a:themeElements>
    <a:clrScheme name="PwC Orange">
      <a:dk1>
        <a:srgbClr val="000000"/>
      </a:dk1>
      <a:lt1>
        <a:srgbClr val="FFFFFF"/>
      </a:lt1>
      <a:dk2>
        <a:srgbClr val="DC6900"/>
      </a:dk2>
      <a:lt2>
        <a:srgbClr val="FFFFFF"/>
      </a:lt2>
      <a:accent1>
        <a:srgbClr val="DC6900"/>
      </a:accent1>
      <a:accent2>
        <a:srgbClr val="FFB600"/>
      </a:accent2>
      <a:accent3>
        <a:srgbClr val="602320"/>
      </a:accent3>
      <a:accent4>
        <a:srgbClr val="E27588"/>
      </a:accent4>
      <a:accent5>
        <a:srgbClr val="A32020"/>
      </a:accent5>
      <a:accent6>
        <a:srgbClr val="E0301E"/>
      </a:accent6>
      <a:hlink>
        <a:srgbClr val="0000FF"/>
      </a:hlink>
      <a:folHlink>
        <a:srgbClr val="0000FF"/>
      </a:folHlink>
    </a:clrScheme>
    <a:fontScheme name="PwC">
      <a:majorFont>
        <a:latin typeface="Georgia"/>
        <a:ea typeface=""/>
        <a:cs typeface=""/>
      </a:majorFont>
      <a:minorFont>
        <a:latin typeface="Arial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ltGray">
        <a:solidFill>
          <a:schemeClr val="tx2"/>
        </a:solidFill>
        <a:ln w="3175"/>
      </a:spPr>
      <a:bodyPr rtlCol="0" anchor="ctr"/>
      <a:lstStyle>
        <a:defPPr algn="ctr">
          <a:defRPr dirty="0" err="1" smtClean="0">
            <a:solidFill>
              <a:schemeClr val="bg1"/>
            </a:solidFill>
            <a:latin typeface="Georgia" pitchFamily="18" charset="0"/>
          </a:defRPr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  <a:txDef>
      <a:spPr>
        <a:noFill/>
      </a:spPr>
      <a:bodyPr wrap="square" lIns="0" tIns="0" rIns="0" bIns="0" rtlCol="0">
        <a:noAutofit/>
      </a:bodyPr>
      <a:lstStyle>
        <a:defPPr indent="-274320">
          <a:spcAft>
            <a:spcPts val="900"/>
          </a:spcAft>
          <a:defRPr sz="2000" dirty="0" err="1" smtClean="0">
            <a:latin typeface="Georgia" pitchFamily="18" charset="0"/>
          </a:defRPr>
        </a:defPPr>
      </a:lst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45"/>
  <sheetViews>
    <sheetView zoomScale="115" zoomScaleNormal="115" zoomScaleSheetLayoutView="85" workbookViewId="0">
      <selection activeCell="N8" sqref="N8"/>
    </sheetView>
  </sheetViews>
  <sheetFormatPr defaultColWidth="10.5546875" defaultRowHeight="14.1" customHeight="1"/>
  <cols>
    <col min="1" max="1" width="1.5546875" style="42" customWidth="1"/>
    <col min="2" max="2" width="10.5546875" style="42" customWidth="1"/>
    <col min="3" max="3" width="19" style="42" customWidth="1"/>
    <col min="4" max="4" width="5.44140625" style="85" customWidth="1"/>
    <col min="5" max="5" width="0.5546875" style="42" customWidth="1"/>
    <col min="6" max="6" width="12.6640625" style="84" customWidth="1"/>
    <col min="7" max="7" width="0.5546875" style="42" customWidth="1"/>
    <col min="8" max="8" width="12.6640625" style="84" customWidth="1"/>
    <col min="9" max="9" width="0.5546875" style="42" customWidth="1"/>
    <col min="10" max="10" width="12.6640625" style="84" customWidth="1"/>
    <col min="11" max="11" width="0.5546875" style="42" customWidth="1"/>
    <col min="12" max="12" width="12.6640625" style="84" customWidth="1"/>
    <col min="13" max="16384" width="10.5546875" style="42"/>
  </cols>
  <sheetData>
    <row r="1" spans="1:12" ht="16.5" customHeight="1">
      <c r="A1" s="38" t="s">
        <v>0</v>
      </c>
      <c r="B1" s="39"/>
      <c r="C1" s="39"/>
      <c r="D1" s="40"/>
      <c r="E1" s="39"/>
      <c r="F1" s="41"/>
      <c r="G1" s="39"/>
      <c r="H1" s="41"/>
      <c r="I1" s="39"/>
      <c r="J1" s="41"/>
      <c r="K1" s="39"/>
      <c r="L1" s="41"/>
    </row>
    <row r="2" spans="1:12" ht="16.5" customHeight="1">
      <c r="A2" s="38" t="s">
        <v>1</v>
      </c>
      <c r="B2" s="39"/>
      <c r="C2" s="39"/>
      <c r="D2" s="40"/>
      <c r="E2" s="39"/>
      <c r="F2" s="41"/>
      <c r="G2" s="39"/>
      <c r="H2" s="41"/>
      <c r="I2" s="39"/>
      <c r="J2" s="41"/>
      <c r="K2" s="39"/>
      <c r="L2" s="41"/>
    </row>
    <row r="3" spans="1:12" ht="16.5" customHeight="1">
      <c r="A3" s="43" t="s">
        <v>204</v>
      </c>
      <c r="B3" s="44"/>
      <c r="C3" s="44"/>
      <c r="D3" s="45"/>
      <c r="E3" s="44"/>
      <c r="F3" s="46"/>
      <c r="G3" s="44"/>
      <c r="H3" s="46"/>
      <c r="I3" s="44"/>
      <c r="J3" s="46"/>
      <c r="K3" s="44"/>
      <c r="L3" s="46"/>
    </row>
    <row r="4" spans="1:12" ht="16.5" customHeight="1">
      <c r="A4" s="47"/>
      <c r="B4" s="48"/>
      <c r="C4" s="48"/>
      <c r="D4" s="49"/>
      <c r="E4" s="48"/>
      <c r="F4" s="50"/>
      <c r="G4" s="48"/>
      <c r="H4" s="50"/>
      <c r="I4" s="48"/>
      <c r="J4" s="50"/>
      <c r="K4" s="48"/>
      <c r="L4" s="50"/>
    </row>
    <row r="5" spans="1:12" ht="16.5" customHeight="1">
      <c r="A5" s="47"/>
      <c r="B5" s="48"/>
      <c r="C5" s="48"/>
      <c r="D5" s="49"/>
      <c r="E5" s="48"/>
      <c r="F5" s="50"/>
      <c r="G5" s="48"/>
      <c r="H5" s="50"/>
      <c r="I5" s="48"/>
      <c r="J5" s="50"/>
      <c r="K5" s="48"/>
      <c r="L5" s="50"/>
    </row>
    <row r="6" spans="1:12" ht="16.350000000000001" customHeight="1">
      <c r="A6" s="51"/>
      <c r="B6" s="51"/>
      <c r="C6" s="51"/>
      <c r="D6" s="49"/>
      <c r="E6" s="48"/>
      <c r="F6" s="181" t="s">
        <v>2</v>
      </c>
      <c r="G6" s="181"/>
      <c r="H6" s="181"/>
      <c r="I6" s="181"/>
      <c r="J6" s="181"/>
      <c r="K6" s="181"/>
      <c r="L6" s="181"/>
    </row>
    <row r="7" spans="1:12" ht="16.350000000000001" customHeight="1">
      <c r="A7" s="51"/>
      <c r="B7" s="51"/>
      <c r="C7" s="51"/>
      <c r="D7" s="49"/>
      <c r="E7" s="48"/>
      <c r="F7" s="178" t="s">
        <v>3</v>
      </c>
      <c r="G7" s="178"/>
      <c r="H7" s="178"/>
      <c r="I7" s="53"/>
      <c r="J7" s="178" t="s">
        <v>4</v>
      </c>
      <c r="K7" s="178"/>
      <c r="L7" s="178"/>
    </row>
    <row r="8" spans="1:12" ht="16.350000000000001" customHeight="1">
      <c r="A8" s="51"/>
      <c r="B8" s="51"/>
      <c r="C8" s="51"/>
      <c r="D8" s="49"/>
      <c r="E8" s="48"/>
      <c r="F8" s="179" t="s">
        <v>5</v>
      </c>
      <c r="G8" s="179"/>
      <c r="H8" s="179"/>
      <c r="I8" s="53"/>
      <c r="J8" s="179" t="s">
        <v>5</v>
      </c>
      <c r="K8" s="179"/>
      <c r="L8" s="179"/>
    </row>
    <row r="9" spans="1:12" ht="16.350000000000001" customHeight="1">
      <c r="A9" s="51"/>
      <c r="B9" s="51"/>
      <c r="C9" s="51"/>
      <c r="D9" s="49"/>
      <c r="E9" s="48"/>
      <c r="F9" s="54" t="s">
        <v>6</v>
      </c>
      <c r="G9" s="55"/>
      <c r="H9" s="54" t="s">
        <v>7</v>
      </c>
      <c r="I9" s="55"/>
      <c r="J9" s="54" t="s">
        <v>6</v>
      </c>
      <c r="K9" s="55"/>
      <c r="L9" s="54" t="s">
        <v>7</v>
      </c>
    </row>
    <row r="10" spans="1:12" ht="16.350000000000001" customHeight="1">
      <c r="A10" s="51"/>
      <c r="B10" s="51"/>
      <c r="C10" s="51"/>
      <c r="D10" s="49"/>
      <c r="E10" s="48"/>
      <c r="F10" s="56" t="s">
        <v>205</v>
      </c>
      <c r="G10" s="57"/>
      <c r="H10" s="56" t="s">
        <v>8</v>
      </c>
      <c r="I10" s="55"/>
      <c r="J10" s="56" t="s">
        <v>205</v>
      </c>
      <c r="K10" s="57"/>
      <c r="L10" s="56" t="s">
        <v>8</v>
      </c>
    </row>
    <row r="11" spans="1:12" ht="16.350000000000001" customHeight="1">
      <c r="D11" s="58" t="s">
        <v>9</v>
      </c>
      <c r="F11" s="59" t="s">
        <v>10</v>
      </c>
      <c r="G11" s="53"/>
      <c r="H11" s="59" t="s">
        <v>11</v>
      </c>
      <c r="I11" s="53"/>
      <c r="J11" s="59" t="s">
        <v>10</v>
      </c>
      <c r="K11" s="53"/>
      <c r="L11" s="59" t="s">
        <v>11</v>
      </c>
    </row>
    <row r="12" spans="1:12" ht="10.35" customHeight="1">
      <c r="D12" s="60"/>
      <c r="F12" s="61"/>
      <c r="G12" s="53"/>
      <c r="H12" s="61"/>
      <c r="I12" s="53"/>
      <c r="J12" s="61"/>
      <c r="K12" s="53"/>
      <c r="L12" s="61"/>
    </row>
    <row r="13" spans="1:12" ht="16.350000000000001" customHeight="1">
      <c r="A13" s="62" t="s">
        <v>12</v>
      </c>
      <c r="B13" s="63"/>
      <c r="C13" s="63"/>
      <c r="D13" s="63"/>
      <c r="E13" s="63"/>
      <c r="F13" s="64"/>
      <c r="G13" s="64"/>
      <c r="H13" s="64"/>
      <c r="I13" s="64"/>
      <c r="J13" s="64"/>
      <c r="K13" s="64"/>
      <c r="L13" s="64"/>
    </row>
    <row r="14" spans="1:12" ht="10.35" customHeight="1">
      <c r="A14" s="62"/>
      <c r="B14" s="63"/>
      <c r="C14" s="63"/>
      <c r="D14" s="63"/>
      <c r="E14" s="63"/>
      <c r="F14" s="64"/>
      <c r="G14" s="64"/>
      <c r="H14" s="64"/>
      <c r="I14" s="64"/>
      <c r="J14" s="64"/>
      <c r="K14" s="64"/>
      <c r="L14" s="64"/>
    </row>
    <row r="15" spans="1:12" ht="16.350000000000001" customHeight="1">
      <c r="A15" s="62" t="s">
        <v>13</v>
      </c>
      <c r="B15" s="63"/>
      <c r="C15" s="63"/>
      <c r="D15" s="63"/>
      <c r="E15" s="63"/>
      <c r="F15" s="64"/>
      <c r="G15" s="64"/>
      <c r="H15" s="64"/>
      <c r="I15" s="64"/>
      <c r="J15" s="64"/>
      <c r="K15" s="64"/>
      <c r="L15" s="64"/>
    </row>
    <row r="16" spans="1:12" ht="10.35" customHeight="1">
      <c r="A16" s="62"/>
      <c r="B16" s="63"/>
      <c r="C16" s="63"/>
      <c r="D16" s="65"/>
      <c r="E16" s="63"/>
      <c r="F16" s="64"/>
      <c r="G16" s="64"/>
      <c r="H16" s="64"/>
      <c r="I16" s="64"/>
      <c r="J16" s="64"/>
      <c r="K16" s="64"/>
      <c r="L16" s="64"/>
    </row>
    <row r="17" spans="1:12" ht="16.350000000000001" customHeight="1">
      <c r="A17" s="66" t="s">
        <v>14</v>
      </c>
      <c r="B17" s="63"/>
      <c r="C17" s="63"/>
      <c r="D17" s="65"/>
      <c r="E17" s="67"/>
      <c r="F17" s="68">
        <v>410163</v>
      </c>
      <c r="G17" s="68"/>
      <c r="H17" s="1">
        <v>261982</v>
      </c>
      <c r="I17" s="68"/>
      <c r="J17" s="1">
        <v>327400</v>
      </c>
      <c r="K17" s="68"/>
      <c r="L17" s="1">
        <v>150638</v>
      </c>
    </row>
    <row r="18" spans="1:12" ht="16.350000000000001" customHeight="1">
      <c r="A18" s="66" t="s">
        <v>15</v>
      </c>
      <c r="B18" s="63"/>
      <c r="C18" s="63"/>
      <c r="D18" s="65"/>
      <c r="E18" s="67"/>
      <c r="F18" s="69"/>
      <c r="G18" s="68"/>
      <c r="H18" s="2"/>
      <c r="I18" s="68"/>
      <c r="J18" s="1"/>
      <c r="K18" s="68"/>
      <c r="L18" s="2"/>
    </row>
    <row r="19" spans="1:12" ht="16.350000000000001" customHeight="1">
      <c r="A19" s="66"/>
      <c r="B19" s="63" t="s">
        <v>16</v>
      </c>
      <c r="C19" s="63"/>
      <c r="D19" s="65">
        <v>8</v>
      </c>
      <c r="E19" s="67"/>
      <c r="F19" s="69">
        <v>618035</v>
      </c>
      <c r="G19" s="68"/>
      <c r="H19" s="1">
        <v>1496050</v>
      </c>
      <c r="I19" s="68"/>
      <c r="J19" s="1">
        <v>73711</v>
      </c>
      <c r="K19" s="68"/>
      <c r="L19" s="1">
        <v>730081</v>
      </c>
    </row>
    <row r="20" spans="1:12" ht="16.350000000000001" customHeight="1">
      <c r="A20" s="66" t="s">
        <v>17</v>
      </c>
      <c r="B20" s="63"/>
      <c r="C20" s="63"/>
      <c r="D20" s="65">
        <v>9</v>
      </c>
      <c r="E20" s="67"/>
      <c r="F20" s="69">
        <v>442246</v>
      </c>
      <c r="G20" s="68"/>
      <c r="H20" s="3">
        <v>437099</v>
      </c>
      <c r="I20" s="68"/>
      <c r="J20" s="3">
        <v>279045</v>
      </c>
      <c r="K20" s="68"/>
      <c r="L20" s="3">
        <v>292739</v>
      </c>
    </row>
    <row r="21" spans="1:12" ht="16.350000000000001" customHeight="1">
      <c r="A21" s="66" t="s">
        <v>18</v>
      </c>
      <c r="B21" s="63"/>
      <c r="C21" s="63"/>
      <c r="D21" s="65"/>
      <c r="E21" s="67"/>
      <c r="F21" s="69">
        <v>71542</v>
      </c>
      <c r="G21" s="68"/>
      <c r="H21" s="4">
        <v>86066</v>
      </c>
      <c r="I21" s="68"/>
      <c r="J21" s="4">
        <v>56811</v>
      </c>
      <c r="K21" s="68"/>
      <c r="L21" s="4">
        <v>71261</v>
      </c>
    </row>
    <row r="22" spans="1:12" ht="16.350000000000001" customHeight="1">
      <c r="A22" s="66" t="s">
        <v>19</v>
      </c>
      <c r="B22" s="63"/>
      <c r="C22" s="63"/>
      <c r="D22" s="65"/>
      <c r="E22" s="67"/>
      <c r="F22" s="70">
        <v>246484</v>
      </c>
      <c r="G22" s="68"/>
      <c r="H22" s="71">
        <v>215334</v>
      </c>
      <c r="I22" s="72"/>
      <c r="J22" s="71">
        <v>227993</v>
      </c>
      <c r="K22" s="72"/>
      <c r="L22" s="71">
        <v>197262</v>
      </c>
    </row>
    <row r="23" spans="1:12" ht="10.35" customHeight="1">
      <c r="A23" s="66"/>
      <c r="B23" s="63"/>
      <c r="C23" s="63"/>
      <c r="D23" s="73"/>
      <c r="E23" s="67"/>
      <c r="F23" s="64"/>
      <c r="G23" s="74"/>
      <c r="H23" s="69"/>
      <c r="I23" s="72"/>
      <c r="J23" s="69"/>
      <c r="K23" s="72"/>
      <c r="L23" s="69"/>
    </row>
    <row r="24" spans="1:12" ht="16.350000000000001" customHeight="1">
      <c r="A24" s="62" t="s">
        <v>20</v>
      </c>
      <c r="B24" s="63"/>
      <c r="C24" s="63"/>
      <c r="D24" s="65"/>
      <c r="E24" s="67"/>
      <c r="F24" s="75">
        <f>SUM(F17:F22)</f>
        <v>1788470</v>
      </c>
      <c r="G24" s="76"/>
      <c r="H24" s="71">
        <f>SUM(H17:H22)</f>
        <v>2496531</v>
      </c>
      <c r="I24" s="68"/>
      <c r="J24" s="71">
        <f>SUM(J17:J22)</f>
        <v>964960</v>
      </c>
      <c r="K24" s="68"/>
      <c r="L24" s="71">
        <f>SUM(L17:L22)</f>
        <v>1441981</v>
      </c>
    </row>
    <row r="25" spans="1:12" ht="16.350000000000001" customHeight="1">
      <c r="A25" s="62"/>
      <c r="B25" s="63"/>
      <c r="C25" s="63"/>
      <c r="D25" s="65"/>
      <c r="E25" s="67"/>
      <c r="F25" s="64"/>
      <c r="G25" s="76"/>
      <c r="H25" s="69"/>
      <c r="I25" s="68"/>
      <c r="J25" s="69"/>
      <c r="K25" s="68"/>
      <c r="L25" s="69"/>
    </row>
    <row r="26" spans="1:12" ht="16.350000000000001" customHeight="1">
      <c r="A26" s="62" t="s">
        <v>21</v>
      </c>
      <c r="B26" s="63"/>
      <c r="C26" s="63"/>
      <c r="D26" s="65"/>
      <c r="E26" s="67"/>
      <c r="F26" s="64"/>
      <c r="G26" s="76"/>
      <c r="H26" s="69"/>
      <c r="I26" s="68"/>
      <c r="J26" s="69"/>
      <c r="K26" s="68"/>
      <c r="L26" s="69"/>
    </row>
    <row r="27" spans="1:12" ht="10.35" customHeight="1">
      <c r="A27" s="62"/>
      <c r="B27" s="63"/>
      <c r="C27" s="63"/>
      <c r="D27" s="65"/>
      <c r="E27" s="67"/>
      <c r="F27" s="76"/>
      <c r="G27" s="76"/>
      <c r="H27" s="68"/>
      <c r="I27" s="68"/>
      <c r="J27" s="68"/>
      <c r="K27" s="68"/>
      <c r="L27" s="68"/>
    </row>
    <row r="28" spans="1:12" ht="16.350000000000001" customHeight="1">
      <c r="A28" s="66" t="s">
        <v>22</v>
      </c>
      <c r="B28" s="63"/>
      <c r="C28" s="63"/>
      <c r="D28" s="65"/>
      <c r="E28" s="67"/>
      <c r="F28" s="69">
        <v>5092</v>
      </c>
      <c r="G28" s="68"/>
      <c r="H28" s="4">
        <v>5047</v>
      </c>
      <c r="I28" s="76"/>
      <c r="J28" s="7">
        <v>0</v>
      </c>
      <c r="K28" s="76"/>
      <c r="L28" s="4">
        <v>0</v>
      </c>
    </row>
    <row r="29" spans="1:12" ht="16.350000000000001" customHeight="1">
      <c r="A29" s="66" t="s">
        <v>24</v>
      </c>
      <c r="B29" s="63"/>
      <c r="C29" s="63"/>
      <c r="D29" s="65">
        <v>10</v>
      </c>
      <c r="E29" s="67"/>
      <c r="F29" s="69">
        <v>0</v>
      </c>
      <c r="G29" s="68"/>
      <c r="H29" s="4">
        <v>0</v>
      </c>
      <c r="I29" s="68"/>
      <c r="J29" s="4">
        <v>510000</v>
      </c>
      <c r="K29" s="68"/>
      <c r="L29" s="69">
        <v>510000</v>
      </c>
    </row>
    <row r="30" spans="1:12" ht="16.350000000000001" customHeight="1">
      <c r="A30" s="66" t="s">
        <v>25</v>
      </c>
      <c r="B30" s="63"/>
      <c r="C30" s="63"/>
      <c r="D30" s="65"/>
      <c r="E30" s="67"/>
      <c r="F30" s="68">
        <v>166565</v>
      </c>
      <c r="G30" s="68"/>
      <c r="H30" s="4">
        <v>169925</v>
      </c>
      <c r="I30" s="68"/>
      <c r="J30" s="4">
        <v>133190</v>
      </c>
      <c r="K30" s="68"/>
      <c r="L30" s="68">
        <v>136845</v>
      </c>
    </row>
    <row r="31" spans="1:12" ht="16.350000000000001" customHeight="1">
      <c r="A31" s="66" t="s">
        <v>26</v>
      </c>
      <c r="B31" s="63"/>
      <c r="C31" s="63"/>
      <c r="D31" s="65">
        <v>11</v>
      </c>
      <c r="E31" s="67"/>
      <c r="F31" s="68">
        <v>23306445</v>
      </c>
      <c r="G31" s="68"/>
      <c r="H31" s="68">
        <v>23544429</v>
      </c>
      <c r="I31" s="68"/>
      <c r="J31" s="68">
        <v>23107867</v>
      </c>
      <c r="K31" s="68"/>
      <c r="L31" s="68">
        <v>23345364</v>
      </c>
    </row>
    <row r="32" spans="1:12" ht="16.350000000000001" customHeight="1">
      <c r="A32" s="66" t="s">
        <v>27</v>
      </c>
      <c r="B32" s="63"/>
      <c r="C32" s="63"/>
      <c r="D32" s="65"/>
      <c r="E32" s="67"/>
      <c r="F32" s="68">
        <v>284960</v>
      </c>
      <c r="G32" s="68"/>
      <c r="H32" s="68">
        <v>298079</v>
      </c>
      <c r="I32" s="68"/>
      <c r="J32" s="68">
        <v>266858</v>
      </c>
      <c r="K32" s="68"/>
      <c r="L32" s="68">
        <v>275023</v>
      </c>
    </row>
    <row r="33" spans="1:12" ht="16.350000000000001" customHeight="1">
      <c r="A33" s="66" t="s">
        <v>28</v>
      </c>
      <c r="B33" s="63"/>
      <c r="C33" s="63"/>
      <c r="D33" s="65"/>
      <c r="E33" s="67"/>
      <c r="F33" s="68">
        <v>103283</v>
      </c>
      <c r="G33" s="68"/>
      <c r="H33" s="68">
        <v>103283</v>
      </c>
      <c r="I33" s="68"/>
      <c r="J33" s="68">
        <v>0</v>
      </c>
      <c r="K33" s="68"/>
      <c r="L33" s="68">
        <v>0</v>
      </c>
    </row>
    <row r="34" spans="1:12" ht="16.350000000000001" customHeight="1">
      <c r="A34" s="66" t="s">
        <v>29</v>
      </c>
      <c r="B34" s="63"/>
      <c r="C34" s="63"/>
      <c r="D34" s="65">
        <v>11</v>
      </c>
      <c r="E34" s="67"/>
      <c r="F34" s="69">
        <v>2131592</v>
      </c>
      <c r="G34" s="68"/>
      <c r="H34" s="68">
        <v>2302332</v>
      </c>
      <c r="I34" s="68"/>
      <c r="J34" s="68">
        <v>123455</v>
      </c>
      <c r="K34" s="68"/>
      <c r="L34" s="68">
        <v>125708</v>
      </c>
    </row>
    <row r="35" spans="1:12" ht="16.350000000000001" customHeight="1">
      <c r="A35" s="66" t="s">
        <v>30</v>
      </c>
      <c r="B35" s="63"/>
      <c r="C35" s="63"/>
      <c r="D35" s="77"/>
      <c r="E35" s="67"/>
      <c r="F35" s="69">
        <v>70775</v>
      </c>
      <c r="G35" s="68"/>
      <c r="H35" s="68">
        <v>30546</v>
      </c>
      <c r="I35" s="68"/>
      <c r="J35" s="68">
        <v>22101</v>
      </c>
      <c r="K35" s="68"/>
      <c r="L35" s="68">
        <v>0</v>
      </c>
    </row>
    <row r="36" spans="1:12" ht="16.350000000000001" customHeight="1">
      <c r="A36" s="66" t="s">
        <v>31</v>
      </c>
      <c r="B36" s="63"/>
      <c r="C36" s="63"/>
      <c r="D36" s="65"/>
      <c r="E36" s="67"/>
      <c r="F36" s="71">
        <v>508981</v>
      </c>
      <c r="G36" s="68"/>
      <c r="H36" s="71">
        <v>623928</v>
      </c>
      <c r="I36" s="68"/>
      <c r="J36" s="71">
        <v>490540</v>
      </c>
      <c r="K36" s="68"/>
      <c r="L36" s="71">
        <v>605389</v>
      </c>
    </row>
    <row r="37" spans="1:12" ht="10.35" customHeight="1">
      <c r="A37" s="66"/>
      <c r="B37" s="63"/>
      <c r="C37" s="63"/>
      <c r="D37" s="67"/>
      <c r="E37" s="67"/>
      <c r="F37" s="76"/>
      <c r="G37" s="76"/>
      <c r="H37" s="68"/>
      <c r="I37" s="68"/>
      <c r="J37" s="68"/>
      <c r="K37" s="68"/>
      <c r="L37" s="68"/>
    </row>
    <row r="38" spans="1:12" ht="16.350000000000001" customHeight="1">
      <c r="A38" s="62" t="s">
        <v>32</v>
      </c>
      <c r="B38" s="63"/>
      <c r="C38" s="63"/>
      <c r="D38" s="67"/>
      <c r="E38" s="67"/>
      <c r="F38" s="75">
        <f>SUM(F28:F37)</f>
        <v>26577693</v>
      </c>
      <c r="G38" s="76"/>
      <c r="H38" s="71">
        <f>SUM(H28:H36)</f>
        <v>27077569</v>
      </c>
      <c r="I38" s="68"/>
      <c r="J38" s="71">
        <f>SUM(J28:J36)</f>
        <v>24654011</v>
      </c>
      <c r="K38" s="68"/>
      <c r="L38" s="71">
        <f>SUM(L28:L36)</f>
        <v>24998329</v>
      </c>
    </row>
    <row r="39" spans="1:12" ht="10.35" customHeight="1">
      <c r="A39" s="62"/>
      <c r="B39" s="63"/>
      <c r="C39" s="63"/>
      <c r="D39" s="67"/>
      <c r="E39" s="67"/>
      <c r="F39" s="76"/>
      <c r="G39" s="76"/>
      <c r="H39" s="68"/>
      <c r="I39" s="68"/>
      <c r="J39" s="68"/>
      <c r="K39" s="68"/>
      <c r="L39" s="68"/>
    </row>
    <row r="40" spans="1:12" ht="16.350000000000001" customHeight="1" thickBot="1">
      <c r="A40" s="62" t="s">
        <v>33</v>
      </c>
      <c r="B40" s="63"/>
      <c r="C40" s="63"/>
      <c r="D40" s="67"/>
      <c r="E40" s="67"/>
      <c r="F40" s="78">
        <f>SUM(F24+F38)</f>
        <v>28366163</v>
      </c>
      <c r="G40" s="76"/>
      <c r="H40" s="79">
        <f>SUM(H24+H38)</f>
        <v>29574100</v>
      </c>
      <c r="I40" s="68"/>
      <c r="J40" s="79">
        <f>SUM(J24+J38)</f>
        <v>25618971</v>
      </c>
      <c r="K40" s="68"/>
      <c r="L40" s="79">
        <f>SUM(L24+L38)</f>
        <v>26440310</v>
      </c>
    </row>
    <row r="41" spans="1:12" ht="15" customHeight="1" thickTop="1">
      <c r="A41" s="47"/>
      <c r="D41" s="80"/>
      <c r="E41" s="81"/>
      <c r="F41" s="82"/>
      <c r="G41" s="83"/>
      <c r="I41" s="83"/>
      <c r="J41" s="82"/>
      <c r="K41" s="83"/>
    </row>
    <row r="42" spans="1:12" ht="15" customHeight="1">
      <c r="A42" s="47"/>
      <c r="D42" s="80"/>
      <c r="E42" s="81"/>
      <c r="F42" s="82"/>
      <c r="G42" s="83"/>
      <c r="I42" s="83"/>
      <c r="J42" s="82"/>
      <c r="K42" s="83"/>
    </row>
    <row r="43" spans="1:12" ht="15" customHeight="1">
      <c r="A43" s="47"/>
      <c r="D43" s="80"/>
      <c r="E43" s="81"/>
      <c r="F43" s="82"/>
      <c r="G43" s="83"/>
      <c r="H43" s="85"/>
      <c r="I43" s="83"/>
      <c r="J43" s="82"/>
      <c r="K43" s="83"/>
      <c r="L43" s="82"/>
    </row>
    <row r="44" spans="1:12" ht="15" customHeight="1">
      <c r="A44" s="47"/>
      <c r="D44" s="80"/>
      <c r="E44" s="81"/>
      <c r="F44" s="82"/>
      <c r="G44" s="83"/>
      <c r="H44" s="82"/>
      <c r="I44" s="83"/>
      <c r="J44" s="82"/>
      <c r="K44" s="83"/>
      <c r="L44" s="82"/>
    </row>
    <row r="45" spans="1:12" ht="15" customHeight="1">
      <c r="A45" s="47"/>
      <c r="D45" s="80"/>
      <c r="E45" s="81"/>
      <c r="F45" s="82"/>
      <c r="G45" s="83"/>
      <c r="H45" s="82"/>
      <c r="I45" s="83"/>
      <c r="J45" s="82"/>
      <c r="K45" s="83"/>
      <c r="L45" s="82"/>
    </row>
    <row r="46" spans="1:12" ht="8.25" customHeight="1">
      <c r="A46" s="47"/>
      <c r="D46" s="80"/>
      <c r="E46" s="81"/>
      <c r="F46" s="82"/>
      <c r="G46" s="83"/>
      <c r="H46" s="82"/>
      <c r="I46" s="83"/>
      <c r="J46" s="82"/>
      <c r="K46" s="83"/>
      <c r="L46" s="82"/>
    </row>
    <row r="47" spans="1:12" ht="16.350000000000001" customHeight="1">
      <c r="A47" s="182" t="s">
        <v>34</v>
      </c>
      <c r="B47" s="178"/>
      <c r="C47" s="178"/>
      <c r="D47" s="178"/>
      <c r="E47" s="178"/>
      <c r="F47" s="178"/>
      <c r="G47" s="178"/>
      <c r="H47" s="178"/>
      <c r="I47" s="178"/>
      <c r="J47" s="178"/>
      <c r="K47" s="178"/>
      <c r="L47" s="178"/>
    </row>
    <row r="48" spans="1:12" ht="16.350000000000001" customHeight="1">
      <c r="A48" s="182" t="s">
        <v>35</v>
      </c>
      <c r="B48" s="178"/>
      <c r="C48" s="178"/>
      <c r="D48" s="178"/>
      <c r="E48" s="178"/>
      <c r="F48" s="178"/>
      <c r="G48" s="178"/>
      <c r="H48" s="178"/>
      <c r="I48" s="178"/>
      <c r="J48" s="178"/>
      <c r="K48" s="178"/>
      <c r="L48" s="178"/>
    </row>
    <row r="49" spans="1:12" ht="12" customHeight="1">
      <c r="A49" s="86"/>
      <c r="B49" s="52"/>
      <c r="C49" s="52"/>
      <c r="D49" s="52"/>
      <c r="E49" s="52"/>
      <c r="F49" s="52"/>
      <c r="G49" s="52"/>
      <c r="H49" s="52"/>
      <c r="I49" s="52"/>
      <c r="J49" s="52"/>
      <c r="K49" s="52"/>
      <c r="L49" s="52"/>
    </row>
    <row r="50" spans="1:12" ht="16.350000000000001" customHeight="1">
      <c r="F50" s="85"/>
      <c r="H50" s="85"/>
      <c r="J50" s="85"/>
      <c r="L50" s="85"/>
    </row>
    <row r="51" spans="1:12" ht="22.35" customHeight="1">
      <c r="A51" s="183" t="s">
        <v>36</v>
      </c>
      <c r="B51" s="183"/>
      <c r="C51" s="183"/>
      <c r="D51" s="183"/>
      <c r="E51" s="183"/>
      <c r="F51" s="183"/>
      <c r="G51" s="183"/>
      <c r="H51" s="183"/>
      <c r="I51" s="183"/>
      <c r="J51" s="183"/>
      <c r="K51" s="183"/>
      <c r="L51" s="183"/>
    </row>
    <row r="52" spans="1:12" ht="16.5" customHeight="1">
      <c r="A52" s="47" t="s">
        <v>0</v>
      </c>
      <c r="B52" s="48"/>
      <c r="C52" s="48"/>
      <c r="D52" s="49"/>
      <c r="E52" s="48"/>
      <c r="F52" s="50"/>
      <c r="G52" s="48"/>
      <c r="H52" s="50"/>
      <c r="I52" s="48"/>
      <c r="J52" s="50"/>
      <c r="K52" s="48"/>
      <c r="L52" s="50"/>
    </row>
    <row r="53" spans="1:12" ht="16.5" customHeight="1">
      <c r="A53" s="47" t="s">
        <v>211</v>
      </c>
      <c r="B53" s="48"/>
      <c r="C53" s="48"/>
      <c r="D53" s="49"/>
      <c r="E53" s="48"/>
      <c r="F53" s="50"/>
      <c r="G53" s="48"/>
      <c r="H53" s="50"/>
      <c r="I53" s="48"/>
      <c r="J53" s="50"/>
      <c r="K53" s="48"/>
      <c r="L53" s="50"/>
    </row>
    <row r="54" spans="1:12" ht="16.5" customHeight="1">
      <c r="A54" s="87" t="s">
        <v>204</v>
      </c>
      <c r="B54" s="88"/>
      <c r="C54" s="88"/>
      <c r="D54" s="89"/>
      <c r="E54" s="88"/>
      <c r="F54" s="90"/>
      <c r="G54" s="88"/>
      <c r="H54" s="90"/>
      <c r="I54" s="88"/>
      <c r="J54" s="90"/>
      <c r="K54" s="88"/>
      <c r="L54" s="90"/>
    </row>
    <row r="55" spans="1:12" ht="16.5" customHeight="1">
      <c r="A55" s="51"/>
      <c r="B55" s="51"/>
      <c r="C55" s="51"/>
      <c r="D55" s="49"/>
      <c r="E55" s="48"/>
      <c r="F55" s="50"/>
      <c r="G55" s="48"/>
      <c r="H55" s="50"/>
      <c r="I55" s="48"/>
      <c r="J55" s="82"/>
      <c r="K55" s="48"/>
      <c r="L55" s="82"/>
    </row>
    <row r="56" spans="1:12" ht="16.5" customHeight="1">
      <c r="A56" s="51"/>
      <c r="B56" s="51"/>
      <c r="C56" s="51"/>
      <c r="D56" s="49"/>
      <c r="E56" s="48"/>
      <c r="F56" s="50"/>
      <c r="G56" s="48"/>
      <c r="H56" s="50"/>
      <c r="I56" s="48"/>
      <c r="J56" s="82"/>
      <c r="K56" s="48"/>
      <c r="L56" s="82"/>
    </row>
    <row r="57" spans="1:12" ht="16.350000000000001" customHeight="1">
      <c r="A57" s="51"/>
      <c r="B57" s="51"/>
      <c r="C57" s="51"/>
      <c r="D57" s="49"/>
      <c r="E57" s="48"/>
      <c r="F57" s="50"/>
      <c r="G57" s="48"/>
      <c r="H57" s="181" t="s">
        <v>2</v>
      </c>
      <c r="I57" s="181"/>
      <c r="J57" s="181"/>
      <c r="K57" s="181"/>
      <c r="L57" s="181"/>
    </row>
    <row r="58" spans="1:12" ht="16.350000000000001" customHeight="1">
      <c r="A58" s="51"/>
      <c r="B58" s="51"/>
      <c r="C58" s="51"/>
      <c r="D58" s="49"/>
      <c r="E58" s="48"/>
      <c r="F58" s="178" t="s">
        <v>3</v>
      </c>
      <c r="G58" s="178"/>
      <c r="H58" s="178"/>
      <c r="I58" s="53"/>
      <c r="J58" s="178" t="s">
        <v>4</v>
      </c>
      <c r="K58" s="178"/>
      <c r="L58" s="178"/>
    </row>
    <row r="59" spans="1:12" ht="16.350000000000001" customHeight="1">
      <c r="A59" s="51"/>
      <c r="B59" s="51"/>
      <c r="C59" s="51"/>
      <c r="D59" s="49"/>
      <c r="E59" s="48"/>
      <c r="F59" s="179" t="s">
        <v>5</v>
      </c>
      <c r="G59" s="179"/>
      <c r="H59" s="179"/>
      <c r="I59" s="53"/>
      <c r="J59" s="179" t="s">
        <v>5</v>
      </c>
      <c r="K59" s="179"/>
      <c r="L59" s="179"/>
    </row>
    <row r="60" spans="1:12" ht="16.350000000000001" customHeight="1">
      <c r="A60" s="51"/>
      <c r="B60" s="51"/>
      <c r="C60" s="51"/>
      <c r="D60" s="49"/>
      <c r="E60" s="48"/>
      <c r="F60" s="54" t="s">
        <v>6</v>
      </c>
      <c r="G60" s="55"/>
      <c r="H60" s="54" t="s">
        <v>7</v>
      </c>
      <c r="I60" s="55"/>
      <c r="J60" s="54" t="s">
        <v>6</v>
      </c>
      <c r="K60" s="55"/>
      <c r="L60" s="54" t="s">
        <v>7</v>
      </c>
    </row>
    <row r="61" spans="1:12" ht="16.350000000000001" customHeight="1">
      <c r="A61" s="51"/>
      <c r="B61" s="51"/>
      <c r="C61" s="51"/>
      <c r="D61" s="49"/>
      <c r="E61" s="48"/>
      <c r="F61" s="56" t="s">
        <v>205</v>
      </c>
      <c r="G61" s="57"/>
      <c r="H61" s="56" t="s">
        <v>8</v>
      </c>
      <c r="I61" s="55"/>
      <c r="J61" s="56" t="s">
        <v>205</v>
      </c>
      <c r="K61" s="57"/>
      <c r="L61" s="56" t="s">
        <v>8</v>
      </c>
    </row>
    <row r="62" spans="1:12" ht="16.350000000000001" customHeight="1">
      <c r="D62" s="58" t="s">
        <v>9</v>
      </c>
      <c r="F62" s="59" t="s">
        <v>10</v>
      </c>
      <c r="G62" s="53"/>
      <c r="H62" s="59" t="s">
        <v>11</v>
      </c>
      <c r="I62" s="53"/>
      <c r="J62" s="59" t="s">
        <v>10</v>
      </c>
      <c r="K62" s="53"/>
      <c r="L62" s="59" t="s">
        <v>11</v>
      </c>
    </row>
    <row r="63" spans="1:12" ht="16.350000000000001" customHeight="1">
      <c r="D63" s="60"/>
      <c r="F63" s="61"/>
      <c r="G63" s="53"/>
      <c r="H63" s="61"/>
      <c r="I63" s="53"/>
      <c r="J63" s="61"/>
      <c r="K63" s="53"/>
      <c r="L63" s="61"/>
    </row>
    <row r="64" spans="1:12" ht="16.350000000000001" customHeight="1">
      <c r="A64" s="62" t="s">
        <v>37</v>
      </c>
      <c r="B64" s="63"/>
      <c r="C64" s="63"/>
      <c r="D64" s="63"/>
      <c r="E64" s="63"/>
      <c r="F64" s="64"/>
      <c r="G64" s="64"/>
      <c r="H64" s="64"/>
      <c r="I64" s="64"/>
      <c r="J64" s="64"/>
      <c r="K64" s="64"/>
      <c r="L64" s="64"/>
    </row>
    <row r="65" spans="1:12" ht="16.350000000000001" customHeight="1">
      <c r="A65" s="62"/>
      <c r="B65" s="63"/>
      <c r="C65" s="63"/>
      <c r="D65" s="63"/>
      <c r="E65" s="63"/>
      <c r="F65" s="64"/>
      <c r="G65" s="64"/>
      <c r="H65" s="64"/>
      <c r="I65" s="64"/>
      <c r="J65" s="64"/>
      <c r="K65" s="64"/>
      <c r="L65" s="64"/>
    </row>
    <row r="66" spans="1:12" ht="16.350000000000001" customHeight="1">
      <c r="A66" s="62" t="s">
        <v>38</v>
      </c>
      <c r="B66" s="63"/>
      <c r="C66" s="63"/>
      <c r="D66" s="67"/>
      <c r="E66" s="67"/>
      <c r="F66" s="64"/>
      <c r="G66" s="64"/>
      <c r="H66" s="64"/>
      <c r="I66" s="64"/>
      <c r="J66" s="64"/>
      <c r="K66" s="64"/>
      <c r="L66" s="64"/>
    </row>
    <row r="67" spans="1:12" ht="16.350000000000001" customHeight="1">
      <c r="A67" s="62"/>
      <c r="B67" s="63"/>
      <c r="C67" s="63"/>
      <c r="D67" s="67"/>
      <c r="E67" s="67"/>
      <c r="F67" s="64"/>
      <c r="G67" s="64"/>
      <c r="H67" s="64"/>
      <c r="I67" s="64"/>
      <c r="J67" s="64"/>
      <c r="K67" s="64"/>
      <c r="L67" s="64"/>
    </row>
    <row r="68" spans="1:12" ht="16.350000000000001" customHeight="1">
      <c r="A68" s="63" t="s">
        <v>39</v>
      </c>
      <c r="B68" s="63"/>
      <c r="C68" s="63"/>
      <c r="H68" s="85"/>
      <c r="L68" s="85"/>
    </row>
    <row r="69" spans="1:12" ht="16.350000000000001" customHeight="1">
      <c r="A69" s="63"/>
      <c r="B69" s="63" t="s">
        <v>40</v>
      </c>
      <c r="C69" s="63"/>
      <c r="D69" s="77" t="s">
        <v>181</v>
      </c>
      <c r="E69" s="67"/>
      <c r="F69" s="68">
        <v>1489000</v>
      </c>
      <c r="G69" s="68"/>
      <c r="H69" s="68">
        <v>115000</v>
      </c>
      <c r="I69" s="68"/>
      <c r="J69" s="68">
        <v>1299000</v>
      </c>
      <c r="K69" s="68"/>
      <c r="L69" s="68">
        <v>0</v>
      </c>
    </row>
    <row r="70" spans="1:12" ht="16.350000000000001" customHeight="1">
      <c r="A70" s="63" t="s">
        <v>41</v>
      </c>
      <c r="B70" s="63"/>
      <c r="C70" s="63"/>
      <c r="D70" s="77" t="s">
        <v>182</v>
      </c>
      <c r="E70" s="67"/>
      <c r="F70" s="68">
        <v>1306573</v>
      </c>
      <c r="G70" s="68"/>
      <c r="H70" s="68">
        <v>1449610</v>
      </c>
      <c r="I70" s="68"/>
      <c r="J70" s="68">
        <v>1298462</v>
      </c>
      <c r="K70" s="68"/>
      <c r="L70" s="68">
        <v>1416585</v>
      </c>
    </row>
    <row r="71" spans="1:12" ht="16.350000000000001" customHeight="1">
      <c r="A71" s="63" t="s">
        <v>219</v>
      </c>
      <c r="B71" s="63"/>
      <c r="C71" s="63"/>
      <c r="D71" s="77" t="s">
        <v>217</v>
      </c>
      <c r="E71" s="67"/>
      <c r="F71" s="68">
        <v>0</v>
      </c>
      <c r="G71" s="68"/>
      <c r="H71" s="68">
        <v>0</v>
      </c>
      <c r="I71" s="68"/>
      <c r="J71" s="68">
        <v>300000</v>
      </c>
      <c r="K71" s="68"/>
      <c r="L71" s="68">
        <v>0</v>
      </c>
    </row>
    <row r="72" spans="1:12" ht="16.350000000000001" customHeight="1">
      <c r="A72" s="66" t="s">
        <v>42</v>
      </c>
      <c r="B72" s="63"/>
      <c r="C72" s="63"/>
      <c r="D72" s="77"/>
      <c r="E72" s="67"/>
      <c r="F72" s="68"/>
      <c r="G72" s="76"/>
      <c r="J72" s="68"/>
    </row>
    <row r="73" spans="1:12" ht="16.350000000000001" customHeight="1">
      <c r="B73" s="66" t="s">
        <v>43</v>
      </c>
      <c r="C73" s="66"/>
      <c r="D73" s="77" t="s">
        <v>183</v>
      </c>
      <c r="E73" s="67"/>
      <c r="F73" s="68">
        <v>1138000</v>
      </c>
      <c r="G73" s="68"/>
      <c r="H73" s="68">
        <v>2262500</v>
      </c>
      <c r="I73" s="68"/>
      <c r="J73" s="68">
        <v>968000</v>
      </c>
      <c r="K73" s="68"/>
      <c r="L73" s="68">
        <v>2092500</v>
      </c>
    </row>
    <row r="74" spans="1:12" ht="16.350000000000001" customHeight="1">
      <c r="A74" s="66" t="s">
        <v>44</v>
      </c>
      <c r="B74" s="66"/>
      <c r="C74" s="66"/>
      <c r="D74" s="77" t="s">
        <v>184</v>
      </c>
      <c r="E74" s="67"/>
      <c r="F74" s="68">
        <v>349913</v>
      </c>
      <c r="G74" s="68"/>
      <c r="H74" s="68">
        <v>1549742</v>
      </c>
      <c r="I74" s="68"/>
      <c r="J74" s="68">
        <v>349913</v>
      </c>
      <c r="K74" s="68"/>
      <c r="L74" s="68">
        <v>1549742</v>
      </c>
    </row>
    <row r="75" spans="1:12" ht="16.350000000000001" customHeight="1">
      <c r="A75" s="66" t="s">
        <v>45</v>
      </c>
      <c r="B75" s="63"/>
      <c r="C75" s="63"/>
      <c r="D75" s="77" t="s">
        <v>216</v>
      </c>
      <c r="E75" s="67"/>
      <c r="F75" s="69">
        <v>12909</v>
      </c>
      <c r="G75" s="68"/>
      <c r="H75" s="68">
        <v>15379</v>
      </c>
      <c r="I75" s="68"/>
      <c r="J75" s="68">
        <v>5564</v>
      </c>
      <c r="K75" s="68"/>
      <c r="L75" s="68">
        <v>3936</v>
      </c>
    </row>
    <row r="76" spans="1:12" ht="16.350000000000001" customHeight="1">
      <c r="A76" s="66" t="s">
        <v>46</v>
      </c>
      <c r="B76" s="63"/>
      <c r="C76" s="63"/>
      <c r="D76" s="77"/>
      <c r="E76" s="67"/>
      <c r="F76" s="69">
        <v>52705</v>
      </c>
      <c r="G76" s="68"/>
      <c r="H76" s="68">
        <v>33713</v>
      </c>
      <c r="I76" s="68"/>
      <c r="J76" s="68">
        <v>0</v>
      </c>
      <c r="K76" s="68"/>
      <c r="L76" s="68">
        <v>0</v>
      </c>
    </row>
    <row r="77" spans="1:12" ht="16.350000000000001" customHeight="1">
      <c r="A77" s="91" t="s">
        <v>47</v>
      </c>
      <c r="B77" s="63"/>
      <c r="C77" s="63"/>
      <c r="D77" s="77"/>
      <c r="E77" s="67"/>
      <c r="F77" s="69">
        <v>193565</v>
      </c>
      <c r="G77" s="68"/>
      <c r="H77" s="68">
        <v>179068</v>
      </c>
      <c r="I77" s="68"/>
      <c r="J77" s="69">
        <v>171524</v>
      </c>
      <c r="K77" s="68"/>
      <c r="L77" s="68">
        <v>149219</v>
      </c>
    </row>
    <row r="78" spans="1:12" ht="16.350000000000001" customHeight="1">
      <c r="A78" s="66" t="s">
        <v>48</v>
      </c>
      <c r="B78" s="63"/>
      <c r="C78" s="63"/>
      <c r="D78" s="77"/>
      <c r="E78" s="67"/>
      <c r="F78" s="70">
        <v>167157</v>
      </c>
      <c r="G78" s="68"/>
      <c r="H78" s="71">
        <v>179717</v>
      </c>
      <c r="I78" s="68"/>
      <c r="J78" s="71">
        <v>106290</v>
      </c>
      <c r="K78" s="68"/>
      <c r="L78" s="71">
        <v>119861</v>
      </c>
    </row>
    <row r="79" spans="1:12" ht="16.350000000000001" customHeight="1">
      <c r="A79" s="66"/>
      <c r="B79" s="63"/>
      <c r="C79" s="63"/>
      <c r="D79" s="77"/>
      <c r="E79" s="67"/>
      <c r="F79" s="76"/>
      <c r="G79" s="76"/>
      <c r="I79" s="68"/>
      <c r="J79" s="68"/>
      <c r="K79" s="68"/>
      <c r="L79" s="68"/>
    </row>
    <row r="80" spans="1:12" ht="16.350000000000001" customHeight="1">
      <c r="A80" s="62" t="s">
        <v>49</v>
      </c>
      <c r="B80" s="63"/>
      <c r="C80" s="63"/>
      <c r="D80" s="77"/>
      <c r="E80" s="67"/>
      <c r="F80" s="75">
        <f>SUM(F69:F78)</f>
        <v>4709822</v>
      </c>
      <c r="G80" s="76"/>
      <c r="H80" s="71">
        <f>SUM(H69:H78)</f>
        <v>5784729</v>
      </c>
      <c r="I80" s="68"/>
      <c r="J80" s="71">
        <f>SUM(J69:J78)</f>
        <v>4498753</v>
      </c>
      <c r="K80" s="68"/>
      <c r="L80" s="71">
        <f>SUM(L69:L78)</f>
        <v>5331843</v>
      </c>
    </row>
    <row r="81" spans="1:12" ht="16.350000000000001" customHeight="1">
      <c r="A81" s="62"/>
      <c r="B81" s="63"/>
      <c r="C81" s="63"/>
      <c r="D81" s="77"/>
      <c r="E81" s="67"/>
      <c r="F81" s="76"/>
      <c r="G81" s="76"/>
      <c r="H81" s="68"/>
      <c r="I81" s="68"/>
      <c r="J81" s="68"/>
      <c r="K81" s="68"/>
      <c r="L81" s="68"/>
    </row>
    <row r="82" spans="1:12" ht="16.350000000000001" customHeight="1">
      <c r="A82" s="62" t="s">
        <v>50</v>
      </c>
      <c r="B82" s="63"/>
      <c r="C82" s="63"/>
      <c r="D82" s="77"/>
      <c r="E82" s="67"/>
      <c r="F82" s="76"/>
      <c r="G82" s="76"/>
      <c r="H82" s="68"/>
      <c r="I82" s="68"/>
      <c r="J82" s="68"/>
      <c r="K82" s="68"/>
      <c r="L82" s="68"/>
    </row>
    <row r="83" spans="1:12" ht="16.350000000000001" customHeight="1">
      <c r="A83" s="62"/>
      <c r="B83" s="63"/>
      <c r="C83" s="63"/>
      <c r="D83" s="77"/>
      <c r="E83" s="67"/>
      <c r="F83" s="76"/>
      <c r="G83" s="76"/>
      <c r="H83" s="68"/>
      <c r="I83" s="68"/>
      <c r="J83" s="68"/>
      <c r="K83" s="68"/>
      <c r="L83" s="68"/>
    </row>
    <row r="84" spans="1:12" ht="16.350000000000001" customHeight="1">
      <c r="A84" s="66" t="s">
        <v>51</v>
      </c>
      <c r="B84" s="63"/>
      <c r="C84" s="63"/>
      <c r="E84" s="67"/>
      <c r="F84" s="64"/>
      <c r="G84" s="64"/>
      <c r="H84" s="64"/>
      <c r="I84" s="64"/>
      <c r="J84" s="64"/>
      <c r="K84" s="64"/>
      <c r="L84" s="64"/>
    </row>
    <row r="85" spans="1:12" ht="16.350000000000001" customHeight="1">
      <c r="A85" s="66"/>
      <c r="B85" s="63" t="s">
        <v>52</v>
      </c>
      <c r="C85" s="63"/>
      <c r="D85" s="77" t="s">
        <v>183</v>
      </c>
      <c r="E85" s="67"/>
      <c r="F85" s="69">
        <v>3455783</v>
      </c>
      <c r="G85" s="69"/>
      <c r="H85" s="69">
        <v>3508359</v>
      </c>
      <c r="I85" s="69"/>
      <c r="J85" s="69">
        <v>3210783</v>
      </c>
      <c r="K85" s="69"/>
      <c r="L85" s="69">
        <v>3178359</v>
      </c>
    </row>
    <row r="86" spans="1:12" ht="16.350000000000001" customHeight="1">
      <c r="A86" s="66" t="s">
        <v>53</v>
      </c>
      <c r="B86" s="63"/>
      <c r="C86" s="63"/>
      <c r="D86" s="77" t="s">
        <v>184</v>
      </c>
      <c r="E86" s="67"/>
      <c r="F86" s="69">
        <v>7691695</v>
      </c>
      <c r="G86" s="69"/>
      <c r="H86" s="69">
        <v>7691009</v>
      </c>
      <c r="I86" s="69"/>
      <c r="J86" s="69">
        <v>7691695</v>
      </c>
      <c r="K86" s="69"/>
      <c r="L86" s="69">
        <v>7691009</v>
      </c>
    </row>
    <row r="87" spans="1:12" ht="16.350000000000001" customHeight="1">
      <c r="A87" s="66" t="s">
        <v>54</v>
      </c>
      <c r="B87" s="63"/>
      <c r="C87" s="63"/>
      <c r="D87" s="77" t="s">
        <v>216</v>
      </c>
      <c r="E87" s="67"/>
      <c r="F87" s="69">
        <v>317768</v>
      </c>
      <c r="G87" s="69"/>
      <c r="H87" s="68">
        <v>322953</v>
      </c>
      <c r="I87" s="69"/>
      <c r="J87" s="68">
        <v>305425</v>
      </c>
      <c r="K87" s="69"/>
      <c r="L87" s="68">
        <v>309511</v>
      </c>
    </row>
    <row r="88" spans="1:12" ht="16.350000000000001" customHeight="1">
      <c r="A88" s="66" t="s">
        <v>55</v>
      </c>
      <c r="B88" s="63"/>
      <c r="C88" s="63"/>
      <c r="D88" s="77"/>
      <c r="E88" s="67"/>
      <c r="F88" s="69">
        <v>148856</v>
      </c>
      <c r="G88" s="69"/>
      <c r="H88" s="69">
        <v>190196</v>
      </c>
      <c r="I88" s="69"/>
      <c r="J88" s="69">
        <v>0</v>
      </c>
      <c r="K88" s="69"/>
      <c r="L88" s="69">
        <v>27788</v>
      </c>
    </row>
    <row r="89" spans="1:12" ht="16.350000000000001" customHeight="1">
      <c r="A89" s="66" t="s">
        <v>56</v>
      </c>
      <c r="B89" s="63"/>
      <c r="C89" s="63"/>
      <c r="D89" s="77"/>
      <c r="E89" s="67"/>
      <c r="F89" s="69">
        <v>233672</v>
      </c>
      <c r="G89" s="69"/>
      <c r="H89" s="69">
        <v>230092</v>
      </c>
      <c r="I89" s="69"/>
      <c r="J89" s="69">
        <v>151083</v>
      </c>
      <c r="K89" s="69"/>
      <c r="L89" s="69">
        <v>149931</v>
      </c>
    </row>
    <row r="90" spans="1:12" ht="16.350000000000001" customHeight="1">
      <c r="A90" s="66" t="s">
        <v>57</v>
      </c>
      <c r="B90" s="63"/>
      <c r="C90" s="63"/>
      <c r="D90" s="77"/>
      <c r="E90" s="67"/>
      <c r="F90" s="69">
        <v>60158</v>
      </c>
      <c r="G90" s="69"/>
      <c r="H90" s="69">
        <v>57232</v>
      </c>
      <c r="I90" s="69"/>
      <c r="J90" s="68">
        <v>0</v>
      </c>
      <c r="K90" s="69"/>
      <c r="L90" s="69">
        <v>0</v>
      </c>
    </row>
    <row r="91" spans="1:12" ht="16.350000000000001" customHeight="1">
      <c r="A91" s="66" t="s">
        <v>58</v>
      </c>
      <c r="B91" s="63"/>
      <c r="C91" s="63"/>
      <c r="D91" s="92"/>
      <c r="E91" s="67"/>
      <c r="F91" s="70">
        <v>189154</v>
      </c>
      <c r="G91" s="69"/>
      <c r="H91" s="70">
        <v>220626</v>
      </c>
      <c r="I91" s="69"/>
      <c r="J91" s="70">
        <v>177497</v>
      </c>
      <c r="K91" s="69"/>
      <c r="L91" s="70">
        <v>209333</v>
      </c>
    </row>
    <row r="92" spans="1:12" ht="16.350000000000001" customHeight="1">
      <c r="A92" s="66"/>
      <c r="B92" s="63"/>
      <c r="C92" s="63"/>
      <c r="D92" s="73"/>
      <c r="E92" s="67"/>
      <c r="F92" s="76"/>
      <c r="G92" s="64"/>
      <c r="H92" s="93"/>
      <c r="I92" s="69"/>
      <c r="J92" s="93"/>
      <c r="K92" s="69"/>
      <c r="L92" s="93"/>
    </row>
    <row r="93" spans="1:12" ht="16.350000000000001" customHeight="1">
      <c r="A93" s="62" t="s">
        <v>59</v>
      </c>
      <c r="B93" s="63"/>
      <c r="C93" s="63"/>
      <c r="D93" s="65"/>
      <c r="E93" s="67"/>
      <c r="F93" s="94">
        <f>SUM(F85:F92)</f>
        <v>12097086</v>
      </c>
      <c r="G93" s="95"/>
      <c r="H93" s="70">
        <f>SUM(H84:H92)</f>
        <v>12220467</v>
      </c>
      <c r="I93" s="69"/>
      <c r="J93" s="70">
        <f>SUM(J84:J92)</f>
        <v>11536483</v>
      </c>
      <c r="K93" s="69"/>
      <c r="L93" s="70">
        <f>SUM(L84:L92)</f>
        <v>11565931</v>
      </c>
    </row>
    <row r="94" spans="1:12" ht="16.350000000000001" customHeight="1">
      <c r="A94" s="62"/>
      <c r="B94" s="63"/>
      <c r="C94" s="63"/>
      <c r="D94" s="65"/>
      <c r="E94" s="67"/>
      <c r="F94" s="64"/>
      <c r="G94" s="64"/>
      <c r="H94" s="69"/>
      <c r="I94" s="69"/>
      <c r="J94" s="69"/>
      <c r="K94" s="69"/>
      <c r="L94" s="69"/>
    </row>
    <row r="95" spans="1:12" ht="16.350000000000001" customHeight="1">
      <c r="A95" s="62" t="s">
        <v>60</v>
      </c>
      <c r="B95" s="63"/>
      <c r="C95" s="63"/>
      <c r="D95" s="65"/>
      <c r="E95" s="67"/>
      <c r="F95" s="94">
        <f>SUM(F80+F93)</f>
        <v>16806908</v>
      </c>
      <c r="G95" s="64"/>
      <c r="H95" s="70">
        <f>SUM(H80+H93)</f>
        <v>18005196</v>
      </c>
      <c r="I95" s="69"/>
      <c r="J95" s="70">
        <f>SUM(J80+J93)</f>
        <v>16035236</v>
      </c>
      <c r="K95" s="69"/>
      <c r="L95" s="70">
        <f>SUM(L80+L93)</f>
        <v>16897774</v>
      </c>
    </row>
    <row r="96" spans="1:12" ht="16.5" customHeight="1">
      <c r="A96" s="62"/>
      <c r="B96" s="63"/>
      <c r="C96" s="63"/>
      <c r="D96" s="65"/>
      <c r="E96" s="67"/>
      <c r="F96" s="95"/>
      <c r="G96" s="64"/>
      <c r="H96" s="69"/>
      <c r="I96" s="69"/>
      <c r="J96" s="69"/>
      <c r="K96" s="69"/>
      <c r="L96" s="69"/>
    </row>
    <row r="97" spans="1:12" ht="21" customHeight="1">
      <c r="A97" s="62"/>
      <c r="B97" s="63"/>
      <c r="C97" s="63"/>
      <c r="D97" s="65"/>
      <c r="E97" s="67"/>
      <c r="F97" s="76"/>
      <c r="G97" s="76"/>
      <c r="H97" s="76"/>
      <c r="I97" s="76"/>
      <c r="J97" s="76"/>
      <c r="K97" s="69"/>
      <c r="L97" s="69"/>
    </row>
    <row r="98" spans="1:12" ht="22.35" customHeight="1">
      <c r="A98" s="180" t="s">
        <v>36</v>
      </c>
      <c r="B98" s="180"/>
      <c r="C98" s="180"/>
      <c r="D98" s="180"/>
      <c r="E98" s="180"/>
      <c r="F98" s="180"/>
      <c r="G98" s="180"/>
      <c r="H98" s="180"/>
      <c r="I98" s="180"/>
      <c r="J98" s="180"/>
      <c r="K98" s="180"/>
      <c r="L98" s="180"/>
    </row>
    <row r="99" spans="1:12" ht="16.5" customHeight="1">
      <c r="A99" s="47" t="s">
        <v>0</v>
      </c>
      <c r="B99" s="48"/>
      <c r="C99" s="48"/>
      <c r="D99" s="49"/>
      <c r="E99" s="48"/>
      <c r="F99" s="50"/>
      <c r="G99" s="48"/>
      <c r="H99" s="64"/>
      <c r="I99" s="48"/>
      <c r="J99" s="50"/>
      <c r="K99" s="48"/>
      <c r="L99" s="50"/>
    </row>
    <row r="100" spans="1:12" ht="16.5" customHeight="1">
      <c r="A100" s="47" t="s">
        <v>211</v>
      </c>
      <c r="B100" s="48"/>
      <c r="C100" s="48"/>
      <c r="D100" s="49"/>
      <c r="E100" s="48"/>
      <c r="F100" s="50"/>
      <c r="G100" s="48"/>
      <c r="H100" s="50"/>
      <c r="I100" s="48"/>
      <c r="J100" s="50"/>
      <c r="K100" s="48"/>
      <c r="L100" s="50"/>
    </row>
    <row r="101" spans="1:12" ht="16.5" customHeight="1">
      <c r="A101" s="87" t="s">
        <v>204</v>
      </c>
      <c r="B101" s="88"/>
      <c r="C101" s="88"/>
      <c r="D101" s="89"/>
      <c r="E101" s="88"/>
      <c r="F101" s="90"/>
      <c r="G101" s="88"/>
      <c r="H101" s="90"/>
      <c r="I101" s="88"/>
      <c r="J101" s="90"/>
      <c r="K101" s="88"/>
      <c r="L101" s="90"/>
    </row>
    <row r="102" spans="1:12" ht="16.5" customHeight="1">
      <c r="A102" s="51"/>
      <c r="B102" s="51"/>
      <c r="C102" s="51"/>
      <c r="D102" s="49"/>
      <c r="E102" s="48"/>
      <c r="F102" s="50"/>
      <c r="G102" s="48"/>
      <c r="H102" s="50"/>
      <c r="I102" s="48"/>
      <c r="J102" s="82"/>
      <c r="K102" s="48"/>
      <c r="L102" s="82"/>
    </row>
    <row r="103" spans="1:12" ht="16.5" customHeight="1">
      <c r="A103" s="51"/>
      <c r="B103" s="51"/>
      <c r="C103" s="51"/>
      <c r="D103" s="49"/>
      <c r="E103" s="48"/>
      <c r="F103" s="50"/>
      <c r="G103" s="48"/>
      <c r="H103" s="50"/>
      <c r="I103" s="48"/>
      <c r="J103" s="82"/>
      <c r="K103" s="48"/>
      <c r="L103" s="82"/>
    </row>
    <row r="104" spans="1:12" ht="16.5" customHeight="1">
      <c r="A104" s="51"/>
      <c r="B104" s="51"/>
      <c r="C104" s="51"/>
      <c r="D104" s="49"/>
      <c r="E104" s="48"/>
      <c r="F104" s="50"/>
      <c r="G104" s="48"/>
      <c r="H104" s="181" t="s">
        <v>2</v>
      </c>
      <c r="I104" s="181"/>
      <c r="J104" s="181"/>
      <c r="K104" s="181"/>
      <c r="L104" s="181"/>
    </row>
    <row r="105" spans="1:12" ht="16.5" customHeight="1">
      <c r="A105" s="51"/>
      <c r="B105" s="51"/>
      <c r="C105" s="51"/>
      <c r="D105" s="49"/>
      <c r="E105" s="48"/>
      <c r="F105" s="178" t="s">
        <v>3</v>
      </c>
      <c r="G105" s="178"/>
      <c r="H105" s="178"/>
      <c r="I105" s="53"/>
      <c r="J105" s="178" t="s">
        <v>4</v>
      </c>
      <c r="K105" s="178"/>
      <c r="L105" s="178"/>
    </row>
    <row r="106" spans="1:12" ht="16.5" customHeight="1">
      <c r="A106" s="51"/>
      <c r="B106" s="51"/>
      <c r="C106" s="51"/>
      <c r="D106" s="49"/>
      <c r="E106" s="48"/>
      <c r="F106" s="179" t="s">
        <v>5</v>
      </c>
      <c r="G106" s="179"/>
      <c r="H106" s="179"/>
      <c r="I106" s="53"/>
      <c r="J106" s="179" t="s">
        <v>5</v>
      </c>
      <c r="K106" s="179"/>
      <c r="L106" s="179"/>
    </row>
    <row r="107" spans="1:12" ht="16.5" customHeight="1">
      <c r="A107" s="51"/>
      <c r="B107" s="51"/>
      <c r="C107" s="51"/>
      <c r="D107" s="49"/>
      <c r="E107" s="48"/>
      <c r="F107" s="54" t="s">
        <v>6</v>
      </c>
      <c r="G107" s="55"/>
      <c r="H107" s="54" t="s">
        <v>7</v>
      </c>
      <c r="I107" s="55"/>
      <c r="J107" s="54" t="s">
        <v>6</v>
      </c>
      <c r="K107" s="55"/>
      <c r="L107" s="54" t="s">
        <v>7</v>
      </c>
    </row>
    <row r="108" spans="1:12" ht="16.5" customHeight="1">
      <c r="A108" s="51"/>
      <c r="B108" s="51"/>
      <c r="C108" s="51"/>
      <c r="D108" s="49"/>
      <c r="E108" s="48"/>
      <c r="F108" s="56" t="s">
        <v>205</v>
      </c>
      <c r="G108" s="57"/>
      <c r="H108" s="56" t="s">
        <v>8</v>
      </c>
      <c r="I108" s="55"/>
      <c r="J108" s="56" t="s">
        <v>205</v>
      </c>
      <c r="K108" s="57"/>
      <c r="L108" s="56" t="s">
        <v>8</v>
      </c>
    </row>
    <row r="109" spans="1:12" ht="16.5" customHeight="1">
      <c r="D109" s="60"/>
      <c r="F109" s="59" t="s">
        <v>10</v>
      </c>
      <c r="G109" s="53"/>
      <c r="H109" s="59" t="s">
        <v>11</v>
      </c>
      <c r="I109" s="53"/>
      <c r="J109" s="59" t="s">
        <v>10</v>
      </c>
      <c r="K109" s="53"/>
      <c r="L109" s="59" t="s">
        <v>11</v>
      </c>
    </row>
    <row r="110" spans="1:12" ht="16.5" customHeight="1">
      <c r="D110" s="60"/>
      <c r="F110" s="61"/>
      <c r="G110" s="53"/>
      <c r="H110" s="61"/>
      <c r="I110" s="53"/>
      <c r="J110" s="61"/>
      <c r="K110" s="53"/>
      <c r="L110" s="61"/>
    </row>
    <row r="111" spans="1:12" ht="16.5" customHeight="1">
      <c r="A111" s="62" t="s">
        <v>212</v>
      </c>
      <c r="D111" s="60"/>
      <c r="F111" s="61"/>
      <c r="G111" s="53"/>
      <c r="H111" s="61"/>
      <c r="I111" s="53"/>
      <c r="J111" s="61"/>
      <c r="K111" s="53"/>
      <c r="L111" s="61"/>
    </row>
    <row r="112" spans="1:12" ht="16.5" customHeight="1">
      <c r="D112" s="60"/>
      <c r="F112" s="61"/>
      <c r="G112" s="53"/>
      <c r="H112" s="61"/>
      <c r="I112" s="53"/>
      <c r="J112" s="61"/>
      <c r="K112" s="53"/>
      <c r="L112" s="61"/>
    </row>
    <row r="113" spans="1:12" ht="16.5" customHeight="1">
      <c r="A113" s="62" t="s">
        <v>61</v>
      </c>
      <c r="B113" s="63"/>
      <c r="C113" s="63"/>
      <c r="D113" s="65"/>
      <c r="E113" s="67"/>
      <c r="F113" s="64"/>
      <c r="G113" s="64"/>
      <c r="H113" s="64"/>
      <c r="I113" s="64"/>
      <c r="J113" s="64"/>
      <c r="K113" s="64"/>
      <c r="L113" s="64"/>
    </row>
    <row r="114" spans="1:12" ht="16.5" customHeight="1">
      <c r="A114" s="62"/>
      <c r="B114" s="63"/>
      <c r="C114" s="63"/>
      <c r="D114" s="65"/>
      <c r="E114" s="67"/>
      <c r="F114" s="64"/>
      <c r="G114" s="64"/>
      <c r="H114" s="64"/>
      <c r="I114" s="64"/>
      <c r="J114" s="64"/>
      <c r="K114" s="64"/>
      <c r="L114" s="64"/>
    </row>
    <row r="115" spans="1:12" ht="16.5" customHeight="1">
      <c r="A115" s="66" t="s">
        <v>62</v>
      </c>
      <c r="B115" s="63"/>
      <c r="C115" s="63"/>
      <c r="D115" s="65"/>
      <c r="E115" s="67"/>
      <c r="F115" s="64"/>
      <c r="G115" s="64"/>
      <c r="H115" s="64"/>
      <c r="I115" s="64"/>
      <c r="J115" s="64"/>
      <c r="K115" s="64"/>
      <c r="L115" s="64"/>
    </row>
    <row r="116" spans="1:12" ht="16.5" customHeight="1">
      <c r="A116" s="66"/>
      <c r="B116" s="63" t="s">
        <v>63</v>
      </c>
      <c r="C116" s="63"/>
      <c r="D116" s="65"/>
      <c r="E116" s="67"/>
      <c r="F116" s="64"/>
      <c r="G116" s="64"/>
      <c r="H116" s="64"/>
      <c r="I116" s="64"/>
      <c r="J116" s="64"/>
      <c r="K116" s="64"/>
      <c r="L116" s="64"/>
    </row>
    <row r="117" spans="1:12" ht="16.5" customHeight="1">
      <c r="B117" s="66" t="s">
        <v>64</v>
      </c>
      <c r="C117" s="66"/>
      <c r="D117" s="65"/>
      <c r="E117" s="67"/>
      <c r="F117" s="85"/>
      <c r="H117" s="85"/>
      <c r="J117" s="85"/>
      <c r="L117" s="85"/>
    </row>
    <row r="118" spans="1:12" ht="16.5" customHeight="1" thickBot="1">
      <c r="A118" s="66"/>
      <c r="B118" s="63" t="s">
        <v>65</v>
      </c>
      <c r="C118" s="63"/>
      <c r="D118" s="65"/>
      <c r="E118" s="67"/>
      <c r="F118" s="79">
        <v>1663725</v>
      </c>
      <c r="G118" s="68"/>
      <c r="H118" s="79">
        <v>1663725</v>
      </c>
      <c r="I118" s="68"/>
      <c r="J118" s="79">
        <v>1663725</v>
      </c>
      <c r="K118" s="68"/>
      <c r="L118" s="79">
        <v>1663725</v>
      </c>
    </row>
    <row r="119" spans="1:12" ht="16.5" customHeight="1" thickTop="1">
      <c r="A119" s="66"/>
      <c r="B119" s="63"/>
      <c r="C119" s="63"/>
      <c r="D119" s="65"/>
      <c r="E119" s="67"/>
      <c r="F119" s="64"/>
      <c r="G119" s="64"/>
      <c r="H119" s="69"/>
      <c r="I119" s="69"/>
      <c r="J119" s="69"/>
      <c r="K119" s="69"/>
      <c r="L119" s="69"/>
    </row>
    <row r="120" spans="1:12" ht="16.5" customHeight="1">
      <c r="B120" s="66" t="s">
        <v>66</v>
      </c>
      <c r="C120" s="66"/>
      <c r="D120" s="65"/>
      <c r="E120" s="67"/>
      <c r="F120" s="64"/>
      <c r="G120" s="64"/>
      <c r="H120" s="69"/>
      <c r="I120" s="69"/>
      <c r="J120" s="69"/>
      <c r="K120" s="69"/>
      <c r="L120" s="69"/>
    </row>
    <row r="121" spans="1:12" ht="16.5" customHeight="1">
      <c r="B121" s="66" t="s">
        <v>64</v>
      </c>
      <c r="C121" s="66"/>
      <c r="D121" s="63"/>
      <c r="E121" s="63"/>
      <c r="F121" s="85"/>
      <c r="H121" s="69"/>
      <c r="I121" s="69"/>
      <c r="J121" s="69"/>
      <c r="K121" s="69"/>
      <c r="L121" s="69"/>
    </row>
    <row r="122" spans="1:12" ht="16.5" customHeight="1">
      <c r="A122" s="66"/>
      <c r="B122" s="63" t="s">
        <v>65</v>
      </c>
      <c r="C122" s="63"/>
      <c r="D122" s="63"/>
      <c r="E122" s="63"/>
      <c r="F122" s="68">
        <v>1663725</v>
      </c>
      <c r="G122" s="68"/>
      <c r="H122" s="68">
        <v>1663725</v>
      </c>
      <c r="I122" s="68"/>
      <c r="J122" s="68">
        <v>1663725</v>
      </c>
      <c r="K122" s="68"/>
      <c r="L122" s="68">
        <v>1663725</v>
      </c>
    </row>
    <row r="123" spans="1:12" ht="16.5" customHeight="1">
      <c r="A123" s="66" t="s">
        <v>67</v>
      </c>
      <c r="B123" s="63"/>
      <c r="C123" s="63"/>
      <c r="D123" s="65"/>
      <c r="E123" s="67"/>
      <c r="F123" s="68">
        <v>2138522</v>
      </c>
      <c r="G123" s="68"/>
      <c r="H123" s="68">
        <v>2138522</v>
      </c>
      <c r="I123" s="68"/>
      <c r="J123" s="68">
        <v>2138522</v>
      </c>
      <c r="K123" s="68"/>
      <c r="L123" s="68">
        <v>2138522</v>
      </c>
    </row>
    <row r="124" spans="1:12" ht="16.5" customHeight="1">
      <c r="A124" s="66" t="s">
        <v>68</v>
      </c>
      <c r="B124" s="63"/>
      <c r="C124" s="63"/>
      <c r="D124" s="65"/>
      <c r="E124" s="67"/>
      <c r="F124" s="68"/>
      <c r="G124" s="68"/>
      <c r="H124" s="68"/>
      <c r="I124" s="68"/>
      <c r="J124" s="68"/>
      <c r="K124" s="68"/>
      <c r="L124" s="68"/>
    </row>
    <row r="125" spans="1:12" ht="16.5" customHeight="1">
      <c r="B125" s="66" t="s">
        <v>69</v>
      </c>
      <c r="C125" s="96" t="s">
        <v>70</v>
      </c>
      <c r="D125" s="65"/>
      <c r="E125" s="67"/>
      <c r="F125" s="68">
        <v>166500</v>
      </c>
      <c r="G125" s="68"/>
      <c r="H125" s="68">
        <v>166500</v>
      </c>
      <c r="I125" s="68"/>
      <c r="J125" s="68">
        <v>166500</v>
      </c>
      <c r="K125" s="68"/>
      <c r="L125" s="68">
        <v>166500</v>
      </c>
    </row>
    <row r="126" spans="1:12" ht="16.5" customHeight="1">
      <c r="A126" s="66"/>
      <c r="B126" s="63" t="s">
        <v>71</v>
      </c>
      <c r="C126" s="97" t="s">
        <v>72</v>
      </c>
      <c r="D126" s="65"/>
      <c r="E126" s="67"/>
      <c r="F126" s="68">
        <v>573572</v>
      </c>
      <c r="G126" s="68"/>
      <c r="H126" s="68">
        <v>555161</v>
      </c>
      <c r="I126" s="68"/>
      <c r="J126" s="68">
        <v>66686</v>
      </c>
      <c r="K126" s="68"/>
      <c r="L126" s="69">
        <v>64958</v>
      </c>
    </row>
    <row r="127" spans="1:12" ht="16.5" customHeight="1">
      <c r="B127" s="66" t="s">
        <v>73</v>
      </c>
      <c r="C127" s="66"/>
      <c r="D127" s="67"/>
      <c r="E127" s="67"/>
      <c r="F127" s="70">
        <v>6882504</v>
      </c>
      <c r="G127" s="68"/>
      <c r="H127" s="70">
        <v>6906754</v>
      </c>
      <c r="I127" s="68"/>
      <c r="J127" s="70">
        <v>5548302</v>
      </c>
      <c r="K127" s="68"/>
      <c r="L127" s="71">
        <v>5508831</v>
      </c>
    </row>
    <row r="128" spans="1:12" ht="16.5" customHeight="1">
      <c r="A128" s="66"/>
      <c r="B128" s="63"/>
      <c r="C128" s="63"/>
      <c r="D128" s="67"/>
      <c r="E128" s="67"/>
      <c r="F128" s="74"/>
      <c r="G128" s="76"/>
      <c r="H128" s="72"/>
      <c r="I128" s="68"/>
      <c r="J128" s="72"/>
      <c r="K128" s="68"/>
      <c r="L128" s="72"/>
    </row>
    <row r="129" spans="1:12" ht="16.5" customHeight="1">
      <c r="A129" s="66" t="s">
        <v>74</v>
      </c>
      <c r="B129" s="63"/>
      <c r="C129" s="63"/>
      <c r="D129" s="67"/>
      <c r="E129" s="67"/>
      <c r="F129" s="5">
        <f>SUM(F122:F127)</f>
        <v>11424823</v>
      </c>
      <c r="G129" s="76"/>
      <c r="H129" s="5">
        <f>SUM(H122:H127)</f>
        <v>11430662</v>
      </c>
      <c r="I129" s="68"/>
      <c r="J129" s="6">
        <f>SUM(J122:J127)</f>
        <v>9583735</v>
      </c>
      <c r="K129" s="68"/>
      <c r="L129" s="6">
        <f>SUM(L122:L127)</f>
        <v>9542536</v>
      </c>
    </row>
    <row r="130" spans="1:12" ht="16.5" customHeight="1">
      <c r="A130" s="66" t="s">
        <v>75</v>
      </c>
      <c r="B130" s="63"/>
      <c r="C130" s="63"/>
      <c r="D130" s="67"/>
      <c r="E130" s="67"/>
      <c r="F130" s="71">
        <v>134432</v>
      </c>
      <c r="G130" s="68"/>
      <c r="H130" s="71">
        <v>138242</v>
      </c>
      <c r="I130" s="68"/>
      <c r="J130" s="71">
        <v>0</v>
      </c>
      <c r="K130" s="68"/>
      <c r="L130" s="71">
        <v>0</v>
      </c>
    </row>
    <row r="131" spans="1:12" ht="16.5" customHeight="1">
      <c r="A131" s="66"/>
      <c r="B131" s="63"/>
      <c r="C131" s="63"/>
      <c r="D131" s="67"/>
      <c r="E131" s="67"/>
      <c r="F131" s="76"/>
      <c r="G131" s="76"/>
      <c r="H131" s="68"/>
      <c r="I131" s="68"/>
      <c r="J131" s="68"/>
      <c r="K131" s="68"/>
      <c r="L131" s="68"/>
    </row>
    <row r="132" spans="1:12" ht="16.5" customHeight="1">
      <c r="A132" s="62" t="s">
        <v>76</v>
      </c>
      <c r="B132" s="63"/>
      <c r="C132" s="63"/>
      <c r="D132" s="67"/>
      <c r="E132" s="67"/>
      <c r="F132" s="75">
        <f>SUM(F129:F130)</f>
        <v>11559255</v>
      </c>
      <c r="G132" s="98"/>
      <c r="H132" s="71">
        <f>SUM(H129:H130)</f>
        <v>11568904</v>
      </c>
      <c r="I132" s="68"/>
      <c r="J132" s="71">
        <f>SUM(J129:J130)</f>
        <v>9583735</v>
      </c>
      <c r="K132" s="68"/>
      <c r="L132" s="71">
        <f>SUM(L129:L130)</f>
        <v>9542536</v>
      </c>
    </row>
    <row r="133" spans="1:12" ht="16.5" customHeight="1">
      <c r="A133" s="62"/>
      <c r="B133" s="63"/>
      <c r="C133" s="63"/>
      <c r="D133" s="67"/>
      <c r="E133" s="67"/>
      <c r="F133" s="76"/>
      <c r="G133" s="76"/>
      <c r="H133" s="68"/>
      <c r="I133" s="68"/>
      <c r="J133" s="68"/>
      <c r="K133" s="68"/>
      <c r="L133" s="68"/>
    </row>
    <row r="134" spans="1:12" ht="16.5" customHeight="1" thickBot="1">
      <c r="A134" s="62" t="s">
        <v>77</v>
      </c>
      <c r="B134" s="63"/>
      <c r="C134" s="63"/>
      <c r="D134" s="67"/>
      <c r="E134" s="67"/>
      <c r="F134" s="78">
        <f>SUM(F132,F95)</f>
        <v>28366163</v>
      </c>
      <c r="G134" s="98"/>
      <c r="H134" s="78">
        <f>SUM(H132,H95)</f>
        <v>29574100</v>
      </c>
      <c r="I134" s="68"/>
      <c r="J134" s="78">
        <f>SUM(J132,J95)</f>
        <v>25618971</v>
      </c>
      <c r="K134" s="68"/>
      <c r="L134" s="78">
        <f>SUM(L132,L95)</f>
        <v>26440310</v>
      </c>
    </row>
    <row r="135" spans="1:12" ht="16.5" customHeight="1" thickTop="1">
      <c r="A135" s="62"/>
      <c r="B135" s="63"/>
      <c r="C135" s="63"/>
      <c r="D135" s="67"/>
      <c r="E135" s="67"/>
      <c r="F135" s="76"/>
      <c r="G135" s="76"/>
      <c r="H135" s="76"/>
      <c r="I135" s="76"/>
      <c r="J135" s="76"/>
      <c r="K135" s="76"/>
      <c r="L135" s="76"/>
    </row>
    <row r="136" spans="1:12" ht="16.5" customHeight="1">
      <c r="A136" s="62"/>
      <c r="B136" s="63"/>
      <c r="C136" s="63"/>
      <c r="D136" s="67"/>
      <c r="E136" s="67"/>
      <c r="F136" s="76"/>
      <c r="G136" s="76"/>
      <c r="H136" s="76"/>
      <c r="I136" s="76"/>
      <c r="J136" s="76"/>
      <c r="K136" s="76"/>
      <c r="L136" s="76"/>
    </row>
    <row r="137" spans="1:12" ht="16.5" customHeight="1">
      <c r="A137" s="62"/>
      <c r="B137" s="63"/>
      <c r="C137" s="63"/>
      <c r="D137" s="67"/>
      <c r="E137" s="67"/>
      <c r="F137" s="76"/>
      <c r="G137" s="76"/>
      <c r="H137" s="76"/>
      <c r="I137" s="76"/>
      <c r="J137" s="76"/>
      <c r="K137" s="76"/>
      <c r="L137" s="76"/>
    </row>
    <row r="138" spans="1:12" ht="15" customHeight="1">
      <c r="A138" s="62"/>
      <c r="B138" s="63"/>
      <c r="C138" s="63"/>
      <c r="D138" s="67"/>
      <c r="E138" s="67"/>
      <c r="F138" s="76"/>
      <c r="G138" s="76"/>
      <c r="H138" s="76"/>
      <c r="I138" s="76"/>
      <c r="J138" s="76"/>
      <c r="K138" s="76"/>
      <c r="L138" s="76"/>
    </row>
    <row r="139" spans="1:12" ht="16.5" customHeight="1">
      <c r="A139" s="62"/>
      <c r="B139" s="63"/>
      <c r="C139" s="63"/>
      <c r="D139" s="67"/>
      <c r="E139" s="67"/>
      <c r="F139" s="76"/>
      <c r="G139" s="76"/>
      <c r="H139" s="76"/>
      <c r="I139" s="76"/>
      <c r="J139" s="76"/>
      <c r="K139" s="76"/>
      <c r="L139" s="76"/>
    </row>
    <row r="140" spans="1:12" ht="16.5" customHeight="1">
      <c r="A140" s="62"/>
      <c r="B140" s="63"/>
      <c r="C140" s="63"/>
      <c r="D140" s="67"/>
      <c r="E140" s="67"/>
      <c r="F140" s="76"/>
      <c r="G140" s="76"/>
      <c r="H140" s="76"/>
      <c r="I140" s="76"/>
      <c r="J140" s="76"/>
      <c r="K140" s="76"/>
      <c r="L140" s="76"/>
    </row>
    <row r="141" spans="1:12" ht="16.5" customHeight="1">
      <c r="A141" s="62"/>
      <c r="B141" s="63"/>
      <c r="C141" s="63"/>
      <c r="D141" s="67"/>
      <c r="E141" s="67"/>
      <c r="F141" s="76"/>
      <c r="G141" s="76"/>
      <c r="H141" s="76"/>
      <c r="I141" s="76"/>
      <c r="J141" s="76"/>
      <c r="K141" s="76"/>
      <c r="L141" s="76"/>
    </row>
    <row r="142" spans="1:12" ht="16.5" customHeight="1">
      <c r="A142" s="62"/>
      <c r="B142" s="63"/>
      <c r="C142" s="63"/>
      <c r="D142" s="67"/>
      <c r="E142" s="67"/>
      <c r="F142" s="76"/>
      <c r="G142" s="76"/>
      <c r="H142" s="76"/>
      <c r="I142" s="76"/>
      <c r="J142" s="76"/>
      <c r="K142" s="76"/>
      <c r="L142" s="76"/>
    </row>
    <row r="143" spans="1:12" ht="16.5" customHeight="1">
      <c r="A143" s="62"/>
      <c r="B143" s="63"/>
      <c r="C143" s="63"/>
      <c r="D143" s="67"/>
      <c r="E143" s="67"/>
      <c r="F143" s="76"/>
      <c r="G143" s="76"/>
      <c r="H143" s="76"/>
      <c r="I143" s="76"/>
      <c r="J143" s="76"/>
      <c r="K143" s="76"/>
      <c r="L143" s="76"/>
    </row>
    <row r="144" spans="1:12" ht="15" customHeight="1">
      <c r="A144" s="62"/>
      <c r="B144" s="63"/>
      <c r="C144" s="63"/>
      <c r="D144" s="67"/>
      <c r="E144" s="67"/>
      <c r="F144" s="76"/>
      <c r="G144" s="76"/>
      <c r="H144" s="76"/>
      <c r="I144" s="76"/>
      <c r="J144" s="76"/>
      <c r="K144" s="76"/>
      <c r="L144" s="76"/>
    </row>
    <row r="145" spans="1:12" ht="22.35" customHeight="1">
      <c r="A145" s="180" t="s">
        <v>36</v>
      </c>
      <c r="B145" s="180"/>
      <c r="C145" s="180"/>
      <c r="D145" s="180"/>
      <c r="E145" s="180"/>
      <c r="F145" s="180"/>
      <c r="G145" s="180"/>
      <c r="H145" s="180"/>
      <c r="I145" s="180"/>
      <c r="J145" s="180"/>
      <c r="K145" s="180"/>
      <c r="L145" s="180"/>
    </row>
  </sheetData>
  <mergeCells count="20">
    <mergeCell ref="H104:L104"/>
    <mergeCell ref="A98:L98"/>
    <mergeCell ref="F7:H7"/>
    <mergeCell ref="J7:L7"/>
    <mergeCell ref="F6:L6"/>
    <mergeCell ref="A47:L47"/>
    <mergeCell ref="A48:L48"/>
    <mergeCell ref="H57:L57"/>
    <mergeCell ref="F8:H8"/>
    <mergeCell ref="J8:L8"/>
    <mergeCell ref="A51:L51"/>
    <mergeCell ref="F58:H58"/>
    <mergeCell ref="J58:L58"/>
    <mergeCell ref="F59:H59"/>
    <mergeCell ref="J59:L59"/>
    <mergeCell ref="F105:H105"/>
    <mergeCell ref="J105:L105"/>
    <mergeCell ref="F106:H106"/>
    <mergeCell ref="J106:L106"/>
    <mergeCell ref="A145:L145"/>
  </mergeCells>
  <pageMargins left="0.8" right="0.5" top="0.5" bottom="0.6" header="0.49" footer="0.4"/>
  <pageSetup paperSize="9" firstPageNumber="2" orientation="portrait" useFirstPageNumber="1" horizontalDpi="1200" verticalDpi="1200" r:id="rId1"/>
  <headerFooter>
    <oddFooter>&amp;R&amp;"Arial,Regular"&amp;9&amp;P</oddFooter>
  </headerFooter>
  <rowBreaks count="2" manualBreakCount="2">
    <brk id="51" max="16383" man="1"/>
    <brk id="98" max="16383" man="1"/>
  </rowBreaks>
  <ignoredErrors>
    <ignoredError sqref="G11 I11 D88:D90 D72 D69:D71 D73:D75 D85:D87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ECCE82-8F5C-4067-84C3-B75D516D189A}">
  <dimension ref="A1:L102"/>
  <sheetViews>
    <sheetView tabSelected="1" zoomScale="115" zoomScaleNormal="115" zoomScaleSheetLayoutView="115" workbookViewId="0">
      <selection activeCell="O87" sqref="O87"/>
    </sheetView>
  </sheetViews>
  <sheetFormatPr defaultColWidth="9.44140625" defaultRowHeight="15" customHeight="1"/>
  <cols>
    <col min="1" max="1" width="1.5546875" style="66" customWidth="1"/>
    <col min="2" max="2" width="9.44140625" style="66"/>
    <col min="3" max="3" width="20.109375" style="66" customWidth="1"/>
    <col min="4" max="4" width="5.44140625" style="66" customWidth="1"/>
    <col min="5" max="5" width="0.5546875" style="99" customWidth="1"/>
    <col min="6" max="6" width="12.6640625" style="66" customWidth="1"/>
    <col min="7" max="7" width="0.5546875" style="99" customWidth="1"/>
    <col min="8" max="8" width="12.6640625" style="66" customWidth="1"/>
    <col min="9" max="9" width="0.5546875" style="99" customWidth="1"/>
    <col min="10" max="10" width="12.6640625" style="66" customWidth="1"/>
    <col min="11" max="11" width="0.5546875" style="99" customWidth="1"/>
    <col min="12" max="12" width="12.6640625" style="66" customWidth="1"/>
    <col min="13" max="16384" width="9.44140625" style="66"/>
  </cols>
  <sheetData>
    <row r="1" spans="1:12" ht="15" customHeight="1">
      <c r="A1" s="62" t="s">
        <v>78</v>
      </c>
    </row>
    <row r="2" spans="1:12" ht="15" customHeight="1">
      <c r="A2" s="62" t="s">
        <v>79</v>
      </c>
    </row>
    <row r="3" spans="1:12" ht="15" customHeight="1">
      <c r="A3" s="100" t="s">
        <v>201</v>
      </c>
      <c r="B3" s="101"/>
      <c r="C3" s="101"/>
      <c r="D3" s="101"/>
      <c r="E3" s="102"/>
      <c r="F3" s="101"/>
      <c r="G3" s="102"/>
      <c r="H3" s="101"/>
      <c r="I3" s="102"/>
      <c r="J3" s="101"/>
      <c r="K3" s="102"/>
      <c r="L3" s="101"/>
    </row>
    <row r="4" spans="1:12" ht="15" customHeight="1">
      <c r="A4" s="62"/>
    </row>
    <row r="5" spans="1:12" ht="15" customHeight="1">
      <c r="A5" s="62"/>
    </row>
    <row r="6" spans="1:12" ht="15" customHeight="1">
      <c r="A6" s="62"/>
      <c r="J6" s="185" t="s">
        <v>2</v>
      </c>
      <c r="K6" s="186"/>
      <c r="L6" s="186"/>
    </row>
    <row r="7" spans="1:12" ht="15" customHeight="1">
      <c r="E7" s="55"/>
      <c r="F7" s="187" t="s">
        <v>3</v>
      </c>
      <c r="G7" s="187"/>
      <c r="H7" s="187"/>
      <c r="I7" s="55"/>
      <c r="J7" s="187" t="s">
        <v>4</v>
      </c>
      <c r="K7" s="187"/>
      <c r="L7" s="187"/>
    </row>
    <row r="8" spans="1:12" ht="15" customHeight="1">
      <c r="E8" s="55"/>
      <c r="F8" s="188" t="s">
        <v>5</v>
      </c>
      <c r="G8" s="188"/>
      <c r="H8" s="188"/>
      <c r="I8" s="55"/>
      <c r="J8" s="188" t="s">
        <v>5</v>
      </c>
      <c r="K8" s="188"/>
      <c r="L8" s="188"/>
    </row>
    <row r="9" spans="1:12" ht="15" customHeight="1">
      <c r="E9" s="55"/>
      <c r="F9" s="54" t="s">
        <v>6</v>
      </c>
      <c r="G9" s="55"/>
      <c r="H9" s="54" t="s">
        <v>6</v>
      </c>
      <c r="I9" s="55"/>
      <c r="J9" s="54" t="s">
        <v>6</v>
      </c>
      <c r="K9" s="55"/>
      <c r="L9" s="54" t="s">
        <v>6</v>
      </c>
    </row>
    <row r="10" spans="1:12" ht="15" customHeight="1">
      <c r="D10" s="105" t="s">
        <v>80</v>
      </c>
      <c r="E10" s="55"/>
      <c r="F10" s="106" t="s">
        <v>10</v>
      </c>
      <c r="G10" s="53"/>
      <c r="H10" s="106" t="s">
        <v>11</v>
      </c>
      <c r="I10" s="53"/>
      <c r="J10" s="106" t="s">
        <v>10</v>
      </c>
      <c r="K10" s="53"/>
      <c r="L10" s="106" t="s">
        <v>11</v>
      </c>
    </row>
    <row r="11" spans="1:12" ht="15" customHeight="1">
      <c r="D11" s="107"/>
      <c r="E11" s="55"/>
      <c r="F11" s="54"/>
      <c r="G11" s="55"/>
      <c r="H11" s="54"/>
      <c r="I11" s="55"/>
      <c r="J11" s="54"/>
      <c r="K11" s="55"/>
      <c r="L11" s="54"/>
    </row>
    <row r="12" spans="1:12" ht="15" customHeight="1">
      <c r="A12" s="62" t="s">
        <v>81</v>
      </c>
      <c r="D12" s="23"/>
      <c r="E12" s="9"/>
      <c r="F12" s="9"/>
      <c r="G12" s="9"/>
      <c r="H12" s="9"/>
      <c r="I12" s="9"/>
      <c r="J12" s="9"/>
      <c r="K12" s="9"/>
      <c r="L12" s="9"/>
    </row>
    <row r="13" spans="1:12" ht="15" customHeight="1">
      <c r="D13" s="23"/>
      <c r="E13" s="9"/>
      <c r="G13" s="10"/>
      <c r="I13" s="10"/>
      <c r="K13" s="10"/>
    </row>
    <row r="14" spans="1:12" ht="15" customHeight="1">
      <c r="A14" s="66" t="s">
        <v>82</v>
      </c>
      <c r="D14" s="23"/>
      <c r="E14" s="9"/>
      <c r="F14" s="11">
        <v>375924</v>
      </c>
      <c r="G14" s="12"/>
      <c r="H14" s="11">
        <v>624279</v>
      </c>
      <c r="I14" s="12"/>
      <c r="J14" s="11">
        <v>392767</v>
      </c>
      <c r="K14" s="12"/>
      <c r="L14" s="11">
        <v>647029</v>
      </c>
    </row>
    <row r="15" spans="1:12" ht="15" customHeight="1">
      <c r="A15" s="66" t="s">
        <v>83</v>
      </c>
      <c r="D15" s="23"/>
      <c r="E15" s="9"/>
      <c r="F15" s="11">
        <v>399476</v>
      </c>
      <c r="G15" s="12"/>
      <c r="H15" s="11">
        <v>399423</v>
      </c>
      <c r="I15" s="12"/>
      <c r="J15" s="11">
        <v>111948</v>
      </c>
      <c r="K15" s="12"/>
      <c r="L15" s="11">
        <v>110812</v>
      </c>
    </row>
    <row r="16" spans="1:12" ht="15" customHeight="1">
      <c r="A16" s="66" t="s">
        <v>84</v>
      </c>
      <c r="D16" s="23"/>
      <c r="E16" s="9"/>
      <c r="F16" s="11">
        <v>75977</v>
      </c>
      <c r="G16" s="12"/>
      <c r="H16" s="11">
        <v>71240</v>
      </c>
      <c r="I16" s="12"/>
      <c r="J16" s="11">
        <v>75977</v>
      </c>
      <c r="K16" s="12"/>
      <c r="L16" s="11">
        <v>71240</v>
      </c>
    </row>
    <row r="17" spans="1:12" ht="15" customHeight="1">
      <c r="A17" s="66" t="s">
        <v>85</v>
      </c>
      <c r="D17" s="23"/>
      <c r="E17" s="9"/>
      <c r="F17" s="69"/>
      <c r="G17" s="12"/>
      <c r="H17" s="69"/>
      <c r="I17" s="13"/>
      <c r="J17" s="68"/>
      <c r="K17" s="14"/>
      <c r="L17" s="68"/>
    </row>
    <row r="18" spans="1:12" ht="15" customHeight="1">
      <c r="B18" s="66" t="s">
        <v>86</v>
      </c>
      <c r="D18" s="23"/>
      <c r="E18" s="9"/>
      <c r="F18" s="11">
        <v>5971</v>
      </c>
      <c r="G18" s="12"/>
      <c r="H18" s="11">
        <v>11789</v>
      </c>
      <c r="I18" s="12"/>
      <c r="J18" s="15">
        <v>0</v>
      </c>
      <c r="K18" s="12"/>
      <c r="L18" s="15" t="s">
        <v>23</v>
      </c>
    </row>
    <row r="19" spans="1:12" ht="15" customHeight="1">
      <c r="A19" s="66" t="s">
        <v>87</v>
      </c>
      <c r="D19" s="23"/>
      <c r="E19" s="10"/>
      <c r="F19" s="16">
        <v>42217</v>
      </c>
      <c r="G19" s="12"/>
      <c r="H19" s="16">
        <v>29242</v>
      </c>
      <c r="I19" s="12"/>
      <c r="J19" s="16">
        <v>34431</v>
      </c>
      <c r="K19" s="12"/>
      <c r="L19" s="16">
        <v>24643</v>
      </c>
    </row>
    <row r="20" spans="1:12" ht="15" customHeight="1">
      <c r="D20" s="23"/>
      <c r="E20" s="9"/>
      <c r="G20" s="10"/>
      <c r="I20" s="10"/>
      <c r="K20" s="10"/>
    </row>
    <row r="21" spans="1:12" ht="15" customHeight="1">
      <c r="A21" s="62" t="s">
        <v>88</v>
      </c>
      <c r="D21" s="23"/>
      <c r="E21" s="10"/>
      <c r="F21" s="9">
        <f>SUM(F14:F20)</f>
        <v>899565</v>
      </c>
      <c r="G21" s="10"/>
      <c r="H21" s="9">
        <f>SUM(H14:H20)</f>
        <v>1135973</v>
      </c>
      <c r="I21" s="10"/>
      <c r="J21" s="9">
        <f>SUM(J14:J20)</f>
        <v>615123</v>
      </c>
      <c r="K21" s="10"/>
      <c r="L21" s="9">
        <f>SUM(L14:L20)</f>
        <v>853724</v>
      </c>
    </row>
    <row r="22" spans="1:12" ht="15" customHeight="1">
      <c r="A22" s="66" t="s">
        <v>89</v>
      </c>
      <c r="D22" s="65">
        <v>14</v>
      </c>
      <c r="E22" s="10"/>
      <c r="F22" s="16">
        <v>15336</v>
      </c>
      <c r="G22" s="12"/>
      <c r="H22" s="16">
        <v>23218</v>
      </c>
      <c r="I22" s="12"/>
      <c r="J22" s="16">
        <v>209671</v>
      </c>
      <c r="K22" s="12"/>
      <c r="L22" s="16">
        <v>43146</v>
      </c>
    </row>
    <row r="23" spans="1:12" ht="15" customHeight="1">
      <c r="D23" s="8"/>
      <c r="E23" s="9"/>
      <c r="G23" s="10"/>
      <c r="I23" s="10"/>
      <c r="K23" s="10"/>
    </row>
    <row r="24" spans="1:12" ht="15" customHeight="1">
      <c r="A24" s="62" t="s">
        <v>90</v>
      </c>
      <c r="D24" s="8"/>
      <c r="E24" s="9"/>
      <c r="F24" s="17">
        <f>SUM(F21:F23)</f>
        <v>914901</v>
      </c>
      <c r="G24" s="9"/>
      <c r="H24" s="17">
        <f>SUM(H21:H23)</f>
        <v>1159191</v>
      </c>
      <c r="I24" s="9"/>
      <c r="J24" s="17">
        <f>SUM(J21:J23)</f>
        <v>824794</v>
      </c>
      <c r="K24" s="9"/>
      <c r="L24" s="17">
        <f>SUM(L21:L23)</f>
        <v>896870</v>
      </c>
    </row>
    <row r="25" spans="1:12" ht="15" customHeight="1">
      <c r="D25" s="8"/>
      <c r="E25" s="10"/>
      <c r="F25" s="10"/>
      <c r="G25" s="10"/>
      <c r="H25" s="10"/>
      <c r="I25" s="10"/>
      <c r="J25" s="10"/>
      <c r="K25" s="10"/>
      <c r="L25" s="10"/>
    </row>
    <row r="26" spans="1:12" ht="15" customHeight="1">
      <c r="A26" s="62" t="s">
        <v>91</v>
      </c>
      <c r="D26" s="8"/>
      <c r="E26" s="10"/>
      <c r="F26" s="10"/>
      <c r="G26" s="10"/>
      <c r="H26" s="10"/>
      <c r="I26" s="10"/>
      <c r="J26" s="10"/>
      <c r="K26" s="10"/>
      <c r="L26" s="10"/>
    </row>
    <row r="27" spans="1:12" ht="15" customHeight="1">
      <c r="D27" s="8"/>
      <c r="E27" s="10"/>
      <c r="G27" s="10"/>
      <c r="I27" s="10"/>
      <c r="K27" s="10"/>
    </row>
    <row r="28" spans="1:12" ht="15" customHeight="1">
      <c r="A28" s="66" t="s">
        <v>92</v>
      </c>
      <c r="D28" s="8"/>
      <c r="E28" s="10"/>
      <c r="F28" s="12">
        <v>-288911</v>
      </c>
      <c r="G28" s="12"/>
      <c r="H28" s="12">
        <v>-449685</v>
      </c>
      <c r="I28" s="12"/>
      <c r="J28" s="12">
        <v>-299989</v>
      </c>
      <c r="K28" s="12"/>
      <c r="L28" s="12">
        <v>-460419</v>
      </c>
    </row>
    <row r="29" spans="1:12" ht="15" customHeight="1">
      <c r="A29" s="66" t="s">
        <v>93</v>
      </c>
      <c r="D29" s="8"/>
      <c r="E29" s="9"/>
      <c r="F29" s="12">
        <v>-297531</v>
      </c>
      <c r="G29" s="12"/>
      <c r="H29" s="12">
        <v>-291090</v>
      </c>
      <c r="I29" s="12"/>
      <c r="J29" s="12">
        <v>-136256</v>
      </c>
      <c r="K29" s="12"/>
      <c r="L29" s="12">
        <v>-121472</v>
      </c>
    </row>
    <row r="30" spans="1:12" ht="15" customHeight="1">
      <c r="A30" s="66" t="s">
        <v>94</v>
      </c>
      <c r="D30" s="8"/>
      <c r="E30" s="9"/>
      <c r="F30" s="12">
        <v>-52948</v>
      </c>
      <c r="G30" s="12"/>
      <c r="H30" s="12">
        <v>-69429</v>
      </c>
      <c r="I30" s="12"/>
      <c r="J30" s="12">
        <v>-59212</v>
      </c>
      <c r="K30" s="12"/>
      <c r="L30" s="12">
        <v>-76818</v>
      </c>
    </row>
    <row r="31" spans="1:12" ht="15" customHeight="1">
      <c r="A31" s="66" t="s">
        <v>95</v>
      </c>
      <c r="D31" s="8"/>
      <c r="E31" s="9"/>
      <c r="F31" s="12"/>
      <c r="G31" s="12"/>
      <c r="H31" s="12"/>
      <c r="I31" s="12"/>
      <c r="J31" s="12"/>
      <c r="K31" s="10"/>
      <c r="L31" s="12"/>
    </row>
    <row r="32" spans="1:12" ht="15" customHeight="1">
      <c r="B32" s="66" t="s">
        <v>86</v>
      </c>
      <c r="D32" s="8"/>
      <c r="E32" s="9"/>
      <c r="F32" s="12">
        <v>-5971</v>
      </c>
      <c r="G32" s="12"/>
      <c r="H32" s="12">
        <v>-11789</v>
      </c>
      <c r="I32" s="12"/>
      <c r="J32" s="13">
        <v>0</v>
      </c>
      <c r="K32" s="12"/>
      <c r="L32" s="13" t="s">
        <v>23</v>
      </c>
    </row>
    <row r="33" spans="1:12" ht="15" customHeight="1">
      <c r="A33" s="66" t="s">
        <v>96</v>
      </c>
      <c r="D33" s="8"/>
      <c r="E33" s="9"/>
      <c r="F33" s="16">
        <v>-33309</v>
      </c>
      <c r="G33" s="12"/>
      <c r="H33" s="16">
        <v>-23050</v>
      </c>
      <c r="I33" s="12"/>
      <c r="J33" s="16">
        <v>-34114</v>
      </c>
      <c r="K33" s="12"/>
      <c r="L33" s="16">
        <v>-22560</v>
      </c>
    </row>
    <row r="34" spans="1:12" ht="15" customHeight="1">
      <c r="D34" s="8"/>
      <c r="E34" s="10"/>
      <c r="G34" s="10"/>
      <c r="I34" s="10"/>
      <c r="K34" s="10"/>
    </row>
    <row r="35" spans="1:12" ht="15" customHeight="1">
      <c r="A35" s="62" t="s">
        <v>97</v>
      </c>
      <c r="D35" s="8"/>
      <c r="E35" s="9"/>
      <c r="F35" s="10">
        <f>SUM(F28:F34)</f>
        <v>-678670</v>
      </c>
      <c r="G35" s="10"/>
      <c r="H35" s="10">
        <f>SUM(H28:H34)</f>
        <v>-845043</v>
      </c>
      <c r="I35" s="10"/>
      <c r="J35" s="10">
        <f>SUM(J28:J34)</f>
        <v>-529571</v>
      </c>
      <c r="K35" s="10"/>
      <c r="L35" s="10">
        <f>SUM(L28:L34)</f>
        <v>-681269</v>
      </c>
    </row>
    <row r="36" spans="1:12" ht="15" customHeight="1">
      <c r="A36" s="66" t="s">
        <v>98</v>
      </c>
      <c r="D36" s="8"/>
      <c r="E36" s="10"/>
      <c r="F36" s="12">
        <v>-1663</v>
      </c>
      <c r="G36" s="12"/>
      <c r="H36" s="12">
        <v>-2907</v>
      </c>
      <c r="I36" s="12"/>
      <c r="J36" s="12">
        <v>-1525</v>
      </c>
      <c r="K36" s="12"/>
      <c r="L36" s="12">
        <v>-2562</v>
      </c>
    </row>
    <row r="37" spans="1:12" ht="15" customHeight="1">
      <c r="A37" s="66" t="s">
        <v>99</v>
      </c>
      <c r="D37" s="8"/>
      <c r="E37" s="9"/>
      <c r="F37" s="12">
        <v>-96970</v>
      </c>
      <c r="G37" s="12"/>
      <c r="H37" s="12">
        <v>-119141</v>
      </c>
      <c r="I37" s="12"/>
      <c r="J37" s="12">
        <v>-58310</v>
      </c>
      <c r="K37" s="12"/>
      <c r="L37" s="12">
        <v>-83043</v>
      </c>
    </row>
    <row r="38" spans="1:12" ht="15" customHeight="1">
      <c r="A38" s="66" t="s">
        <v>100</v>
      </c>
      <c r="E38" s="66"/>
      <c r="F38" s="16">
        <v>-132716</v>
      </c>
      <c r="G38" s="12"/>
      <c r="H38" s="16">
        <v>-78318</v>
      </c>
      <c r="I38" s="12"/>
      <c r="J38" s="16">
        <v>-127588</v>
      </c>
      <c r="K38" s="12"/>
      <c r="L38" s="16">
        <v>-74183</v>
      </c>
    </row>
    <row r="39" spans="1:12" ht="15" customHeight="1">
      <c r="D39" s="8"/>
      <c r="E39" s="10"/>
      <c r="G39" s="10"/>
      <c r="I39" s="10"/>
      <c r="K39" s="10"/>
    </row>
    <row r="40" spans="1:12" ht="15" customHeight="1">
      <c r="A40" s="62" t="s">
        <v>101</v>
      </c>
      <c r="D40" s="8"/>
      <c r="E40" s="9"/>
      <c r="F40" s="17">
        <f>SUM(F35:F38)</f>
        <v>-910019</v>
      </c>
      <c r="G40" s="10"/>
      <c r="H40" s="17">
        <f>SUM(H35:H38)</f>
        <v>-1045409</v>
      </c>
      <c r="I40" s="10"/>
      <c r="J40" s="17">
        <f>SUM(J35:J38)</f>
        <v>-716994</v>
      </c>
      <c r="K40" s="10"/>
      <c r="L40" s="17">
        <f>SUM(L35:L38)</f>
        <v>-841057</v>
      </c>
    </row>
    <row r="41" spans="1:12" ht="15" customHeight="1">
      <c r="D41" s="8"/>
      <c r="E41" s="10"/>
      <c r="F41" s="10"/>
      <c r="G41" s="10"/>
      <c r="H41" s="10"/>
      <c r="I41" s="10"/>
      <c r="J41" s="10"/>
      <c r="K41" s="10"/>
      <c r="L41" s="10"/>
    </row>
    <row r="42" spans="1:12" ht="15" customHeight="1">
      <c r="A42" s="62" t="s">
        <v>185</v>
      </c>
      <c r="D42" s="8"/>
      <c r="E42" s="10"/>
      <c r="F42" s="10">
        <f>F24+F40</f>
        <v>4882</v>
      </c>
      <c r="G42" s="10"/>
      <c r="H42" s="10">
        <f>H24+H40</f>
        <v>113782</v>
      </c>
      <c r="I42" s="10"/>
      <c r="J42" s="10">
        <f>J24+J40</f>
        <v>107800</v>
      </c>
      <c r="K42" s="10"/>
      <c r="L42" s="10">
        <f>L24+L40</f>
        <v>55813</v>
      </c>
    </row>
    <row r="43" spans="1:12" ht="15" customHeight="1">
      <c r="A43" s="66" t="s">
        <v>102</v>
      </c>
      <c r="D43" s="18"/>
      <c r="E43" s="9"/>
      <c r="F43" s="19">
        <v>2520</v>
      </c>
      <c r="G43" s="12"/>
      <c r="H43" s="19">
        <v>-40521</v>
      </c>
      <c r="I43" s="12"/>
      <c r="J43" s="19">
        <v>24174</v>
      </c>
      <c r="K43" s="12"/>
      <c r="L43" s="19">
        <v>-17867</v>
      </c>
    </row>
    <row r="44" spans="1:12" ht="15" customHeight="1">
      <c r="D44" s="8"/>
      <c r="E44" s="9"/>
      <c r="F44" s="9"/>
      <c r="G44" s="10"/>
      <c r="H44" s="9"/>
      <c r="I44" s="10"/>
      <c r="J44" s="9"/>
      <c r="K44" s="10"/>
      <c r="L44" s="9"/>
    </row>
    <row r="45" spans="1:12" ht="15" customHeight="1">
      <c r="A45" s="62" t="s">
        <v>186</v>
      </c>
      <c r="D45" s="8"/>
      <c r="E45" s="10"/>
      <c r="F45" s="17">
        <f>SUM(F42:F44)</f>
        <v>7402</v>
      </c>
      <c r="G45" s="10"/>
      <c r="H45" s="17">
        <f>SUM(H42:H44)</f>
        <v>73261</v>
      </c>
      <c r="I45" s="10"/>
      <c r="J45" s="17">
        <f>SUM(J42:J44)</f>
        <v>131974</v>
      </c>
      <c r="K45" s="10"/>
      <c r="L45" s="17">
        <f>SUM(L42:L44)</f>
        <v>37946</v>
      </c>
    </row>
    <row r="46" spans="1:12" ht="15" customHeight="1">
      <c r="D46" s="8"/>
      <c r="E46" s="9"/>
      <c r="G46" s="9"/>
      <c r="I46" s="9"/>
      <c r="K46" s="9"/>
    </row>
    <row r="47" spans="1:12" ht="18.75" customHeight="1">
      <c r="D47" s="8"/>
      <c r="E47" s="9"/>
      <c r="G47" s="9"/>
      <c r="I47" s="9"/>
      <c r="K47" s="9"/>
    </row>
    <row r="48" spans="1:12" ht="16.350000000000001" customHeight="1">
      <c r="D48" s="8"/>
      <c r="E48" s="9"/>
      <c r="G48" s="9"/>
      <c r="I48" s="9"/>
      <c r="K48" s="9"/>
    </row>
    <row r="49" spans="1:12" ht="16.350000000000001" customHeight="1">
      <c r="D49" s="8"/>
      <c r="E49" s="9"/>
      <c r="G49" s="9"/>
      <c r="I49" s="9"/>
      <c r="K49" s="9"/>
    </row>
    <row r="50" spans="1:12" ht="14.1" customHeight="1">
      <c r="D50" s="8"/>
      <c r="E50" s="9"/>
      <c r="G50" s="9"/>
      <c r="I50" s="9"/>
      <c r="K50" s="9"/>
    </row>
    <row r="51" spans="1:12" ht="22.35" customHeight="1">
      <c r="A51" s="183" t="s">
        <v>36</v>
      </c>
      <c r="B51" s="183"/>
      <c r="C51" s="183"/>
      <c r="D51" s="183"/>
      <c r="E51" s="183"/>
      <c r="F51" s="183"/>
      <c r="G51" s="183"/>
      <c r="H51" s="183"/>
      <c r="I51" s="183"/>
      <c r="J51" s="183"/>
      <c r="K51" s="183"/>
      <c r="L51" s="184"/>
    </row>
    <row r="52" spans="1:12" ht="15" customHeight="1">
      <c r="A52" s="62" t="s">
        <v>78</v>
      </c>
    </row>
    <row r="53" spans="1:12" ht="15" customHeight="1">
      <c r="A53" s="62" t="s">
        <v>213</v>
      </c>
    </row>
    <row r="54" spans="1:12" ht="15" customHeight="1">
      <c r="A54" s="100" t="str">
        <f>A3</f>
        <v>For the three-month period ended 30 June 2025</v>
      </c>
      <c r="B54" s="101"/>
      <c r="C54" s="101"/>
      <c r="D54" s="101"/>
      <c r="E54" s="102"/>
      <c r="F54" s="101"/>
      <c r="G54" s="102"/>
      <c r="H54" s="101"/>
      <c r="I54" s="102"/>
      <c r="J54" s="101"/>
      <c r="K54" s="102"/>
      <c r="L54" s="101"/>
    </row>
    <row r="55" spans="1:12" ht="15" customHeight="1">
      <c r="A55" s="62"/>
    </row>
    <row r="56" spans="1:12" ht="15" customHeight="1">
      <c r="A56" s="62"/>
    </row>
    <row r="57" spans="1:12" ht="15" customHeight="1">
      <c r="A57" s="62"/>
      <c r="J57" s="185" t="s">
        <v>2</v>
      </c>
      <c r="K57" s="186"/>
      <c r="L57" s="186"/>
    </row>
    <row r="58" spans="1:12" ht="15" customHeight="1">
      <c r="E58" s="55"/>
      <c r="F58" s="187" t="s">
        <v>3</v>
      </c>
      <c r="G58" s="187"/>
      <c r="H58" s="187"/>
      <c r="I58" s="55"/>
      <c r="J58" s="187" t="s">
        <v>4</v>
      </c>
      <c r="K58" s="187"/>
      <c r="L58" s="187"/>
    </row>
    <row r="59" spans="1:12" ht="15" customHeight="1">
      <c r="E59" s="55"/>
      <c r="F59" s="188" t="s">
        <v>5</v>
      </c>
      <c r="G59" s="188"/>
      <c r="H59" s="188"/>
      <c r="I59" s="55"/>
      <c r="J59" s="188" t="s">
        <v>5</v>
      </c>
      <c r="K59" s="188"/>
      <c r="L59" s="188"/>
    </row>
    <row r="60" spans="1:12" ht="15" customHeight="1">
      <c r="E60" s="55"/>
      <c r="F60" s="54" t="s">
        <v>6</v>
      </c>
      <c r="G60" s="55"/>
      <c r="H60" s="54" t="s">
        <v>6</v>
      </c>
      <c r="I60" s="55"/>
      <c r="J60" s="54" t="s">
        <v>6</v>
      </c>
      <c r="K60" s="55"/>
      <c r="L60" s="54" t="s">
        <v>6</v>
      </c>
    </row>
    <row r="61" spans="1:12" ht="15" customHeight="1">
      <c r="E61" s="55"/>
      <c r="F61" s="106" t="s">
        <v>10</v>
      </c>
      <c r="G61" s="53"/>
      <c r="H61" s="106" t="s">
        <v>11</v>
      </c>
      <c r="I61" s="53"/>
      <c r="J61" s="106" t="s">
        <v>10</v>
      </c>
      <c r="K61" s="53"/>
      <c r="L61" s="106" t="s">
        <v>11</v>
      </c>
    </row>
    <row r="62" spans="1:12" ht="15" customHeight="1">
      <c r="D62" s="107"/>
      <c r="E62" s="55"/>
      <c r="F62" s="54"/>
      <c r="G62" s="55"/>
      <c r="H62" s="54"/>
      <c r="I62" s="55"/>
      <c r="J62" s="54"/>
      <c r="K62" s="55"/>
      <c r="L62" s="54"/>
    </row>
    <row r="63" spans="1:12" ht="15" customHeight="1">
      <c r="A63" s="62" t="s">
        <v>104</v>
      </c>
      <c r="D63" s="8"/>
      <c r="E63" s="9"/>
      <c r="G63" s="9"/>
      <c r="I63" s="9"/>
      <c r="K63" s="9"/>
    </row>
    <row r="64" spans="1:12" ht="15" customHeight="1">
      <c r="A64" s="66" t="s">
        <v>105</v>
      </c>
      <c r="D64" s="8"/>
      <c r="E64" s="9"/>
      <c r="F64" s="95"/>
      <c r="G64" s="9"/>
      <c r="H64" s="95"/>
      <c r="I64" s="9"/>
      <c r="J64" s="95"/>
      <c r="K64" s="9"/>
      <c r="L64" s="95"/>
    </row>
    <row r="65" spans="1:12" ht="15" customHeight="1">
      <c r="B65" s="66" t="s">
        <v>106</v>
      </c>
      <c r="D65" s="8"/>
      <c r="E65" s="9"/>
      <c r="F65" s="94">
        <v>0</v>
      </c>
      <c r="G65" s="9"/>
      <c r="H65" s="94">
        <v>0</v>
      </c>
      <c r="I65" s="9"/>
      <c r="J65" s="94">
        <v>0</v>
      </c>
      <c r="K65" s="9"/>
      <c r="L65" s="94">
        <v>0</v>
      </c>
    </row>
    <row r="66" spans="1:12" ht="15" customHeight="1">
      <c r="A66" s="62"/>
      <c r="B66" s="62"/>
      <c r="D66" s="8"/>
      <c r="E66" s="9"/>
      <c r="G66" s="9"/>
      <c r="I66" s="9"/>
      <c r="K66" s="9"/>
    </row>
    <row r="67" spans="1:12" ht="15" customHeight="1">
      <c r="A67" s="62" t="s">
        <v>187</v>
      </c>
      <c r="B67" s="62"/>
      <c r="D67" s="8"/>
      <c r="E67" s="9"/>
      <c r="G67" s="66"/>
      <c r="I67" s="66"/>
      <c r="K67" s="66"/>
    </row>
    <row r="68" spans="1:12" ht="15" customHeight="1" thickBot="1">
      <c r="B68" s="62" t="s">
        <v>107</v>
      </c>
      <c r="D68" s="8"/>
      <c r="E68" s="9"/>
      <c r="F68" s="108">
        <f>SUM(F45+F65)</f>
        <v>7402</v>
      </c>
      <c r="G68" s="9"/>
      <c r="H68" s="108">
        <f>SUM(H45+H65)</f>
        <v>73261</v>
      </c>
      <c r="I68" s="9"/>
      <c r="J68" s="108">
        <f>SUM(J45+J65)</f>
        <v>131974</v>
      </c>
      <c r="K68" s="9"/>
      <c r="L68" s="108">
        <f>SUM(L45+L65)</f>
        <v>37946</v>
      </c>
    </row>
    <row r="69" spans="1:12" ht="15" customHeight="1" thickTop="1">
      <c r="D69" s="8"/>
      <c r="E69" s="9"/>
      <c r="F69" s="95"/>
      <c r="G69" s="9"/>
      <c r="H69" s="95"/>
      <c r="I69" s="9"/>
      <c r="J69" s="95"/>
      <c r="K69" s="9"/>
      <c r="L69" s="95"/>
    </row>
    <row r="70" spans="1:12" ht="15" customHeight="1">
      <c r="A70" s="62" t="s">
        <v>188</v>
      </c>
      <c r="D70" s="8"/>
      <c r="E70" s="9"/>
      <c r="F70" s="10"/>
      <c r="G70" s="9"/>
      <c r="H70" s="10"/>
      <c r="I70" s="9"/>
      <c r="J70" s="10"/>
      <c r="K70" s="9"/>
      <c r="L70" s="10"/>
    </row>
    <row r="71" spans="1:12" ht="15" customHeight="1">
      <c r="A71" s="66" t="s">
        <v>109</v>
      </c>
      <c r="D71" s="8"/>
      <c r="E71" s="9"/>
      <c r="F71" s="12">
        <v>4651</v>
      </c>
      <c r="G71" s="12"/>
      <c r="H71" s="12">
        <v>70288</v>
      </c>
      <c r="I71" s="12"/>
      <c r="J71" s="12">
        <v>131974</v>
      </c>
      <c r="K71" s="12"/>
      <c r="L71" s="12">
        <v>37946</v>
      </c>
    </row>
    <row r="72" spans="1:12" ht="15" customHeight="1">
      <c r="A72" s="66" t="s">
        <v>75</v>
      </c>
      <c r="B72" s="63"/>
      <c r="D72" s="8"/>
      <c r="E72" s="9"/>
      <c r="F72" s="16">
        <v>2751</v>
      </c>
      <c r="G72" s="12"/>
      <c r="H72" s="16">
        <v>2973</v>
      </c>
      <c r="I72" s="12"/>
      <c r="J72" s="19">
        <v>0</v>
      </c>
      <c r="K72" s="12"/>
      <c r="L72" s="19" t="s">
        <v>23</v>
      </c>
    </row>
    <row r="73" spans="1:12" ht="15" customHeight="1">
      <c r="D73" s="8"/>
      <c r="E73" s="9"/>
      <c r="G73" s="9"/>
      <c r="I73" s="9"/>
      <c r="K73" s="9"/>
    </row>
    <row r="74" spans="1:12" ht="15" customHeight="1" thickBot="1">
      <c r="D74" s="8"/>
      <c r="E74" s="9"/>
      <c r="F74" s="20">
        <f>F45</f>
        <v>7402</v>
      </c>
      <c r="G74" s="9"/>
      <c r="H74" s="20">
        <f>H45</f>
        <v>73261</v>
      </c>
      <c r="I74" s="9"/>
      <c r="J74" s="20">
        <f>J45</f>
        <v>131974</v>
      </c>
      <c r="K74" s="9"/>
      <c r="L74" s="20">
        <f>L45</f>
        <v>37946</v>
      </c>
    </row>
    <row r="75" spans="1:12" ht="15" customHeight="1" thickTop="1">
      <c r="D75" s="8"/>
      <c r="E75" s="9"/>
      <c r="F75" s="10"/>
      <c r="G75" s="9"/>
      <c r="H75" s="10"/>
      <c r="I75" s="9"/>
      <c r="J75" s="10"/>
      <c r="K75" s="9"/>
      <c r="L75" s="10"/>
    </row>
    <row r="76" spans="1:12" ht="15" customHeight="1">
      <c r="A76" s="62" t="s">
        <v>187</v>
      </c>
      <c r="D76" s="8"/>
      <c r="E76" s="9"/>
      <c r="G76" s="66"/>
      <c r="I76" s="66"/>
      <c r="K76" s="66"/>
    </row>
    <row r="77" spans="1:12" ht="15" customHeight="1">
      <c r="A77" s="62"/>
      <c r="B77" s="62" t="s">
        <v>192</v>
      </c>
      <c r="D77" s="8"/>
      <c r="E77" s="9"/>
      <c r="G77" s="66"/>
      <c r="I77" s="66"/>
      <c r="K77" s="66"/>
    </row>
    <row r="78" spans="1:12" ht="15" customHeight="1">
      <c r="A78" s="66" t="s">
        <v>109</v>
      </c>
      <c r="D78" s="8"/>
      <c r="E78" s="9"/>
      <c r="F78" s="12">
        <v>4651</v>
      </c>
      <c r="G78" s="12"/>
      <c r="H78" s="12">
        <v>70288</v>
      </c>
      <c r="I78" s="12"/>
      <c r="J78" s="12">
        <v>131974</v>
      </c>
      <c r="K78" s="12"/>
      <c r="L78" s="12">
        <v>37946</v>
      </c>
    </row>
    <row r="79" spans="1:12" ht="15" customHeight="1">
      <c r="A79" s="66" t="s">
        <v>75</v>
      </c>
      <c r="D79" s="8"/>
      <c r="E79" s="9"/>
      <c r="F79" s="16">
        <v>2751</v>
      </c>
      <c r="G79" s="12"/>
      <c r="H79" s="16">
        <v>2973</v>
      </c>
      <c r="I79" s="12"/>
      <c r="J79" s="16">
        <v>0</v>
      </c>
      <c r="K79" s="12"/>
      <c r="L79" s="19" t="s">
        <v>23</v>
      </c>
    </row>
    <row r="80" spans="1:12" ht="15" customHeight="1">
      <c r="D80" s="8"/>
      <c r="E80" s="9"/>
      <c r="F80" s="10"/>
      <c r="G80" s="9"/>
      <c r="H80" s="10"/>
      <c r="I80" s="9"/>
      <c r="J80" s="10"/>
      <c r="K80" s="9"/>
      <c r="L80" s="10"/>
    </row>
    <row r="81" spans="1:12" ht="15" customHeight="1" thickBot="1">
      <c r="D81" s="8"/>
      <c r="E81" s="9"/>
      <c r="F81" s="108">
        <f>SUM(F78:F79)</f>
        <v>7402</v>
      </c>
      <c r="H81" s="108">
        <f>SUM(H78:H79)</f>
        <v>73261</v>
      </c>
      <c r="J81" s="108">
        <f>SUM(J78:J79)</f>
        <v>131974</v>
      </c>
      <c r="K81" s="9"/>
      <c r="L81" s="108">
        <f>SUM(L78:L79)</f>
        <v>37946</v>
      </c>
    </row>
    <row r="82" spans="1:12" ht="15" customHeight="1" thickTop="1">
      <c r="D82" s="8"/>
      <c r="E82" s="9"/>
      <c r="F82" s="95"/>
      <c r="H82" s="95"/>
      <c r="J82" s="95"/>
      <c r="K82" s="9"/>
      <c r="L82" s="95"/>
    </row>
    <row r="83" spans="1:12" ht="15" customHeight="1">
      <c r="D83" s="8"/>
      <c r="E83" s="9"/>
      <c r="F83" s="95"/>
      <c r="H83" s="95"/>
      <c r="J83" s="95"/>
      <c r="K83" s="9"/>
      <c r="L83" s="95"/>
    </row>
    <row r="84" spans="1:12" ht="15" customHeight="1">
      <c r="A84" s="62" t="s">
        <v>189</v>
      </c>
      <c r="D84" s="18"/>
      <c r="E84" s="9"/>
      <c r="F84" s="9"/>
      <c r="G84" s="9"/>
      <c r="H84" s="9"/>
      <c r="I84" s="9"/>
      <c r="J84" s="9"/>
      <c r="K84" s="9"/>
      <c r="L84" s="9"/>
    </row>
    <row r="85" spans="1:12" ht="15" customHeight="1">
      <c r="A85" s="62"/>
      <c r="B85" s="109" t="s">
        <v>111</v>
      </c>
      <c r="D85" s="18"/>
      <c r="E85" s="9"/>
      <c r="F85" s="9"/>
      <c r="G85" s="9"/>
      <c r="H85" s="9"/>
      <c r="I85" s="9"/>
      <c r="J85" s="9"/>
      <c r="K85" s="9"/>
      <c r="L85" s="9"/>
    </row>
    <row r="86" spans="1:12" ht="15" customHeight="1" thickBot="1">
      <c r="A86" s="63" t="s">
        <v>190</v>
      </c>
      <c r="D86" s="8"/>
      <c r="E86" s="9"/>
      <c r="F86" s="33">
        <f>F71/(1663725149/1000)</f>
        <v>2.7955338673551541E-3</v>
      </c>
      <c r="G86" s="34"/>
      <c r="H86" s="33">
        <f>H71/(1663725149/1000)</f>
        <v>4.2247362818460345E-2</v>
      </c>
      <c r="I86" s="34"/>
      <c r="J86" s="33">
        <f>J71/(1663725149/1000)</f>
        <v>7.9324400475237394E-2</v>
      </c>
      <c r="K86" s="34"/>
      <c r="L86" s="33">
        <f>L71/(1663725149/1000)</f>
        <v>2.280785382297542E-2</v>
      </c>
    </row>
    <row r="87" spans="1:12" ht="15" customHeight="1" thickTop="1">
      <c r="A87" s="63"/>
      <c r="D87" s="8"/>
      <c r="E87" s="9"/>
      <c r="F87" s="21"/>
      <c r="G87" s="10"/>
      <c r="H87" s="21"/>
      <c r="I87" s="9"/>
      <c r="J87" s="22"/>
      <c r="K87" s="9"/>
      <c r="L87" s="22"/>
    </row>
    <row r="88" spans="1:12" ht="15" customHeight="1">
      <c r="A88" s="63"/>
      <c r="D88" s="8"/>
      <c r="E88" s="9"/>
      <c r="F88" s="21"/>
      <c r="G88" s="10"/>
      <c r="H88" s="21"/>
      <c r="I88" s="9"/>
      <c r="J88" s="22"/>
      <c r="K88" s="9"/>
      <c r="L88" s="22"/>
    </row>
    <row r="89" spans="1:12" ht="15" customHeight="1">
      <c r="A89" s="63"/>
      <c r="D89" s="8"/>
      <c r="E89" s="9"/>
      <c r="F89" s="21"/>
      <c r="G89" s="10"/>
      <c r="H89" s="21"/>
      <c r="I89" s="9"/>
      <c r="J89" s="22"/>
      <c r="K89" s="9"/>
      <c r="L89" s="22"/>
    </row>
    <row r="90" spans="1:12" ht="15" customHeight="1">
      <c r="A90" s="63"/>
      <c r="D90" s="8"/>
      <c r="E90" s="9"/>
      <c r="F90" s="21"/>
      <c r="G90" s="10"/>
      <c r="H90" s="21"/>
      <c r="I90" s="9"/>
      <c r="J90" s="22"/>
      <c r="K90" s="9"/>
      <c r="L90" s="22"/>
    </row>
    <row r="91" spans="1:12" ht="15" customHeight="1">
      <c r="A91" s="63"/>
      <c r="D91" s="8"/>
      <c r="E91" s="9"/>
      <c r="F91" s="21"/>
      <c r="G91" s="10"/>
      <c r="H91" s="21"/>
      <c r="I91" s="9"/>
      <c r="J91" s="22"/>
      <c r="K91" s="9"/>
      <c r="L91" s="22"/>
    </row>
    <row r="92" spans="1:12" ht="15" customHeight="1">
      <c r="A92" s="63"/>
      <c r="D92" s="8"/>
      <c r="E92" s="9"/>
      <c r="F92" s="21"/>
      <c r="G92" s="10"/>
      <c r="H92" s="21"/>
      <c r="I92" s="9"/>
      <c r="J92" s="22"/>
      <c r="K92" s="9"/>
      <c r="L92" s="22"/>
    </row>
    <row r="93" spans="1:12" ht="15" customHeight="1">
      <c r="A93" s="63"/>
      <c r="D93" s="8"/>
      <c r="E93" s="9"/>
      <c r="F93" s="21"/>
      <c r="G93" s="10"/>
      <c r="H93" s="21"/>
      <c r="I93" s="9"/>
      <c r="J93" s="22"/>
      <c r="K93" s="9"/>
      <c r="L93" s="22"/>
    </row>
    <row r="94" spans="1:12" ht="15" customHeight="1">
      <c r="A94" s="63"/>
      <c r="D94" s="8"/>
      <c r="E94" s="9"/>
      <c r="F94" s="21"/>
      <c r="G94" s="10"/>
      <c r="H94" s="21"/>
      <c r="I94" s="9"/>
      <c r="J94" s="22"/>
      <c r="K94" s="9"/>
      <c r="L94" s="22"/>
    </row>
    <row r="95" spans="1:12" ht="15" customHeight="1">
      <c r="A95" s="63"/>
      <c r="D95" s="8"/>
      <c r="E95" s="9"/>
      <c r="F95" s="21"/>
      <c r="G95" s="10"/>
      <c r="H95" s="21"/>
      <c r="I95" s="9"/>
      <c r="J95" s="22"/>
      <c r="K95" s="9"/>
      <c r="L95" s="22"/>
    </row>
    <row r="96" spans="1:12" ht="15" customHeight="1">
      <c r="A96" s="63"/>
      <c r="D96" s="8"/>
      <c r="E96" s="9"/>
      <c r="F96" s="21"/>
      <c r="G96" s="10"/>
      <c r="H96" s="21"/>
      <c r="I96" s="9"/>
      <c r="J96" s="22"/>
      <c r="K96" s="9"/>
      <c r="L96" s="22"/>
    </row>
    <row r="97" spans="1:12" ht="14.25" customHeight="1">
      <c r="A97" s="63"/>
      <c r="D97" s="8"/>
      <c r="E97" s="9"/>
      <c r="F97" s="21"/>
      <c r="G97" s="10"/>
      <c r="H97" s="21"/>
      <c r="I97" s="9"/>
      <c r="J97" s="22"/>
      <c r="K97" s="9"/>
      <c r="L97" s="22"/>
    </row>
    <row r="98" spans="1:12" ht="15" customHeight="1">
      <c r="A98" s="63"/>
      <c r="D98" s="8"/>
      <c r="E98" s="9"/>
      <c r="F98" s="21"/>
      <c r="G98" s="10"/>
      <c r="H98" s="21"/>
      <c r="I98" s="9"/>
      <c r="J98" s="22"/>
      <c r="K98" s="9"/>
      <c r="L98" s="22"/>
    </row>
    <row r="99" spans="1:12" ht="15" customHeight="1">
      <c r="A99" s="63"/>
      <c r="D99" s="8"/>
      <c r="E99" s="9"/>
      <c r="F99" s="21"/>
      <c r="G99" s="10"/>
      <c r="H99" s="21"/>
      <c r="I99" s="9"/>
      <c r="J99" s="22"/>
      <c r="K99" s="9"/>
      <c r="L99" s="22"/>
    </row>
    <row r="100" spans="1:12" ht="16.5" customHeight="1">
      <c r="A100" s="63"/>
      <c r="D100" s="8"/>
      <c r="E100" s="9"/>
      <c r="F100" s="21"/>
      <c r="G100" s="10"/>
      <c r="H100" s="21"/>
      <c r="I100" s="9"/>
      <c r="J100" s="22"/>
      <c r="K100" s="9"/>
      <c r="L100" s="22"/>
    </row>
    <row r="101" spans="1:12" ht="20.100000000000001" customHeight="1">
      <c r="A101" s="63"/>
      <c r="D101" s="8"/>
      <c r="E101" s="9"/>
      <c r="F101" s="21"/>
      <c r="G101" s="10"/>
      <c r="H101" s="21"/>
      <c r="I101" s="9"/>
      <c r="J101" s="21"/>
      <c r="K101" s="9"/>
      <c r="L101" s="21"/>
    </row>
    <row r="102" spans="1:12" ht="22.35" customHeight="1">
      <c r="A102" s="183" t="str">
        <f>A51</f>
        <v>The accompanying notes are an integral part of this interim financial information.</v>
      </c>
      <c r="B102" s="183"/>
      <c r="C102" s="183"/>
      <c r="D102" s="183"/>
      <c r="E102" s="183"/>
      <c r="F102" s="183"/>
      <c r="G102" s="183"/>
      <c r="H102" s="183"/>
      <c r="I102" s="183"/>
      <c r="J102" s="183"/>
      <c r="K102" s="183"/>
      <c r="L102" s="184"/>
    </row>
  </sheetData>
  <mergeCells count="12">
    <mergeCell ref="A102:L102"/>
    <mergeCell ref="J6:L6"/>
    <mergeCell ref="F7:H7"/>
    <mergeCell ref="J7:L7"/>
    <mergeCell ref="F8:H8"/>
    <mergeCell ref="J8:L8"/>
    <mergeCell ref="A51:L51"/>
    <mergeCell ref="J57:L57"/>
    <mergeCell ref="F58:H58"/>
    <mergeCell ref="J58:L58"/>
    <mergeCell ref="F59:H59"/>
    <mergeCell ref="J59:L59"/>
  </mergeCells>
  <pageMargins left="0.8" right="0.5" top="0.5" bottom="0.6" header="0.49" footer="0.4"/>
  <pageSetup paperSize="9" firstPageNumber="5" orientation="portrait" useFirstPageNumber="1" horizontalDpi="1200" verticalDpi="1200" r:id="rId1"/>
  <headerFooter>
    <oddFooter>&amp;R&amp;"Arial,Regular"&amp;9&amp;P</oddFooter>
  </headerFooter>
  <rowBreaks count="1" manualBreakCount="1">
    <brk id="51" max="1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D5D106-971E-4A33-9FC5-CC094BAF7E22}">
  <dimension ref="A1:L104"/>
  <sheetViews>
    <sheetView topLeftCell="A92" zoomScale="115" zoomScaleNormal="115" zoomScaleSheetLayoutView="78" workbookViewId="0">
      <selection activeCell="C8" sqref="C8"/>
    </sheetView>
  </sheetViews>
  <sheetFormatPr defaultColWidth="9.44140625" defaultRowHeight="11.4"/>
  <cols>
    <col min="1" max="1" width="1.5546875" style="66" customWidth="1"/>
    <col min="2" max="2" width="9.44140625" style="66"/>
    <col min="3" max="3" width="19.5546875" style="66" customWidth="1"/>
    <col min="4" max="4" width="6" style="66" customWidth="1"/>
    <col min="5" max="5" width="0.5546875" style="99" customWidth="1"/>
    <col min="6" max="6" width="12.6640625" style="66" customWidth="1"/>
    <col min="7" max="7" width="0.5546875" style="99" customWidth="1"/>
    <col min="8" max="8" width="12.6640625" style="66" customWidth="1"/>
    <col min="9" max="9" width="0.5546875" style="99" customWidth="1"/>
    <col min="10" max="10" width="12.6640625" style="66" customWidth="1"/>
    <col min="11" max="11" width="0.5546875" style="99" customWidth="1"/>
    <col min="12" max="12" width="12.6640625" style="66" customWidth="1"/>
    <col min="13" max="16384" width="9.44140625" style="66"/>
  </cols>
  <sheetData>
    <row r="1" spans="1:12" ht="15" customHeight="1">
      <c r="A1" s="62" t="s">
        <v>78</v>
      </c>
    </row>
    <row r="2" spans="1:12" ht="15" customHeight="1">
      <c r="A2" s="62" t="s">
        <v>79</v>
      </c>
    </row>
    <row r="3" spans="1:12" ht="15" customHeight="1">
      <c r="A3" s="100" t="s">
        <v>203</v>
      </c>
      <c r="B3" s="101"/>
      <c r="C3" s="101"/>
      <c r="D3" s="101"/>
      <c r="E3" s="102"/>
      <c r="F3" s="101"/>
      <c r="G3" s="102"/>
      <c r="H3" s="101"/>
      <c r="I3" s="102"/>
      <c r="J3" s="101"/>
      <c r="K3" s="102"/>
      <c r="L3" s="101"/>
    </row>
    <row r="4" spans="1:12" ht="15" customHeight="1">
      <c r="A4" s="62"/>
    </row>
    <row r="5" spans="1:12" ht="15" customHeight="1">
      <c r="A5" s="62"/>
    </row>
    <row r="6" spans="1:12" ht="15" customHeight="1">
      <c r="A6" s="62"/>
      <c r="J6" s="185" t="s">
        <v>2</v>
      </c>
      <c r="K6" s="186"/>
      <c r="L6" s="186"/>
    </row>
    <row r="7" spans="1:12" ht="15" customHeight="1">
      <c r="E7" s="55"/>
      <c r="F7" s="187" t="s">
        <v>3</v>
      </c>
      <c r="G7" s="187"/>
      <c r="H7" s="187"/>
      <c r="I7" s="55"/>
      <c r="J7" s="187" t="s">
        <v>4</v>
      </c>
      <c r="K7" s="187"/>
      <c r="L7" s="187"/>
    </row>
    <row r="8" spans="1:12" ht="15" customHeight="1">
      <c r="E8" s="55"/>
      <c r="F8" s="188" t="s">
        <v>5</v>
      </c>
      <c r="G8" s="188"/>
      <c r="H8" s="188"/>
      <c r="I8" s="55"/>
      <c r="J8" s="188" t="s">
        <v>5</v>
      </c>
      <c r="K8" s="188"/>
      <c r="L8" s="188"/>
    </row>
    <row r="9" spans="1:12" ht="15" customHeight="1">
      <c r="E9" s="55"/>
      <c r="F9" s="54" t="s">
        <v>6</v>
      </c>
      <c r="G9" s="55"/>
      <c r="H9" s="54" t="s">
        <v>6</v>
      </c>
      <c r="I9" s="55"/>
      <c r="J9" s="54" t="s">
        <v>6</v>
      </c>
      <c r="K9" s="55"/>
      <c r="L9" s="54" t="s">
        <v>6</v>
      </c>
    </row>
    <row r="10" spans="1:12" ht="15" customHeight="1">
      <c r="D10" s="105" t="s">
        <v>9</v>
      </c>
      <c r="E10" s="55"/>
      <c r="F10" s="106" t="s">
        <v>10</v>
      </c>
      <c r="G10" s="53"/>
      <c r="H10" s="106" t="s">
        <v>11</v>
      </c>
      <c r="I10" s="53"/>
      <c r="J10" s="106" t="s">
        <v>10</v>
      </c>
      <c r="K10" s="53"/>
      <c r="L10" s="106" t="s">
        <v>11</v>
      </c>
    </row>
    <row r="11" spans="1:12" ht="15" customHeight="1">
      <c r="D11" s="107"/>
      <c r="E11" s="55"/>
      <c r="F11" s="54"/>
      <c r="G11" s="55"/>
      <c r="H11" s="54"/>
      <c r="I11" s="55"/>
      <c r="J11" s="54"/>
      <c r="K11" s="55"/>
      <c r="L11" s="54"/>
    </row>
    <row r="12" spans="1:12" ht="15" customHeight="1">
      <c r="A12" s="62" t="s">
        <v>81</v>
      </c>
      <c r="D12" s="23"/>
      <c r="E12" s="24"/>
      <c r="F12" s="24"/>
      <c r="G12" s="24"/>
      <c r="H12" s="24"/>
      <c r="I12" s="24"/>
      <c r="J12" s="24"/>
      <c r="K12" s="24"/>
      <c r="L12" s="24"/>
    </row>
    <row r="13" spans="1:12" ht="15" customHeight="1">
      <c r="D13" s="23"/>
      <c r="E13" s="24"/>
      <c r="G13" s="25"/>
      <c r="I13" s="25"/>
      <c r="K13" s="25"/>
    </row>
    <row r="14" spans="1:12" ht="15" customHeight="1">
      <c r="A14" s="66" t="s">
        <v>82</v>
      </c>
      <c r="D14" s="23"/>
      <c r="E14" s="24"/>
      <c r="F14" s="11">
        <v>792552</v>
      </c>
      <c r="G14" s="12"/>
      <c r="H14" s="11">
        <v>1195221</v>
      </c>
      <c r="I14" s="12"/>
      <c r="J14" s="11">
        <v>825625</v>
      </c>
      <c r="K14" s="12"/>
      <c r="L14" s="11">
        <v>1230899</v>
      </c>
    </row>
    <row r="15" spans="1:12" ht="15" customHeight="1">
      <c r="A15" s="66" t="s">
        <v>83</v>
      </c>
      <c r="D15" s="23"/>
      <c r="E15" s="24"/>
      <c r="F15" s="11">
        <v>786825</v>
      </c>
      <c r="G15" s="12"/>
      <c r="H15" s="11">
        <v>790145</v>
      </c>
      <c r="I15" s="12"/>
      <c r="J15" s="11">
        <v>219094</v>
      </c>
      <c r="K15" s="12"/>
      <c r="L15" s="11">
        <v>213587</v>
      </c>
    </row>
    <row r="16" spans="1:12" ht="15" customHeight="1">
      <c r="A16" s="66" t="s">
        <v>84</v>
      </c>
      <c r="D16" s="23"/>
      <c r="E16" s="24"/>
      <c r="F16" s="11">
        <v>134420</v>
      </c>
      <c r="G16" s="12"/>
      <c r="H16" s="11">
        <v>124500</v>
      </c>
      <c r="I16" s="12"/>
      <c r="J16" s="11">
        <v>134420</v>
      </c>
      <c r="K16" s="12"/>
      <c r="L16" s="11">
        <v>124500</v>
      </c>
    </row>
    <row r="17" spans="1:12" ht="15" customHeight="1">
      <c r="A17" s="66" t="s">
        <v>85</v>
      </c>
      <c r="D17" s="23"/>
      <c r="E17" s="24"/>
      <c r="F17" s="11"/>
      <c r="G17" s="12"/>
      <c r="H17" s="11"/>
      <c r="I17" s="12"/>
      <c r="J17" s="11"/>
      <c r="K17" s="12"/>
      <c r="L17" s="11"/>
    </row>
    <row r="18" spans="1:12" ht="15" customHeight="1">
      <c r="B18" s="66" t="s">
        <v>86</v>
      </c>
      <c r="D18" s="23"/>
      <c r="E18" s="24"/>
      <c r="F18" s="11">
        <v>11058</v>
      </c>
      <c r="G18" s="12"/>
      <c r="H18" s="11">
        <v>14350</v>
      </c>
      <c r="I18" s="12"/>
      <c r="J18" s="15">
        <v>0</v>
      </c>
      <c r="K18" s="12"/>
      <c r="L18" s="15" t="s">
        <v>23</v>
      </c>
    </row>
    <row r="19" spans="1:12" ht="15" customHeight="1">
      <c r="A19" s="66" t="s">
        <v>87</v>
      </c>
      <c r="D19" s="23"/>
      <c r="E19" s="25"/>
      <c r="F19" s="16">
        <v>94986</v>
      </c>
      <c r="G19" s="12"/>
      <c r="H19" s="16">
        <v>77931</v>
      </c>
      <c r="I19" s="12"/>
      <c r="J19" s="16">
        <v>66272</v>
      </c>
      <c r="K19" s="12"/>
      <c r="L19" s="16">
        <v>50389</v>
      </c>
    </row>
    <row r="20" spans="1:12" ht="15" customHeight="1">
      <c r="D20" s="23"/>
      <c r="E20" s="24"/>
      <c r="G20" s="25"/>
      <c r="I20" s="25"/>
      <c r="K20" s="25"/>
    </row>
    <row r="21" spans="1:12" ht="15" customHeight="1">
      <c r="A21" s="62" t="s">
        <v>88</v>
      </c>
      <c r="D21" s="23"/>
      <c r="E21" s="25"/>
      <c r="F21" s="24">
        <f>SUM(F14:F20)</f>
        <v>1819841</v>
      </c>
      <c r="G21" s="25"/>
      <c r="H21" s="24">
        <f>SUM(H14:H20)</f>
        <v>2202147</v>
      </c>
      <c r="I21" s="25"/>
      <c r="J21" s="24">
        <f>SUM(J14:J20)</f>
        <v>1245411</v>
      </c>
      <c r="K21" s="25"/>
      <c r="L21" s="24">
        <f>SUM(L14:L20)</f>
        <v>1619375</v>
      </c>
    </row>
    <row r="22" spans="1:12" ht="15" customHeight="1">
      <c r="A22" s="66" t="s">
        <v>89</v>
      </c>
      <c r="D22" s="65">
        <v>14</v>
      </c>
      <c r="E22" s="25"/>
      <c r="F22" s="16">
        <v>38032</v>
      </c>
      <c r="G22" s="12"/>
      <c r="H22" s="16">
        <v>45259</v>
      </c>
      <c r="I22" s="12"/>
      <c r="J22" s="16">
        <v>228555</v>
      </c>
      <c r="K22" s="12"/>
      <c r="L22" s="16">
        <v>63286</v>
      </c>
    </row>
    <row r="23" spans="1:12" ht="15" customHeight="1">
      <c r="D23" s="23"/>
      <c r="E23" s="24"/>
      <c r="G23" s="25"/>
      <c r="I23" s="25"/>
      <c r="K23" s="25"/>
    </row>
    <row r="24" spans="1:12" ht="15" customHeight="1">
      <c r="A24" s="62" t="s">
        <v>90</v>
      </c>
      <c r="D24" s="23"/>
      <c r="E24" s="24"/>
      <c r="F24" s="26">
        <f>SUM(F21:F23)</f>
        <v>1857873</v>
      </c>
      <c r="G24" s="24"/>
      <c r="H24" s="26">
        <f>SUM(H21:H23)</f>
        <v>2247406</v>
      </c>
      <c r="I24" s="24"/>
      <c r="J24" s="26">
        <f>SUM(J21:J23)</f>
        <v>1473966</v>
      </c>
      <c r="K24" s="24"/>
      <c r="L24" s="26">
        <f>SUM(L21:L23)</f>
        <v>1682661</v>
      </c>
    </row>
    <row r="25" spans="1:12" ht="15" customHeight="1">
      <c r="D25" s="23"/>
      <c r="E25" s="25"/>
      <c r="F25" s="25"/>
      <c r="G25" s="25"/>
      <c r="H25" s="25"/>
      <c r="I25" s="25"/>
      <c r="J25" s="25"/>
      <c r="K25" s="25"/>
      <c r="L25" s="25"/>
    </row>
    <row r="26" spans="1:12" ht="15" customHeight="1">
      <c r="A26" s="62" t="s">
        <v>91</v>
      </c>
      <c r="D26" s="23"/>
      <c r="E26" s="25"/>
      <c r="F26" s="25"/>
      <c r="G26" s="25"/>
      <c r="H26" s="25"/>
      <c r="I26" s="25"/>
      <c r="J26" s="25"/>
      <c r="K26" s="25"/>
      <c r="L26" s="25"/>
    </row>
    <row r="27" spans="1:12" ht="15" customHeight="1">
      <c r="D27" s="23"/>
      <c r="E27" s="25"/>
      <c r="G27" s="25"/>
      <c r="I27" s="25"/>
      <c r="K27" s="25"/>
    </row>
    <row r="28" spans="1:12" ht="15" customHeight="1">
      <c r="A28" s="66" t="s">
        <v>92</v>
      </c>
      <c r="D28" s="23"/>
      <c r="E28" s="25"/>
      <c r="F28" s="12">
        <v>-594154</v>
      </c>
      <c r="G28" s="12"/>
      <c r="H28" s="12">
        <v>-958994</v>
      </c>
      <c r="I28" s="12"/>
      <c r="J28" s="12">
        <v>-616035</v>
      </c>
      <c r="K28" s="12"/>
      <c r="L28" s="12">
        <v>-985452</v>
      </c>
    </row>
    <row r="29" spans="1:12" ht="15" customHeight="1">
      <c r="A29" s="66" t="s">
        <v>93</v>
      </c>
      <c r="D29" s="23"/>
      <c r="E29" s="24"/>
      <c r="F29" s="12">
        <v>-579073</v>
      </c>
      <c r="G29" s="12"/>
      <c r="H29" s="12">
        <v>-585833</v>
      </c>
      <c r="I29" s="12"/>
      <c r="J29" s="12">
        <v>-263112</v>
      </c>
      <c r="K29" s="12"/>
      <c r="L29" s="12">
        <v>-244419</v>
      </c>
    </row>
    <row r="30" spans="1:12" ht="15" customHeight="1">
      <c r="A30" s="66" t="s">
        <v>94</v>
      </c>
      <c r="D30" s="23"/>
      <c r="E30" s="24"/>
      <c r="F30" s="12">
        <v>-112190</v>
      </c>
      <c r="G30" s="12"/>
      <c r="H30" s="12">
        <v>-117538</v>
      </c>
      <c r="I30" s="12"/>
      <c r="J30" s="12">
        <v>-123562</v>
      </c>
      <c r="K30" s="12"/>
      <c r="L30" s="12">
        <v>-132278</v>
      </c>
    </row>
    <row r="31" spans="1:12" ht="15" customHeight="1">
      <c r="A31" s="66" t="s">
        <v>95</v>
      </c>
      <c r="D31" s="23"/>
      <c r="E31" s="24"/>
      <c r="F31" s="12"/>
      <c r="G31" s="12"/>
      <c r="H31" s="12"/>
      <c r="I31" s="12"/>
      <c r="J31" s="12"/>
      <c r="K31" s="12"/>
      <c r="L31" s="12"/>
    </row>
    <row r="32" spans="1:12" ht="15" customHeight="1">
      <c r="B32" s="66" t="s">
        <v>86</v>
      </c>
      <c r="D32" s="23"/>
      <c r="E32" s="24"/>
      <c r="F32" s="12">
        <v>-11058</v>
      </c>
      <c r="G32" s="12"/>
      <c r="H32" s="12">
        <v>-14350</v>
      </c>
      <c r="I32" s="12"/>
      <c r="J32" s="13">
        <v>0</v>
      </c>
      <c r="K32" s="12"/>
      <c r="L32" s="13" t="s">
        <v>23</v>
      </c>
    </row>
    <row r="33" spans="1:12" ht="15" customHeight="1">
      <c r="A33" s="66" t="s">
        <v>96</v>
      </c>
      <c r="D33" s="23"/>
      <c r="E33" s="24"/>
      <c r="F33" s="16">
        <v>-68435</v>
      </c>
      <c r="G33" s="12"/>
      <c r="H33" s="16">
        <v>-61924</v>
      </c>
      <c r="I33" s="12"/>
      <c r="J33" s="16">
        <v>-60514</v>
      </c>
      <c r="K33" s="12"/>
      <c r="L33" s="16">
        <v>-44380</v>
      </c>
    </row>
    <row r="34" spans="1:12" ht="15" customHeight="1">
      <c r="D34" s="23"/>
      <c r="E34" s="25"/>
      <c r="G34" s="25"/>
      <c r="I34" s="25"/>
      <c r="K34" s="25"/>
    </row>
    <row r="35" spans="1:12" ht="15" customHeight="1">
      <c r="A35" s="62" t="s">
        <v>97</v>
      </c>
      <c r="D35" s="23"/>
      <c r="E35" s="24"/>
      <c r="F35" s="25">
        <f>SUM(F28:F34)</f>
        <v>-1364910</v>
      </c>
      <c r="G35" s="25"/>
      <c r="H35" s="25">
        <f>SUM(H28:H34)</f>
        <v>-1738639</v>
      </c>
      <c r="I35" s="25"/>
      <c r="J35" s="25">
        <f>SUM(J28:J34)</f>
        <v>-1063223</v>
      </c>
      <c r="K35" s="25"/>
      <c r="L35" s="25">
        <f>SUM(L28:L34)</f>
        <v>-1406529</v>
      </c>
    </row>
    <row r="36" spans="1:12" ht="15" customHeight="1">
      <c r="A36" s="66" t="s">
        <v>98</v>
      </c>
      <c r="D36" s="23"/>
      <c r="E36" s="25"/>
      <c r="F36" s="12">
        <v>-4032</v>
      </c>
      <c r="G36" s="12"/>
      <c r="H36" s="12">
        <v>-5594</v>
      </c>
      <c r="I36" s="12"/>
      <c r="J36" s="12">
        <v>-3782</v>
      </c>
      <c r="K36" s="12"/>
      <c r="L36" s="12">
        <v>-4953</v>
      </c>
    </row>
    <row r="37" spans="1:12" ht="15" customHeight="1">
      <c r="A37" s="66" t="s">
        <v>99</v>
      </c>
      <c r="D37" s="23"/>
      <c r="E37" s="24"/>
      <c r="F37" s="12">
        <v>-217591</v>
      </c>
      <c r="G37" s="12"/>
      <c r="H37" s="12">
        <v>-262796</v>
      </c>
      <c r="I37" s="12"/>
      <c r="J37" s="12">
        <v>-140526</v>
      </c>
      <c r="K37" s="12"/>
      <c r="L37" s="12">
        <v>-191013</v>
      </c>
    </row>
    <row r="38" spans="1:12" ht="15" customHeight="1">
      <c r="A38" s="66" t="s">
        <v>100</v>
      </c>
      <c r="E38" s="66"/>
      <c r="F38" s="16">
        <v>-269037</v>
      </c>
      <c r="G38" s="12"/>
      <c r="H38" s="16">
        <v>-164834</v>
      </c>
      <c r="I38" s="12"/>
      <c r="J38" s="16">
        <v>-258490</v>
      </c>
      <c r="K38" s="12"/>
      <c r="L38" s="16">
        <v>-155684</v>
      </c>
    </row>
    <row r="39" spans="1:12" ht="15" customHeight="1">
      <c r="D39" s="23"/>
      <c r="E39" s="25"/>
      <c r="G39" s="25"/>
      <c r="I39" s="25"/>
      <c r="K39" s="25"/>
    </row>
    <row r="40" spans="1:12" ht="15" customHeight="1">
      <c r="A40" s="62" t="s">
        <v>101</v>
      </c>
      <c r="D40" s="23"/>
      <c r="E40" s="24"/>
      <c r="F40" s="26">
        <f>SUM(F35:F38)</f>
        <v>-1855570</v>
      </c>
      <c r="G40" s="25"/>
      <c r="H40" s="26">
        <f>SUM(H35:H38)</f>
        <v>-2171863</v>
      </c>
      <c r="I40" s="25"/>
      <c r="J40" s="26">
        <f>SUM(J35:J38)</f>
        <v>-1466021</v>
      </c>
      <c r="K40" s="25"/>
      <c r="L40" s="26">
        <f>SUM(L35:L38)</f>
        <v>-1758179</v>
      </c>
    </row>
    <row r="41" spans="1:12" ht="15" customHeight="1">
      <c r="D41" s="23"/>
      <c r="E41" s="25"/>
      <c r="F41" s="25"/>
      <c r="G41" s="25"/>
      <c r="H41" s="25"/>
      <c r="I41" s="25"/>
      <c r="J41" s="25"/>
      <c r="K41" s="25"/>
      <c r="L41" s="25"/>
    </row>
    <row r="42" spans="1:12" ht="15" customHeight="1">
      <c r="A42" s="62" t="s">
        <v>191</v>
      </c>
      <c r="D42" s="23"/>
      <c r="E42" s="25"/>
      <c r="F42" s="25">
        <f>F24+F40</f>
        <v>2303</v>
      </c>
      <c r="G42" s="25"/>
      <c r="H42" s="25">
        <f>H24+H40</f>
        <v>75543</v>
      </c>
      <c r="I42" s="25"/>
      <c r="J42" s="25">
        <f>J24+J40</f>
        <v>7945</v>
      </c>
      <c r="K42" s="25"/>
      <c r="L42" s="25">
        <f>L24+L40</f>
        <v>-75518</v>
      </c>
    </row>
    <row r="43" spans="1:12" ht="15" customHeight="1">
      <c r="A43" s="66" t="s">
        <v>102</v>
      </c>
      <c r="D43" s="27">
        <v>15</v>
      </c>
      <c r="E43" s="24"/>
      <c r="F43" s="19">
        <v>14001</v>
      </c>
      <c r="G43" s="12"/>
      <c r="H43" s="19">
        <v>-20939</v>
      </c>
      <c r="I43" s="12"/>
      <c r="J43" s="19">
        <v>49891</v>
      </c>
      <c r="K43" s="12"/>
      <c r="L43" s="19">
        <v>16069</v>
      </c>
    </row>
    <row r="44" spans="1:12" ht="15" customHeight="1">
      <c r="D44" s="23"/>
      <c r="E44" s="24"/>
      <c r="F44" s="24"/>
      <c r="G44" s="25"/>
      <c r="H44" s="24"/>
      <c r="I44" s="25"/>
      <c r="J44" s="24"/>
      <c r="K44" s="25"/>
      <c r="L44" s="24"/>
    </row>
    <row r="45" spans="1:12" ht="15" customHeight="1">
      <c r="A45" s="62" t="s">
        <v>103</v>
      </c>
      <c r="D45" s="23"/>
      <c r="E45" s="25"/>
      <c r="F45" s="26">
        <f>SUM(F42:F44)</f>
        <v>16304</v>
      </c>
      <c r="G45" s="25"/>
      <c r="H45" s="26">
        <f>SUM(H42:H44)</f>
        <v>54604</v>
      </c>
      <c r="I45" s="25"/>
      <c r="J45" s="26">
        <f>SUM(J42:J44)</f>
        <v>57836</v>
      </c>
      <c r="K45" s="25"/>
      <c r="L45" s="26">
        <f>SUM(L42:L44)</f>
        <v>-59449</v>
      </c>
    </row>
    <row r="46" spans="1:12" ht="15" customHeight="1">
      <c r="D46" s="23"/>
      <c r="E46" s="24"/>
      <c r="G46" s="24"/>
      <c r="I46" s="24"/>
      <c r="K46" s="24"/>
    </row>
    <row r="47" spans="1:12" ht="12" customHeight="1">
      <c r="D47" s="23"/>
      <c r="E47" s="24"/>
      <c r="G47" s="24"/>
      <c r="I47" s="24"/>
      <c r="K47" s="24"/>
    </row>
    <row r="48" spans="1:12" ht="15" customHeight="1">
      <c r="D48" s="23"/>
      <c r="E48" s="24"/>
      <c r="G48" s="24"/>
      <c r="I48" s="24"/>
      <c r="K48" s="24"/>
    </row>
    <row r="49" spans="1:12" ht="15" customHeight="1">
      <c r="D49" s="23"/>
      <c r="E49" s="24"/>
      <c r="G49" s="24"/>
      <c r="I49" s="24"/>
      <c r="K49" s="24"/>
    </row>
    <row r="50" spans="1:12" ht="15" customHeight="1">
      <c r="D50" s="23"/>
      <c r="E50" s="24"/>
      <c r="G50" s="24"/>
      <c r="I50" s="24"/>
      <c r="K50" s="24"/>
    </row>
    <row r="51" spans="1:12" ht="6.75" customHeight="1">
      <c r="D51" s="23"/>
      <c r="E51" s="24"/>
      <c r="G51" s="24"/>
      <c r="I51" s="24"/>
      <c r="K51" s="24"/>
    </row>
    <row r="52" spans="1:12" ht="22.35" customHeight="1">
      <c r="A52" s="189" t="s">
        <v>36</v>
      </c>
      <c r="B52" s="189"/>
      <c r="C52" s="189"/>
      <c r="D52" s="189"/>
      <c r="E52" s="189"/>
      <c r="F52" s="189"/>
      <c r="G52" s="189"/>
      <c r="H52" s="189"/>
      <c r="I52" s="189"/>
      <c r="J52" s="189"/>
      <c r="K52" s="189"/>
      <c r="L52" s="184"/>
    </row>
    <row r="53" spans="1:12" ht="15" customHeight="1">
      <c r="A53" s="62" t="s">
        <v>78</v>
      </c>
    </row>
    <row r="54" spans="1:12" ht="15" customHeight="1">
      <c r="A54" s="62" t="s">
        <v>213</v>
      </c>
    </row>
    <row r="55" spans="1:12" ht="15" customHeight="1">
      <c r="A55" s="100" t="str">
        <f>A3</f>
        <v>For the six-month period ended 30 June 2025</v>
      </c>
      <c r="B55" s="101"/>
      <c r="C55" s="101"/>
      <c r="D55" s="101"/>
      <c r="E55" s="102"/>
      <c r="F55" s="101"/>
      <c r="G55" s="102"/>
      <c r="H55" s="101"/>
      <c r="I55" s="102"/>
      <c r="J55" s="101"/>
      <c r="K55" s="102"/>
      <c r="L55" s="101"/>
    </row>
    <row r="56" spans="1:12" ht="15" customHeight="1">
      <c r="A56" s="62"/>
    </row>
    <row r="57" spans="1:12" ht="15" customHeight="1">
      <c r="A57" s="62"/>
    </row>
    <row r="58" spans="1:12" ht="15" customHeight="1">
      <c r="A58" s="62"/>
      <c r="J58" s="185" t="s">
        <v>2</v>
      </c>
      <c r="K58" s="186"/>
      <c r="L58" s="186"/>
    </row>
    <row r="59" spans="1:12" ht="15" customHeight="1">
      <c r="E59" s="55"/>
      <c r="F59" s="187" t="s">
        <v>3</v>
      </c>
      <c r="G59" s="187"/>
      <c r="H59" s="187"/>
      <c r="I59" s="55"/>
      <c r="J59" s="187" t="s">
        <v>4</v>
      </c>
      <c r="K59" s="187"/>
      <c r="L59" s="187"/>
    </row>
    <row r="60" spans="1:12" ht="15" customHeight="1">
      <c r="E60" s="55"/>
      <c r="F60" s="188" t="s">
        <v>5</v>
      </c>
      <c r="G60" s="188"/>
      <c r="H60" s="188"/>
      <c r="I60" s="55"/>
      <c r="J60" s="188" t="s">
        <v>5</v>
      </c>
      <c r="K60" s="188"/>
      <c r="L60" s="188"/>
    </row>
    <row r="61" spans="1:12" ht="15" customHeight="1">
      <c r="E61" s="55"/>
      <c r="F61" s="54" t="s">
        <v>6</v>
      </c>
      <c r="G61" s="55"/>
      <c r="H61" s="54" t="s">
        <v>6</v>
      </c>
      <c r="I61" s="55"/>
      <c r="J61" s="54" t="s">
        <v>6</v>
      </c>
      <c r="K61" s="55"/>
      <c r="L61" s="54" t="s">
        <v>6</v>
      </c>
    </row>
    <row r="62" spans="1:12" ht="15" customHeight="1">
      <c r="D62" s="107"/>
      <c r="E62" s="55"/>
      <c r="F62" s="106" t="s">
        <v>10</v>
      </c>
      <c r="G62" s="53"/>
      <c r="H62" s="106" t="s">
        <v>11</v>
      </c>
      <c r="I62" s="53"/>
      <c r="J62" s="106" t="s">
        <v>10</v>
      </c>
      <c r="K62" s="53"/>
      <c r="L62" s="106" t="s">
        <v>11</v>
      </c>
    </row>
    <row r="63" spans="1:12" ht="15" customHeight="1">
      <c r="D63" s="107"/>
      <c r="E63" s="55"/>
      <c r="F63" s="54"/>
      <c r="G63" s="55"/>
      <c r="H63" s="54"/>
      <c r="I63" s="55"/>
      <c r="J63" s="54"/>
      <c r="K63" s="55"/>
      <c r="L63" s="54"/>
    </row>
    <row r="64" spans="1:12" ht="15" customHeight="1">
      <c r="A64" s="62" t="s">
        <v>104</v>
      </c>
      <c r="D64" s="23"/>
      <c r="E64" s="24"/>
      <c r="G64" s="24"/>
      <c r="I64" s="24"/>
      <c r="K64" s="24"/>
    </row>
    <row r="65" spans="1:12" ht="15" customHeight="1">
      <c r="A65" s="66" t="s">
        <v>105</v>
      </c>
      <c r="D65" s="23"/>
      <c r="E65" s="24"/>
      <c r="F65" s="95"/>
      <c r="G65" s="24"/>
      <c r="H65" s="95"/>
      <c r="I65" s="24"/>
      <c r="J65" s="95"/>
      <c r="K65" s="24"/>
      <c r="L65" s="95"/>
    </row>
    <row r="66" spans="1:12" ht="15" customHeight="1">
      <c r="B66" s="66" t="s">
        <v>106</v>
      </c>
      <c r="D66" s="23"/>
      <c r="E66" s="24"/>
      <c r="F66" s="94">
        <v>0</v>
      </c>
      <c r="G66" s="24"/>
      <c r="H66" s="94">
        <v>0</v>
      </c>
      <c r="I66" s="24"/>
      <c r="J66" s="94">
        <v>0</v>
      </c>
      <c r="K66" s="24"/>
      <c r="L66" s="94">
        <v>0</v>
      </c>
    </row>
    <row r="67" spans="1:12" ht="15" customHeight="1">
      <c r="A67" s="62"/>
      <c r="B67" s="62"/>
      <c r="D67" s="23"/>
      <c r="E67" s="24"/>
      <c r="G67" s="24"/>
      <c r="I67" s="24"/>
      <c r="K67" s="24"/>
    </row>
    <row r="68" spans="1:12" ht="15" customHeight="1">
      <c r="A68" s="62" t="s">
        <v>187</v>
      </c>
      <c r="B68" s="62"/>
      <c r="D68" s="23"/>
      <c r="E68" s="24"/>
      <c r="G68" s="66"/>
      <c r="I68" s="66"/>
      <c r="K68" s="66"/>
    </row>
    <row r="69" spans="1:12" ht="15" customHeight="1" thickBot="1">
      <c r="B69" s="62" t="s">
        <v>107</v>
      </c>
      <c r="D69" s="23"/>
      <c r="E69" s="24"/>
      <c r="F69" s="108">
        <f>SUM(F45+F66)</f>
        <v>16304</v>
      </c>
      <c r="G69" s="24"/>
      <c r="H69" s="108">
        <f>SUM(H45+H66)</f>
        <v>54604</v>
      </c>
      <c r="I69" s="24"/>
      <c r="J69" s="108">
        <f>SUM(J45+J66)</f>
        <v>57836</v>
      </c>
      <c r="K69" s="24"/>
      <c r="L69" s="108">
        <f>SUM(L45+L66)</f>
        <v>-59449</v>
      </c>
    </row>
    <row r="70" spans="1:12" ht="15" customHeight="1" thickTop="1">
      <c r="D70" s="23"/>
      <c r="E70" s="24"/>
      <c r="F70" s="95"/>
      <c r="G70" s="24"/>
      <c r="H70" s="95"/>
      <c r="I70" s="24"/>
      <c r="J70" s="95"/>
      <c r="K70" s="24"/>
      <c r="L70" s="95"/>
    </row>
    <row r="71" spans="1:12" ht="15" customHeight="1">
      <c r="A71" s="62" t="s">
        <v>108</v>
      </c>
      <c r="D71" s="23"/>
      <c r="E71" s="24"/>
      <c r="F71" s="25"/>
      <c r="G71" s="24"/>
      <c r="H71" s="25"/>
      <c r="I71" s="24"/>
      <c r="J71" s="25"/>
      <c r="K71" s="24"/>
      <c r="L71" s="25"/>
    </row>
    <row r="72" spans="1:12" ht="15" customHeight="1">
      <c r="A72" s="66" t="s">
        <v>109</v>
      </c>
      <c r="D72" s="23"/>
      <c r="E72" s="24"/>
      <c r="F72" s="12">
        <v>10798</v>
      </c>
      <c r="G72" s="12"/>
      <c r="H72" s="12">
        <v>48893</v>
      </c>
      <c r="I72" s="12"/>
      <c r="J72" s="12">
        <v>57836</v>
      </c>
      <c r="K72" s="12"/>
      <c r="L72" s="12">
        <v>-59449</v>
      </c>
    </row>
    <row r="73" spans="1:12" ht="15" customHeight="1">
      <c r="A73" s="66" t="s">
        <v>75</v>
      </c>
      <c r="B73" s="63"/>
      <c r="D73" s="23"/>
      <c r="E73" s="24"/>
      <c r="F73" s="16">
        <v>5506</v>
      </c>
      <c r="G73" s="12"/>
      <c r="H73" s="16">
        <v>5711</v>
      </c>
      <c r="I73" s="12"/>
      <c r="J73" s="16">
        <v>0</v>
      </c>
      <c r="K73" s="12"/>
      <c r="L73" s="16">
        <v>0</v>
      </c>
    </row>
    <row r="74" spans="1:12" ht="15" customHeight="1">
      <c r="D74" s="23"/>
      <c r="E74" s="24"/>
      <c r="G74" s="24"/>
      <c r="I74" s="24"/>
      <c r="K74" s="24"/>
    </row>
    <row r="75" spans="1:12" ht="15" customHeight="1" thickBot="1">
      <c r="D75" s="23"/>
      <c r="E75" s="24"/>
      <c r="F75" s="28">
        <f>F69</f>
        <v>16304</v>
      </c>
      <c r="G75" s="24"/>
      <c r="H75" s="28">
        <f>SUM(H72:H73)</f>
        <v>54604</v>
      </c>
      <c r="I75" s="24"/>
      <c r="J75" s="28">
        <f>J69</f>
        <v>57836</v>
      </c>
      <c r="K75" s="24"/>
      <c r="L75" s="28">
        <f>SUM(L72:L73)</f>
        <v>-59449</v>
      </c>
    </row>
    <row r="76" spans="1:12" ht="15" customHeight="1" thickTop="1">
      <c r="D76" s="23"/>
      <c r="E76" s="24"/>
      <c r="F76" s="25"/>
      <c r="G76" s="24"/>
      <c r="H76" s="25"/>
      <c r="I76" s="24"/>
      <c r="J76" s="25"/>
      <c r="K76" s="24"/>
      <c r="L76" s="25"/>
    </row>
    <row r="77" spans="1:12" ht="15" customHeight="1">
      <c r="A77" s="62" t="s">
        <v>187</v>
      </c>
      <c r="D77" s="23"/>
      <c r="E77" s="24"/>
      <c r="G77" s="66"/>
      <c r="I77" s="66"/>
      <c r="K77" s="66"/>
    </row>
    <row r="78" spans="1:12" ht="15" customHeight="1">
      <c r="A78" s="62"/>
      <c r="B78" s="62" t="s">
        <v>192</v>
      </c>
      <c r="D78" s="23"/>
      <c r="E78" s="24"/>
      <c r="G78" s="66"/>
      <c r="I78" s="66"/>
      <c r="K78" s="66"/>
    </row>
    <row r="79" spans="1:12" ht="15" customHeight="1">
      <c r="A79" s="66" t="s">
        <v>109</v>
      </c>
      <c r="D79" s="23"/>
      <c r="E79" s="24"/>
      <c r="F79" s="12">
        <v>10798</v>
      </c>
      <c r="G79" s="12"/>
      <c r="H79" s="12">
        <v>48893</v>
      </c>
      <c r="I79" s="12"/>
      <c r="J79" s="12">
        <v>57836</v>
      </c>
      <c r="K79" s="12"/>
      <c r="L79" s="12">
        <v>-59449</v>
      </c>
    </row>
    <row r="80" spans="1:12" ht="15" customHeight="1">
      <c r="A80" s="66" t="s">
        <v>75</v>
      </c>
      <c r="D80" s="23"/>
      <c r="E80" s="24"/>
      <c r="F80" s="16">
        <v>5506</v>
      </c>
      <c r="G80" s="12"/>
      <c r="H80" s="16">
        <v>5711</v>
      </c>
      <c r="I80" s="12"/>
      <c r="J80" s="19">
        <v>0</v>
      </c>
      <c r="K80" s="12"/>
      <c r="L80" s="19" t="s">
        <v>23</v>
      </c>
    </row>
    <row r="81" spans="1:12" ht="15" customHeight="1">
      <c r="D81" s="23"/>
      <c r="E81" s="24"/>
      <c r="F81" s="25"/>
      <c r="G81" s="24"/>
      <c r="H81" s="25"/>
      <c r="I81" s="24"/>
      <c r="J81" s="25"/>
      <c r="K81" s="24"/>
      <c r="L81" s="25"/>
    </row>
    <row r="82" spans="1:12" ht="15" customHeight="1" thickBot="1">
      <c r="D82" s="23"/>
      <c r="E82" s="24"/>
      <c r="F82" s="108">
        <f>F69</f>
        <v>16304</v>
      </c>
      <c r="H82" s="108">
        <f>SUM(H79:H80)</f>
        <v>54604</v>
      </c>
      <c r="J82" s="108">
        <f>SUM(J79:J80)</f>
        <v>57836</v>
      </c>
      <c r="K82" s="24"/>
      <c r="L82" s="108">
        <f>SUM(L79:L80)</f>
        <v>-59449</v>
      </c>
    </row>
    <row r="83" spans="1:12" ht="15" customHeight="1" thickTop="1">
      <c r="D83" s="23"/>
      <c r="E83" s="24"/>
      <c r="F83" s="95"/>
      <c r="H83" s="95"/>
      <c r="J83" s="95"/>
      <c r="K83" s="24"/>
      <c r="L83" s="95"/>
    </row>
    <row r="84" spans="1:12" ht="15" customHeight="1">
      <c r="D84" s="23"/>
      <c r="E84" s="24"/>
      <c r="F84" s="95"/>
      <c r="H84" s="95"/>
      <c r="J84" s="95"/>
      <c r="K84" s="24"/>
      <c r="L84" s="95"/>
    </row>
    <row r="85" spans="1:12" ht="15" customHeight="1">
      <c r="A85" s="62" t="s">
        <v>110</v>
      </c>
      <c r="D85" s="27"/>
      <c r="E85" s="24"/>
      <c r="F85" s="24"/>
      <c r="G85" s="24"/>
      <c r="H85" s="24"/>
      <c r="I85" s="24"/>
      <c r="J85" s="24"/>
      <c r="K85" s="24"/>
      <c r="L85" s="24"/>
    </row>
    <row r="86" spans="1:12" ht="15" customHeight="1">
      <c r="A86" s="62"/>
      <c r="B86" s="109" t="s">
        <v>111</v>
      </c>
      <c r="D86" s="27"/>
      <c r="E86" s="24"/>
      <c r="F86" s="35"/>
      <c r="G86" s="35"/>
      <c r="H86" s="35"/>
      <c r="I86" s="35"/>
      <c r="J86" s="35"/>
      <c r="K86" s="35"/>
      <c r="L86" s="35"/>
    </row>
    <row r="87" spans="1:12" ht="15" customHeight="1" thickBot="1">
      <c r="A87" s="63" t="s">
        <v>112</v>
      </c>
      <c r="D87" s="23"/>
      <c r="E87" s="24"/>
      <c r="F87" s="36">
        <f>F72/(1663725149/1000)</f>
        <v>6.4902547193508827E-3</v>
      </c>
      <c r="G87" s="37"/>
      <c r="H87" s="36">
        <f>H72/(1663725149/1000)</f>
        <v>2.9387666604299194E-2</v>
      </c>
      <c r="I87" s="37"/>
      <c r="J87" s="36">
        <f>J72/(1663725149/1000)</f>
        <v>3.4762953505128508E-2</v>
      </c>
      <c r="K87" s="37"/>
      <c r="L87" s="36">
        <f>L72/(1663725149/1000)</f>
        <v>-3.5732464605546452E-2</v>
      </c>
    </row>
    <row r="88" spans="1:12" ht="15" customHeight="1" thickTop="1">
      <c r="A88" s="63"/>
      <c r="D88" s="23"/>
      <c r="E88" s="24"/>
      <c r="F88" s="29"/>
      <c r="G88" s="25"/>
      <c r="H88" s="29"/>
      <c r="I88" s="24"/>
      <c r="J88" s="30"/>
      <c r="K88" s="24"/>
      <c r="L88" s="30"/>
    </row>
    <row r="89" spans="1:12" ht="15" customHeight="1">
      <c r="A89" s="63"/>
      <c r="D89" s="23"/>
      <c r="E89" s="24"/>
      <c r="F89" s="29"/>
      <c r="G89" s="25"/>
      <c r="H89" s="29"/>
      <c r="I89" s="24"/>
      <c r="J89" s="30"/>
      <c r="K89" s="24"/>
      <c r="L89" s="30"/>
    </row>
    <row r="90" spans="1:12" ht="15" customHeight="1">
      <c r="A90" s="63"/>
      <c r="D90" s="23"/>
      <c r="E90" s="24"/>
      <c r="F90" s="29"/>
      <c r="G90" s="25"/>
      <c r="H90" s="29"/>
      <c r="I90" s="24"/>
      <c r="J90" s="30"/>
      <c r="K90" s="24"/>
      <c r="L90" s="30"/>
    </row>
    <row r="91" spans="1:12" ht="15" customHeight="1">
      <c r="A91" s="63"/>
      <c r="D91" s="23"/>
      <c r="E91" s="24"/>
      <c r="F91" s="29"/>
      <c r="G91" s="25"/>
      <c r="H91" s="29"/>
      <c r="I91" s="24"/>
      <c r="J91" s="30"/>
      <c r="K91" s="24"/>
      <c r="L91" s="30"/>
    </row>
    <row r="92" spans="1:12" ht="15" customHeight="1">
      <c r="A92" s="63"/>
      <c r="D92" s="23"/>
      <c r="E92" s="24"/>
      <c r="F92" s="29"/>
      <c r="G92" s="25"/>
      <c r="H92" s="29"/>
      <c r="I92" s="24"/>
      <c r="J92" s="30"/>
      <c r="K92" s="24"/>
      <c r="L92" s="30"/>
    </row>
    <row r="93" spans="1:12" ht="15" customHeight="1">
      <c r="A93" s="63"/>
      <c r="D93" s="23"/>
      <c r="E93" s="24"/>
      <c r="F93" s="29"/>
      <c r="G93" s="25"/>
      <c r="H93" s="29"/>
      <c r="I93" s="24"/>
      <c r="J93" s="30"/>
      <c r="K93" s="24"/>
      <c r="L93" s="30"/>
    </row>
    <row r="94" spans="1:12" ht="12.75" customHeight="1">
      <c r="A94" s="63"/>
      <c r="D94" s="23"/>
      <c r="E94" s="24"/>
      <c r="F94" s="29"/>
      <c r="G94" s="25"/>
      <c r="H94" s="29"/>
      <c r="I94" s="24"/>
      <c r="J94" s="30"/>
      <c r="K94" s="24"/>
      <c r="L94" s="30"/>
    </row>
    <row r="95" spans="1:12" ht="15" customHeight="1">
      <c r="A95" s="63"/>
      <c r="D95" s="23"/>
      <c r="E95" s="24"/>
      <c r="F95" s="29"/>
      <c r="G95" s="25"/>
      <c r="H95" s="29"/>
      <c r="I95" s="24"/>
      <c r="J95" s="30"/>
      <c r="K95" s="24"/>
      <c r="L95" s="30"/>
    </row>
    <row r="96" spans="1:12" ht="15" customHeight="1">
      <c r="A96" s="63"/>
      <c r="D96" s="23"/>
      <c r="E96" s="24"/>
      <c r="F96" s="29"/>
      <c r="G96" s="25"/>
      <c r="H96" s="29"/>
      <c r="I96" s="24"/>
      <c r="J96" s="30"/>
      <c r="K96" s="24"/>
      <c r="L96" s="30"/>
    </row>
    <row r="97" spans="1:12" ht="15" customHeight="1">
      <c r="A97" s="63"/>
      <c r="D97" s="23"/>
      <c r="E97" s="24"/>
      <c r="F97" s="29"/>
      <c r="G97" s="25"/>
      <c r="H97" s="29"/>
      <c r="I97" s="24"/>
      <c r="J97" s="30"/>
      <c r="K97" s="24"/>
      <c r="L97" s="30"/>
    </row>
    <row r="98" spans="1:12" ht="15" customHeight="1">
      <c r="A98" s="63"/>
      <c r="D98" s="23"/>
      <c r="E98" s="24"/>
      <c r="F98" s="29"/>
      <c r="G98" s="25"/>
      <c r="H98" s="29"/>
      <c r="I98" s="24"/>
      <c r="J98" s="30"/>
      <c r="K98" s="24"/>
      <c r="L98" s="30"/>
    </row>
    <row r="99" spans="1:12" ht="15" customHeight="1">
      <c r="A99" s="63"/>
      <c r="D99" s="23"/>
      <c r="E99" s="24"/>
      <c r="F99" s="29"/>
      <c r="G99" s="25"/>
      <c r="H99" s="29"/>
      <c r="I99" s="24"/>
      <c r="J99" s="30"/>
      <c r="K99" s="24"/>
      <c r="L99" s="30"/>
    </row>
    <row r="100" spans="1:12" ht="15" customHeight="1">
      <c r="A100" s="63"/>
      <c r="D100" s="23"/>
      <c r="E100" s="24"/>
      <c r="F100" s="29"/>
      <c r="G100" s="25"/>
      <c r="H100" s="29"/>
      <c r="I100" s="24"/>
      <c r="J100" s="30"/>
      <c r="K100" s="24"/>
      <c r="L100" s="30"/>
    </row>
    <row r="101" spans="1:12" ht="15" customHeight="1">
      <c r="A101" s="63"/>
      <c r="D101" s="23"/>
      <c r="E101" s="24"/>
      <c r="F101" s="29"/>
      <c r="G101" s="25"/>
      <c r="H101" s="29"/>
      <c r="I101" s="24"/>
      <c r="J101" s="30"/>
      <c r="K101" s="24"/>
      <c r="L101" s="30"/>
    </row>
    <row r="102" spans="1:12" ht="15" customHeight="1">
      <c r="A102" s="63"/>
      <c r="D102" s="23"/>
      <c r="E102" s="24"/>
      <c r="F102" s="29"/>
      <c r="G102" s="25"/>
      <c r="H102" s="29"/>
      <c r="I102" s="24"/>
      <c r="J102" s="30"/>
      <c r="K102" s="24"/>
      <c r="L102" s="30"/>
    </row>
    <row r="103" spans="1:12" ht="6.75" customHeight="1">
      <c r="A103" s="63"/>
      <c r="D103" s="23"/>
      <c r="E103" s="24"/>
      <c r="F103" s="29"/>
      <c r="G103" s="25"/>
      <c r="H103" s="29"/>
      <c r="I103" s="24"/>
      <c r="J103" s="29"/>
      <c r="K103" s="24"/>
      <c r="L103" s="29"/>
    </row>
    <row r="104" spans="1:12" ht="22.35" customHeight="1">
      <c r="A104" s="189" t="str">
        <f>A52</f>
        <v>The accompanying notes are an integral part of this interim financial information.</v>
      </c>
      <c r="B104" s="189"/>
      <c r="C104" s="189"/>
      <c r="D104" s="189"/>
      <c r="E104" s="189"/>
      <c r="F104" s="189"/>
      <c r="G104" s="189"/>
      <c r="H104" s="189"/>
      <c r="I104" s="189"/>
      <c r="J104" s="189"/>
      <c r="K104" s="189"/>
      <c r="L104" s="184"/>
    </row>
  </sheetData>
  <mergeCells count="12">
    <mergeCell ref="A104:L104"/>
    <mergeCell ref="J6:L6"/>
    <mergeCell ref="F7:H7"/>
    <mergeCell ref="J7:L7"/>
    <mergeCell ref="F8:H8"/>
    <mergeCell ref="J8:L8"/>
    <mergeCell ref="A52:L52"/>
    <mergeCell ref="J58:L58"/>
    <mergeCell ref="F59:H59"/>
    <mergeCell ref="J59:L59"/>
    <mergeCell ref="F60:H60"/>
    <mergeCell ref="J60:L60"/>
  </mergeCells>
  <pageMargins left="0.8" right="0.5" top="0.5" bottom="0.6" header="0.49" footer="0.4"/>
  <pageSetup paperSize="9" firstPageNumber="7" orientation="portrait" useFirstPageNumber="1" horizontalDpi="1200" verticalDpi="1200" r:id="rId1"/>
  <headerFooter>
    <oddFooter>&amp;R&amp;"Arial,Regular"&amp;9&amp;P</oddFooter>
  </headerFooter>
  <rowBreaks count="1" manualBreakCount="1">
    <brk id="52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D0CE85-F8BF-4370-9D2C-96BCEAC392CF}">
  <dimension ref="A1:T32"/>
  <sheetViews>
    <sheetView topLeftCell="A16" zoomScaleNormal="100" zoomScaleSheetLayoutView="170" workbookViewId="0">
      <selection activeCell="W13" sqref="W13"/>
    </sheetView>
  </sheetViews>
  <sheetFormatPr defaultColWidth="10.5546875" defaultRowHeight="16.5" customHeight="1"/>
  <cols>
    <col min="1" max="2" width="1" style="142" customWidth="1"/>
    <col min="3" max="3" width="29.6640625" style="142" customWidth="1"/>
    <col min="4" max="4" width="4.5546875" style="142" customWidth="1"/>
    <col min="5" max="5" width="0.5546875" style="143" customWidth="1"/>
    <col min="6" max="6" width="11.44140625" style="143" customWidth="1"/>
    <col min="7" max="7" width="0.5546875" style="143" customWidth="1"/>
    <col min="8" max="8" width="11.44140625" style="143" customWidth="1"/>
    <col min="9" max="9" width="0.5546875" style="143" customWidth="1"/>
    <col min="10" max="10" width="12" style="143" customWidth="1"/>
    <col min="11" max="11" width="0.5546875" style="143" customWidth="1"/>
    <col min="12" max="12" width="16.44140625" style="143" customWidth="1"/>
    <col min="13" max="13" width="0.5546875" style="143" customWidth="1"/>
    <col min="14" max="14" width="12.6640625" style="143" customWidth="1"/>
    <col min="15" max="15" width="0.5546875" style="143" customWidth="1"/>
    <col min="16" max="16" width="11.44140625" style="143" customWidth="1"/>
    <col min="17" max="17" width="0.5546875" style="143" customWidth="1"/>
    <col min="18" max="18" width="12.5546875" style="143" customWidth="1"/>
    <col min="19" max="19" width="0.5546875" style="142" customWidth="1"/>
    <col min="20" max="20" width="11.44140625" style="142" customWidth="1"/>
    <col min="21" max="16384" width="10.5546875" style="142"/>
  </cols>
  <sheetData>
    <row r="1" spans="1:20" s="86" customFormat="1" ht="16.5" customHeight="1">
      <c r="A1" s="47" t="s">
        <v>0</v>
      </c>
      <c r="B1" s="47"/>
      <c r="C1" s="47"/>
      <c r="D1" s="47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47"/>
    </row>
    <row r="2" spans="1:20" s="86" customFormat="1" ht="16.5" customHeight="1">
      <c r="A2" s="47" t="s">
        <v>113</v>
      </c>
      <c r="B2" s="47"/>
      <c r="C2" s="47"/>
      <c r="D2" s="47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47"/>
    </row>
    <row r="3" spans="1:20" s="113" customFormat="1" ht="16.5" customHeight="1">
      <c r="A3" s="87" t="s">
        <v>203</v>
      </c>
      <c r="B3" s="87"/>
      <c r="C3" s="87"/>
      <c r="D3" s="87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11"/>
      <c r="Q3" s="111"/>
      <c r="R3" s="111"/>
      <c r="S3" s="87"/>
      <c r="T3" s="112"/>
    </row>
    <row r="4" spans="1:20" s="113" customFormat="1" ht="16.350000000000001" customHeight="1">
      <c r="A4" s="47"/>
      <c r="B4" s="47"/>
      <c r="C4" s="47"/>
      <c r="D4" s="47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47"/>
    </row>
    <row r="5" spans="1:20" s="113" customFormat="1" ht="16.350000000000001" customHeight="1">
      <c r="A5" s="47"/>
      <c r="B5" s="47"/>
      <c r="C5" s="47"/>
      <c r="D5" s="47"/>
      <c r="E5" s="110"/>
      <c r="F5" s="110"/>
      <c r="G5" s="110"/>
      <c r="H5" s="110"/>
      <c r="I5" s="110"/>
      <c r="J5" s="110"/>
      <c r="K5" s="110"/>
      <c r="L5" s="110"/>
      <c r="M5" s="110"/>
      <c r="N5" s="110"/>
      <c r="O5" s="110"/>
      <c r="P5" s="110"/>
      <c r="Q5" s="110"/>
      <c r="R5" s="110"/>
      <c r="S5" s="47"/>
    </row>
    <row r="6" spans="1:20" s="114" customFormat="1" ht="16.350000000000001" customHeight="1">
      <c r="D6" s="115"/>
      <c r="E6" s="116"/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7" t="s">
        <v>2</v>
      </c>
    </row>
    <row r="7" spans="1:20" s="114" customFormat="1" ht="16.350000000000001" customHeight="1">
      <c r="D7" s="115"/>
      <c r="E7" s="115"/>
      <c r="F7" s="190" t="s">
        <v>114</v>
      </c>
      <c r="G7" s="190"/>
      <c r="H7" s="190"/>
      <c r="I7" s="190"/>
      <c r="J7" s="190"/>
      <c r="K7" s="190"/>
      <c r="L7" s="190"/>
      <c r="M7" s="190"/>
      <c r="N7" s="190"/>
      <c r="O7" s="190"/>
      <c r="P7" s="190"/>
      <c r="Q7" s="190"/>
      <c r="R7" s="190"/>
      <c r="S7" s="118"/>
      <c r="T7" s="119" t="s">
        <v>6</v>
      </c>
    </row>
    <row r="8" spans="1:20" s="114" customFormat="1" ht="16.350000000000001" customHeight="1">
      <c r="D8" s="115"/>
      <c r="E8" s="115"/>
      <c r="F8" s="191" t="s">
        <v>193</v>
      </c>
      <c r="G8" s="191"/>
      <c r="H8" s="191"/>
      <c r="I8" s="191"/>
      <c r="J8" s="191"/>
      <c r="K8" s="191"/>
      <c r="L8" s="191"/>
      <c r="M8" s="191"/>
      <c r="N8" s="191"/>
      <c r="O8" s="191"/>
      <c r="P8" s="191"/>
      <c r="Q8" s="120"/>
      <c r="R8" s="120"/>
      <c r="S8" s="120"/>
      <c r="T8" s="120"/>
    </row>
    <row r="9" spans="1:20" s="115" customFormat="1" ht="16.350000000000001" customHeight="1">
      <c r="A9" s="114"/>
      <c r="B9" s="114"/>
      <c r="C9" s="114"/>
      <c r="E9" s="121"/>
      <c r="F9" s="122" t="s">
        <v>115</v>
      </c>
      <c r="G9" s="121"/>
      <c r="H9" s="122"/>
      <c r="I9" s="121"/>
      <c r="J9" s="192" t="s">
        <v>116</v>
      </c>
      <c r="K9" s="192"/>
      <c r="L9" s="192"/>
      <c r="M9" s="192"/>
      <c r="N9" s="192"/>
      <c r="O9" s="121"/>
      <c r="P9" s="122" t="s">
        <v>117</v>
      </c>
      <c r="Q9" s="122"/>
      <c r="R9" s="116"/>
      <c r="S9" s="122"/>
      <c r="T9" s="122"/>
    </row>
    <row r="10" spans="1:20" s="115" customFormat="1" ht="16.350000000000001" customHeight="1">
      <c r="E10" s="121"/>
      <c r="F10" s="122" t="s">
        <v>118</v>
      </c>
      <c r="G10" s="121"/>
      <c r="H10" s="122" t="s">
        <v>119</v>
      </c>
      <c r="I10" s="121"/>
      <c r="J10" s="122" t="s">
        <v>120</v>
      </c>
      <c r="K10" s="122"/>
      <c r="L10" s="122" t="s">
        <v>120</v>
      </c>
      <c r="M10" s="122"/>
      <c r="N10" s="122"/>
      <c r="O10" s="121"/>
      <c r="P10" s="117" t="s">
        <v>121</v>
      </c>
      <c r="Q10" s="122"/>
      <c r="R10" s="122" t="s">
        <v>122</v>
      </c>
      <c r="S10" s="122"/>
      <c r="T10" s="122" t="s">
        <v>117</v>
      </c>
    </row>
    <row r="11" spans="1:20" s="115" customFormat="1" ht="16.350000000000001" customHeight="1">
      <c r="D11" s="123" t="s">
        <v>80</v>
      </c>
      <c r="E11" s="121"/>
      <c r="F11" s="124" t="s">
        <v>123</v>
      </c>
      <c r="G11" s="121"/>
      <c r="H11" s="124" t="s">
        <v>123</v>
      </c>
      <c r="I11" s="121"/>
      <c r="J11" s="125" t="s">
        <v>70</v>
      </c>
      <c r="K11" s="122"/>
      <c r="L11" s="125" t="s">
        <v>72</v>
      </c>
      <c r="M11" s="122"/>
      <c r="N11" s="124" t="s">
        <v>124</v>
      </c>
      <c r="O11" s="121"/>
      <c r="P11" s="124" t="s">
        <v>125</v>
      </c>
      <c r="Q11" s="122"/>
      <c r="R11" s="124" t="s">
        <v>126</v>
      </c>
      <c r="S11" s="122"/>
      <c r="T11" s="124" t="s">
        <v>127</v>
      </c>
    </row>
    <row r="12" spans="1:20" s="115" customFormat="1" ht="16.350000000000001" customHeight="1">
      <c r="A12" s="126"/>
      <c r="B12" s="127"/>
      <c r="C12" s="127"/>
      <c r="E12" s="128"/>
      <c r="F12" s="129"/>
      <c r="G12" s="129"/>
      <c r="H12" s="129"/>
      <c r="I12" s="129"/>
      <c r="J12" s="129"/>
      <c r="K12" s="129"/>
      <c r="L12" s="129"/>
      <c r="M12" s="129"/>
      <c r="N12" s="129"/>
      <c r="O12" s="129"/>
      <c r="P12" s="129"/>
      <c r="Q12" s="129"/>
      <c r="R12" s="129"/>
      <c r="S12" s="129"/>
      <c r="T12" s="116"/>
    </row>
    <row r="13" spans="1:20" s="115" customFormat="1" ht="16.350000000000001" customHeight="1">
      <c r="A13" s="130" t="s">
        <v>128</v>
      </c>
      <c r="B13" s="127"/>
      <c r="C13" s="127"/>
      <c r="E13" s="128"/>
      <c r="F13" s="131">
        <v>1663725</v>
      </c>
      <c r="G13" s="131"/>
      <c r="H13" s="131">
        <v>2138522</v>
      </c>
      <c r="I13" s="131"/>
      <c r="J13" s="131">
        <v>166500</v>
      </c>
      <c r="K13" s="131"/>
      <c r="L13" s="131">
        <v>520287</v>
      </c>
      <c r="M13" s="131"/>
      <c r="N13" s="131">
        <v>7003588</v>
      </c>
      <c r="O13" s="131"/>
      <c r="P13" s="68">
        <f>SUM(F13:N13)</f>
        <v>11492622</v>
      </c>
      <c r="Q13" s="131"/>
      <c r="R13" s="131">
        <v>145723</v>
      </c>
      <c r="S13" s="131"/>
      <c r="T13" s="68">
        <f t="shared" ref="T13:T16" si="0">P13+R13</f>
        <v>11638345</v>
      </c>
    </row>
    <row r="14" spans="1:20" s="115" customFormat="1" ht="16.350000000000001" customHeight="1">
      <c r="A14" s="126" t="s">
        <v>173</v>
      </c>
      <c r="B14" s="127"/>
      <c r="C14" s="127"/>
      <c r="E14" s="128"/>
      <c r="F14" s="131" t="s">
        <v>23</v>
      </c>
      <c r="G14" s="131"/>
      <c r="H14" s="131" t="s">
        <v>23</v>
      </c>
      <c r="I14" s="131"/>
      <c r="J14" s="131" t="s">
        <v>23</v>
      </c>
      <c r="K14" s="131"/>
      <c r="L14" s="131" t="s">
        <v>23</v>
      </c>
      <c r="M14" s="131"/>
      <c r="N14" s="131">
        <v>-83185</v>
      </c>
      <c r="O14" s="131"/>
      <c r="P14" s="68">
        <f>SUM(F14:N14)</f>
        <v>-83185</v>
      </c>
      <c r="Q14" s="131"/>
      <c r="R14" s="68">
        <v>-9328</v>
      </c>
      <c r="S14" s="131"/>
      <c r="T14" s="68">
        <f t="shared" si="0"/>
        <v>-92513</v>
      </c>
    </row>
    <row r="15" spans="1:20" s="115" customFormat="1" ht="16.350000000000001" customHeight="1">
      <c r="A15" s="126" t="s">
        <v>129</v>
      </c>
      <c r="B15" s="132"/>
      <c r="E15" s="128"/>
      <c r="F15" s="131" t="s">
        <v>23</v>
      </c>
      <c r="G15" s="131"/>
      <c r="H15" s="131" t="s">
        <v>23</v>
      </c>
      <c r="I15" s="131"/>
      <c r="J15" s="131" t="s">
        <v>23</v>
      </c>
      <c r="K15" s="133"/>
      <c r="L15" s="131">
        <v>16950</v>
      </c>
      <c r="M15" s="133"/>
      <c r="N15" s="131">
        <v>-16950</v>
      </c>
      <c r="O15" s="131"/>
      <c r="P15" s="68">
        <f>SUM(F15:N15)</f>
        <v>0</v>
      </c>
      <c r="Q15" s="131"/>
      <c r="R15" s="68" t="s">
        <v>23</v>
      </c>
      <c r="S15" s="131"/>
      <c r="T15" s="68">
        <v>0</v>
      </c>
    </row>
    <row r="16" spans="1:20" s="115" customFormat="1" ht="16.350000000000001" customHeight="1">
      <c r="A16" s="126" t="s">
        <v>131</v>
      </c>
      <c r="E16" s="128"/>
      <c r="F16" s="134" t="s">
        <v>23</v>
      </c>
      <c r="G16" s="131"/>
      <c r="H16" s="134" t="s">
        <v>23</v>
      </c>
      <c r="I16" s="131"/>
      <c r="J16" s="134" t="s">
        <v>23</v>
      </c>
      <c r="K16" s="135"/>
      <c r="L16" s="134" t="s">
        <v>23</v>
      </c>
      <c r="M16" s="135"/>
      <c r="N16" s="134">
        <v>48893</v>
      </c>
      <c r="O16" s="135"/>
      <c r="P16" s="71">
        <f>SUM(F16:N16)</f>
        <v>48893</v>
      </c>
      <c r="Q16" s="135"/>
      <c r="R16" s="71">
        <v>5711</v>
      </c>
      <c r="S16" s="131"/>
      <c r="T16" s="71">
        <f t="shared" si="0"/>
        <v>54604</v>
      </c>
    </row>
    <row r="17" spans="1:20" s="115" customFormat="1" ht="16.350000000000001" customHeight="1">
      <c r="A17" s="136"/>
      <c r="D17" s="137"/>
      <c r="E17" s="116"/>
      <c r="F17" s="116"/>
      <c r="G17" s="116"/>
      <c r="H17" s="116"/>
      <c r="I17" s="116"/>
      <c r="J17" s="116"/>
      <c r="K17" s="116"/>
      <c r="L17" s="116"/>
      <c r="M17" s="116"/>
      <c r="N17" s="116"/>
      <c r="O17" s="116"/>
      <c r="P17" s="116"/>
      <c r="Q17" s="116"/>
      <c r="R17" s="116"/>
      <c r="S17" s="116"/>
      <c r="T17" s="116"/>
    </row>
    <row r="18" spans="1:20" s="115" customFormat="1" ht="15.75" customHeight="1" thickBot="1">
      <c r="A18" s="130" t="s">
        <v>194</v>
      </c>
      <c r="D18" s="137"/>
      <c r="E18" s="116"/>
      <c r="F18" s="138">
        <f>SUM(F13:F16)</f>
        <v>1663725</v>
      </c>
      <c r="G18" s="116"/>
      <c r="H18" s="138">
        <f>SUM(H13:H16)</f>
        <v>2138522</v>
      </c>
      <c r="I18" s="116"/>
      <c r="J18" s="138">
        <f>SUM(J13:J16)</f>
        <v>166500</v>
      </c>
      <c r="K18" s="116"/>
      <c r="L18" s="138">
        <f>SUM(L13:L16)</f>
        <v>537237</v>
      </c>
      <c r="M18" s="116"/>
      <c r="N18" s="138">
        <f>SUM(N13:N16)</f>
        <v>6952346</v>
      </c>
      <c r="O18" s="116"/>
      <c r="P18" s="138">
        <f>SUM(P13:P16)</f>
        <v>11458330</v>
      </c>
      <c r="Q18" s="116"/>
      <c r="R18" s="138">
        <f>SUM(R13:R16)</f>
        <v>142106</v>
      </c>
      <c r="S18" s="116"/>
      <c r="T18" s="138">
        <f>SUM(T13:T16)</f>
        <v>11600436</v>
      </c>
    </row>
    <row r="19" spans="1:20" s="115" customFormat="1" ht="15.75" customHeight="1" thickTop="1">
      <c r="A19" s="130"/>
      <c r="D19" s="137"/>
      <c r="E19" s="116"/>
      <c r="F19" s="116"/>
      <c r="G19" s="116"/>
      <c r="H19" s="116"/>
      <c r="I19" s="116"/>
      <c r="J19" s="116"/>
      <c r="K19" s="116"/>
      <c r="L19" s="116"/>
      <c r="M19" s="116"/>
      <c r="N19" s="116"/>
      <c r="O19" s="116"/>
      <c r="P19" s="116"/>
      <c r="Q19" s="116"/>
      <c r="R19" s="116"/>
      <c r="S19" s="116"/>
      <c r="T19" s="116"/>
    </row>
    <row r="20" spans="1:20" s="115" customFormat="1" ht="16.350000000000001" customHeight="1">
      <c r="A20" s="130"/>
      <c r="D20" s="137"/>
      <c r="E20" s="116"/>
      <c r="F20" s="116"/>
      <c r="G20" s="116"/>
      <c r="H20" s="116"/>
      <c r="I20" s="116"/>
      <c r="J20" s="116"/>
      <c r="K20" s="116"/>
      <c r="L20" s="116"/>
      <c r="M20" s="116"/>
      <c r="N20" s="116"/>
      <c r="O20" s="116"/>
      <c r="P20" s="116"/>
      <c r="Q20" s="116"/>
      <c r="R20" s="116"/>
      <c r="S20" s="116"/>
      <c r="T20" s="116"/>
    </row>
    <row r="21" spans="1:20" s="115" customFormat="1" ht="16.350000000000001" customHeight="1">
      <c r="A21" s="130" t="s">
        <v>130</v>
      </c>
      <c r="B21" s="127"/>
      <c r="C21" s="127"/>
      <c r="E21" s="128"/>
      <c r="F21" s="131">
        <v>1663725</v>
      </c>
      <c r="G21" s="131"/>
      <c r="H21" s="131">
        <v>2138522</v>
      </c>
      <c r="I21" s="131"/>
      <c r="J21" s="131">
        <v>166500</v>
      </c>
      <c r="K21" s="131"/>
      <c r="L21" s="131">
        <v>555161</v>
      </c>
      <c r="M21" s="131"/>
      <c r="N21" s="131">
        <v>6906754</v>
      </c>
      <c r="O21" s="131"/>
      <c r="P21" s="68">
        <f>SUM(F21:N21)</f>
        <v>11430662</v>
      </c>
      <c r="Q21" s="131"/>
      <c r="R21" s="131">
        <v>138242</v>
      </c>
      <c r="S21" s="131"/>
      <c r="T21" s="68">
        <f>P21+R21</f>
        <v>11568904</v>
      </c>
    </row>
    <row r="22" spans="1:20" s="115" customFormat="1" ht="16.350000000000001" customHeight="1">
      <c r="A22" s="126" t="s">
        <v>173</v>
      </c>
      <c r="B22" s="127"/>
      <c r="C22" s="127"/>
      <c r="D22" s="115">
        <v>16</v>
      </c>
      <c r="E22" s="128"/>
      <c r="F22" s="131" t="s">
        <v>23</v>
      </c>
      <c r="G22" s="131"/>
      <c r="H22" s="131" t="s">
        <v>23</v>
      </c>
      <c r="I22" s="131"/>
      <c r="J22" s="131" t="s">
        <v>23</v>
      </c>
      <c r="K22" s="131"/>
      <c r="L22" s="131" t="s">
        <v>23</v>
      </c>
      <c r="M22" s="131"/>
      <c r="N22" s="131">
        <v>-16637</v>
      </c>
      <c r="O22" s="131"/>
      <c r="P22" s="68">
        <f>SUM(F22:N22)</f>
        <v>-16637</v>
      </c>
      <c r="Q22" s="131"/>
      <c r="R22" s="68">
        <v>-9316</v>
      </c>
      <c r="S22" s="131"/>
      <c r="T22" s="68">
        <f t="shared" ref="T22:T24" si="1">P22+R22</f>
        <v>-25953</v>
      </c>
    </row>
    <row r="23" spans="1:20" s="115" customFormat="1" ht="16.350000000000001" customHeight="1">
      <c r="A23" s="126" t="s">
        <v>129</v>
      </c>
      <c r="B23" s="132"/>
      <c r="E23" s="128"/>
      <c r="F23" s="131" t="s">
        <v>23</v>
      </c>
      <c r="G23" s="131"/>
      <c r="H23" s="131" t="s">
        <v>23</v>
      </c>
      <c r="I23" s="131"/>
      <c r="J23" s="131" t="s">
        <v>23</v>
      </c>
      <c r="K23" s="133"/>
      <c r="L23" s="131">
        <v>18411</v>
      </c>
      <c r="M23" s="133"/>
      <c r="N23" s="131">
        <v>-18411</v>
      </c>
      <c r="O23" s="131"/>
      <c r="P23" s="68">
        <f>SUM(F23:N23)</f>
        <v>0</v>
      </c>
      <c r="Q23" s="131"/>
      <c r="R23" s="68">
        <v>0</v>
      </c>
      <c r="S23" s="131"/>
      <c r="T23" s="68">
        <f>SUM(P23:R23)</f>
        <v>0</v>
      </c>
    </row>
    <row r="24" spans="1:20" s="115" customFormat="1" ht="16.350000000000001" customHeight="1">
      <c r="A24" s="126" t="s">
        <v>131</v>
      </c>
      <c r="E24" s="128"/>
      <c r="F24" s="134" t="s">
        <v>23</v>
      </c>
      <c r="G24" s="131"/>
      <c r="H24" s="134" t="s">
        <v>23</v>
      </c>
      <c r="I24" s="131"/>
      <c r="J24" s="134" t="s">
        <v>23</v>
      </c>
      <c r="K24" s="135"/>
      <c r="L24" s="134" t="s">
        <v>23</v>
      </c>
      <c r="M24" s="135"/>
      <c r="N24" s="134">
        <v>10798</v>
      </c>
      <c r="O24" s="135"/>
      <c r="P24" s="71">
        <f>SUM(F24:N24)</f>
        <v>10798</v>
      </c>
      <c r="Q24" s="135"/>
      <c r="R24" s="71">
        <v>5506</v>
      </c>
      <c r="S24" s="131"/>
      <c r="T24" s="71">
        <f t="shared" si="1"/>
        <v>16304</v>
      </c>
    </row>
    <row r="25" spans="1:20" s="115" customFormat="1" ht="16.350000000000001" customHeight="1">
      <c r="A25" s="136"/>
      <c r="D25" s="137"/>
      <c r="E25" s="116"/>
      <c r="F25" s="116"/>
      <c r="G25" s="116"/>
      <c r="H25" s="116"/>
      <c r="I25" s="116"/>
      <c r="J25" s="116"/>
      <c r="K25" s="116"/>
      <c r="L25" s="116"/>
      <c r="M25" s="116"/>
      <c r="N25" s="116"/>
      <c r="O25" s="116"/>
      <c r="P25" s="116"/>
      <c r="Q25" s="116"/>
      <c r="R25" s="116"/>
      <c r="S25" s="116"/>
      <c r="T25" s="116"/>
    </row>
    <row r="26" spans="1:20" s="115" customFormat="1" ht="16.350000000000001" customHeight="1" thickBot="1">
      <c r="A26" s="130" t="s">
        <v>202</v>
      </c>
      <c r="D26" s="137"/>
      <c r="E26" s="116"/>
      <c r="F26" s="138">
        <f>SUM(F21:F24)</f>
        <v>1663725</v>
      </c>
      <c r="G26" s="116"/>
      <c r="H26" s="138">
        <f>SUM(H21:H24)</f>
        <v>2138522</v>
      </c>
      <c r="I26" s="116"/>
      <c r="J26" s="138">
        <f>SUM(J21:J24)</f>
        <v>166500</v>
      </c>
      <c r="K26" s="116"/>
      <c r="L26" s="138">
        <f>SUM(L21:L24)</f>
        <v>573572</v>
      </c>
      <c r="M26" s="116"/>
      <c r="N26" s="138">
        <f>SUM(N21:N24)</f>
        <v>6882504</v>
      </c>
      <c r="O26" s="116"/>
      <c r="P26" s="138">
        <f>SUM(P21:P24)</f>
        <v>11424823</v>
      </c>
      <c r="Q26" s="116"/>
      <c r="R26" s="138">
        <f>SUM(R21:R24)</f>
        <v>134432</v>
      </c>
      <c r="S26" s="116"/>
      <c r="T26" s="138">
        <f>SUM(T21:T24)</f>
        <v>11559255</v>
      </c>
    </row>
    <row r="27" spans="1:20" s="115" customFormat="1" ht="16.350000000000001" customHeight="1" thickTop="1">
      <c r="A27" s="130"/>
      <c r="D27" s="137"/>
      <c r="E27" s="116"/>
      <c r="F27" s="116"/>
      <c r="G27" s="116"/>
      <c r="H27" s="116"/>
      <c r="I27" s="116"/>
      <c r="J27" s="116"/>
      <c r="K27" s="116"/>
      <c r="L27" s="116"/>
      <c r="M27" s="116"/>
      <c r="N27" s="116"/>
      <c r="O27" s="116"/>
      <c r="P27" s="116"/>
      <c r="Q27" s="116"/>
      <c r="R27" s="116"/>
      <c r="S27" s="116"/>
      <c r="T27" s="116"/>
    </row>
    <row r="28" spans="1:20" s="115" customFormat="1" ht="16.350000000000001" customHeight="1">
      <c r="A28" s="130"/>
      <c r="D28" s="137"/>
      <c r="E28" s="116"/>
      <c r="F28" s="116"/>
      <c r="G28" s="116"/>
      <c r="H28" s="116"/>
      <c r="I28" s="116"/>
      <c r="J28" s="116"/>
      <c r="K28" s="116"/>
      <c r="L28" s="116"/>
      <c r="M28" s="116"/>
      <c r="N28" s="116"/>
      <c r="O28" s="116"/>
      <c r="P28" s="116"/>
      <c r="Q28" s="116"/>
      <c r="R28" s="116"/>
      <c r="S28" s="116"/>
      <c r="T28" s="116"/>
    </row>
    <row r="29" spans="1:20" s="115" customFormat="1" ht="16.350000000000001" customHeight="1">
      <c r="A29" s="130"/>
      <c r="D29" s="137"/>
      <c r="E29" s="116"/>
      <c r="F29" s="116"/>
      <c r="G29" s="116"/>
      <c r="H29" s="116"/>
      <c r="I29" s="116"/>
      <c r="J29" s="116"/>
      <c r="K29" s="116"/>
      <c r="L29" s="116"/>
      <c r="M29" s="116"/>
      <c r="N29" s="116"/>
      <c r="O29" s="116"/>
      <c r="P29" s="116"/>
      <c r="Q29" s="116"/>
      <c r="R29" s="116"/>
      <c r="S29" s="116"/>
      <c r="T29" s="116"/>
    </row>
    <row r="30" spans="1:20" s="115" customFormat="1" ht="16.350000000000001" customHeight="1">
      <c r="A30" s="130"/>
      <c r="D30" s="137"/>
      <c r="E30" s="116"/>
      <c r="F30" s="116"/>
      <c r="G30" s="116"/>
      <c r="H30" s="116"/>
      <c r="I30" s="116"/>
      <c r="J30" s="116"/>
      <c r="K30" s="116"/>
      <c r="L30" s="116"/>
      <c r="M30" s="116"/>
      <c r="N30" s="116"/>
      <c r="O30" s="116"/>
      <c r="P30" s="116"/>
      <c r="Q30" s="116"/>
      <c r="R30" s="116"/>
      <c r="S30" s="116"/>
      <c r="T30" s="116"/>
    </row>
    <row r="31" spans="1:20" s="115" customFormat="1" ht="12" customHeight="1">
      <c r="A31" s="130"/>
      <c r="D31" s="137"/>
      <c r="E31" s="116"/>
      <c r="F31" s="116"/>
      <c r="G31" s="116"/>
      <c r="H31" s="116"/>
      <c r="I31" s="116"/>
      <c r="J31" s="116"/>
      <c r="K31" s="116"/>
      <c r="L31" s="116"/>
      <c r="M31" s="116"/>
      <c r="N31" s="116"/>
      <c r="O31" s="116"/>
      <c r="P31" s="116"/>
      <c r="Q31" s="116"/>
      <c r="R31" s="116"/>
      <c r="S31" s="116"/>
      <c r="T31" s="116"/>
    </row>
    <row r="32" spans="1:20" s="113" customFormat="1" ht="22.35" customHeight="1">
      <c r="A32" s="139" t="str">
        <f>'Eng 5-6 (3M)'!A51:L51</f>
        <v>The accompanying notes are an integral part of this interim financial information.</v>
      </c>
      <c r="B32" s="112"/>
      <c r="C32" s="112"/>
      <c r="D32" s="112"/>
      <c r="E32" s="140"/>
      <c r="F32" s="140"/>
      <c r="G32" s="140"/>
      <c r="H32" s="140"/>
      <c r="I32" s="140"/>
      <c r="J32" s="140"/>
      <c r="K32" s="140"/>
      <c r="L32" s="140"/>
      <c r="M32" s="140"/>
      <c r="N32" s="140"/>
      <c r="O32" s="140"/>
      <c r="P32" s="140"/>
      <c r="Q32" s="140"/>
      <c r="R32" s="140"/>
      <c r="S32" s="141"/>
      <c r="T32" s="112"/>
    </row>
  </sheetData>
  <mergeCells count="3">
    <mergeCell ref="F7:R7"/>
    <mergeCell ref="F8:P8"/>
    <mergeCell ref="J9:N9"/>
  </mergeCells>
  <pageMargins left="0.4" right="0.4" top="0.5" bottom="0.6" header="0.49" footer="0.4"/>
  <pageSetup paperSize="9" firstPageNumber="9" fitToHeight="0" orientation="landscape" useFirstPageNumber="1" horizontalDpi="1200" verticalDpi="1200" r:id="rId1"/>
  <headerFooter>
    <oddFooter>&amp;R&amp;"Arial,Regular"&amp;9&amp;P</oddFooter>
  </headerFooter>
  <ignoredErrors>
    <ignoredError sqref="T23" formula="1"/>
  </ignoredError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8F92FC-8AFB-426A-B704-1B4D82AB2084}">
  <dimension ref="A1:T32"/>
  <sheetViews>
    <sheetView zoomScaleNormal="100" zoomScaleSheetLayoutView="140" workbookViewId="0">
      <selection activeCell="R13" sqref="R13"/>
    </sheetView>
  </sheetViews>
  <sheetFormatPr defaultColWidth="10.5546875" defaultRowHeight="16.5" customHeight="1"/>
  <cols>
    <col min="1" max="2" width="1.5546875" style="142" customWidth="1"/>
    <col min="3" max="3" width="42.6640625" style="142" customWidth="1"/>
    <col min="4" max="4" width="5.44140625" style="142" customWidth="1"/>
    <col min="5" max="5" width="0.5546875" style="142" customWidth="1"/>
    <col min="6" max="6" width="11.5546875" style="168" customWidth="1"/>
    <col min="7" max="7" width="0.5546875" style="168" customWidth="1"/>
    <col min="8" max="8" width="11.5546875" style="168" customWidth="1"/>
    <col min="9" max="9" width="0.5546875" style="168" customWidth="1"/>
    <col min="10" max="10" width="12.5546875" style="168" bestFit="1" customWidth="1"/>
    <col min="11" max="11" width="0.5546875" style="168" customWidth="1"/>
    <col min="12" max="12" width="18.44140625" style="168" bestFit="1" customWidth="1"/>
    <col min="13" max="13" width="0.5546875" style="168" customWidth="1"/>
    <col min="14" max="14" width="13.5546875" style="168" customWidth="1"/>
    <col min="15" max="15" width="0.5546875" style="168" customWidth="1"/>
    <col min="16" max="16" width="12.5546875" style="168" customWidth="1"/>
    <col min="17" max="16384" width="10.5546875" style="142"/>
  </cols>
  <sheetData>
    <row r="1" spans="1:20" s="86" customFormat="1" ht="16.5" customHeight="1">
      <c r="A1" s="47" t="s">
        <v>0</v>
      </c>
      <c r="B1" s="47"/>
      <c r="C1" s="47"/>
      <c r="D1" s="47"/>
      <c r="E1" s="47"/>
      <c r="F1" s="144"/>
      <c r="G1" s="144"/>
      <c r="H1" s="144"/>
      <c r="I1" s="144"/>
      <c r="J1" s="144"/>
      <c r="K1" s="144"/>
      <c r="L1" s="144"/>
      <c r="M1" s="144"/>
      <c r="N1" s="144"/>
      <c r="O1" s="144"/>
      <c r="P1" s="145"/>
    </row>
    <row r="2" spans="1:20" s="86" customFormat="1" ht="16.5" customHeight="1">
      <c r="A2" s="47" t="s">
        <v>214</v>
      </c>
      <c r="B2" s="47"/>
      <c r="C2" s="47"/>
      <c r="D2" s="47"/>
      <c r="E2" s="47"/>
      <c r="F2" s="144"/>
      <c r="G2" s="144"/>
      <c r="H2" s="144"/>
      <c r="I2" s="144"/>
      <c r="J2" s="144"/>
      <c r="K2" s="144"/>
      <c r="L2" s="144"/>
      <c r="M2" s="144"/>
      <c r="N2" s="144"/>
      <c r="O2" s="144"/>
      <c r="P2" s="145"/>
    </row>
    <row r="3" spans="1:20" s="86" customFormat="1" ht="16.5" customHeight="1">
      <c r="A3" s="87" t="s">
        <v>203</v>
      </c>
      <c r="B3" s="87"/>
      <c r="C3" s="87"/>
      <c r="D3" s="87"/>
      <c r="E3" s="87"/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7"/>
    </row>
    <row r="4" spans="1:20" s="86" customFormat="1" ht="16.5" customHeight="1">
      <c r="A4" s="47"/>
      <c r="B4" s="47"/>
      <c r="C4" s="47"/>
      <c r="D4" s="47"/>
      <c r="E4" s="47"/>
      <c r="F4" s="144"/>
      <c r="G4" s="144"/>
      <c r="H4" s="144"/>
      <c r="I4" s="144"/>
      <c r="J4" s="144"/>
      <c r="K4" s="144"/>
      <c r="L4" s="144"/>
      <c r="M4" s="144"/>
      <c r="N4" s="144"/>
      <c r="O4" s="144"/>
      <c r="P4" s="145"/>
    </row>
    <row r="5" spans="1:20" s="86" customFormat="1" ht="16.5" customHeight="1">
      <c r="A5" s="47"/>
      <c r="B5" s="47"/>
      <c r="C5" s="47"/>
      <c r="D5" s="47"/>
      <c r="E5" s="47"/>
      <c r="F5" s="144"/>
      <c r="G5" s="144"/>
      <c r="H5" s="144"/>
      <c r="I5" s="144"/>
      <c r="J5" s="144"/>
      <c r="K5" s="144"/>
      <c r="L5" s="144"/>
      <c r="M5" s="144"/>
      <c r="N5" s="144"/>
      <c r="O5" s="144"/>
      <c r="P5" s="145"/>
    </row>
    <row r="6" spans="1:20" s="113" customFormat="1" ht="16.350000000000001" customHeight="1">
      <c r="C6" s="86"/>
      <c r="D6" s="52"/>
      <c r="E6" s="52"/>
      <c r="F6" s="148"/>
      <c r="G6" s="149"/>
      <c r="H6" s="149"/>
      <c r="I6" s="149"/>
      <c r="J6" s="149"/>
      <c r="K6" s="149"/>
      <c r="L6" s="149"/>
      <c r="M6" s="149"/>
      <c r="N6" s="149"/>
      <c r="O6" s="149"/>
      <c r="P6" s="121" t="s">
        <v>2</v>
      </c>
    </row>
    <row r="7" spans="1:20" s="114" customFormat="1" ht="16.350000000000001" customHeight="1">
      <c r="D7" s="115"/>
      <c r="E7" s="115"/>
      <c r="F7" s="193" t="s">
        <v>132</v>
      </c>
      <c r="G7" s="193"/>
      <c r="H7" s="193"/>
      <c r="I7" s="193"/>
      <c r="J7" s="193"/>
      <c r="K7" s="193"/>
      <c r="L7" s="193"/>
      <c r="M7" s="193"/>
      <c r="N7" s="193"/>
      <c r="O7" s="193"/>
      <c r="P7" s="150" t="s">
        <v>6</v>
      </c>
    </row>
    <row r="8" spans="1:20" s="114" customFormat="1" ht="16.350000000000001" customHeight="1">
      <c r="D8" s="115"/>
      <c r="E8" s="115"/>
      <c r="F8" s="151" t="s">
        <v>115</v>
      </c>
      <c r="G8" s="152"/>
      <c r="I8" s="152"/>
      <c r="J8" s="193" t="s">
        <v>116</v>
      </c>
      <c r="K8" s="193"/>
      <c r="L8" s="193"/>
      <c r="M8" s="193"/>
      <c r="N8" s="193"/>
      <c r="O8" s="152"/>
      <c r="P8" s="151"/>
    </row>
    <row r="9" spans="1:20" s="115" customFormat="1" ht="16.350000000000001" customHeight="1">
      <c r="F9" s="151" t="s">
        <v>118</v>
      </c>
      <c r="G9" s="152"/>
      <c r="H9" s="151" t="s">
        <v>119</v>
      </c>
      <c r="I9" s="152"/>
      <c r="J9" s="151" t="s">
        <v>120</v>
      </c>
      <c r="K9" s="151"/>
      <c r="L9" s="151" t="s">
        <v>120</v>
      </c>
      <c r="M9" s="151"/>
      <c r="N9" s="151"/>
      <c r="O9" s="152"/>
      <c r="P9" s="151" t="s">
        <v>117</v>
      </c>
    </row>
    <row r="10" spans="1:20" s="115" customFormat="1" ht="16.350000000000001" customHeight="1">
      <c r="D10" s="153" t="s">
        <v>80</v>
      </c>
      <c r="F10" s="154" t="s">
        <v>123</v>
      </c>
      <c r="G10" s="152"/>
      <c r="H10" s="154" t="s">
        <v>123</v>
      </c>
      <c r="I10" s="152"/>
      <c r="J10" s="155" t="s">
        <v>70</v>
      </c>
      <c r="K10" s="151"/>
      <c r="L10" s="154" t="s">
        <v>72</v>
      </c>
      <c r="M10" s="151"/>
      <c r="N10" s="154" t="s">
        <v>124</v>
      </c>
      <c r="O10" s="152"/>
      <c r="P10" s="154" t="s">
        <v>127</v>
      </c>
    </row>
    <row r="11" spans="1:20" s="115" customFormat="1" ht="16.350000000000001" customHeight="1">
      <c r="D11" s="137"/>
      <c r="F11" s="156"/>
      <c r="G11" s="156"/>
      <c r="H11" s="156"/>
      <c r="I11" s="156"/>
      <c r="J11" s="156"/>
      <c r="K11" s="157"/>
      <c r="L11" s="156"/>
      <c r="M11" s="157"/>
      <c r="N11" s="156"/>
      <c r="O11" s="156"/>
      <c r="P11" s="156"/>
    </row>
    <row r="12" spans="1:20" s="115" customFormat="1" ht="16.350000000000001" customHeight="1">
      <c r="A12" s="130" t="s">
        <v>128</v>
      </c>
      <c r="B12" s="158"/>
      <c r="C12" s="158"/>
      <c r="F12" s="131">
        <v>1663725</v>
      </c>
      <c r="G12" s="131"/>
      <c r="H12" s="131">
        <v>2138522</v>
      </c>
      <c r="I12" s="131"/>
      <c r="J12" s="131">
        <v>166500</v>
      </c>
      <c r="K12" s="135"/>
      <c r="L12" s="131">
        <v>62580</v>
      </c>
      <c r="M12" s="135"/>
      <c r="N12" s="131">
        <v>5778182</v>
      </c>
      <c r="O12" s="131"/>
      <c r="P12" s="131">
        <v>9809509</v>
      </c>
      <c r="R12" s="159"/>
      <c r="T12" s="159"/>
    </row>
    <row r="13" spans="1:20" s="115" customFormat="1" ht="16.350000000000001" customHeight="1">
      <c r="A13" s="113" t="s">
        <v>173</v>
      </c>
      <c r="F13" s="131" t="s">
        <v>23</v>
      </c>
      <c r="G13" s="160"/>
      <c r="H13" s="131" t="s">
        <v>23</v>
      </c>
      <c r="I13" s="131"/>
      <c r="J13" s="131" t="s">
        <v>23</v>
      </c>
      <c r="K13" s="135"/>
      <c r="L13" s="131" t="s">
        <v>23</v>
      </c>
      <c r="M13" s="135"/>
      <c r="N13" s="131">
        <v>-83185</v>
      </c>
      <c r="O13" s="131"/>
      <c r="P13" s="68">
        <f>SUM(F13:N13)</f>
        <v>-83185</v>
      </c>
      <c r="R13" s="159"/>
      <c r="T13" s="159"/>
    </row>
    <row r="14" spans="1:20" s="115" customFormat="1" ht="16.350000000000001" customHeight="1">
      <c r="A14" s="113" t="s">
        <v>133</v>
      </c>
      <c r="B14" s="126"/>
      <c r="F14" s="131" t="s">
        <v>23</v>
      </c>
      <c r="G14" s="160"/>
      <c r="H14" s="131" t="s">
        <v>23</v>
      </c>
      <c r="I14" s="131"/>
      <c r="J14" s="131" t="s">
        <v>23</v>
      </c>
      <c r="K14" s="135"/>
      <c r="L14" s="131">
        <v>632</v>
      </c>
      <c r="M14" s="135"/>
      <c r="N14" s="131">
        <v>-632</v>
      </c>
      <c r="O14" s="131"/>
      <c r="P14" s="68">
        <f t="shared" ref="P14:P15" si="0">SUM(F14:N14)</f>
        <v>0</v>
      </c>
    </row>
    <row r="15" spans="1:20" s="115" customFormat="1" ht="16.350000000000001" customHeight="1">
      <c r="A15" s="126" t="s">
        <v>131</v>
      </c>
      <c r="B15" s="127"/>
      <c r="F15" s="161" t="s">
        <v>23</v>
      </c>
      <c r="G15" s="160"/>
      <c r="H15" s="161" t="s">
        <v>23</v>
      </c>
      <c r="I15" s="131"/>
      <c r="J15" s="161" t="s">
        <v>23</v>
      </c>
      <c r="K15" s="135"/>
      <c r="L15" s="161" t="s">
        <v>23</v>
      </c>
      <c r="M15" s="135"/>
      <c r="N15" s="134">
        <v>-59449</v>
      </c>
      <c r="O15" s="131"/>
      <c r="P15" s="71">
        <f t="shared" si="0"/>
        <v>-59449</v>
      </c>
      <c r="R15" s="159"/>
      <c r="T15" s="159"/>
    </row>
    <row r="16" spans="1:20" s="115" customFormat="1" ht="16.350000000000001" customHeight="1">
      <c r="A16" s="47"/>
      <c r="D16" s="137"/>
      <c r="F16" s="116"/>
      <c r="G16" s="116"/>
      <c r="H16" s="116"/>
      <c r="I16" s="116"/>
      <c r="J16" s="116"/>
      <c r="K16" s="116"/>
      <c r="L16" s="116"/>
      <c r="M16" s="116"/>
      <c r="N16" s="116"/>
      <c r="O16" s="116"/>
      <c r="P16" s="116"/>
    </row>
    <row r="17" spans="1:20" s="115" customFormat="1" ht="16.350000000000001" customHeight="1" thickBot="1">
      <c r="A17" s="130" t="s">
        <v>194</v>
      </c>
      <c r="D17" s="137"/>
      <c r="F17" s="138">
        <f>SUM(F12:F15)</f>
        <v>1663725</v>
      </c>
      <c r="G17" s="116"/>
      <c r="H17" s="138">
        <f>SUM(H12:H15)</f>
        <v>2138522</v>
      </c>
      <c r="I17" s="116"/>
      <c r="J17" s="138">
        <f>SUM(J12:J15)</f>
        <v>166500</v>
      </c>
      <c r="K17" s="116"/>
      <c r="L17" s="138">
        <f>SUM(L12:L15)</f>
        <v>63212</v>
      </c>
      <c r="M17" s="116"/>
      <c r="N17" s="138">
        <f>SUM(N12:N15)</f>
        <v>5634916</v>
      </c>
      <c r="O17" s="116"/>
      <c r="P17" s="138">
        <f>SUM(P12:P15)</f>
        <v>9666875</v>
      </c>
      <c r="R17" s="159"/>
      <c r="T17" s="159"/>
    </row>
    <row r="18" spans="1:20" s="115" customFormat="1" ht="16.350000000000001" customHeight="1" thickTop="1">
      <c r="A18" s="130"/>
      <c r="D18" s="137"/>
      <c r="F18" s="116"/>
      <c r="G18" s="116"/>
      <c r="H18" s="116"/>
      <c r="I18" s="116"/>
      <c r="J18" s="116"/>
      <c r="K18" s="116"/>
      <c r="L18" s="116"/>
      <c r="M18" s="116"/>
      <c r="N18" s="116"/>
      <c r="O18" s="116"/>
      <c r="P18" s="116"/>
    </row>
    <row r="19" spans="1:20" s="115" customFormat="1" ht="16.350000000000001" customHeight="1">
      <c r="A19" s="47"/>
      <c r="F19" s="162"/>
      <c r="G19" s="162"/>
      <c r="H19" s="162"/>
      <c r="I19" s="162"/>
      <c r="J19" s="162"/>
      <c r="K19" s="162"/>
      <c r="L19" s="162"/>
      <c r="M19" s="162"/>
      <c r="N19" s="162"/>
      <c r="O19" s="162"/>
      <c r="P19" s="162"/>
      <c r="Q19" s="163"/>
      <c r="R19" s="163"/>
      <c r="S19" s="163"/>
      <c r="T19" s="163"/>
    </row>
    <row r="20" spans="1:20" s="115" customFormat="1" ht="16.350000000000001" customHeight="1">
      <c r="A20" s="130" t="s">
        <v>130</v>
      </c>
      <c r="B20" s="158"/>
      <c r="C20" s="158"/>
      <c r="F20" s="68">
        <v>1663725</v>
      </c>
      <c r="G20" s="164"/>
      <c r="H20" s="68">
        <v>2138522</v>
      </c>
      <c r="I20" s="68"/>
      <c r="J20" s="68">
        <v>166500</v>
      </c>
      <c r="K20" s="165"/>
      <c r="L20" s="68">
        <v>64958</v>
      </c>
      <c r="M20" s="165"/>
      <c r="N20" s="68">
        <v>5508831</v>
      </c>
      <c r="O20" s="131"/>
      <c r="P20" s="68">
        <f>SUM(F20:N20)</f>
        <v>9542536</v>
      </c>
      <c r="Q20" s="163"/>
      <c r="R20" s="163"/>
      <c r="S20" s="163"/>
      <c r="T20" s="163"/>
    </row>
    <row r="21" spans="1:20" s="115" customFormat="1" ht="16.350000000000001" customHeight="1">
      <c r="A21" s="113" t="s">
        <v>173</v>
      </c>
      <c r="D21" s="115">
        <v>16</v>
      </c>
      <c r="F21" s="131" t="s">
        <v>23</v>
      </c>
      <c r="G21" s="160"/>
      <c r="H21" s="131" t="s">
        <v>23</v>
      </c>
      <c r="I21" s="131"/>
      <c r="J21" s="131" t="s">
        <v>23</v>
      </c>
      <c r="K21" s="135"/>
      <c r="L21" s="131">
        <v>0</v>
      </c>
      <c r="M21" s="135"/>
      <c r="N21" s="131">
        <v>-16637</v>
      </c>
      <c r="O21" s="131"/>
      <c r="P21" s="68">
        <f>SUM(F21:N21)</f>
        <v>-16637</v>
      </c>
      <c r="Q21" s="163"/>
      <c r="R21" s="163"/>
      <c r="S21" s="163"/>
      <c r="T21" s="163"/>
    </row>
    <row r="22" spans="1:20" s="115" customFormat="1" ht="16.350000000000001" customHeight="1">
      <c r="A22" s="113" t="s">
        <v>133</v>
      </c>
      <c r="B22" s="126"/>
      <c r="F22" s="131" t="s">
        <v>23</v>
      </c>
      <c r="G22" s="160"/>
      <c r="H22" s="131" t="s">
        <v>23</v>
      </c>
      <c r="I22" s="131"/>
      <c r="J22" s="131" t="s">
        <v>23</v>
      </c>
      <c r="K22" s="135"/>
      <c r="L22" s="131">
        <v>1728</v>
      </c>
      <c r="M22" s="135"/>
      <c r="N22" s="131">
        <v>-1728</v>
      </c>
      <c r="O22" s="131"/>
      <c r="P22" s="68">
        <f>SUM(F22:N22)</f>
        <v>0</v>
      </c>
      <c r="Q22" s="163"/>
      <c r="R22" s="163"/>
      <c r="S22" s="163"/>
      <c r="T22" s="163"/>
    </row>
    <row r="23" spans="1:20" s="115" customFormat="1" ht="16.350000000000001" customHeight="1">
      <c r="A23" s="166" t="s">
        <v>131</v>
      </c>
      <c r="B23" s="127"/>
      <c r="F23" s="161" t="s">
        <v>23</v>
      </c>
      <c r="G23" s="160"/>
      <c r="H23" s="161" t="s">
        <v>23</v>
      </c>
      <c r="I23" s="131"/>
      <c r="J23" s="161" t="s">
        <v>23</v>
      </c>
      <c r="K23" s="135"/>
      <c r="L23" s="161">
        <v>0</v>
      </c>
      <c r="M23" s="135"/>
      <c r="N23" s="134">
        <v>57836</v>
      </c>
      <c r="O23" s="131"/>
      <c r="P23" s="71">
        <f>SUM(F23:N23)</f>
        <v>57836</v>
      </c>
      <c r="Q23" s="163"/>
      <c r="R23" s="163"/>
      <c r="S23" s="163"/>
      <c r="T23" s="163"/>
    </row>
    <row r="24" spans="1:20" s="115" customFormat="1" ht="16.350000000000001" customHeight="1">
      <c r="A24" s="47"/>
      <c r="D24" s="137"/>
      <c r="F24" s="116"/>
      <c r="G24" s="116"/>
      <c r="H24" s="116"/>
      <c r="I24" s="116"/>
      <c r="J24" s="116"/>
      <c r="K24" s="116"/>
      <c r="L24" s="116"/>
      <c r="M24" s="116"/>
      <c r="N24" s="116"/>
      <c r="O24" s="116"/>
      <c r="P24" s="116"/>
      <c r="Q24" s="163"/>
      <c r="R24" s="163"/>
      <c r="S24" s="163"/>
      <c r="T24" s="163"/>
    </row>
    <row r="25" spans="1:20" s="115" customFormat="1" ht="16.350000000000001" customHeight="1" thickBot="1">
      <c r="A25" s="130" t="s">
        <v>202</v>
      </c>
      <c r="D25" s="137"/>
      <c r="F25" s="138">
        <f>SUM(F20:F23)</f>
        <v>1663725</v>
      </c>
      <c r="G25" s="116"/>
      <c r="H25" s="138">
        <f>SUM(H20:H23)</f>
        <v>2138522</v>
      </c>
      <c r="I25" s="116"/>
      <c r="J25" s="138">
        <f>SUM(J20:J23)</f>
        <v>166500</v>
      </c>
      <c r="K25" s="116"/>
      <c r="L25" s="138">
        <f>SUM(L20:L23)</f>
        <v>66686</v>
      </c>
      <c r="M25" s="116"/>
      <c r="N25" s="138">
        <f>SUM(N20:N23)</f>
        <v>5548302</v>
      </c>
      <c r="O25" s="116"/>
      <c r="P25" s="138">
        <f>SUM(P20:P23)</f>
        <v>9583735</v>
      </c>
    </row>
    <row r="26" spans="1:20" s="115" customFormat="1" ht="16.350000000000001" customHeight="1" thickTop="1">
      <c r="A26" s="47"/>
      <c r="F26" s="162"/>
      <c r="G26" s="162"/>
      <c r="H26" s="162"/>
      <c r="I26" s="162"/>
      <c r="J26" s="162"/>
      <c r="K26" s="162"/>
      <c r="L26" s="162"/>
      <c r="M26" s="162"/>
      <c r="N26" s="162"/>
      <c r="O26" s="162"/>
      <c r="P26" s="162"/>
    </row>
    <row r="27" spans="1:20" s="115" customFormat="1" ht="16.350000000000001" customHeight="1">
      <c r="A27" s="47"/>
      <c r="F27" s="162"/>
      <c r="G27" s="162"/>
      <c r="H27" s="162"/>
      <c r="I27" s="162"/>
      <c r="J27" s="162"/>
      <c r="K27" s="162"/>
      <c r="L27" s="162"/>
      <c r="M27" s="162"/>
      <c r="N27" s="162"/>
      <c r="O27" s="162"/>
      <c r="P27" s="162"/>
    </row>
    <row r="28" spans="1:20" s="115" customFormat="1" ht="18" customHeight="1">
      <c r="A28" s="47"/>
      <c r="F28" s="162"/>
      <c r="G28" s="162"/>
      <c r="H28" s="162"/>
      <c r="I28" s="162"/>
      <c r="J28" s="162"/>
      <c r="K28" s="162"/>
      <c r="L28" s="162"/>
      <c r="M28" s="162"/>
      <c r="N28" s="162"/>
      <c r="O28" s="162"/>
      <c r="P28" s="162"/>
    </row>
    <row r="29" spans="1:20" s="115" customFormat="1" ht="15" customHeight="1">
      <c r="A29" s="47"/>
      <c r="F29" s="162"/>
      <c r="G29" s="162"/>
      <c r="H29" s="162"/>
      <c r="I29" s="162"/>
      <c r="J29" s="162"/>
      <c r="K29" s="162"/>
      <c r="L29" s="162"/>
      <c r="M29" s="162"/>
      <c r="N29" s="162"/>
      <c r="O29" s="162"/>
      <c r="P29" s="162"/>
    </row>
    <row r="30" spans="1:20" s="115" customFormat="1" ht="16.350000000000001" customHeight="1">
      <c r="A30" s="47"/>
      <c r="F30" s="162"/>
      <c r="G30" s="162"/>
      <c r="H30" s="162"/>
      <c r="I30" s="162"/>
      <c r="J30" s="162"/>
      <c r="K30" s="162"/>
      <c r="L30" s="162"/>
      <c r="M30" s="162"/>
      <c r="N30" s="162"/>
      <c r="O30" s="162"/>
      <c r="P30" s="162"/>
    </row>
    <row r="31" spans="1:20" s="115" customFormat="1" ht="10.5" customHeight="1">
      <c r="A31" s="47"/>
      <c r="F31" s="162"/>
      <c r="G31" s="162"/>
      <c r="H31" s="162"/>
      <c r="I31" s="162"/>
      <c r="J31" s="162"/>
      <c r="K31" s="162"/>
      <c r="L31" s="162"/>
      <c r="M31" s="162"/>
      <c r="N31" s="162"/>
      <c r="O31" s="162"/>
      <c r="P31" s="162"/>
    </row>
    <row r="32" spans="1:20" s="113" customFormat="1" ht="22.35" customHeight="1">
      <c r="A32" s="139" t="str">
        <f>'Eng 5-6 (3M)'!A51:L51</f>
        <v>The accompanying notes are an integral part of this interim financial information.</v>
      </c>
      <c r="B32" s="112"/>
      <c r="C32" s="112"/>
      <c r="D32" s="112"/>
      <c r="E32" s="112"/>
      <c r="F32" s="167"/>
      <c r="G32" s="167"/>
      <c r="H32" s="167"/>
      <c r="I32" s="167"/>
      <c r="J32" s="167"/>
      <c r="K32" s="167"/>
      <c r="L32" s="167"/>
      <c r="M32" s="167"/>
      <c r="N32" s="167"/>
      <c r="O32" s="167"/>
      <c r="P32" s="167"/>
    </row>
  </sheetData>
  <mergeCells count="2">
    <mergeCell ref="F7:O7"/>
    <mergeCell ref="J8:N8"/>
  </mergeCells>
  <pageMargins left="0.6" right="0.6" top="0.5" bottom="0.6" header="0.49" footer="0.4"/>
  <pageSetup paperSize="9" firstPageNumber="10" fitToHeight="0" orientation="landscape" useFirstPageNumber="1" horizontalDpi="1200" verticalDpi="1200" r:id="rId1"/>
  <headerFooter>
    <oddFooter>&amp;R&amp;"Arial,Regular"&amp;9&amp;P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C8F051-5DFD-499A-A6D0-4B9307D3250B}">
  <dimension ref="A1:O117"/>
  <sheetViews>
    <sheetView topLeftCell="A72" zoomScaleNormal="100" zoomScaleSheetLayoutView="120" workbookViewId="0">
      <selection activeCell="U78" sqref="U78"/>
    </sheetView>
  </sheetViews>
  <sheetFormatPr defaultColWidth="9.44140625" defaultRowHeight="15" customHeight="1"/>
  <cols>
    <col min="1" max="3" width="1.44140625" style="66" customWidth="1"/>
    <col min="4" max="4" width="10.44140625" style="66" customWidth="1"/>
    <col min="5" max="5" width="11" style="66" customWidth="1"/>
    <col min="6" max="6" width="19" style="66" customWidth="1"/>
    <col min="7" max="7" width="5.88671875" style="164" customWidth="1"/>
    <col min="8" max="8" width="0.6640625" style="99" customWidth="1"/>
    <col min="9" max="9" width="11.5546875" style="66" customWidth="1"/>
    <col min="10" max="10" width="0.6640625" style="99" customWidth="1"/>
    <col min="11" max="11" width="11.5546875" style="66" customWidth="1"/>
    <col min="12" max="12" width="0.6640625" style="99" customWidth="1"/>
    <col min="13" max="13" width="11.5546875" style="66" customWidth="1"/>
    <col min="14" max="14" width="0.6640625" style="99" customWidth="1"/>
    <col min="15" max="15" width="11.5546875" style="66" customWidth="1"/>
    <col min="16" max="16384" width="9.44140625" style="66"/>
  </cols>
  <sheetData>
    <row r="1" spans="1:15" ht="16.350000000000001" customHeight="1">
      <c r="A1" s="62" t="s">
        <v>78</v>
      </c>
    </row>
    <row r="2" spans="1:15" ht="16.350000000000001" customHeight="1">
      <c r="A2" s="62" t="s">
        <v>134</v>
      </c>
    </row>
    <row r="3" spans="1:15" ht="16.350000000000001" customHeight="1">
      <c r="A3" s="169" t="s">
        <v>203</v>
      </c>
      <c r="B3" s="101"/>
      <c r="C3" s="101"/>
      <c r="D3" s="101"/>
      <c r="E3" s="101"/>
      <c r="F3" s="101"/>
      <c r="G3" s="170"/>
      <c r="H3" s="102"/>
      <c r="I3" s="101"/>
      <c r="J3" s="102"/>
      <c r="K3" s="101"/>
      <c r="L3" s="102"/>
      <c r="M3" s="101"/>
      <c r="N3" s="102"/>
      <c r="O3" s="101"/>
    </row>
    <row r="6" spans="1:15" ht="15" customHeight="1">
      <c r="M6" s="185" t="s">
        <v>2</v>
      </c>
      <c r="N6" s="186"/>
      <c r="O6" s="186"/>
    </row>
    <row r="7" spans="1:15" ht="15" customHeight="1">
      <c r="H7" s="55"/>
      <c r="I7" s="178" t="s">
        <v>3</v>
      </c>
      <c r="J7" s="178"/>
      <c r="K7" s="178"/>
      <c r="L7" s="55"/>
      <c r="M7" s="187" t="s">
        <v>4</v>
      </c>
      <c r="N7" s="187"/>
      <c r="O7" s="187"/>
    </row>
    <row r="8" spans="1:15" ht="15" customHeight="1">
      <c r="H8" s="55"/>
      <c r="I8" s="179" t="s">
        <v>135</v>
      </c>
      <c r="J8" s="179"/>
      <c r="K8" s="179"/>
      <c r="L8" s="55"/>
      <c r="M8" s="188" t="s">
        <v>135</v>
      </c>
      <c r="N8" s="188"/>
      <c r="O8" s="188"/>
    </row>
    <row r="9" spans="1:15" ht="15" customHeight="1">
      <c r="H9" s="55"/>
      <c r="I9" s="54" t="s">
        <v>6</v>
      </c>
      <c r="J9" s="171"/>
      <c r="K9" s="54" t="s">
        <v>6</v>
      </c>
      <c r="L9" s="171"/>
      <c r="M9" s="54" t="s">
        <v>6</v>
      </c>
      <c r="N9" s="171"/>
      <c r="O9" s="54" t="s">
        <v>6</v>
      </c>
    </row>
    <row r="10" spans="1:15" ht="15" customHeight="1">
      <c r="G10" s="104" t="s">
        <v>9</v>
      </c>
      <c r="H10" s="55"/>
      <c r="I10" s="106" t="s">
        <v>10</v>
      </c>
      <c r="J10" s="53"/>
      <c r="K10" s="106" t="s">
        <v>11</v>
      </c>
      <c r="L10" s="53"/>
      <c r="M10" s="106" t="s">
        <v>10</v>
      </c>
      <c r="N10" s="53"/>
      <c r="O10" s="106" t="s">
        <v>11</v>
      </c>
    </row>
    <row r="11" spans="1:15" ht="15" customHeight="1">
      <c r="G11" s="57"/>
      <c r="H11" s="55"/>
      <c r="I11" s="10"/>
      <c r="J11" s="10"/>
      <c r="K11" s="10"/>
      <c r="L11" s="10"/>
      <c r="M11" s="10"/>
      <c r="N11" s="53"/>
      <c r="O11" s="10"/>
    </row>
    <row r="12" spans="1:15" ht="15" customHeight="1">
      <c r="A12" s="172" t="s">
        <v>136</v>
      </c>
      <c r="B12" s="62"/>
      <c r="C12" s="62"/>
      <c r="H12" s="9"/>
      <c r="I12" s="10"/>
      <c r="J12" s="10"/>
      <c r="K12" s="10"/>
      <c r="L12" s="10"/>
      <c r="M12" s="10"/>
      <c r="N12" s="10"/>
      <c r="O12" s="10"/>
    </row>
    <row r="13" spans="1:15" ht="15" customHeight="1">
      <c r="A13" s="173" t="s">
        <v>191</v>
      </c>
      <c r="H13" s="9"/>
      <c r="I13" s="12">
        <v>2303</v>
      </c>
      <c r="J13" s="12"/>
      <c r="K13" s="12">
        <v>75543</v>
      </c>
      <c r="L13" s="12"/>
      <c r="M13" s="12">
        <v>7945</v>
      </c>
      <c r="N13" s="12"/>
      <c r="O13" s="12">
        <v>-75518</v>
      </c>
    </row>
    <row r="14" spans="1:15" ht="15" customHeight="1">
      <c r="A14" s="174" t="s">
        <v>137</v>
      </c>
      <c r="H14" s="9"/>
      <c r="I14" s="13"/>
      <c r="J14" s="13"/>
      <c r="K14" s="13"/>
      <c r="L14" s="13"/>
      <c r="M14" s="13"/>
      <c r="N14" s="13"/>
      <c r="O14" s="13"/>
    </row>
    <row r="15" spans="1:15" ht="15" customHeight="1">
      <c r="A15" s="174"/>
      <c r="B15" s="66" t="s">
        <v>138</v>
      </c>
      <c r="H15" s="9"/>
      <c r="I15" s="13"/>
      <c r="J15" s="13"/>
      <c r="K15" s="13"/>
      <c r="L15" s="13"/>
      <c r="M15" s="13"/>
      <c r="N15" s="13"/>
      <c r="O15" s="13"/>
    </row>
    <row r="16" spans="1:15" ht="15" customHeight="1">
      <c r="B16" s="175" t="s">
        <v>139</v>
      </c>
      <c r="H16" s="9"/>
      <c r="I16" s="68"/>
      <c r="J16" s="13"/>
      <c r="K16" s="68"/>
      <c r="L16" s="13"/>
      <c r="M16" s="68"/>
      <c r="N16" s="13"/>
      <c r="O16" s="68"/>
    </row>
    <row r="17" spans="1:15" ht="15" customHeight="1">
      <c r="B17" s="175"/>
      <c r="C17" s="66" t="s">
        <v>140</v>
      </c>
      <c r="H17" s="9"/>
      <c r="I17" s="68">
        <v>162</v>
      </c>
      <c r="J17" s="13"/>
      <c r="K17" s="68">
        <v>190</v>
      </c>
      <c r="L17" s="13"/>
      <c r="M17" s="68">
        <v>152</v>
      </c>
      <c r="N17" s="12"/>
      <c r="O17" s="68">
        <v>187</v>
      </c>
    </row>
    <row r="18" spans="1:15" ht="15" customHeight="1">
      <c r="C18" s="173" t="s">
        <v>141</v>
      </c>
      <c r="H18" s="10"/>
      <c r="I18" s="12">
        <v>431302</v>
      </c>
      <c r="J18" s="12"/>
      <c r="K18" s="12">
        <v>352786</v>
      </c>
      <c r="L18" s="12"/>
      <c r="M18" s="12">
        <v>415621</v>
      </c>
      <c r="N18" s="12"/>
      <c r="O18" s="12">
        <v>335928</v>
      </c>
    </row>
    <row r="19" spans="1:15" ht="15" customHeight="1">
      <c r="C19" s="173" t="s">
        <v>142</v>
      </c>
      <c r="G19" s="164">
        <v>11</v>
      </c>
      <c r="H19" s="10"/>
      <c r="I19" s="12">
        <v>190049</v>
      </c>
      <c r="J19" s="12"/>
      <c r="K19" s="12">
        <v>187095</v>
      </c>
      <c r="L19" s="12"/>
      <c r="M19" s="12">
        <v>10503</v>
      </c>
      <c r="N19" s="69"/>
      <c r="O19" s="12">
        <v>10513</v>
      </c>
    </row>
    <row r="20" spans="1:15" ht="15" customHeight="1">
      <c r="C20" s="66" t="s">
        <v>220</v>
      </c>
      <c r="G20" s="164">
        <v>11</v>
      </c>
      <c r="H20" s="9"/>
      <c r="I20" s="68">
        <v>-21599</v>
      </c>
      <c r="J20" s="68"/>
      <c r="K20" s="68">
        <v>13264</v>
      </c>
      <c r="L20" s="68"/>
      <c r="M20" s="68">
        <v>-21599</v>
      </c>
      <c r="N20" s="69"/>
      <c r="O20" s="68">
        <v>13264</v>
      </c>
    </row>
    <row r="21" spans="1:15" ht="15" customHeight="1">
      <c r="C21" s="66" t="s">
        <v>143</v>
      </c>
      <c r="H21" s="9"/>
      <c r="I21" s="12">
        <v>2458</v>
      </c>
      <c r="J21" s="69"/>
      <c r="K21" s="12">
        <v>10</v>
      </c>
      <c r="L21" s="69"/>
      <c r="M21" s="12">
        <v>2458</v>
      </c>
      <c r="N21" s="12"/>
      <c r="O21" s="12">
        <v>-487</v>
      </c>
    </row>
    <row r="22" spans="1:15" ht="15" customHeight="1">
      <c r="C22" s="66" t="s">
        <v>206</v>
      </c>
      <c r="H22" s="9"/>
      <c r="I22" s="12">
        <v>-754</v>
      </c>
      <c r="J22" s="69"/>
      <c r="K22" s="12">
        <v>0</v>
      </c>
      <c r="L22" s="69"/>
      <c r="M22" s="12">
        <v>-754</v>
      </c>
      <c r="N22" s="12"/>
      <c r="O22" s="12">
        <v>0</v>
      </c>
    </row>
    <row r="23" spans="1:15" ht="15" customHeight="1">
      <c r="C23" s="66" t="s">
        <v>144</v>
      </c>
      <c r="H23" s="9"/>
      <c r="I23" s="12">
        <v>0</v>
      </c>
      <c r="J23" s="69"/>
      <c r="K23" s="12">
        <v>17800</v>
      </c>
      <c r="L23" s="69"/>
      <c r="M23" s="12">
        <v>0</v>
      </c>
      <c r="N23" s="12"/>
      <c r="O23" s="12">
        <v>17800</v>
      </c>
    </row>
    <row r="24" spans="1:15" ht="15" customHeight="1">
      <c r="B24" s="175"/>
      <c r="C24" s="66" t="s">
        <v>145</v>
      </c>
      <c r="H24" s="9"/>
      <c r="I24" s="12">
        <v>2926</v>
      </c>
      <c r="J24" s="12"/>
      <c r="K24" s="12">
        <v>3611</v>
      </c>
      <c r="L24" s="12"/>
      <c r="M24" s="12">
        <v>0</v>
      </c>
      <c r="N24" s="12"/>
      <c r="O24" s="12">
        <v>0</v>
      </c>
    </row>
    <row r="25" spans="1:15" ht="15" customHeight="1">
      <c r="B25" s="175"/>
      <c r="C25" s="66" t="s">
        <v>56</v>
      </c>
      <c r="H25" s="9"/>
      <c r="I25" s="69">
        <v>11244</v>
      </c>
      <c r="J25" s="12"/>
      <c r="K25" s="12">
        <v>10723</v>
      </c>
      <c r="L25" s="12"/>
      <c r="M25" s="12">
        <v>7400</v>
      </c>
      <c r="N25" s="12"/>
      <c r="O25" s="12">
        <v>7145</v>
      </c>
    </row>
    <row r="26" spans="1:15" ht="15" customHeight="1">
      <c r="B26" s="175"/>
      <c r="C26" s="66" t="s">
        <v>195</v>
      </c>
      <c r="G26" s="164">
        <v>14</v>
      </c>
      <c r="H26" s="9"/>
      <c r="I26" s="12">
        <v>0</v>
      </c>
      <c r="J26" s="12"/>
      <c r="K26" s="12">
        <v>0</v>
      </c>
      <c r="L26" s="12"/>
      <c r="M26" s="12">
        <v>-204153</v>
      </c>
      <c r="N26" s="12"/>
      <c r="O26" s="12">
        <v>-27846</v>
      </c>
    </row>
    <row r="27" spans="1:15" ht="15" customHeight="1">
      <c r="C27" s="173" t="s">
        <v>146</v>
      </c>
      <c r="G27" s="164">
        <v>14</v>
      </c>
      <c r="H27" s="10"/>
      <c r="I27" s="12">
        <v>-16035</v>
      </c>
      <c r="J27" s="12"/>
      <c r="K27" s="12">
        <v>-20133</v>
      </c>
      <c r="L27" s="12"/>
      <c r="M27" s="12">
        <v>-9840</v>
      </c>
      <c r="N27" s="12"/>
      <c r="O27" s="12">
        <v>-17433</v>
      </c>
    </row>
    <row r="28" spans="1:15" ht="15" customHeight="1">
      <c r="C28" s="173" t="s">
        <v>147</v>
      </c>
      <c r="H28" s="10"/>
      <c r="I28" s="16">
        <v>269000</v>
      </c>
      <c r="J28" s="12"/>
      <c r="K28" s="16">
        <v>164690</v>
      </c>
      <c r="L28" s="12"/>
      <c r="M28" s="16">
        <v>258072</v>
      </c>
      <c r="N28" s="12"/>
      <c r="O28" s="16">
        <v>155135</v>
      </c>
    </row>
    <row r="29" spans="1:15" ht="15" customHeight="1">
      <c r="C29" s="173"/>
      <c r="H29" s="10"/>
      <c r="I29" s="68"/>
      <c r="J29" s="68"/>
      <c r="K29" s="68"/>
      <c r="L29" s="68"/>
      <c r="M29" s="68"/>
      <c r="N29" s="68"/>
      <c r="O29" s="68"/>
    </row>
    <row r="30" spans="1:15" ht="15" customHeight="1">
      <c r="A30" s="176" t="s">
        <v>148</v>
      </c>
      <c r="H30" s="9"/>
      <c r="I30" s="68"/>
      <c r="J30" s="13"/>
      <c r="K30" s="68"/>
      <c r="L30" s="13"/>
      <c r="M30" s="68"/>
      <c r="N30" s="13"/>
      <c r="O30" s="68"/>
    </row>
    <row r="31" spans="1:15" ht="15" customHeight="1">
      <c r="B31" s="176" t="s">
        <v>149</v>
      </c>
      <c r="H31" s="9"/>
      <c r="I31" s="13">
        <f>SUM(I13:I28)</f>
        <v>871056</v>
      </c>
      <c r="J31" s="13"/>
      <c r="K31" s="13">
        <f>SUM(K13:K28)</f>
        <v>805579</v>
      </c>
      <c r="L31" s="13"/>
      <c r="M31" s="13">
        <f>SUM(M13:M28)</f>
        <v>465805</v>
      </c>
      <c r="N31" s="13"/>
      <c r="O31" s="13">
        <f>SUM(O13:O28)</f>
        <v>418688</v>
      </c>
    </row>
    <row r="32" spans="1:15" ht="15" customHeight="1">
      <c r="A32" s="175" t="s">
        <v>150</v>
      </c>
      <c r="H32" s="9"/>
      <c r="I32" s="68"/>
      <c r="J32" s="13"/>
      <c r="K32" s="68"/>
      <c r="L32" s="13"/>
      <c r="M32" s="68"/>
      <c r="N32" s="13"/>
      <c r="O32" s="68"/>
    </row>
    <row r="33" spans="1:15" ht="15" customHeight="1">
      <c r="B33" s="175" t="s">
        <v>17</v>
      </c>
      <c r="H33" s="9"/>
      <c r="I33" s="12">
        <v>-5309</v>
      </c>
      <c r="J33" s="12"/>
      <c r="K33" s="12">
        <v>-77098</v>
      </c>
      <c r="L33" s="12"/>
      <c r="M33" s="12">
        <v>13542</v>
      </c>
      <c r="N33" s="12"/>
      <c r="O33" s="12">
        <v>-69506</v>
      </c>
    </row>
    <row r="34" spans="1:15" ht="15" customHeight="1">
      <c r="B34" s="175" t="s">
        <v>18</v>
      </c>
      <c r="H34" s="9"/>
      <c r="I34" s="12">
        <v>14524</v>
      </c>
      <c r="J34" s="12"/>
      <c r="K34" s="12">
        <v>64229</v>
      </c>
      <c r="L34" s="12"/>
      <c r="M34" s="12">
        <v>14450</v>
      </c>
      <c r="N34" s="12"/>
      <c r="O34" s="12">
        <v>64221</v>
      </c>
    </row>
    <row r="35" spans="1:15" ht="15" customHeight="1">
      <c r="B35" s="175" t="s">
        <v>19</v>
      </c>
      <c r="H35" s="9"/>
      <c r="I35" s="12">
        <v>-31102</v>
      </c>
      <c r="J35" s="12"/>
      <c r="K35" s="12">
        <v>-12457</v>
      </c>
      <c r="L35" s="12"/>
      <c r="M35" s="12">
        <v>-31222</v>
      </c>
      <c r="N35" s="12"/>
      <c r="O35" s="12">
        <v>-11891</v>
      </c>
    </row>
    <row r="36" spans="1:15" ht="15" customHeight="1">
      <c r="B36" s="175" t="s">
        <v>151</v>
      </c>
      <c r="H36" s="9"/>
      <c r="I36" s="12">
        <v>-2920</v>
      </c>
      <c r="J36" s="12"/>
      <c r="K36" s="12">
        <v>4774</v>
      </c>
      <c r="L36" s="12"/>
      <c r="M36" s="12">
        <v>-3018</v>
      </c>
      <c r="N36" s="12"/>
      <c r="O36" s="12">
        <v>3487</v>
      </c>
    </row>
    <row r="37" spans="1:15" ht="15" customHeight="1">
      <c r="B37" s="175" t="s">
        <v>41</v>
      </c>
      <c r="H37" s="9"/>
      <c r="I37" s="12">
        <v>-33973</v>
      </c>
      <c r="J37" s="12"/>
      <c r="K37" s="12">
        <v>-21604</v>
      </c>
      <c r="L37" s="12"/>
      <c r="M37" s="12">
        <v>-14818</v>
      </c>
      <c r="N37" s="12"/>
      <c r="O37" s="12">
        <v>13275</v>
      </c>
    </row>
    <row r="38" spans="1:15" ht="15" customHeight="1">
      <c r="B38" s="66" t="s">
        <v>47</v>
      </c>
      <c r="H38" s="9"/>
      <c r="I38" s="12">
        <v>23592</v>
      </c>
      <c r="J38" s="12"/>
      <c r="K38" s="12">
        <v>34175</v>
      </c>
      <c r="L38" s="12"/>
      <c r="M38" s="12">
        <v>30901</v>
      </c>
      <c r="N38" s="12"/>
      <c r="O38" s="12">
        <v>39556</v>
      </c>
    </row>
    <row r="39" spans="1:15" ht="15" customHeight="1">
      <c r="B39" s="63" t="s">
        <v>48</v>
      </c>
      <c r="H39" s="9"/>
      <c r="I39" s="12">
        <v>-7904</v>
      </c>
      <c r="J39" s="12"/>
      <c r="K39" s="12">
        <v>-61038</v>
      </c>
      <c r="L39" s="12"/>
      <c r="M39" s="12">
        <v>-8662</v>
      </c>
      <c r="N39" s="12"/>
      <c r="O39" s="12">
        <v>-62699</v>
      </c>
    </row>
    <row r="40" spans="1:15" ht="15" customHeight="1">
      <c r="B40" s="63" t="s">
        <v>152</v>
      </c>
      <c r="H40" s="9"/>
      <c r="I40" s="12">
        <v>-7664</v>
      </c>
      <c r="J40" s="12"/>
      <c r="K40" s="12">
        <v>-12540</v>
      </c>
      <c r="L40" s="12"/>
      <c r="M40" s="12">
        <v>-6248</v>
      </c>
      <c r="N40" s="12"/>
      <c r="O40" s="12">
        <v>-9437</v>
      </c>
    </row>
    <row r="41" spans="1:15" ht="15" customHeight="1">
      <c r="B41" s="66" t="s">
        <v>196</v>
      </c>
      <c r="H41" s="9"/>
      <c r="I41" s="12">
        <v>0</v>
      </c>
      <c r="J41" s="12"/>
      <c r="K41" s="12">
        <v>-1650</v>
      </c>
      <c r="L41" s="12"/>
      <c r="M41" s="12">
        <v>0</v>
      </c>
      <c r="N41" s="12"/>
      <c r="O41" s="12">
        <v>0</v>
      </c>
    </row>
    <row r="42" spans="1:15" ht="15" customHeight="1">
      <c r="B42" s="175" t="s">
        <v>58</v>
      </c>
      <c r="H42" s="9"/>
      <c r="I42" s="16">
        <v>-26429</v>
      </c>
      <c r="J42" s="12"/>
      <c r="K42" s="16">
        <v>36255</v>
      </c>
      <c r="L42" s="12"/>
      <c r="M42" s="16">
        <v>-27046</v>
      </c>
      <c r="N42" s="12"/>
      <c r="O42" s="16">
        <v>38078</v>
      </c>
    </row>
    <row r="43" spans="1:15" ht="15" customHeight="1">
      <c r="B43" s="175"/>
      <c r="H43" s="9"/>
      <c r="I43" s="13"/>
      <c r="J43" s="13"/>
      <c r="K43" s="13"/>
      <c r="L43" s="13"/>
      <c r="M43" s="13"/>
      <c r="N43" s="13"/>
      <c r="O43" s="13"/>
    </row>
    <row r="44" spans="1:15" ht="15" customHeight="1">
      <c r="A44" s="175" t="s">
        <v>153</v>
      </c>
      <c r="H44" s="9"/>
      <c r="I44" s="13">
        <f>SUM(I31:I42)</f>
        <v>793871</v>
      </c>
      <c r="J44" s="13"/>
      <c r="K44" s="13">
        <f>SUM(K31:K42)</f>
        <v>758625</v>
      </c>
      <c r="L44" s="13"/>
      <c r="M44" s="13">
        <f>SUM(M31:M42)</f>
        <v>433684</v>
      </c>
      <c r="N44" s="13"/>
      <c r="O44" s="13">
        <f>SUM(O31:O42)</f>
        <v>423772</v>
      </c>
    </row>
    <row r="45" spans="1:15" ht="15" customHeight="1">
      <c r="A45" s="175"/>
      <c r="B45" s="175" t="s">
        <v>154</v>
      </c>
      <c r="H45" s="9"/>
      <c r="I45" s="13">
        <v>-54926</v>
      </c>
      <c r="J45" s="13"/>
      <c r="K45" s="13">
        <v>-61229</v>
      </c>
      <c r="L45" s="13"/>
      <c r="M45" s="13">
        <v>-6350</v>
      </c>
      <c r="N45" s="13"/>
      <c r="O45" s="13">
        <v>-10599</v>
      </c>
    </row>
    <row r="46" spans="1:15" ht="15" customHeight="1">
      <c r="B46" s="66" t="s">
        <v>155</v>
      </c>
      <c r="H46" s="9"/>
      <c r="I46" s="16">
        <v>0</v>
      </c>
      <c r="J46" s="12"/>
      <c r="K46" s="16">
        <v>19616</v>
      </c>
      <c r="L46" s="12"/>
      <c r="M46" s="16">
        <v>0</v>
      </c>
      <c r="N46" s="12"/>
      <c r="O46" s="16">
        <v>0</v>
      </c>
    </row>
    <row r="47" spans="1:15" ht="15" customHeight="1">
      <c r="B47" s="175"/>
      <c r="H47" s="10"/>
      <c r="I47" s="13"/>
      <c r="J47" s="13"/>
      <c r="K47" s="13"/>
      <c r="L47" s="13"/>
      <c r="M47" s="13"/>
      <c r="N47" s="13"/>
      <c r="O47" s="13"/>
    </row>
    <row r="48" spans="1:15" ht="15" customHeight="1">
      <c r="A48" s="176" t="s">
        <v>156</v>
      </c>
      <c r="H48" s="9"/>
      <c r="I48" s="19">
        <f>SUM(I44:I46)</f>
        <v>738945</v>
      </c>
      <c r="J48" s="13"/>
      <c r="K48" s="19">
        <f>SUM(K44:K46)</f>
        <v>717012</v>
      </c>
      <c r="L48" s="13"/>
      <c r="M48" s="19">
        <f>SUM(M44:M46)</f>
        <v>427334</v>
      </c>
      <c r="N48" s="13"/>
      <c r="O48" s="19">
        <f>SUM(O44:O46)</f>
        <v>413173</v>
      </c>
    </row>
    <row r="49" spans="1:15" ht="15" customHeight="1">
      <c r="A49" s="176"/>
      <c r="H49" s="9"/>
      <c r="I49" s="12"/>
      <c r="J49" s="12"/>
      <c r="K49" s="12"/>
      <c r="L49" s="12"/>
      <c r="M49" s="12"/>
      <c r="N49" s="12"/>
      <c r="O49" s="12"/>
    </row>
    <row r="50" spans="1:15" ht="16.5" customHeight="1">
      <c r="A50" s="176"/>
      <c r="H50" s="9"/>
      <c r="I50" s="12"/>
      <c r="J50" s="12"/>
      <c r="K50" s="12"/>
      <c r="L50" s="12"/>
      <c r="M50" s="12"/>
      <c r="N50" s="12"/>
      <c r="O50" s="12"/>
    </row>
    <row r="51" spans="1:15" ht="16.5" customHeight="1">
      <c r="A51" s="176"/>
      <c r="H51" s="9"/>
      <c r="I51" s="12"/>
      <c r="J51" s="12"/>
      <c r="K51" s="12"/>
      <c r="L51" s="12"/>
      <c r="M51" s="12"/>
      <c r="N51" s="12"/>
      <c r="O51" s="12"/>
    </row>
    <row r="52" spans="1:15" ht="16.5" customHeight="1">
      <c r="A52" s="176"/>
      <c r="H52" s="9"/>
      <c r="I52" s="12"/>
      <c r="J52" s="12"/>
      <c r="K52" s="12"/>
      <c r="L52" s="12"/>
      <c r="M52" s="12"/>
      <c r="N52" s="12"/>
      <c r="O52" s="12"/>
    </row>
    <row r="53" spans="1:15" ht="16.5" customHeight="1">
      <c r="A53" s="176"/>
      <c r="H53" s="9"/>
      <c r="I53" s="12"/>
      <c r="J53" s="12"/>
      <c r="K53" s="12"/>
      <c r="L53" s="12"/>
      <c r="M53" s="12"/>
      <c r="N53" s="12"/>
      <c r="O53" s="12"/>
    </row>
    <row r="54" spans="1:15" ht="12">
      <c r="A54" s="176"/>
      <c r="H54" s="9"/>
      <c r="I54" s="12"/>
      <c r="J54" s="12"/>
      <c r="K54" s="12"/>
      <c r="L54" s="12"/>
      <c r="M54" s="12"/>
      <c r="N54" s="12"/>
      <c r="O54" s="12"/>
    </row>
    <row r="55" spans="1:15" ht="15" customHeight="1">
      <c r="A55" s="176"/>
      <c r="H55" s="9"/>
      <c r="I55" s="12"/>
      <c r="J55" s="12"/>
      <c r="K55" s="12"/>
      <c r="L55" s="12"/>
      <c r="M55" s="12"/>
      <c r="N55" s="12"/>
      <c r="O55" s="12"/>
    </row>
    <row r="56" spans="1:15" ht="8.25" customHeight="1">
      <c r="A56" s="176"/>
      <c r="H56" s="9"/>
      <c r="I56" s="12"/>
      <c r="J56" s="12"/>
      <c r="K56" s="12"/>
      <c r="L56" s="12"/>
      <c r="M56" s="12"/>
      <c r="N56" s="12"/>
      <c r="O56" s="12"/>
    </row>
    <row r="57" spans="1:15" ht="22.35" customHeight="1">
      <c r="A57" s="183" t="s">
        <v>36</v>
      </c>
      <c r="B57" s="184"/>
      <c r="C57" s="184"/>
      <c r="D57" s="184"/>
      <c r="E57" s="184"/>
      <c r="F57" s="184"/>
      <c r="G57" s="184"/>
      <c r="H57" s="184"/>
      <c r="I57" s="184"/>
      <c r="J57" s="184"/>
      <c r="K57" s="184"/>
      <c r="L57" s="184"/>
      <c r="M57" s="184"/>
      <c r="N57" s="184"/>
      <c r="O57" s="184"/>
    </row>
    <row r="58" spans="1:15" ht="16.350000000000001" customHeight="1">
      <c r="A58" s="62" t="s">
        <v>78</v>
      </c>
    </row>
    <row r="59" spans="1:15" ht="16.350000000000001" customHeight="1">
      <c r="A59" s="62" t="s">
        <v>215</v>
      </c>
    </row>
    <row r="60" spans="1:15" ht="16.350000000000001" customHeight="1">
      <c r="A60" s="169" t="str">
        <f>A3</f>
        <v>For the six-month period ended 30 June 2025</v>
      </c>
      <c r="B60" s="101"/>
      <c r="C60" s="101"/>
      <c r="D60" s="101"/>
      <c r="E60" s="101"/>
      <c r="F60" s="101"/>
      <c r="G60" s="170"/>
      <c r="H60" s="102"/>
      <c r="I60" s="101"/>
      <c r="J60" s="102"/>
      <c r="K60" s="101"/>
      <c r="L60" s="102"/>
      <c r="M60" s="101"/>
      <c r="N60" s="102"/>
      <c r="O60" s="101"/>
    </row>
    <row r="63" spans="1:15" ht="15" customHeight="1">
      <c r="M63" s="185" t="s">
        <v>2</v>
      </c>
      <c r="N63" s="186"/>
      <c r="O63" s="186"/>
    </row>
    <row r="64" spans="1:15" ht="15" customHeight="1">
      <c r="H64" s="55"/>
      <c r="I64" s="178" t="s">
        <v>3</v>
      </c>
      <c r="J64" s="178"/>
      <c r="K64" s="178"/>
      <c r="L64" s="55"/>
      <c r="M64" s="187" t="s">
        <v>4</v>
      </c>
      <c r="N64" s="187"/>
      <c r="O64" s="187"/>
    </row>
    <row r="65" spans="1:15" ht="15" customHeight="1">
      <c r="H65" s="55"/>
      <c r="I65" s="179" t="s">
        <v>135</v>
      </c>
      <c r="J65" s="179"/>
      <c r="K65" s="179"/>
      <c r="L65" s="55"/>
      <c r="M65" s="188" t="s">
        <v>135</v>
      </c>
      <c r="N65" s="188"/>
      <c r="O65" s="188"/>
    </row>
    <row r="66" spans="1:15" ht="15" customHeight="1">
      <c r="H66" s="55"/>
      <c r="I66" s="54" t="s">
        <v>6</v>
      </c>
      <c r="J66" s="171"/>
      <c r="K66" s="54" t="s">
        <v>6</v>
      </c>
      <c r="L66" s="171"/>
      <c r="M66" s="54" t="s">
        <v>6</v>
      </c>
      <c r="N66" s="171"/>
      <c r="O66" s="54" t="s">
        <v>6</v>
      </c>
    </row>
    <row r="67" spans="1:15" ht="15" customHeight="1">
      <c r="G67" s="104" t="s">
        <v>9</v>
      </c>
      <c r="H67" s="55"/>
      <c r="I67" s="106" t="s">
        <v>10</v>
      </c>
      <c r="J67" s="53"/>
      <c r="K67" s="106" t="s">
        <v>11</v>
      </c>
      <c r="L67" s="53"/>
      <c r="M67" s="106" t="s">
        <v>10</v>
      </c>
      <c r="N67" s="53"/>
      <c r="O67" s="106" t="s">
        <v>11</v>
      </c>
    </row>
    <row r="68" spans="1:15" ht="15" customHeight="1">
      <c r="A68" s="177" t="s">
        <v>157</v>
      </c>
      <c r="H68" s="9"/>
      <c r="J68" s="10"/>
      <c r="L68" s="10"/>
      <c r="N68" s="10"/>
    </row>
    <row r="69" spans="1:15" ht="15" customHeight="1">
      <c r="A69" s="175" t="s">
        <v>197</v>
      </c>
      <c r="B69" s="175"/>
      <c r="H69" s="9"/>
      <c r="I69" s="12">
        <v>-45</v>
      </c>
      <c r="J69" s="12"/>
      <c r="K69" s="12">
        <v>-30</v>
      </c>
      <c r="L69" s="12"/>
      <c r="M69" s="12">
        <v>0</v>
      </c>
      <c r="N69" s="12"/>
      <c r="O69" s="12">
        <v>0</v>
      </c>
    </row>
    <row r="70" spans="1:15" ht="15" customHeight="1">
      <c r="A70" s="175" t="s">
        <v>158</v>
      </c>
      <c r="I70" s="12">
        <v>-765602</v>
      </c>
      <c r="J70" s="12"/>
      <c r="K70" s="12">
        <v>-611393</v>
      </c>
      <c r="L70" s="12"/>
      <c r="M70" s="13">
        <v>-420455</v>
      </c>
      <c r="N70" s="12"/>
      <c r="O70" s="13">
        <v>-364359</v>
      </c>
    </row>
    <row r="71" spans="1:15" ht="15" customHeight="1">
      <c r="A71" s="175" t="s">
        <v>159</v>
      </c>
      <c r="I71" s="13"/>
      <c r="J71" s="13"/>
      <c r="K71" s="13"/>
      <c r="L71" s="13"/>
      <c r="M71" s="13"/>
      <c r="N71" s="14"/>
      <c r="O71" s="13"/>
    </row>
    <row r="72" spans="1:15" ht="15" customHeight="1">
      <c r="A72" s="175"/>
      <c r="B72" s="66" t="s">
        <v>160</v>
      </c>
      <c r="I72" s="13">
        <v>1643617</v>
      </c>
      <c r="J72" s="12"/>
      <c r="K72" s="13">
        <v>1434211</v>
      </c>
      <c r="L72" s="12"/>
      <c r="M72" s="13">
        <v>1076825</v>
      </c>
      <c r="N72" s="12"/>
      <c r="O72" s="13">
        <v>1211113</v>
      </c>
    </row>
    <row r="73" spans="1:15" ht="15" customHeight="1">
      <c r="A73" s="175" t="s">
        <v>161</v>
      </c>
      <c r="H73" s="9"/>
      <c r="I73" s="12">
        <v>22337</v>
      </c>
      <c r="J73" s="12"/>
      <c r="K73" s="12">
        <v>14787</v>
      </c>
      <c r="L73" s="12"/>
      <c r="M73" s="12">
        <v>16681</v>
      </c>
      <c r="N73" s="12"/>
      <c r="O73" s="12">
        <v>17118</v>
      </c>
    </row>
    <row r="74" spans="1:15" ht="15" customHeight="1">
      <c r="A74" s="175" t="s">
        <v>198</v>
      </c>
      <c r="H74" s="9"/>
      <c r="I74" s="12">
        <v>0</v>
      </c>
      <c r="J74" s="12"/>
      <c r="K74" s="12">
        <v>0</v>
      </c>
      <c r="L74" s="12"/>
      <c r="M74" s="12">
        <v>204153</v>
      </c>
      <c r="N74" s="12"/>
      <c r="O74" s="12">
        <v>27846</v>
      </c>
    </row>
    <row r="75" spans="1:15" ht="15" customHeight="1">
      <c r="A75" s="175" t="s">
        <v>162</v>
      </c>
      <c r="H75" s="9"/>
      <c r="I75" s="12">
        <v>0</v>
      </c>
      <c r="J75" s="12"/>
      <c r="K75" s="12">
        <v>3399</v>
      </c>
      <c r="L75" s="12"/>
      <c r="M75" s="12">
        <v>0</v>
      </c>
      <c r="N75" s="12"/>
      <c r="O75" s="12">
        <v>3399</v>
      </c>
    </row>
    <row r="76" spans="1:15" ht="15" customHeight="1">
      <c r="A76" s="175" t="s">
        <v>207</v>
      </c>
      <c r="H76" s="9"/>
      <c r="I76" s="12">
        <v>-278</v>
      </c>
      <c r="J76" s="12"/>
      <c r="K76" s="12">
        <v>0</v>
      </c>
      <c r="L76" s="12"/>
      <c r="M76" s="12">
        <v>-303</v>
      </c>
      <c r="N76" s="12"/>
      <c r="O76" s="12">
        <v>0</v>
      </c>
    </row>
    <row r="77" spans="1:15" ht="15" customHeight="1">
      <c r="A77" s="175" t="s">
        <v>163</v>
      </c>
      <c r="H77" s="9"/>
      <c r="I77" s="13"/>
      <c r="J77" s="13"/>
      <c r="K77" s="13"/>
      <c r="L77" s="13"/>
      <c r="M77" s="13"/>
      <c r="N77" s="14"/>
      <c r="O77" s="13"/>
    </row>
    <row r="78" spans="1:15" ht="15" customHeight="1">
      <c r="A78" s="175"/>
      <c r="B78" s="175" t="s">
        <v>164</v>
      </c>
      <c r="H78" s="9"/>
      <c r="I78" s="12">
        <v>-123595</v>
      </c>
      <c r="J78" s="12"/>
      <c r="K78" s="12">
        <v>-1089336</v>
      </c>
      <c r="L78" s="12"/>
      <c r="M78" s="12">
        <v>-98880</v>
      </c>
      <c r="N78" s="12"/>
      <c r="O78" s="12">
        <v>-1086078</v>
      </c>
    </row>
    <row r="79" spans="1:15" ht="15" customHeight="1">
      <c r="A79" s="175" t="s">
        <v>165</v>
      </c>
      <c r="G79" s="164">
        <v>11</v>
      </c>
      <c r="H79" s="9"/>
      <c r="I79" s="12">
        <v>-19309</v>
      </c>
      <c r="J79" s="12"/>
      <c r="K79" s="12">
        <v>-20138</v>
      </c>
      <c r="L79" s="12"/>
      <c r="M79" s="12">
        <v>-8250</v>
      </c>
      <c r="N79" s="12"/>
      <c r="O79" s="12">
        <v>-7462</v>
      </c>
    </row>
    <row r="80" spans="1:15" ht="15" customHeight="1">
      <c r="A80" s="66" t="s">
        <v>166</v>
      </c>
      <c r="H80" s="9"/>
      <c r="I80" s="16">
        <v>-27619</v>
      </c>
      <c r="J80" s="12"/>
      <c r="K80" s="16">
        <v>-98598</v>
      </c>
      <c r="L80" s="12"/>
      <c r="M80" s="16">
        <v>-35425</v>
      </c>
      <c r="N80" s="12"/>
      <c r="O80" s="16">
        <v>-98598</v>
      </c>
    </row>
    <row r="81" spans="1:15" ht="6" customHeight="1">
      <c r="B81" s="175"/>
      <c r="H81" s="10"/>
      <c r="I81" s="14"/>
      <c r="J81" s="14"/>
      <c r="K81" s="14"/>
      <c r="L81" s="14"/>
      <c r="M81" s="14"/>
      <c r="N81" s="14"/>
      <c r="O81" s="14"/>
    </row>
    <row r="82" spans="1:15" ht="15" customHeight="1">
      <c r="A82" s="176" t="s">
        <v>210</v>
      </c>
      <c r="B82" s="62"/>
      <c r="H82" s="9"/>
      <c r="I82" s="31">
        <f>SUM(I69:I81)</f>
        <v>729506</v>
      </c>
      <c r="J82" s="14"/>
      <c r="K82" s="31">
        <f>SUM(K69:K81)</f>
        <v>-367098</v>
      </c>
      <c r="L82" s="14"/>
      <c r="M82" s="31">
        <f>SUM(M69:M81)</f>
        <v>734346</v>
      </c>
      <c r="N82" s="14"/>
      <c r="O82" s="31">
        <f>SUM(O69:O81)</f>
        <v>-297021</v>
      </c>
    </row>
    <row r="83" spans="1:15" ht="10.35" customHeight="1">
      <c r="B83" s="176"/>
      <c r="H83" s="9"/>
      <c r="I83" s="103"/>
      <c r="J83" s="14"/>
      <c r="K83" s="103"/>
      <c r="L83" s="14"/>
      <c r="M83" s="103"/>
      <c r="N83" s="14"/>
      <c r="O83" s="103"/>
    </row>
    <row r="84" spans="1:15" ht="15" customHeight="1">
      <c r="A84" s="177" t="s">
        <v>167</v>
      </c>
      <c r="B84" s="62"/>
      <c r="H84" s="9"/>
      <c r="I84" s="103"/>
      <c r="J84" s="14"/>
      <c r="K84" s="103"/>
      <c r="L84" s="14"/>
      <c r="M84" s="103"/>
      <c r="N84" s="14"/>
      <c r="O84" s="103"/>
    </row>
    <row r="85" spans="1:15" ht="15" customHeight="1">
      <c r="A85" s="175" t="s">
        <v>168</v>
      </c>
      <c r="B85" s="62"/>
      <c r="H85" s="9"/>
      <c r="I85" s="103"/>
      <c r="J85" s="14"/>
      <c r="K85" s="103"/>
      <c r="L85" s="14"/>
      <c r="M85" s="103"/>
      <c r="N85" s="14"/>
      <c r="O85" s="103"/>
    </row>
    <row r="86" spans="1:15" ht="15" customHeight="1">
      <c r="A86" s="175"/>
      <c r="B86" s="66" t="s">
        <v>40</v>
      </c>
      <c r="G86" s="164">
        <v>12.1</v>
      </c>
      <c r="H86" s="9"/>
      <c r="I86" s="12">
        <v>2449000</v>
      </c>
      <c r="J86" s="12"/>
      <c r="K86" s="12">
        <v>1615000</v>
      </c>
      <c r="L86" s="12"/>
      <c r="M86" s="12">
        <v>2199000</v>
      </c>
      <c r="N86" s="12"/>
      <c r="O86" s="12">
        <v>705000</v>
      </c>
    </row>
    <row r="87" spans="1:15" ht="15" customHeight="1">
      <c r="A87" s="175" t="s">
        <v>168</v>
      </c>
      <c r="B87" s="62"/>
      <c r="H87" s="9"/>
      <c r="I87" s="12"/>
      <c r="J87" s="12"/>
      <c r="K87" s="12"/>
      <c r="L87" s="12"/>
      <c r="M87" s="12"/>
      <c r="N87" s="12"/>
      <c r="O87" s="12"/>
    </row>
    <row r="88" spans="1:15" ht="15" customHeight="1">
      <c r="A88" s="175"/>
      <c r="B88" s="66" t="s">
        <v>208</v>
      </c>
      <c r="G88" s="164">
        <v>17.399999999999999</v>
      </c>
      <c r="H88" s="9"/>
      <c r="I88" s="12">
        <v>0</v>
      </c>
      <c r="J88" s="12"/>
      <c r="K88" s="12">
        <v>0</v>
      </c>
      <c r="L88" s="12"/>
      <c r="M88" s="12">
        <v>300000</v>
      </c>
      <c r="N88" s="12"/>
      <c r="O88" s="12">
        <v>0</v>
      </c>
    </row>
    <row r="89" spans="1:15" ht="15" customHeight="1">
      <c r="A89" s="175" t="s">
        <v>169</v>
      </c>
      <c r="B89" s="62"/>
      <c r="H89" s="9"/>
      <c r="I89" s="68"/>
      <c r="J89" s="13"/>
      <c r="K89" s="68"/>
      <c r="L89" s="13"/>
      <c r="M89" s="68"/>
      <c r="N89" s="14"/>
      <c r="O89" s="68"/>
    </row>
    <row r="90" spans="1:15" ht="15" customHeight="1">
      <c r="A90" s="175"/>
      <c r="B90" s="66" t="s">
        <v>40</v>
      </c>
      <c r="G90" s="164">
        <v>12.1</v>
      </c>
      <c r="H90" s="9"/>
      <c r="I90" s="12">
        <v>-1075000</v>
      </c>
      <c r="J90" s="12"/>
      <c r="K90" s="12">
        <v>-1175000</v>
      </c>
      <c r="L90" s="12"/>
      <c r="M90" s="12">
        <v>-900000</v>
      </c>
      <c r="N90" s="12"/>
      <c r="O90" s="12">
        <v>-65000</v>
      </c>
    </row>
    <row r="91" spans="1:15" ht="15" customHeight="1">
      <c r="A91" s="175" t="s">
        <v>209</v>
      </c>
      <c r="H91" s="9"/>
      <c r="I91" s="12"/>
      <c r="J91" s="12"/>
      <c r="K91" s="12"/>
      <c r="L91" s="12"/>
      <c r="M91" s="12"/>
      <c r="N91" s="12"/>
      <c r="O91" s="12"/>
    </row>
    <row r="92" spans="1:15" ht="15" customHeight="1">
      <c r="A92" s="175"/>
      <c r="B92" s="66" t="s">
        <v>40</v>
      </c>
      <c r="G92" s="164">
        <v>12.2</v>
      </c>
      <c r="H92" s="9"/>
      <c r="I92" s="12">
        <v>500000</v>
      </c>
      <c r="J92" s="12"/>
      <c r="K92" s="12">
        <v>0</v>
      </c>
      <c r="L92" s="12"/>
      <c r="M92" s="12">
        <v>500000</v>
      </c>
      <c r="N92" s="12"/>
      <c r="O92" s="12">
        <v>0</v>
      </c>
    </row>
    <row r="93" spans="1:15" ht="15" customHeight="1">
      <c r="A93" s="175" t="s">
        <v>170</v>
      </c>
      <c r="H93" s="9"/>
      <c r="I93" s="13"/>
      <c r="J93" s="13"/>
      <c r="K93" s="13"/>
      <c r="L93" s="13"/>
      <c r="M93" s="68"/>
      <c r="N93" s="103"/>
      <c r="O93" s="68"/>
    </row>
    <row r="94" spans="1:15" ht="15" customHeight="1">
      <c r="A94" s="175"/>
      <c r="B94" s="66" t="s">
        <v>40</v>
      </c>
      <c r="G94" s="164">
        <v>12.2</v>
      </c>
      <c r="H94" s="9"/>
      <c r="I94" s="12">
        <v>-1677500</v>
      </c>
      <c r="J94" s="12"/>
      <c r="K94" s="12">
        <v>-885000</v>
      </c>
      <c r="L94" s="12"/>
      <c r="M94" s="12">
        <v>-1592500</v>
      </c>
      <c r="N94" s="12"/>
      <c r="O94" s="12">
        <v>-885000</v>
      </c>
    </row>
    <row r="95" spans="1:15" ht="15" customHeight="1">
      <c r="A95" s="175" t="s">
        <v>171</v>
      </c>
      <c r="H95" s="9"/>
      <c r="I95" s="12"/>
      <c r="J95" s="12"/>
      <c r="K95" s="12"/>
      <c r="L95" s="12"/>
      <c r="M95" s="12"/>
      <c r="N95" s="12"/>
      <c r="O95" s="12"/>
    </row>
    <row r="96" spans="1:15" ht="15" customHeight="1">
      <c r="A96" s="175"/>
      <c r="B96" s="66" t="s">
        <v>40</v>
      </c>
      <c r="H96" s="9"/>
      <c r="I96" s="12">
        <v>0</v>
      </c>
      <c r="J96" s="12"/>
      <c r="K96" s="12">
        <v>-2500</v>
      </c>
      <c r="L96" s="12"/>
      <c r="M96" s="12">
        <v>0</v>
      </c>
      <c r="N96" s="12"/>
      <c r="O96" s="12">
        <v>-2500</v>
      </c>
    </row>
    <row r="97" spans="1:15" ht="15" customHeight="1">
      <c r="A97" s="175" t="s">
        <v>218</v>
      </c>
      <c r="G97" s="164">
        <v>12.3</v>
      </c>
      <c r="H97" s="9"/>
      <c r="I97" s="12">
        <v>-1200000</v>
      </c>
      <c r="J97" s="12"/>
      <c r="K97" s="12">
        <v>0</v>
      </c>
      <c r="L97" s="12"/>
      <c r="M97" s="12">
        <v>-1200000</v>
      </c>
      <c r="N97" s="12"/>
      <c r="O97" s="12">
        <v>0</v>
      </c>
    </row>
    <row r="98" spans="1:15" ht="15" customHeight="1">
      <c r="A98" s="173" t="s">
        <v>172</v>
      </c>
      <c r="B98" s="173"/>
      <c r="C98" s="173"/>
      <c r="D98" s="173"/>
      <c r="E98" s="173"/>
      <c r="F98" s="173"/>
      <c r="H98" s="9"/>
      <c r="I98" s="12">
        <v>-10928</v>
      </c>
      <c r="J98" s="12"/>
      <c r="K98" s="12">
        <v>-7760</v>
      </c>
      <c r="L98" s="12"/>
      <c r="M98" s="13">
        <v>-5452</v>
      </c>
      <c r="N98" s="12"/>
      <c r="O98" s="13">
        <v>-2371</v>
      </c>
    </row>
    <row r="99" spans="1:15" ht="15" customHeight="1">
      <c r="A99" s="175" t="s">
        <v>173</v>
      </c>
      <c r="H99" s="9"/>
      <c r="I99" s="12">
        <v>-25959</v>
      </c>
      <c r="J99" s="12"/>
      <c r="K99" s="12">
        <v>-92478</v>
      </c>
      <c r="L99" s="12"/>
      <c r="M99" s="12">
        <v>-16643</v>
      </c>
      <c r="N99" s="12"/>
      <c r="O99" s="12">
        <v>-83151</v>
      </c>
    </row>
    <row r="100" spans="1:15" ht="15" customHeight="1">
      <c r="A100" s="175" t="s">
        <v>174</v>
      </c>
      <c r="H100" s="9"/>
      <c r="I100" s="16">
        <v>-279883</v>
      </c>
      <c r="J100" s="12"/>
      <c r="K100" s="16">
        <v>-199442</v>
      </c>
      <c r="L100" s="12"/>
      <c r="M100" s="16">
        <v>-269323</v>
      </c>
      <c r="N100" s="12"/>
      <c r="O100" s="16">
        <v>-190152</v>
      </c>
    </row>
    <row r="101" spans="1:15" ht="6" customHeight="1">
      <c r="H101" s="10"/>
      <c r="I101" s="103"/>
      <c r="J101" s="14"/>
      <c r="K101" s="103"/>
      <c r="L101" s="14"/>
      <c r="M101" s="103"/>
      <c r="N101" s="14"/>
      <c r="O101" s="103"/>
    </row>
    <row r="102" spans="1:15" ht="15" customHeight="1">
      <c r="A102" s="176" t="s">
        <v>221</v>
      </c>
      <c r="B102" s="62"/>
      <c r="H102" s="9"/>
      <c r="I102" s="31">
        <f>SUM(I85:I100)</f>
        <v>-1320270</v>
      </c>
      <c r="J102" s="14"/>
      <c r="K102" s="31">
        <f>SUM(K85:K100)</f>
        <v>-747180</v>
      </c>
      <c r="L102" s="14"/>
      <c r="M102" s="31">
        <f>SUM(M85:M100)</f>
        <v>-984918</v>
      </c>
      <c r="N102" s="14"/>
      <c r="O102" s="31">
        <f>SUM(O85:O100)</f>
        <v>-523174</v>
      </c>
    </row>
    <row r="103" spans="1:15" ht="10.35" customHeight="1">
      <c r="B103" s="62"/>
      <c r="H103" s="9"/>
      <c r="I103" s="14"/>
      <c r="J103" s="14"/>
      <c r="K103" s="14"/>
      <c r="L103" s="14"/>
      <c r="M103" s="14"/>
      <c r="N103" s="14"/>
      <c r="O103" s="14"/>
    </row>
    <row r="104" spans="1:15" ht="15" customHeight="1">
      <c r="A104" s="176" t="s">
        <v>175</v>
      </c>
      <c r="B104" s="62"/>
      <c r="H104" s="9"/>
      <c r="I104" s="14">
        <v>148181</v>
      </c>
      <c r="J104" s="14"/>
      <c r="K104" s="14">
        <v>-397266</v>
      </c>
      <c r="L104" s="14"/>
      <c r="M104" s="14">
        <v>176762</v>
      </c>
      <c r="N104" s="14"/>
      <c r="O104" s="14">
        <v>-407022</v>
      </c>
    </row>
    <row r="105" spans="1:15" ht="15" customHeight="1">
      <c r="A105" s="173" t="s">
        <v>176</v>
      </c>
      <c r="H105" s="9"/>
      <c r="I105" s="16">
        <v>261982</v>
      </c>
      <c r="J105" s="12"/>
      <c r="K105" s="16">
        <v>644311</v>
      </c>
      <c r="L105" s="12"/>
      <c r="M105" s="16">
        <v>150638</v>
      </c>
      <c r="N105" s="12"/>
      <c r="O105" s="16">
        <v>561153</v>
      </c>
    </row>
    <row r="106" spans="1:15" ht="6" customHeight="1">
      <c r="A106" s="173"/>
      <c r="H106" s="9"/>
      <c r="I106" s="14"/>
      <c r="J106" s="14"/>
      <c r="K106" s="14"/>
      <c r="L106" s="14"/>
      <c r="M106" s="14"/>
      <c r="N106" s="14"/>
      <c r="O106" s="14"/>
    </row>
    <row r="107" spans="1:15" ht="15" customHeight="1" thickBot="1">
      <c r="A107" s="176" t="s">
        <v>177</v>
      </c>
      <c r="B107" s="62"/>
      <c r="H107" s="9"/>
      <c r="I107" s="32">
        <f>SUM(I104:I105)</f>
        <v>410163</v>
      </c>
      <c r="J107" s="14"/>
      <c r="K107" s="32">
        <f>SUM(K104:K105)</f>
        <v>247045</v>
      </c>
      <c r="L107" s="14"/>
      <c r="M107" s="32">
        <f>SUM(M104:M105)</f>
        <v>327400</v>
      </c>
      <c r="N107" s="14"/>
      <c r="O107" s="32">
        <f>SUM(O104:O105)</f>
        <v>154131</v>
      </c>
    </row>
    <row r="108" spans="1:15" ht="10.35" customHeight="1" thickTop="1">
      <c r="H108" s="9"/>
      <c r="I108" s="10"/>
      <c r="J108" s="10"/>
      <c r="K108" s="10"/>
      <c r="L108" s="10"/>
      <c r="M108" s="10"/>
      <c r="N108" s="10"/>
      <c r="O108" s="10"/>
    </row>
    <row r="109" spans="1:15" ht="15" customHeight="1">
      <c r="A109" s="177" t="s">
        <v>178</v>
      </c>
      <c r="H109" s="9"/>
      <c r="I109" s="10"/>
      <c r="J109" s="10"/>
      <c r="K109" s="10"/>
      <c r="L109" s="10"/>
      <c r="M109" s="10"/>
      <c r="N109" s="10"/>
      <c r="O109" s="10"/>
    </row>
    <row r="110" spans="1:15" ht="15" customHeight="1">
      <c r="A110" s="173" t="s">
        <v>179</v>
      </c>
      <c r="H110" s="9"/>
      <c r="I110" s="10"/>
      <c r="J110" s="10"/>
      <c r="K110" s="10"/>
      <c r="L110" s="10"/>
      <c r="M110" s="10"/>
      <c r="N110" s="10"/>
      <c r="O110" s="10"/>
    </row>
    <row r="111" spans="1:15" ht="15" customHeight="1">
      <c r="A111" s="173"/>
      <c r="B111" s="173" t="s">
        <v>199</v>
      </c>
      <c r="H111" s="9"/>
      <c r="I111" s="10"/>
      <c r="J111" s="10"/>
      <c r="K111" s="10"/>
      <c r="L111" s="10"/>
      <c r="M111" s="10"/>
      <c r="N111" s="10"/>
      <c r="O111" s="10"/>
    </row>
    <row r="112" spans="1:15" ht="15" customHeight="1">
      <c r="B112" s="173"/>
      <c r="C112" s="173" t="s">
        <v>200</v>
      </c>
      <c r="H112" s="9"/>
      <c r="I112" s="12">
        <v>3365</v>
      </c>
      <c r="J112" s="12"/>
      <c r="K112" s="12">
        <v>271278</v>
      </c>
      <c r="L112" s="12"/>
      <c r="M112" s="12">
        <v>3365</v>
      </c>
      <c r="N112" s="12"/>
      <c r="O112" s="12">
        <v>269237</v>
      </c>
    </row>
    <row r="113" spans="1:15" ht="15" customHeight="1">
      <c r="B113" s="173" t="s">
        <v>180</v>
      </c>
      <c r="C113" s="173"/>
      <c r="H113" s="9"/>
      <c r="I113" s="12">
        <v>4424</v>
      </c>
      <c r="J113" s="12"/>
      <c r="K113" s="12">
        <v>2317</v>
      </c>
      <c r="L113" s="12"/>
      <c r="M113" s="12">
        <v>4147</v>
      </c>
      <c r="N113" s="12"/>
      <c r="O113" s="12">
        <v>1099</v>
      </c>
    </row>
    <row r="114" spans="1:15" ht="18.75" customHeight="1">
      <c r="B114" s="173"/>
      <c r="C114" s="173"/>
      <c r="H114" s="9"/>
      <c r="I114" s="12"/>
      <c r="J114" s="12"/>
      <c r="K114" s="12"/>
      <c r="L114" s="12"/>
      <c r="M114" s="12"/>
      <c r="N114" s="12"/>
      <c r="O114" s="12"/>
    </row>
    <row r="115" spans="1:15" ht="6.75" customHeight="1">
      <c r="B115" s="173"/>
      <c r="C115" s="173"/>
      <c r="H115" s="9"/>
      <c r="I115" s="12"/>
      <c r="J115" s="12"/>
      <c r="K115" s="12"/>
      <c r="L115" s="12"/>
      <c r="M115" s="12"/>
      <c r="N115" s="12"/>
      <c r="O115" s="12"/>
    </row>
    <row r="116" spans="1:15" ht="12.75" customHeight="1">
      <c r="B116" s="173"/>
      <c r="C116" s="173"/>
      <c r="H116" s="9"/>
      <c r="I116" s="10"/>
      <c r="J116" s="10"/>
      <c r="K116" s="10"/>
      <c r="L116" s="10"/>
      <c r="M116" s="10"/>
      <c r="N116" s="10"/>
      <c r="O116" s="10"/>
    </row>
    <row r="117" spans="1:15" ht="22.35" customHeight="1">
      <c r="A117" s="183" t="s">
        <v>36</v>
      </c>
      <c r="B117" s="183"/>
      <c r="C117" s="183"/>
      <c r="D117" s="183"/>
      <c r="E117" s="183"/>
      <c r="F117" s="183"/>
      <c r="G117" s="183"/>
      <c r="H117" s="183"/>
      <c r="I117" s="183"/>
      <c r="J117" s="183"/>
      <c r="K117" s="183"/>
      <c r="L117" s="184"/>
      <c r="M117" s="184"/>
      <c r="N117" s="184"/>
      <c r="O117" s="184"/>
    </row>
  </sheetData>
  <mergeCells count="12">
    <mergeCell ref="A117:O117"/>
    <mergeCell ref="M63:O63"/>
    <mergeCell ref="I64:K64"/>
    <mergeCell ref="M64:O64"/>
    <mergeCell ref="I65:K65"/>
    <mergeCell ref="M65:O65"/>
    <mergeCell ref="A57:O57"/>
    <mergeCell ref="M6:O6"/>
    <mergeCell ref="I7:K7"/>
    <mergeCell ref="M7:O7"/>
    <mergeCell ref="I8:K8"/>
    <mergeCell ref="M8:O8"/>
  </mergeCells>
  <pageMargins left="0.8" right="0.5" top="0.5" bottom="0.6" header="0.49" footer="0.4"/>
  <pageSetup paperSize="9" scale="90" firstPageNumber="11" orientation="portrait" useFirstPageNumber="1" horizontalDpi="1200" verticalDpi="1200" r:id="rId1"/>
  <headerFooter>
    <oddFooter>&amp;R&amp;"Arial,Regular"&amp;9&amp;P</oddFooter>
  </headerFooter>
  <rowBreaks count="1" manualBreakCount="1">
    <brk id="57" max="14" man="1"/>
  </rowBreaks>
  <ignoredErrors>
    <ignoredError sqref="I10:O10" numberStoredAsText="1"/>
  </ignoredError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D8CAD9F281A5348B814FA1142304CA3" ma:contentTypeVersion="19" ma:contentTypeDescription="Create a new document." ma:contentTypeScope="" ma:versionID="1136ce59245024e8d793a25450fba31d">
  <xsd:schema xmlns:xsd="http://www.w3.org/2001/XMLSchema" xmlns:xs="http://www.w3.org/2001/XMLSchema" xmlns:p="http://schemas.microsoft.com/office/2006/metadata/properties" xmlns:ns2="8befd173-feaa-46ff-82eb-b760b9f28990" xmlns:ns3="e269f2d3-62a5-4ffd-bce4-322032f80e29" targetNamespace="http://schemas.microsoft.com/office/2006/metadata/properties" ma:root="true" ma:fieldsID="e10a3dfc53ca5f74fd385ae72f671228" ns2:_="" ns3:_="">
    <xsd:import namespace="8befd173-feaa-46ff-82eb-b760b9f28990"/>
    <xsd:import namespace="e269f2d3-62a5-4ffd-bce4-322032f80e2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LengthInSeconds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3:TaxCatchAll" minOccurs="0"/>
                <xsd:element ref="ns2:MediaServiceLocation" minOccurs="0"/>
                <xsd:element ref="ns2:_x0037__x002e_19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efd173-feaa-46ff-82eb-b760b9f2899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cc44e14f-b7dc-4086-befe-53a089ed249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  <xsd:element name="_x0037__x002e_19" ma:index="24" nillable="true" ma:displayName="7.19" ma:format="Dropdown" ma:internalName="_x0037__x002e_19">
      <xsd:simpleType>
        <xsd:restriction base="dms:Text">
          <xsd:maxLength value="255"/>
        </xsd:restriction>
      </xsd:simpleType>
    </xsd:element>
    <xsd:element name="MediaServiceObjectDetectorVersions" ma:index="25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6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269f2d3-62a5-4ffd-bce4-322032f80e29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2961d745-f5cc-4098-beb1-7a3ecb6d0549}" ma:internalName="TaxCatchAll" ma:showField="CatchAllData" ma:web="e269f2d3-62a5-4ffd-bce4-322032f80e2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efd173-feaa-46ff-82eb-b760b9f28990">
      <Terms xmlns="http://schemas.microsoft.com/office/infopath/2007/PartnerControls"/>
    </lcf76f155ced4ddcb4097134ff3c332f>
    <_x0037__x002e_19 xmlns="8befd173-feaa-46ff-82eb-b760b9f28990" xsi:nil="true"/>
    <TaxCatchAll xmlns="e269f2d3-62a5-4ffd-bce4-322032f80e29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3EABB30-4C20-44FD-A7EF-6AB608D9352E}"/>
</file>

<file path=customXml/itemProps2.xml><?xml version="1.0" encoding="utf-8"?>
<ds:datastoreItem xmlns:ds="http://schemas.openxmlformats.org/officeDocument/2006/customXml" ds:itemID="{E7277E75-AADA-4952-B675-5B93336646C3}">
  <ds:schemaRefs>
    <ds:schemaRef ds:uri="http://schemas.openxmlformats.org/package/2006/metadata/core-properties"/>
    <ds:schemaRef ds:uri="http://purl.org/dc/terms/"/>
    <ds:schemaRef ds:uri="ec8b31b8-7499-4de8-ae63-2358b09ba4e3"/>
    <ds:schemaRef ds:uri="http://www.w3.org/XML/1998/namespace"/>
    <ds:schemaRef ds:uri="http://schemas.microsoft.com/office/2006/documentManagement/types"/>
    <ds:schemaRef ds:uri="http://purl.org/dc/elements/1.1/"/>
    <ds:schemaRef ds:uri="http://purl.org/dc/dcmitype/"/>
    <ds:schemaRef ds:uri="http://schemas.microsoft.com/office/2006/metadata/properties"/>
    <ds:schemaRef ds:uri="http://schemas.microsoft.com/office/infopath/2007/PartnerControls"/>
    <ds:schemaRef ds:uri="829c52cd-1d05-491e-95be-1e4002f46b57"/>
  </ds:schemaRefs>
</ds:datastoreItem>
</file>

<file path=customXml/itemProps3.xml><?xml version="1.0" encoding="utf-8"?>
<ds:datastoreItem xmlns:ds="http://schemas.openxmlformats.org/officeDocument/2006/customXml" ds:itemID="{FEC863D3-BC69-410A-9E3E-BB53AAF55C7D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4</vt:i4>
      </vt:variant>
    </vt:vector>
  </HeadingPairs>
  <TitlesOfParts>
    <vt:vector size="10" baseType="lpstr">
      <vt:lpstr>BS YE2-4</vt:lpstr>
      <vt:lpstr>Eng 5-6 (3M)</vt:lpstr>
      <vt:lpstr>Eng 7-8 (6M)</vt:lpstr>
      <vt:lpstr>conso EN 9</vt:lpstr>
      <vt:lpstr>separate EN10</vt:lpstr>
      <vt:lpstr>11-12</vt:lpstr>
      <vt:lpstr>'11-12'!Print_Area</vt:lpstr>
      <vt:lpstr>'Eng 5-6 (3M)'!Print_Area</vt:lpstr>
      <vt:lpstr>'Eng 7-8 (6M)'!Print_Area</vt:lpstr>
      <vt:lpstr>'separate EN10'!Print_Area</vt:lpstr>
    </vt:vector>
  </TitlesOfParts>
  <Manager/>
  <Company>PricewaterhouseCoopers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smsinstall</dc:creator>
  <cp:keywords/>
  <dc:description/>
  <cp:lastModifiedBy>Chutikarn Trakarnkijvichit (TH)</cp:lastModifiedBy>
  <cp:revision/>
  <cp:lastPrinted>2025-08-14T07:11:11Z</cp:lastPrinted>
  <dcterms:created xsi:type="dcterms:W3CDTF">2009-01-23T10:19:39Z</dcterms:created>
  <dcterms:modified xsi:type="dcterms:W3CDTF">2025-08-14T12:58:36Z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0x0101007D8CAD9F281A5348B814FA1142304CA3</vt:lpwstr>
  </property>
</Properties>
</file>