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ate1904="1" filterPrivacy="1" defaultThemeVersion="124226"/>
  <xr:revisionPtr revIDLastSave="0" documentId="13_ncr:1_{7AE128DE-AF2D-4497-9108-81733D901DE8}" xr6:coauthVersionLast="47" xr6:coauthVersionMax="47" xr10:uidLastSave="{00000000-0000-0000-0000-000000000000}"/>
  <bookViews>
    <workbookView xWindow="-110" yWindow="-110" windowWidth="19420" windowHeight="11500" tabRatio="836" activeTab="4" xr2:uid="{00000000-000D-0000-FFFF-FFFF00000000}"/>
  </bookViews>
  <sheets>
    <sheet name="BS 2-3" sheetId="11" r:id="rId1"/>
    <sheet name="Details of investment 4-5" sheetId="12" r:id="rId2"/>
    <sheet name="PL 6" sheetId="1" r:id="rId3"/>
    <sheet name="changes 7" sheetId="6" r:id="rId4"/>
    <sheet name="cash flow 8" sheetId="3" r:id="rId5"/>
    <sheet name="DS_INTERNAL_SETTINGS_STORAGE" sheetId="14" state="veryHidden" r:id="rId6"/>
    <sheet name="DS_INTERNAL_DOCGROUP_STORAGE" sheetId="15" state="veryHidden" r:id="rId7"/>
    <sheet name="DS_INTERNAL_DOCUMENT_STORAGE" sheetId="16" state="veryHidden" r:id="rId8"/>
    <sheet name="DS_INTERNAL_SNIP_STORAGE" sheetId="17" state="veryHidden" r:id="rId9"/>
  </sheets>
  <definedNames>
    <definedName name="bAnt100perc">#REF!</definedName>
    <definedName name="bAnt100PercExt">#REF!</definedName>
    <definedName name="bFound100PercLowerExt">#REF!</definedName>
    <definedName name="bFound100PercLowerInit">#REF!</definedName>
    <definedName name="bFound100PercUpperExt">#REF!</definedName>
    <definedName name="bFound100PercUpperInit">#REF!</definedName>
    <definedName name="bPopulationType">#REF!</definedName>
    <definedName name="bSamplingNotRequired">ISNA(dSSF)</definedName>
    <definedName name="bStratification">#REF!</definedName>
    <definedName name="dCutoffSignificant">#REF!</definedName>
    <definedName name="dCutoffStratification">#REF!</definedName>
    <definedName name="dExpectedExt">#REF!</definedName>
    <definedName name="dIndSigValue">#REF!</definedName>
    <definedName name="dLowerSampleValue">#REF!</definedName>
    <definedName name="dOverstatementsExt">#REF!</definedName>
    <definedName name="dOverstatementsInit">#REF!</definedName>
    <definedName name="dPMExtension">#REF!</definedName>
    <definedName name="dPMInit">#REF!</definedName>
    <definedName name="dPopSampleValue">#REF!</definedName>
    <definedName name="dPopSubjectToSampling">#REF!</definedName>
    <definedName name="dPopTotValue">#REF!</definedName>
    <definedName name="dSampleBV">#REF!</definedName>
    <definedName name="dSampleBVExt">#REF!</definedName>
    <definedName name="dSampleBVUpper">#REF!</definedName>
    <definedName name="dSampleBVUpperExt">#REF!</definedName>
    <definedName name="dSSF">#REF!</definedName>
    <definedName name="dSSFExtension">#REF!</definedName>
    <definedName name="dUnderstatementsExt">#REF!</definedName>
    <definedName name="dUnderstatementsInit">#REF!</definedName>
    <definedName name="dUpperSampleValue">#REF!</definedName>
    <definedName name="ED">#N/A</definedName>
    <definedName name="iExpected">#REF!</definedName>
    <definedName name="iExpectedExt">#REF!</definedName>
    <definedName name="lActPopSize">#REF!</definedName>
    <definedName name="lIndSigNumber">#REF!</definedName>
    <definedName name="lKnownOverExt">#REF!</definedName>
    <definedName name="lKnownOverInit">#REF!</definedName>
    <definedName name="lLowerNumber">#REF!</definedName>
    <definedName name="LowerAverageItem">dLowerSampleValue/lLowerNumber</definedName>
    <definedName name="lPopNumber">#REF!</definedName>
    <definedName name="lPotentialPopSize">#REF!</definedName>
    <definedName name="lSampleSizeExtendedLower">#REF!</definedName>
    <definedName name="lSampleSizeExtendedTotal">#REF!</definedName>
    <definedName name="lSampleSizeExtendedUpper">#REF!</definedName>
    <definedName name="lSampleSizeLower">#REF!</definedName>
    <definedName name="lSampleSizeTotal">#REF!</definedName>
    <definedName name="lSampleSizeUpper">#REF!</definedName>
    <definedName name="lSFPMOverExt">#REF!</definedName>
    <definedName name="lSFPMOverInit">#REF!</definedName>
    <definedName name="lUpperNumber">#REF!</definedName>
    <definedName name="lValidSampleExt">#REF!</definedName>
    <definedName name="lValidSampleInit">#REF!</definedName>
    <definedName name="lValidSampleUpperExt">#REF!</definedName>
    <definedName name="lValidSampleUpperInit">#REF!</definedName>
    <definedName name="_xlnm.Print_Area" localSheetId="0">'BS 2-3'!$A$1:$I$45</definedName>
    <definedName name="_xlnm.Print_Area" localSheetId="4">'cash flow 8'!$A$1:$H$34</definedName>
    <definedName name="_xlnm.Print_Area" localSheetId="3">'changes 7'!$A$1:$I$20</definedName>
    <definedName name="_xlnm.Print_Area" localSheetId="1">'Details of investment 4-5'!$A$1:$T$41</definedName>
    <definedName name="_xlnm.Print_Area" localSheetId="2">'PL 6'!$A$1:$E$31</definedName>
    <definedName name="rngAuditDiffSignificant">#REF!</definedName>
    <definedName name="rngFirstNumber">#REF!</definedName>
    <definedName name="rngLinesPerPage">#REF!</definedName>
    <definedName name="rngSequenceID">#REF!</definedName>
    <definedName name="rngSequenceStart">#REF!</definedName>
    <definedName name="sAnticipate100PercentExt">#REF!</definedName>
    <definedName name="sAnticipate100PercentInit">#REF!</definedName>
    <definedName name="sExpAuditDiff">#REF!</definedName>
    <definedName name="sFound100PercErrorsInit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38" i="12" l="1"/>
  <c r="R38" i="12"/>
  <c r="P38" i="12"/>
  <c r="N38" i="12"/>
  <c r="L38" i="12"/>
  <c r="J38" i="12"/>
  <c r="G16" i="11"/>
  <c r="G20" i="6" l="1"/>
  <c r="I20" i="6"/>
  <c r="I42" i="11"/>
  <c r="H30" i="3" l="1"/>
  <c r="I11" i="6"/>
  <c r="I14" i="6" s="1"/>
  <c r="I16" i="6" s="1"/>
  <c r="E29" i="1"/>
  <c r="E22" i="1"/>
  <c r="E12" i="1"/>
  <c r="E24" i="1" l="1"/>
  <c r="E31" i="1" s="1"/>
  <c r="H25" i="3" s="1"/>
  <c r="H32" i="3" s="1"/>
  <c r="H34" i="3" s="1"/>
  <c r="C29" i="1"/>
  <c r="C22" i="1"/>
  <c r="C12" i="1"/>
  <c r="N22" i="12"/>
  <c r="L22" i="12"/>
  <c r="L40" i="12" s="1"/>
  <c r="J22" i="12"/>
  <c r="J40" i="12" s="1"/>
  <c r="G24" i="11"/>
  <c r="G17" i="11"/>
  <c r="T22" i="12"/>
  <c r="T40" i="12" s="1"/>
  <c r="R22" i="12"/>
  <c r="P22" i="12"/>
  <c r="F30" i="3"/>
  <c r="G26" i="11" l="1"/>
  <c r="C24" i="1"/>
  <c r="N40" i="12"/>
  <c r="P40" i="12"/>
  <c r="R40" i="12"/>
  <c r="A9" i="6"/>
  <c r="G42" i="11"/>
  <c r="I24" i="11"/>
  <c r="I17" i="11"/>
  <c r="I26" i="11" l="1"/>
  <c r="C31" i="1"/>
  <c r="G11" i="6"/>
  <c r="G14" i="6" s="1"/>
  <c r="G16" i="6" s="1"/>
  <c r="O22" i="12"/>
  <c r="F25" i="3" l="1"/>
  <c r="F32" i="3" l="1"/>
  <c r="F34" i="3" s="1"/>
</calcChain>
</file>

<file path=xl/sharedStrings.xml><?xml version="1.0" encoding="utf-8"?>
<sst xmlns="http://schemas.openxmlformats.org/spreadsheetml/2006/main" count="248" uniqueCount="155">
  <si>
    <t>Statement of financial position</t>
  </si>
  <si>
    <t>31 December</t>
  </si>
  <si>
    <t>Note</t>
  </si>
  <si>
    <t>(Unaudited)</t>
  </si>
  <si>
    <t>(in thousand Baht)</t>
  </si>
  <si>
    <t>Assets</t>
  </si>
  <si>
    <t>Investments measured at fair value through profit or loss</t>
  </si>
  <si>
    <t xml:space="preserve">Investments in leasehold rights to properties at fair value </t>
  </si>
  <si>
    <t>Cash and cash equivalents</t>
  </si>
  <si>
    <t>Rent and service receivables</t>
  </si>
  <si>
    <t>5, 13</t>
  </si>
  <si>
    <t>Interest receivables</t>
  </si>
  <si>
    <t>Other current assets</t>
  </si>
  <si>
    <t>Total assets</t>
  </si>
  <si>
    <t>Liabilities</t>
  </si>
  <si>
    <t>Other payables</t>
  </si>
  <si>
    <t>Accrued expenses</t>
  </si>
  <si>
    <t>Unearned rent and service income</t>
  </si>
  <si>
    <t>Total liabilities</t>
  </si>
  <si>
    <t>Net assets</t>
  </si>
  <si>
    <t xml:space="preserve">Retained earnings </t>
  </si>
  <si>
    <r>
      <t xml:space="preserve">Net asset value per unit </t>
    </r>
    <r>
      <rPr>
        <b/>
        <i/>
        <sz val="11"/>
        <rFont val="Times New Roman"/>
        <family val="1"/>
      </rPr>
      <t>(in Baht)</t>
    </r>
  </si>
  <si>
    <t>Details of investments</t>
  </si>
  <si>
    <t>Details of investments are presented by investment category.</t>
  </si>
  <si>
    <t>Percentage of</t>
  </si>
  <si>
    <t>Type of investments</t>
  </si>
  <si>
    <t>Areas held</t>
  </si>
  <si>
    <t>Cost</t>
  </si>
  <si>
    <t>Fair value</t>
  </si>
  <si>
    <t>investments</t>
  </si>
  <si>
    <t>(%)</t>
  </si>
  <si>
    <t>Investments in leasehold rights to properties</t>
  </si>
  <si>
    <t>C.P. Tower 1 (Silom)</t>
  </si>
  <si>
    <t>3-1-3.0 rai or</t>
  </si>
  <si>
    <t>C.P. Tower 2 (Fortune Town)</t>
  </si>
  <si>
    <t>15-3-3.8 rai or</t>
  </si>
  <si>
    <t>C.P. Tower 3 (Phayathai)</t>
  </si>
  <si>
    <t xml:space="preserve">4-0-0 rai or </t>
  </si>
  <si>
    <t>29,656 sq.m.</t>
  </si>
  <si>
    <t>Total investments in leasehold rights to properties</t>
  </si>
  <si>
    <t>Details of investments are presented by investment category (continued).</t>
  </si>
  <si>
    <t>Maturity date</t>
  </si>
  <si>
    <t>interate rate</t>
  </si>
  <si>
    <t>(% per annum)</t>
  </si>
  <si>
    <t>Investments in securities</t>
  </si>
  <si>
    <t>Fixed accounts</t>
  </si>
  <si>
    <t>Total investments in securities</t>
  </si>
  <si>
    <t>Total investments</t>
  </si>
  <si>
    <t>Statement of comprehensive income (Unaudited)</t>
  </si>
  <si>
    <t>Income</t>
  </si>
  <si>
    <t>Rent and service income</t>
  </si>
  <si>
    <t>Interest income</t>
  </si>
  <si>
    <t>Other income</t>
  </si>
  <si>
    <t>Total income</t>
  </si>
  <si>
    <t>Expenses</t>
  </si>
  <si>
    <t>Costs of rental and service</t>
  </si>
  <si>
    <t>Management fee</t>
  </si>
  <si>
    <t>Registrar fee</t>
  </si>
  <si>
    <t>Property management fee</t>
  </si>
  <si>
    <t>Professional fees</t>
  </si>
  <si>
    <t>Administrative expenses</t>
  </si>
  <si>
    <t>Total expenses</t>
  </si>
  <si>
    <t>Net profit on investments</t>
  </si>
  <si>
    <t>Net loss on investments</t>
  </si>
  <si>
    <t>Total net loss on investments</t>
  </si>
  <si>
    <t>Net increase in net assets resulting from operations</t>
  </si>
  <si>
    <t>Statement of changes in net assets (Unaudited)</t>
  </si>
  <si>
    <t>Decrease in net assets during the period</t>
  </si>
  <si>
    <t>Net assets at 1 January</t>
  </si>
  <si>
    <t>Statement of cash flows (Unaudited)</t>
  </si>
  <si>
    <t>Cash flows from operating activities</t>
  </si>
  <si>
    <t>Net increase in net assets from operations</t>
  </si>
  <si>
    <t>Adjustments to reconcile increase (decrease) in net assets from</t>
  </si>
  <si>
    <t xml:space="preserve">   operations to net cash from operating activities</t>
  </si>
  <si>
    <t xml:space="preserve">      Increase in investments in leasehold rights to properties</t>
  </si>
  <si>
    <t xml:space="preserve">      Purchases of investments in securities</t>
  </si>
  <si>
    <t xml:space="preserve">Net cash from operating activities </t>
  </si>
  <si>
    <t>Cash flows from financing activities</t>
  </si>
  <si>
    <t xml:space="preserve">Net cash used in financing activities  </t>
  </si>
  <si>
    <t>C.P. Tower Leasehold Real Estate Investment Trust</t>
  </si>
  <si>
    <t>Other receivable</t>
  </si>
  <si>
    <t>Guarantee deposits received from tenants</t>
  </si>
  <si>
    <t>4, 13</t>
  </si>
  <si>
    <t>3, 6</t>
  </si>
  <si>
    <t>Prepaid expense</t>
  </si>
  <si>
    <t>Trust registered capital</t>
  </si>
  <si>
    <t>Capital from trust unitholders</t>
  </si>
  <si>
    <r>
      <t xml:space="preserve">Number of trust units issued at the end of period/year </t>
    </r>
    <r>
      <rPr>
        <b/>
        <i/>
        <sz val="11"/>
        <rFont val="Times New Roman"/>
        <family val="1"/>
      </rPr>
      <t xml:space="preserve">(thousand units) </t>
    </r>
  </si>
  <si>
    <r>
      <rPr>
        <u/>
        <sz val="11"/>
        <rFont val="Times New Roman"/>
        <family val="1"/>
      </rPr>
      <t>Location</t>
    </r>
    <r>
      <rPr>
        <sz val="11"/>
        <rFont val="Times New Roman"/>
        <family val="1"/>
      </rPr>
      <t xml:space="preserve"> Silom Road, Kwang Silom, Khet Bangrak, </t>
    </r>
  </si>
  <si>
    <t>Bangkok 10500</t>
  </si>
  <si>
    <r>
      <rPr>
        <u/>
        <sz val="11"/>
        <rFont val="Times New Roman"/>
        <family val="1"/>
      </rPr>
      <t>Location</t>
    </r>
    <r>
      <rPr>
        <sz val="11"/>
        <rFont val="Times New Roman"/>
        <family val="1"/>
      </rPr>
      <t xml:space="preserve"> Ratchadaphisek Road, Kwang Dindaeng, </t>
    </r>
  </si>
  <si>
    <t>Khet Dindaeng, Bangkok 10400</t>
  </si>
  <si>
    <r>
      <rPr>
        <u/>
        <sz val="11"/>
        <rFont val="Times New Roman"/>
        <family val="1"/>
      </rPr>
      <t>Location</t>
    </r>
    <r>
      <rPr>
        <sz val="11"/>
        <rFont val="Times New Roman"/>
        <family val="1"/>
      </rPr>
      <t xml:space="preserve"> Phayathai Road and Si Ayutthaya Road,</t>
    </r>
  </si>
  <si>
    <t xml:space="preserve">Kwang Thung Phaya Thai, Khet Ratchathewi, </t>
  </si>
  <si>
    <t>Bangkok 10400</t>
  </si>
  <si>
    <t>91,714 sq.m.</t>
  </si>
  <si>
    <t>172,925 sq.m.</t>
  </si>
  <si>
    <t>6, 11</t>
  </si>
  <si>
    <t>Trustee fee</t>
  </si>
  <si>
    <t>Net loss on changes in fair value of investments in leasehold rights</t>
  </si>
  <si>
    <t xml:space="preserve">   to properties</t>
  </si>
  <si>
    <t>Net loss on changes in fair value of investments in leasehold rights to properties</t>
  </si>
  <si>
    <t>5, 9</t>
  </si>
  <si>
    <t>Increase (decrease) in net assets resulting from operations during the period</t>
  </si>
  <si>
    <t>Increase in net assets resulting from operations during the period</t>
  </si>
  <si>
    <t>Changes in number of trust unit</t>
  </si>
  <si>
    <t>9, 10</t>
  </si>
  <si>
    <t>Distribution to trust unitholders</t>
  </si>
  <si>
    <t>Capital return to trust unitholders</t>
  </si>
  <si>
    <t xml:space="preserve">      Increase in interest receivables</t>
  </si>
  <si>
    <t xml:space="preserve">      Decrease in prepaid expense</t>
  </si>
  <si>
    <t xml:space="preserve">      Amortisation of prepaid expense</t>
  </si>
  <si>
    <t xml:space="preserve">      Increase in guarantee deposits from tenants</t>
  </si>
  <si>
    <t xml:space="preserve">      Loss on changes in fair value of investments in leasehold rights to properties</t>
  </si>
  <si>
    <t xml:space="preserve">      Decrease in other current assets</t>
  </si>
  <si>
    <t>Net increase in cash and cash equivalents</t>
  </si>
  <si>
    <t xml:space="preserve">      Increase in accrued expenses</t>
  </si>
  <si>
    <t>KSJ3527PX4YY6X2E6RC93MXS263BJ7KXZMNJ9VZ6X1S8RV4R401G</t>
  </si>
  <si>
    <t>Suphida, Kuewong</t>
  </si>
  <si>
    <t>Create</t>
  </si>
  <si>
    <t>7aca73ca-798f-43eb-9772-2d52fb638d7e</t>
  </si>
  <si>
    <t>{"id":"7aca73ca-798f-43eb-9772-2d52fb638d7e","type":1,"name":"workbookId","value":"e6a316a4-23a9-483d-b46b-92cef2882bea"}</t>
  </si>
  <si>
    <t>10eb7c30-11f5-4d13-821b-4b5126100d1a</t>
  </si>
  <si>
    <t>{"id":"10eb7c30-11f5-4d13-821b-4b5126100d1a","type":0,"name":"dataSnipperSheetDeleted","value":"false"}</t>
  </si>
  <si>
    <t>8f7c2a21-4231-469d-95dc-83b9a22d4038</t>
  </si>
  <si>
    <t>{"id":"8f7c2a21-4231-469d-95dc-83b9a22d4038","type":0,"name":"embed-documents","value":"false"}</t>
  </si>
  <si>
    <t>be99f933-1a0c-4c04-a4e0-71d4fc62b7e3</t>
  </si>
  <si>
    <t>{"id":"be99f933-1a0c-4c04-a4e0-71d4fc62b7e3","type":0,"name":"table-snip-suggestions","value":"true"}</t>
  </si>
  <si>
    <t>89e2d5fe-abcb-47ac-8c82-023a8d06c12f</t>
  </si>
  <si>
    <t>{"id":"89e2d5fe-abcb-47ac-8c82-023a8d06c12f","type":1,"name":"migratedFssProjectId","value":""}</t>
  </si>
  <si>
    <t>Bangkok Bank Public Company Limited</t>
  </si>
  <si>
    <t>16JDADCY7XX2TS427QCVTD4CP2P7EGC2KWHV5BTQF5K89HPFHBH0</t>
  </si>
  <si>
    <t>Natcha, Wongwairatanakul</t>
  </si>
  <si>
    <t>31 March</t>
  </si>
  <si>
    <t>31 March 2026 (Unaudited)</t>
  </si>
  <si>
    <t>31 December 2025</t>
  </si>
  <si>
    <t xml:space="preserve">For the three-month period ended </t>
  </si>
  <si>
    <t>April 2026</t>
  </si>
  <si>
    <t>Net assets at 31 March</t>
  </si>
  <si>
    <r>
      <t xml:space="preserve">Trust unit at 31 March </t>
    </r>
    <r>
      <rPr>
        <b/>
        <i/>
        <sz val="11"/>
        <rFont val="Times New Roman"/>
        <family val="1"/>
      </rPr>
      <t xml:space="preserve">(units) </t>
    </r>
  </si>
  <si>
    <t>Cash and cash equivalents at 31 March</t>
  </si>
  <si>
    <t>G9VCPADZF97RCW545C6CNKYGXD0HZADK84SY7T546X4JY9WN81NG</t>
  </si>
  <si>
    <t>Gunyawee, Jumniansin</t>
  </si>
  <si>
    <t xml:space="preserve">  31 December 2025: 967,000,000 units of Baht 9.2818 each)</t>
  </si>
  <si>
    <t>KXPKVD1767GC06A21Y0WBCP72VZCTYTFHZPW5YY3KNXWHD8X7JT0</t>
  </si>
  <si>
    <t>Thanjira, Piriyaniti</t>
  </si>
  <si>
    <t>June 2026</t>
  </si>
  <si>
    <t>February 2026</t>
  </si>
  <si>
    <t xml:space="preserve">  (31 March 2026: 967,000,000 units of Baht 9.2022 each,</t>
  </si>
  <si>
    <r>
      <t xml:space="preserve">Trust unit at 1 January </t>
    </r>
    <r>
      <rPr>
        <i/>
        <sz val="11"/>
        <rFont val="Times New Roman"/>
        <family val="1"/>
      </rPr>
      <t>(units)</t>
    </r>
  </si>
  <si>
    <t xml:space="preserve">      Decrease in unearned rent and service income</t>
  </si>
  <si>
    <t xml:space="preserve">      (Decrease) increase in other payables</t>
  </si>
  <si>
    <t xml:space="preserve">      (Increase) decrease in rent and service receivables</t>
  </si>
  <si>
    <t xml:space="preserve">      (Increase) decrease in other receivable</t>
  </si>
  <si>
    <t>Cash and cash equivalents at 1 January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</si>
</sst>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1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_);_(* \(#,##0\);_(* &quot; -    &quot;_);_(@_)"/>
    <numFmt numFmtId="167" formatCode="_(* #,##0.0000_);_(* \(#,##0.0000\);_(* &quot;-&quot;??_);_(@_)"/>
    <numFmt numFmtId="168" formatCode="_-&quot;$&quot;* #,##0_-;\-&quot;$&quot;* #,##0_-;_-&quot;$&quot;* &quot;-&quot;_-;_-@_-"/>
    <numFmt numFmtId="169" formatCode="_-* #,##0_-;\-* #,##0_-;_-* &quot;-&quot;_-;_-@_-"/>
    <numFmt numFmtId="170" formatCode="_-&quot;$&quot;* #,##0.00_-;\-&quot;$&quot;* #,##0.00_-;_-&quot;$&quot;* &quot;-&quot;??_-;_-@_-"/>
    <numFmt numFmtId="171" formatCode="_-* #,##0.00_-;\-* #,##0.00_-;_-* &quot;-&quot;??_-;_-@_-"/>
    <numFmt numFmtId="172" formatCode="_(* #,##0.00000_);_(* \(#,##0.00000\);_(* &quot;-&quot;??_);_(@_)"/>
    <numFmt numFmtId="173" formatCode="#.\ \ "/>
    <numFmt numFmtId="174" formatCode="##.\ \ "/>
    <numFmt numFmtId="175" formatCode="###0_);[Red]\(###0\)"/>
    <numFmt numFmtId="176" formatCode="#,##0.0,"/>
    <numFmt numFmtId="177" formatCode="&quot;$&quot;#,##0\ ;\(&quot;$&quot;#,##0\)"/>
    <numFmt numFmtId="178" formatCode="d\ \ด\ด\ด\ด\ \b\b\b\b"/>
    <numFmt numFmtId="179" formatCode="\ช\:\น\น"/>
    <numFmt numFmtId="180" formatCode="_-[$€]* #,##0.00_-;\-[$€]* #,##0.00_-;_-[$€]* &quot;-&quot;&quot;?&quot;&quot;?&quot;_-;_-@_-"/>
    <numFmt numFmtId="181" formatCode="#,##0\ \ ;\(#,##0\)\ ;\—\ \ \ \ "/>
    <numFmt numFmtId="182" formatCode="&quot;฿&quot;\t#,##0_);[Red]\(&quot;฿&quot;\t#,##0\)"/>
    <numFmt numFmtId="183" formatCode="0.00_)"/>
    <numFmt numFmtId="184" formatCode="0%_);\(0%\)"/>
    <numFmt numFmtId="185" formatCode="#,##0&quot;£&quot;_);[Red]\(#,##0&quot;£&quot;\)"/>
    <numFmt numFmtId="186" formatCode="_-&quot;Dfl.&quot;\ * #,##0.00_-;_-&quot;Dfl.&quot;\ * #,##0.00\-;_-&quot;Dfl.&quot;\ * &quot;-&quot;??_-;_-@_-"/>
    <numFmt numFmtId="187" formatCode="_-* #,##0.00_-;_-* #,##0.00\-;_-* &quot;-&quot;??_-;_-@_-"/>
    <numFmt numFmtId="188" formatCode="_-&quot;?&quot;* #,##0_-;\-&quot;?&quot;* #,##0_-;_-&quot;?&quot;* &quot;-&quot;_-;_-@_-"/>
    <numFmt numFmtId="189" formatCode="_-&quot;?&quot;* #,##0.00_-;\-&quot;?&quot;* #,##0.00_-;_-&quot;?&quot;* &quot;-&quot;??_-;_-@_-"/>
    <numFmt numFmtId="190" formatCode="_-* #,##0_-;_-* #,##0\-;_-* &quot;-&quot;_-;_-@_-"/>
    <numFmt numFmtId="191" formatCode="_-&quot;฿&quot;* #,##0_-;\-&quot;฿&quot;* #,##0_-;_-&quot;฿&quot;* &quot;-&quot;_-;_-@_-"/>
    <numFmt numFmtId="192" formatCode="_-&quot;Dfl.&quot;\ * #,##0_-;_-&quot;Dfl.&quot;\ * #,##0\-;_-&quot;Dfl.&quot;\ * &quot;-&quot;_-;_-@_-"/>
    <numFmt numFmtId="193" formatCode="0.0_)\%;\(0.0\)\%;0.0_)\%;@_)_%"/>
    <numFmt numFmtId="194" formatCode="#,##0.0_)_%;\(#,##0.0\)_%;0.0_)_%;@_)_%"/>
    <numFmt numFmtId="195" formatCode="_ * #,##0_)\ _฿_ ;_ * \(#,##0\)\ _฿_ ;_ * &quot;-&quot;_)\ _฿_ ;_ @_ "/>
    <numFmt numFmtId="196" formatCode="#,##0.0_);\(#,##0.0\);#,##0.0_);@_)"/>
    <numFmt numFmtId="197" formatCode="&quot;$&quot;_(#,##0.00_);&quot;$&quot;\(#,##0.00\);&quot;$&quot;_(0.00_);@_)"/>
    <numFmt numFmtId="198" formatCode="#,##0.00_);\(#,##0.00\);0.00_);@_)"/>
    <numFmt numFmtId="199" formatCode="\€_(#,##0.00_);\€\(#,##0.00\);\€_(0.00_);@_)"/>
    <numFmt numFmtId="200" formatCode="#,##0_)\x;\(#,##0\)\x;0_)\x;@_)_x"/>
    <numFmt numFmtId="201" formatCode="#,##0_)_x;\(#,##0\)_x;0_)_x;@_)_x"/>
    <numFmt numFmtId="202" formatCode="&quot;\&quot;#,##0;[Red]&quot;\&quot;\-#,##0"/>
    <numFmt numFmtId="203" formatCode="&quot;\&quot;#,##0.00;[Red]&quot;\&quot;\-#,##0.00"/>
    <numFmt numFmtId="204" formatCode="&quot;S$&quot;#,##0.00;[Red]\-&quot;S$&quot;#,##0.00"/>
    <numFmt numFmtId="205" formatCode="_-&quot;S$&quot;* #,##0.00_-;\-&quot;S$&quot;* #,##0.00_-;_-&quot;S$&quot;* &quot;-&quot;??_-;_-@_-"/>
    <numFmt numFmtId="206" formatCode="#,##0.0%;[Red]\(#,##0.0%\)"/>
    <numFmt numFmtId="207" formatCode="&quot;฿&quot;#,##0_);\(&quot;฿&quot;#,##0\)"/>
    <numFmt numFmtId="208" formatCode="General_)"/>
    <numFmt numFmtId="209" formatCode="0.000"/>
    <numFmt numFmtId="210" formatCode="#,##0.0_);\(#,##0.0\)"/>
    <numFmt numFmtId="211" formatCode="#,##0.000_);\(#,##0.000\)"/>
    <numFmt numFmtId="212" formatCode="_(* #,##0.0_);_(* \(#,##0.00\);_(* &quot;-&quot;??_);_(@_)"/>
    <numFmt numFmtId="213" formatCode="&quot;$&quot;#,\);\(&quot;$&quot;#,##0\)"/>
    <numFmt numFmtId="214" formatCode="* \(#,##0\);* #,##0_);&quot;-&quot;??_);@"/>
    <numFmt numFmtId="215" formatCode="&quot;$&quot;#,##0_);\(&quot;$&quot;#,##0.0\)"/>
    <numFmt numFmtId="216" formatCode="#,##0.00&quot; F&quot;_);\(#,##0.00&quot; F&quot;\)"/>
    <numFmt numFmtId="217" formatCode="* #,##0_);* \(#,##0\);&quot;-&quot;??_);@"/>
    <numFmt numFmtId="218" formatCode="_-* #,##0.00_-;\-* #,##0.00_-;_-* \-??_-;_-@_-"/>
    <numFmt numFmtId="219" formatCode="&quot;?&quot;#,##0;[Red]\-&quot;?&quot;#,##0"/>
    <numFmt numFmtId="220" formatCode="0.0&quot;  &quot;"/>
    <numFmt numFmtId="221" formatCode="0.0%"/>
    <numFmt numFmtId="222" formatCode="#,##0&quot; F&quot;_);[Red]\(#,##0&quot; F&quot;\)"/>
    <numFmt numFmtId="223" formatCode="#,##0;[Red]\-#,##0;\-"/>
    <numFmt numFmtId="224" formatCode="\60\4\7\:"/>
    <numFmt numFmtId="225" formatCode="&quot;$&quot;#,\);\(&quot;$&quot;#,\)"/>
    <numFmt numFmtId="226" formatCode="&quot;$&quot;#,;\(&quot;$&quot;#,\)"/>
    <numFmt numFmtId="227" formatCode="_-&quot;฿&quot;* #,##0.00_-;\-&quot;฿&quot;* #,##0.00_-;_-&quot;฿&quot;* &quot;-&quot;??_-;_-@_-"/>
    <numFmt numFmtId="228" formatCode="_-&quot;\&quot;* #,##0_-;\-&quot;\&quot;* #,##0_-;_-&quot;\&quot;* &quot;-&quot;_-;_-@_-"/>
    <numFmt numFmtId="229" formatCode="_-&quot;\&quot;* #,##0.00_-;\-&quot;\&quot;* #,##0.00_-;_-&quot;\&quot;* &quot;-&quot;??_-;_-@_-"/>
    <numFmt numFmtId="230" formatCode="#,##0.00\ &quot;Esc.&quot;;[Red]\-#,##0.00\ &quot;Esc.&quot;"/>
    <numFmt numFmtId="231" formatCode="_-* #,##0\ _E_s_c_._-;\-* #,##0\ _E_s_c_._-;_-* &quot;-&quot;\ _E_s_c_._-;_-@_-"/>
    <numFmt numFmtId="232" formatCode="_ * #,##0.00_ ;_ * \-#,##0.00_ ;_ * &quot;-&quot;??_ ;_ @_ "/>
    <numFmt numFmtId="233" formatCode="#,##0.00000"/>
    <numFmt numFmtId="234" formatCode="#,##0\ &quot; &quot;;\(#,##0\)\ ;&quot;—&quot;&quot; &quot;&quot; &quot;&quot; &quot;&quot; &quot;"/>
    <numFmt numFmtId="235" formatCode="\ว\ \ด\ด\ด\ด\ &quot;ค.ศ.&quot;\ \ค\ค\ค\ค"/>
    <numFmt numFmtId="236" formatCode="_-[$€-2]* #,##0.00_-;\-[$€-2]* #,##0.00_-;_-[$€-2]* &quot;-&quot;??_-"/>
    <numFmt numFmtId="237" formatCode="\$#,##0.00000;\(\$#,##0.00000\)"/>
    <numFmt numFmtId="238" formatCode="&quot;$&quot;#,##0.0000"/>
    <numFmt numFmtId="239" formatCode="_(&quot;$&quot;* #,##0.000_);_(&quot;$&quot;* \(#,##0.000\);_(&quot;$&quot;* &quot;-&quot;??_);_(@_)"/>
    <numFmt numFmtId="240" formatCode="_(&quot;$&quot;* #,##0.0000_);_(&quot;$&quot;* \(#,##0.0000\);_(&quot;$&quot;* &quot;-&quot;??_);_(@_)"/>
    <numFmt numFmtId="241" formatCode="_-* #,##0.00\ _₴_-;\-* #,##0.00\ _₴_-;_-* &quot;-&quot;??\ _₴_-;_-@_-"/>
    <numFmt numFmtId="242" formatCode="[$$-409]#,##0.00;[Red]&quot;-&quot;[$$-409]#,##0.00"/>
    <numFmt numFmtId="243" formatCode="[$-409]d/mmm/yy;@"/>
    <numFmt numFmtId="244" formatCode="&quot;$&quot;_(#,##0.00_);&quot;$&quot;\(#,##0.00\)"/>
    <numFmt numFmtId="245" formatCode="&quot;£&quot;#,##0.0_);\(&quot;£&quot;#,##0.0\)"/>
    <numFmt numFmtId="246" formatCode="#,##0%_);\(#,##0%\)"/>
    <numFmt numFmtId="247" formatCode="_-&quot;£&quot;* #,##0.00_-;\-&quot;£&quot;* #,##0.00_-;_-&quot;£&quot;* &quot;-&quot;??_-;_-@_-"/>
    <numFmt numFmtId="248" formatCode="_(* #,##0.00_);_(* \(#,##0.00\);_(* &quot;-&quot;_);_(@_)"/>
  </numFmts>
  <fonts count="263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6"/>
      <name val="Angsana New"/>
      <family val="1"/>
    </font>
    <font>
      <sz val="10"/>
      <name val="Arial"/>
      <family val="2"/>
    </font>
    <font>
      <sz val="11"/>
      <name val="Arial"/>
      <family val="2"/>
    </font>
    <font>
      <sz val="10"/>
      <name val="MS Sans Serif"/>
      <family val="2"/>
      <charset val="222"/>
    </font>
    <font>
      <sz val="14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sz val="10"/>
      <name val="Angsana New"/>
      <family val="1"/>
    </font>
    <font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sz val="11"/>
      <color indexed="10"/>
      <name val="Times New Roman"/>
      <family val="1"/>
    </font>
    <font>
      <u/>
      <sz val="11"/>
      <name val="Times New Roman"/>
      <family val="1"/>
    </font>
    <font>
      <sz val="9"/>
      <name val="Times New Roman"/>
      <family val="1"/>
    </font>
    <font>
      <sz val="8"/>
      <name val="Angsana New"/>
      <family val="1"/>
    </font>
    <font>
      <vertAlign val="superscript"/>
      <sz val="12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sz val="8"/>
      <name val="Arial"/>
      <family val="2"/>
    </font>
    <font>
      <sz val="14"/>
      <name val="Cordia New"/>
      <family val="2"/>
    </font>
    <font>
      <sz val="8"/>
      <name val="Times New Roman"/>
      <family val="1"/>
    </font>
    <font>
      <sz val="14"/>
      <name val="AngsanaUPC"/>
      <family val="1"/>
      <charset val="222"/>
    </font>
    <font>
      <b/>
      <sz val="12"/>
      <name val="Arial"/>
      <family val="2"/>
    </font>
    <font>
      <sz val="12"/>
      <name val="นูลมรผ"/>
      <charset val="129"/>
    </font>
    <font>
      <sz val="12"/>
      <name val="นูลมรผ"/>
    </font>
    <font>
      <b/>
      <sz val="10"/>
      <name val="Times New Roman"/>
      <family val="1"/>
    </font>
    <font>
      <sz val="10"/>
      <name val="Times New Roman"/>
      <family val="1"/>
    </font>
    <font>
      <sz val="14"/>
      <name val="AngsanaUPC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sz val="10"/>
      <name val="Courier"/>
      <family val="3"/>
    </font>
    <font>
      <sz val="10"/>
      <name val="MS Serif"/>
      <family val="1"/>
    </font>
    <font>
      <sz val="12"/>
      <name val="Arial"/>
      <family val="2"/>
    </font>
    <font>
      <sz val="10"/>
      <color indexed="16"/>
      <name val="MS Serif"/>
      <family val="1"/>
    </font>
    <font>
      <b/>
      <sz val="10"/>
      <name val="Arial"/>
      <family val="2"/>
    </font>
    <font>
      <b/>
      <sz val="1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sz val="14"/>
      <name val="CordiaUPC"/>
      <family val="2"/>
    </font>
    <font>
      <sz val="10"/>
      <name val="Geneva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28"/>
      <name val="Angsana New"/>
      <family val="1"/>
      <charset val="222"/>
    </font>
    <font>
      <b/>
      <sz val="8"/>
      <color indexed="8"/>
      <name val="Helv"/>
      <family val="2"/>
    </font>
    <font>
      <b/>
      <sz val="10"/>
      <color indexed="10"/>
      <name val="Arial"/>
      <family val="2"/>
    </font>
    <font>
      <sz val="12"/>
      <name val="新細明體"/>
      <family val="1"/>
      <charset val="136"/>
    </font>
    <font>
      <sz val="12"/>
      <name val="ＭＳ 明朝"/>
      <family val="1"/>
      <charset val="128"/>
    </font>
    <font>
      <sz val="12"/>
      <name val="????"/>
    </font>
    <font>
      <sz val="14"/>
      <name val="?? ??"/>
      <charset val="222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u/>
      <sz val="10.5"/>
      <color indexed="12"/>
      <name val="Cordia New"/>
      <family val="2"/>
    </font>
    <font>
      <sz val="14"/>
      <name val="?? ??"/>
      <family val="2"/>
    </font>
    <font>
      <b/>
      <sz val="22"/>
      <color indexed="18"/>
      <name val="Arial"/>
      <family val="2"/>
    </font>
    <font>
      <sz val="11"/>
      <name val="Helv"/>
      <charset val="22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Helv"/>
      <family val="2"/>
    </font>
    <font>
      <sz val="11"/>
      <name val="?l?r ?o?S?V?b?N"/>
      <family val="1"/>
    </font>
    <font>
      <sz val="16"/>
      <name val="AngsanaUPC"/>
      <family val="1"/>
    </font>
    <font>
      <sz val="11"/>
      <name val="‚l‚r ‚oƒSƒVƒbƒN"/>
    </font>
    <font>
      <sz val="16"/>
      <name val="CordiaUPC"/>
      <family val="1"/>
    </font>
    <font>
      <sz val="12"/>
      <name val="Tms Rmn"/>
    </font>
    <font>
      <b/>
      <sz val="10"/>
      <name val="MS Sans Serif"/>
      <family val="2"/>
      <charset val="222"/>
    </font>
    <font>
      <sz val="10"/>
      <color indexed="8"/>
      <name val="Impact"/>
      <family val="2"/>
    </font>
    <font>
      <b/>
      <sz val="8"/>
      <name val="Arial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2"/>
      <color indexed="9"/>
      <name val="Tms Rmn"/>
    </font>
    <font>
      <sz val="6"/>
      <name val="Palatino"/>
      <family val="1"/>
      <charset val="222"/>
    </font>
    <font>
      <sz val="6"/>
      <name val="Palatino"/>
      <family val="1"/>
    </font>
    <font>
      <sz val="28"/>
      <name val="Helvetica-Black"/>
      <charset val="222"/>
    </font>
    <font>
      <sz val="10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MS Sans Serif"/>
      <family val="2"/>
      <charset val="222"/>
    </font>
    <font>
      <sz val="10"/>
      <name val="Tahoma"/>
      <family val="2"/>
    </font>
    <font>
      <sz val="8"/>
      <color indexed="12"/>
      <name val="Helv"/>
      <charset val="222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12"/>
      <name val="CordiaUPC"/>
      <family val="2"/>
      <charset val="222"/>
    </font>
    <font>
      <sz val="10"/>
      <name val="Helv"/>
    </font>
    <font>
      <sz val="10"/>
      <name val="CG Times (WN)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9"/>
      <name val="Futura Lt BT"/>
      <family val="2"/>
    </font>
    <font>
      <sz val="8"/>
      <name val="Wingdings"/>
      <charset val="2"/>
    </font>
    <font>
      <sz val="8"/>
      <name val="MS Sans Serif"/>
      <family val="2"/>
      <charset val="222"/>
    </font>
    <font>
      <sz val="9"/>
      <name val="Geneva"/>
      <family val="2"/>
    </font>
    <font>
      <b/>
      <sz val="10"/>
      <name val="Tahoma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1"/>
      <name val="Univers (WN)"/>
    </font>
    <font>
      <sz val="10"/>
      <name val="Geneva"/>
    </font>
    <font>
      <u/>
      <sz val="9"/>
      <color indexed="36"/>
      <name val="ＭＳ Ｐゴシック"/>
      <family val="3"/>
      <charset val="128"/>
    </font>
    <font>
      <sz val="9"/>
      <name val="Microsoft Sans Serif"/>
      <family val="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1"/>
      <name val="ตธฟ "/>
      <family val="3"/>
      <charset val="128"/>
    </font>
    <font>
      <sz val="12"/>
      <name val="바탕체"/>
      <family val="3"/>
    </font>
    <font>
      <sz val="14"/>
      <name val="AngsanaUPC"/>
      <family val="3"/>
    </font>
    <font>
      <sz val="12"/>
      <name val="宋体"/>
      <charset val="134"/>
    </font>
    <font>
      <u/>
      <sz val="12"/>
      <color indexed="36"/>
      <name val="宋体"/>
      <charset val="134"/>
    </font>
    <font>
      <sz val="14"/>
      <name val="ＭＳ 明朝"/>
      <family val="1"/>
      <charset val="128"/>
    </font>
    <font>
      <sz val="14"/>
      <name val="Cordia New"/>
      <family val="2"/>
      <charset val="222"/>
    </font>
    <font>
      <u/>
      <sz val="9"/>
      <color indexed="12"/>
      <name val="ＭＳ Ｐゴシック"/>
      <family val="3"/>
      <charset val="128"/>
    </font>
    <font>
      <sz val="14"/>
      <name val="ＭＳ ・団"/>
      <family val="1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sz val="13"/>
      <name val="AngsanaUPC"/>
      <family val="1"/>
      <charset val="222"/>
    </font>
    <font>
      <sz val="14"/>
      <name val="CordiaUPC"/>
      <family val="2"/>
      <charset val="222"/>
    </font>
    <font>
      <b/>
      <i/>
      <sz val="16"/>
      <name val="Helv"/>
      <family val="2"/>
    </font>
    <font>
      <sz val="11"/>
      <color indexed="10"/>
      <name val="Tahoma"/>
      <family val="2"/>
    </font>
    <font>
      <b/>
      <u/>
      <sz val="12"/>
      <name val="Helv"/>
      <family val="2"/>
    </font>
    <font>
      <b/>
      <sz val="12"/>
      <name val="Helv"/>
      <family val="2"/>
    </font>
    <font>
      <b/>
      <sz val="8"/>
      <color indexed="8"/>
      <name val="Tahoma"/>
      <family val="2"/>
    </font>
    <font>
      <sz val="8"/>
      <color indexed="8"/>
      <name val="Tahoma"/>
      <family val="2"/>
    </font>
    <font>
      <sz val="8"/>
      <color indexed="48"/>
      <name val="Tahoma"/>
      <family val="2"/>
    </font>
    <font>
      <sz val="10"/>
      <color indexed="10"/>
      <name val="Arial"/>
      <family val="2"/>
    </font>
    <font>
      <sz val="12"/>
      <name val="นูลมรผ"/>
      <family val="2"/>
      <charset val="129"/>
    </font>
    <font>
      <sz val="16"/>
      <name val="AngsanaUPC"/>
      <family val="1"/>
      <charset val="22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2"/>
      <name val="Helv"/>
      <family val="2"/>
    </font>
    <font>
      <sz val="8"/>
      <name val="Book Antiqua"/>
      <family val="1"/>
    </font>
    <font>
      <b/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22"/>
      <name val="AngsanaUPC"/>
      <family val="1"/>
    </font>
    <font>
      <b/>
      <sz val="11"/>
      <color indexed="52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0"/>
      <color indexed="8"/>
      <name val="Tahoma"/>
      <family val="2"/>
    </font>
    <font>
      <sz val="19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color indexed="48"/>
      <name val="Arial"/>
      <family val="2"/>
    </font>
    <font>
      <sz val="12"/>
      <color theme="1"/>
      <name val="Tahoma"/>
      <family val="2"/>
    </font>
    <font>
      <sz val="8.25"/>
      <color rgb="FF000000"/>
      <name val="Microsoft Sans Serif"/>
      <family val="2"/>
    </font>
    <font>
      <sz val="11"/>
      <color indexed="8"/>
      <name val="Calibri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Arial Unicode MS"/>
      <family val="2"/>
    </font>
    <font>
      <sz val="11"/>
      <color theme="1"/>
      <name val="Calibri"/>
      <family val="2"/>
    </font>
    <font>
      <sz val="8"/>
      <name val="Tahoma"/>
      <family val="2"/>
    </font>
    <font>
      <sz val="14"/>
      <color theme="1"/>
      <name val="Browallia New"/>
      <family val="2"/>
      <charset val="222"/>
    </font>
    <font>
      <u/>
      <sz val="11"/>
      <color theme="10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sz val="12"/>
      <color theme="1"/>
      <name val="Sarabun"/>
      <family val="2"/>
    </font>
    <font>
      <sz val="10"/>
      <color theme="1"/>
      <name val="Tahoma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0"/>
      <name val="Tahoma"/>
      <family val="2"/>
      <charset val="222"/>
    </font>
    <font>
      <sz val="10"/>
      <name val="Arial"/>
      <family val="2"/>
      <charset val="1"/>
    </font>
    <font>
      <sz val="10"/>
      <color theme="1"/>
      <name val="Calibri"/>
      <family val="2"/>
      <charset val="222"/>
      <scheme val="minor"/>
    </font>
    <font>
      <sz val="11"/>
      <color rgb="FF000000"/>
      <name val="Calibri"/>
      <family val="2"/>
      <scheme val="minor"/>
    </font>
    <font>
      <b/>
      <sz val="22"/>
      <color indexed="8"/>
      <name val="Times New Roman"/>
      <family val="1"/>
      <charset val="222"/>
    </font>
    <font>
      <b/>
      <sz val="11"/>
      <color indexed="16"/>
      <name val="Times New Roman"/>
      <family val="1"/>
      <charset val="222"/>
    </font>
    <font>
      <b/>
      <i/>
      <sz val="11"/>
      <color indexed="8"/>
      <name val="Times New Roman"/>
      <family val="1"/>
      <charset val="222"/>
    </font>
    <font>
      <sz val="11"/>
      <color indexed="8"/>
      <name val="Times New Roman"/>
      <family val="1"/>
      <charset val="222"/>
    </font>
    <font>
      <sz val="11"/>
      <name val="Calibri"/>
      <family val="2"/>
    </font>
    <font>
      <sz val="11"/>
      <color theme="1"/>
      <name val="Arial"/>
      <family val="2"/>
    </font>
    <font>
      <sz val="12"/>
      <name val="Arial Narrow"/>
      <family val="2"/>
    </font>
    <font>
      <b/>
      <sz val="22"/>
      <color indexed="8"/>
      <name val="Times New Roman"/>
      <family val="1"/>
    </font>
    <font>
      <b/>
      <sz val="11"/>
      <color indexed="16"/>
      <name val="Times New Roman"/>
      <family val="1"/>
    </font>
    <font>
      <b/>
      <i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theme="0"/>
      <name val="Calibri"/>
      <family val="2"/>
    </font>
    <font>
      <sz val="11"/>
      <color rgb="FF9C0006"/>
      <name val="Calibri"/>
      <family val="2"/>
    </font>
    <font>
      <b/>
      <sz val="11"/>
      <color rgb="FFFA7D00"/>
      <name val="Calibri"/>
      <family val="2"/>
    </font>
    <font>
      <b/>
      <sz val="11"/>
      <color theme="0"/>
      <name val="Calibri"/>
      <family val="2"/>
    </font>
    <font>
      <i/>
      <sz val="11"/>
      <color rgb="FF7F7F7F"/>
      <name val="Calibri"/>
      <family val="2"/>
    </font>
    <font>
      <sz val="11"/>
      <color rgb="FF006100"/>
      <name val="Calibri"/>
      <family val="2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3F3F76"/>
      <name val="Calibri"/>
      <family val="2"/>
    </font>
    <font>
      <sz val="11"/>
      <color rgb="FFFA7D00"/>
      <name val="Calibri"/>
      <family val="2"/>
    </font>
    <font>
      <sz val="11"/>
      <color rgb="FF9C6500"/>
      <name val="Calibri"/>
      <family val="2"/>
    </font>
    <font>
      <b/>
      <sz val="11"/>
      <color rgb="FF3F3F3F"/>
      <name val="Calibri"/>
      <family val="2"/>
    </font>
    <font>
      <b/>
      <sz val="18"/>
      <color theme="3"/>
      <name val="Cambria"/>
      <family val="2"/>
    </font>
    <font>
      <b/>
      <sz val="11"/>
      <color theme="1"/>
      <name val="Calibri"/>
      <family val="2"/>
    </font>
    <font>
      <sz val="11"/>
      <color rgb="FFFF0000"/>
      <name val="Calibri"/>
      <family val="2"/>
    </font>
    <font>
      <sz val="11"/>
      <color indexed="9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</fonts>
  <fills count="6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</fills>
  <borders count="4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1762">
    <xf numFmtId="0" fontId="0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>
      <alignment vertical="top"/>
    </xf>
    <xf numFmtId="0" fontId="3" fillId="0" borderId="0"/>
    <xf numFmtId="0" fontId="8" fillId="0" borderId="0"/>
    <xf numFmtId="9" fontId="13" fillId="0" borderId="0" applyFont="0" applyFill="0" applyBorder="0" applyAlignment="0" applyProtection="0"/>
    <xf numFmtId="0" fontId="24" fillId="0" borderId="0"/>
    <xf numFmtId="0" fontId="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32" fillId="0" borderId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3" fillId="0" borderId="15" applyNumberFormat="0" applyAlignment="0" applyProtection="0">
      <alignment horizontal="left" vertical="center"/>
    </xf>
    <xf numFmtId="0" fontId="33" fillId="0" borderId="1">
      <alignment horizontal="left" vertical="center"/>
    </xf>
    <xf numFmtId="0" fontId="2" fillId="0" borderId="0"/>
    <xf numFmtId="0" fontId="3" fillId="0" borderId="0"/>
    <xf numFmtId="0" fontId="1" fillId="0" borderId="0"/>
    <xf numFmtId="0" fontId="1" fillId="8" borderId="13" applyNumberFormat="0" applyFont="0" applyAlignment="0" applyProtection="0"/>
    <xf numFmtId="9" fontId="1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4" fillId="0" borderId="0"/>
    <xf numFmtId="0" fontId="30" fillId="0" borderId="0"/>
    <xf numFmtId="43" fontId="1" fillId="0" borderId="0" applyFont="0" applyFill="0" applyBorder="0" applyAlignment="0" applyProtection="0"/>
    <xf numFmtId="0" fontId="30" fillId="0" borderId="0"/>
    <xf numFmtId="0" fontId="11" fillId="0" borderId="0"/>
    <xf numFmtId="186" fontId="11" fillId="0" borderId="0" applyFont="0" applyFill="0" applyBorder="0" applyAlignment="0" applyProtection="0"/>
    <xf numFmtId="168" fontId="66" fillId="0" borderId="0" applyFont="0" applyFill="0" applyBorder="0" applyAlignment="0" applyProtection="0"/>
    <xf numFmtId="0" fontId="67" fillId="0" borderId="0"/>
    <xf numFmtId="187" fontId="11" fillId="0" borderId="0" applyFont="0" applyFill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169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0" fontId="35" fillId="0" borderId="0" applyFont="0" applyFill="0" applyBorder="0" applyAlignment="0" applyProtection="0"/>
    <xf numFmtId="189" fontId="38" fillId="0" borderId="0" applyFon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169" fontId="30" fillId="0" borderId="0" applyFont="0" applyFill="0" applyBorder="0" applyAlignment="0" applyProtection="0"/>
    <xf numFmtId="190" fontId="11" fillId="0" borderId="0" applyFont="0" applyFill="0" applyBorder="0" applyAlignment="0" applyProtection="0"/>
    <xf numFmtId="169" fontId="66" fillId="0" borderId="0" applyFont="0" applyFill="0" applyBorder="0" applyAlignment="0" applyProtection="0"/>
    <xf numFmtId="0" fontId="71" fillId="0" borderId="0"/>
    <xf numFmtId="0" fontId="38" fillId="0" borderId="0" applyFont="0" applyFill="0" applyBorder="0" applyAlignment="0" applyProtection="0"/>
    <xf numFmtId="191" fontId="30" fillId="0" borderId="0" applyFont="0" applyFill="0" applyBorder="0" applyAlignment="0" applyProtection="0"/>
    <xf numFmtId="192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9" fontId="38" fillId="0" borderId="0"/>
    <xf numFmtId="9" fontId="38" fillId="0" borderId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95" fontId="38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95" fontId="38" fillId="0" borderId="0" applyFont="0" applyFill="0" applyBorder="0" applyAlignment="0" applyProtection="0"/>
    <xf numFmtId="169" fontId="11" fillId="0" borderId="0" applyFont="0" applyFill="0" applyBorder="0" applyAlignment="0" applyProtection="0"/>
    <xf numFmtId="195" fontId="38" fillId="0" borderId="0" applyFont="0" applyFill="0" applyBorder="0" applyAlignment="0" applyProtection="0"/>
    <xf numFmtId="9" fontId="38" fillId="0" borderId="0"/>
    <xf numFmtId="9" fontId="38" fillId="0" borderId="0"/>
    <xf numFmtId="9" fontId="38" fillId="0" borderId="0"/>
    <xf numFmtId="9" fontId="38" fillId="0" borderId="0"/>
    <xf numFmtId="0" fontId="47" fillId="0" borderId="0" applyNumberFormat="0" applyFill="0" applyBorder="0" applyAlignment="0" applyProtection="0"/>
    <xf numFmtId="0" fontId="56" fillId="0" borderId="0">
      <alignment vertical="top"/>
    </xf>
    <xf numFmtId="0" fontId="56" fillId="0" borderId="0">
      <alignment vertical="top"/>
    </xf>
    <xf numFmtId="0" fontId="47" fillId="0" borderId="0" applyNumberForma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0" fontId="11" fillId="0" borderId="0"/>
    <xf numFmtId="9" fontId="38" fillId="0" borderId="0"/>
    <xf numFmtId="9" fontId="38" fillId="0" borderId="0"/>
    <xf numFmtId="197" fontId="11" fillId="0" borderId="0" applyFont="0" applyFill="0" applyBorder="0" applyAlignment="0" applyProtection="0"/>
    <xf numFmtId="198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95" fontId="38" fillId="0" borderId="0" applyFont="0" applyFill="0" applyBorder="0" applyAlignment="0" applyProtection="0"/>
    <xf numFmtId="16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169" fontId="11" fillId="0" borderId="0" applyFont="0" applyFill="0" applyBorder="0" applyAlignment="0" applyProtection="0"/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169" fontId="11" fillId="0" borderId="0" applyFont="0" applyFill="0" applyBorder="0" applyAlignment="0" applyProtection="0"/>
    <xf numFmtId="0" fontId="72" fillId="0" borderId="0" applyNumberFormat="0" applyFill="0" applyBorder="0" applyAlignment="0" applyProtection="0"/>
    <xf numFmtId="0" fontId="11" fillId="25" borderId="0" applyNumberFormat="0" applyFont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56" fillId="0" borderId="0">
      <alignment vertical="top"/>
    </xf>
    <xf numFmtId="0" fontId="56" fillId="0" borderId="0">
      <alignment vertical="top"/>
    </xf>
    <xf numFmtId="169" fontId="11" fillId="0" borderId="0" applyFont="0" applyFill="0" applyBorder="0" applyAlignment="0" applyProtection="0"/>
    <xf numFmtId="0" fontId="11" fillId="0" borderId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95" fontId="38" fillId="0" borderId="0" applyFont="0" applyFill="0" applyBorder="0" applyAlignment="0" applyProtection="0"/>
    <xf numFmtId="169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201" fontId="11" fillId="0" borderId="0" applyFont="0" applyFill="0" applyBorder="0" applyProtection="0">
      <alignment horizontal="right"/>
    </xf>
    <xf numFmtId="37" fontId="73" fillId="0" borderId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0" fontId="56" fillId="0" borderId="0">
      <alignment vertical="top"/>
    </xf>
    <xf numFmtId="0" fontId="56" fillId="0" borderId="0">
      <alignment vertical="top"/>
    </xf>
    <xf numFmtId="195" fontId="38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95" fontId="38" fillId="0" borderId="0" applyFont="0" applyFill="0" applyBorder="0" applyAlignment="0" applyProtection="0"/>
    <xf numFmtId="169" fontId="11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169" fontId="11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169" fontId="11" fillId="0" borderId="0" applyFont="0" applyFill="0" applyBorder="0" applyAlignment="0" applyProtection="0"/>
    <xf numFmtId="195" fontId="38" fillId="0" borderId="0" applyFont="0" applyFill="0" applyBorder="0" applyAlignment="0" applyProtection="0"/>
    <xf numFmtId="169" fontId="11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74" fillId="0" borderId="0" applyNumberFormat="0" applyFill="0" applyBorder="0" applyProtection="0">
      <alignment vertical="top"/>
    </xf>
    <xf numFmtId="195" fontId="38" fillId="0" borderId="0" applyFont="0" applyFill="0" applyBorder="0" applyAlignment="0" applyProtection="0"/>
    <xf numFmtId="0" fontId="75" fillId="0" borderId="16" applyNumberFormat="0" applyFill="0" applyAlignment="0" applyProtection="0"/>
    <xf numFmtId="0" fontId="76" fillId="0" borderId="17" applyNumberFormat="0" applyFill="0" applyProtection="0">
      <alignment horizontal="center"/>
    </xf>
    <xf numFmtId="0" fontId="76" fillId="0" borderId="0" applyNumberFormat="0" applyFill="0" applyBorder="0" applyProtection="0">
      <alignment horizontal="left"/>
    </xf>
    <xf numFmtId="0" fontId="77" fillId="0" borderId="0" applyNumberFormat="0" applyFill="0" applyBorder="0" applyProtection="0">
      <alignment horizontal="centerContinuous"/>
    </xf>
    <xf numFmtId="195" fontId="38" fillId="0" borderId="0" applyFont="0" applyFill="0" applyBorder="0" applyAlignment="0" applyProtection="0"/>
    <xf numFmtId="0" fontId="56" fillId="0" borderId="0">
      <alignment vertical="top"/>
    </xf>
    <xf numFmtId="0" fontId="56" fillId="0" borderId="0">
      <alignment vertical="top"/>
    </xf>
    <xf numFmtId="169" fontId="11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47" fillId="0" borderId="0" applyNumberForma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0" fontId="11" fillId="0" borderId="0"/>
    <xf numFmtId="195" fontId="38" fillId="0" borderId="0" applyFont="0" applyFill="0" applyBorder="0" applyAlignment="0" applyProtection="0"/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169" fontId="11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0" fontId="78" fillId="0" borderId="0"/>
    <xf numFmtId="195" fontId="38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34" fillId="0" borderId="0" applyFont="0" applyFill="0" applyBorder="0" applyAlignment="0" applyProtection="0"/>
    <xf numFmtId="202" fontId="79" fillId="0" borderId="0" applyFont="0" applyFill="0" applyBorder="0" applyAlignment="0" applyProtection="0"/>
    <xf numFmtId="203" fontId="79" fillId="0" borderId="0" applyFont="0" applyFill="0" applyBorder="0" applyAlignment="0" applyProtection="0"/>
    <xf numFmtId="204" fontId="80" fillId="0" borderId="0" applyFont="0" applyFill="0" applyBorder="0" applyAlignment="0" applyProtection="0"/>
    <xf numFmtId="205" fontId="80" fillId="0" borderId="0" applyFont="0" applyFill="0" applyBorder="0" applyAlignment="0" applyProtection="0"/>
    <xf numFmtId="0" fontId="79" fillId="0" borderId="0"/>
    <xf numFmtId="0" fontId="81" fillId="0" borderId="0"/>
    <xf numFmtId="0" fontId="28" fillId="0" borderId="0"/>
    <xf numFmtId="0" fontId="38" fillId="0" borderId="0" applyFont="0" applyFill="0" applyBorder="0" applyAlignment="0" applyProtection="0"/>
    <xf numFmtId="206" fontId="11" fillId="0" borderId="0" applyProtection="0">
      <protection locked="0"/>
    </xf>
    <xf numFmtId="43" fontId="82" fillId="0" borderId="18">
      <alignment horizontal="right" vertical="center"/>
    </xf>
    <xf numFmtId="9" fontId="38" fillId="0" borderId="0"/>
    <xf numFmtId="0" fontId="35" fillId="0" borderId="0" applyFont="0" applyFill="0" applyBorder="0" applyAlignment="0" applyProtection="0"/>
    <xf numFmtId="0" fontId="39" fillId="0" borderId="19">
      <alignment horizontal="center"/>
    </xf>
    <xf numFmtId="0" fontId="40" fillId="0" borderId="0"/>
    <xf numFmtId="0" fontId="40" fillId="0" borderId="20" applyFill="0">
      <alignment horizontal="center"/>
      <protection locked="0"/>
    </xf>
    <xf numFmtId="0" fontId="39" fillId="0" borderId="0" applyFill="0">
      <alignment horizontal="center"/>
      <protection locked="0"/>
    </xf>
    <xf numFmtId="0" fontId="39" fillId="26" borderId="0"/>
    <xf numFmtId="0" fontId="39" fillId="0" borderId="0">
      <protection locked="0"/>
    </xf>
    <xf numFmtId="0" fontId="39" fillId="0" borderId="0"/>
    <xf numFmtId="173" fontId="39" fillId="0" borderId="0"/>
    <xf numFmtId="174" fontId="39" fillId="0" borderId="0"/>
    <xf numFmtId="0" fontId="40" fillId="27" borderId="0">
      <alignment horizontal="right"/>
    </xf>
    <xf numFmtId="0" fontId="39" fillId="0" borderId="0"/>
    <xf numFmtId="0" fontId="28" fillId="0" borderId="0">
      <alignment horizontal="justify" vertical="top" wrapText="1"/>
      <protection locked="0"/>
    </xf>
    <xf numFmtId="0" fontId="31" fillId="0" borderId="0">
      <alignment horizontal="center" wrapText="1"/>
      <protection locked="0"/>
    </xf>
    <xf numFmtId="37" fontId="41" fillId="0" borderId="0"/>
    <xf numFmtId="0" fontId="83" fillId="0" borderId="0" applyNumberFormat="0" applyFill="0" applyBorder="0" applyAlignment="0" applyProtection="0"/>
    <xf numFmtId="37" fontId="42" fillId="0" borderId="0"/>
    <xf numFmtId="37" fontId="42" fillId="0" borderId="0"/>
    <xf numFmtId="207" fontId="84" fillId="0" borderId="5" applyAlignment="0" applyProtection="0"/>
    <xf numFmtId="175" fontId="11" fillId="0" borderId="0" applyFill="0" applyBorder="0" applyAlignment="0"/>
    <xf numFmtId="208" fontId="24" fillId="0" borderId="0" applyFill="0" applyBorder="0" applyAlignment="0"/>
    <xf numFmtId="209" fontId="24" fillId="0" borderId="0" applyFill="0" applyBorder="0" applyAlignment="0"/>
    <xf numFmtId="210" fontId="43" fillId="0" borderId="0" applyFill="0" applyBorder="0" applyAlignment="0"/>
    <xf numFmtId="211" fontId="43" fillId="0" borderId="0" applyFill="0" applyBorder="0" applyAlignment="0"/>
    <xf numFmtId="212" fontId="24" fillId="0" borderId="0" applyFill="0" applyBorder="0" applyAlignment="0"/>
    <xf numFmtId="213" fontId="43" fillId="0" borderId="0" applyFill="0" applyBorder="0" applyAlignment="0"/>
    <xf numFmtId="208" fontId="24" fillId="0" borderId="0" applyFill="0" applyBorder="0" applyAlignment="0"/>
    <xf numFmtId="0" fontId="85" fillId="28" borderId="21">
      <alignment horizontal="center" wrapText="1"/>
    </xf>
    <xf numFmtId="0" fontId="86" fillId="0" borderId="22">
      <alignment horizontal="center"/>
    </xf>
    <xf numFmtId="171" fontId="30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212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6" fontId="38" fillId="0" borderId="0"/>
    <xf numFmtId="3" fontId="11" fillId="0" borderId="0" applyFont="0" applyFill="0" applyBorder="0" applyAlignment="0" applyProtection="0"/>
    <xf numFmtId="0" fontId="44" fillId="0" borderId="0" applyNumberFormat="0" applyAlignment="0">
      <alignment horizontal="left"/>
    </xf>
    <xf numFmtId="0" fontId="87" fillId="0" borderId="0">
      <alignment horizontal="left"/>
    </xf>
    <xf numFmtId="0" fontId="88" fillId="0" borderId="0"/>
    <xf numFmtId="0" fontId="89" fillId="0" borderId="0">
      <alignment horizontal="left"/>
    </xf>
    <xf numFmtId="214" fontId="37" fillId="0" borderId="0" applyFill="0" applyBorder="0" applyProtection="0"/>
    <xf numFmtId="0" fontId="90" fillId="0" borderId="0"/>
    <xf numFmtId="0" fontId="90" fillId="0" borderId="0"/>
    <xf numFmtId="168" fontId="36" fillId="0" borderId="23" applyBorder="0"/>
    <xf numFmtId="208" fontId="24" fillId="0" borderId="0" applyFont="0" applyFill="0" applyBorder="0" applyAlignment="0" applyProtection="0"/>
    <xf numFmtId="42" fontId="11" fillId="0" borderId="0" applyFont="0" applyFill="0" applyBorder="0" applyAlignment="0" applyProtection="0"/>
    <xf numFmtId="215" fontId="11" fillId="0" borderId="0">
      <protection locked="0"/>
    </xf>
    <xf numFmtId="177" fontId="11" fillId="0" borderId="0" applyFont="0" applyFill="0" applyBorder="0" applyAlignment="0" applyProtection="0"/>
    <xf numFmtId="178" fontId="43" fillId="0" borderId="0"/>
    <xf numFmtId="216" fontId="11" fillId="0" borderId="0"/>
    <xf numFmtId="0" fontId="47" fillId="29" borderId="0" applyNumberFormat="0" applyFont="0" applyFill="0" applyBorder="0" applyProtection="0">
      <alignment horizontal="left"/>
    </xf>
    <xf numFmtId="0" fontId="45" fillId="0" borderId="0" applyProtection="0"/>
    <xf numFmtId="14" fontId="56" fillId="0" borderId="0" applyFill="0" applyBorder="0" applyAlignment="0"/>
    <xf numFmtId="0" fontId="11" fillId="0" borderId="0" applyFont="0" applyFill="0" applyBorder="0" applyAlignment="0" applyProtection="0"/>
    <xf numFmtId="217" fontId="37" fillId="0" borderId="0" applyFill="0" applyBorder="0" applyProtection="0"/>
    <xf numFmtId="38" fontId="13" fillId="0" borderId="24">
      <alignment vertical="center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9" fontId="43" fillId="0" borderId="0"/>
    <xf numFmtId="0" fontId="83" fillId="0" borderId="0" applyNumberFormat="0" applyFill="0" applyBorder="0" applyAlignment="0" applyProtection="0"/>
    <xf numFmtId="212" fontId="24" fillId="0" borderId="0" applyFill="0" applyBorder="0" applyAlignment="0"/>
    <xf numFmtId="208" fontId="24" fillId="0" borderId="0" applyFill="0" applyBorder="0" applyAlignment="0"/>
    <xf numFmtId="212" fontId="24" fillId="0" borderId="0" applyFill="0" applyBorder="0" applyAlignment="0"/>
    <xf numFmtId="213" fontId="43" fillId="0" borderId="0" applyFill="0" applyBorder="0" applyAlignment="0"/>
    <xf numFmtId="208" fontId="24" fillId="0" borderId="0" applyFill="0" applyBorder="0" applyAlignment="0"/>
    <xf numFmtId="0" fontId="46" fillId="0" borderId="0" applyNumberFormat="0" applyAlignment="0">
      <alignment horizontal="left"/>
    </xf>
    <xf numFmtId="180" fontId="30" fillId="0" borderId="0" applyFont="0" applyFill="0" applyBorder="0" applyAlignment="0" applyProtection="0"/>
    <xf numFmtId="43" fontId="80" fillId="0" borderId="0" applyFont="0" applyFill="0" applyBorder="0" applyAlignment="0" applyProtection="0"/>
    <xf numFmtId="218" fontId="52" fillId="0" borderId="0" applyFill="0" applyBorder="0" applyAlignment="0" applyProtection="0"/>
    <xf numFmtId="2" fontId="45" fillId="0" borderId="0" applyProtection="0"/>
    <xf numFmtId="0" fontId="91" fillId="0" borderId="0">
      <alignment horizontal="left"/>
    </xf>
    <xf numFmtId="0" fontId="92" fillId="0" borderId="0">
      <alignment horizontal="left"/>
    </xf>
    <xf numFmtId="0" fontId="93" fillId="0" borderId="0">
      <alignment horizontal="left"/>
    </xf>
    <xf numFmtId="0" fontId="93" fillId="0" borderId="0">
      <alignment horizontal="left"/>
    </xf>
    <xf numFmtId="0" fontId="94" fillId="0" borderId="0">
      <alignment horizontal="left"/>
    </xf>
    <xf numFmtId="181" fontId="8" fillId="0" borderId="0">
      <alignment horizontal="right"/>
    </xf>
    <xf numFmtId="38" fontId="29" fillId="29" borderId="0" applyNumberFormat="0" applyBorder="0" applyAlignment="0" applyProtection="0"/>
    <xf numFmtId="0" fontId="11" fillId="0" borderId="0"/>
    <xf numFmtId="0" fontId="95" fillId="26" borderId="0"/>
    <xf numFmtId="0" fontId="96" fillId="0" borderId="0">
      <alignment horizontal="left"/>
    </xf>
    <xf numFmtId="0" fontId="96" fillId="0" borderId="0">
      <alignment horizontal="left"/>
    </xf>
    <xf numFmtId="0" fontId="97" fillId="0" borderId="0">
      <alignment horizontal="left"/>
    </xf>
    <xf numFmtId="0" fontId="30" fillId="0" borderId="0"/>
    <xf numFmtId="14" fontId="47" fillId="30" borderId="20">
      <alignment horizontal="center" vertical="center" wrapText="1"/>
    </xf>
    <xf numFmtId="0" fontId="98" fillId="0" borderId="25">
      <alignment horizontal="left" vertical="top"/>
    </xf>
    <xf numFmtId="0" fontId="99" fillId="0" borderId="0">
      <alignment horizontal="left"/>
    </xf>
    <xf numFmtId="0" fontId="98" fillId="0" borderId="26">
      <alignment horizontal="left" vertical="top"/>
    </xf>
    <xf numFmtId="0" fontId="100" fillId="0" borderId="0">
      <alignment horizontal="left"/>
    </xf>
    <xf numFmtId="0" fontId="101" fillId="0" borderId="26">
      <alignment horizontal="left" vertical="top"/>
    </xf>
    <xf numFmtId="0" fontId="102" fillId="0" borderId="0">
      <alignment horizontal="left"/>
    </xf>
    <xf numFmtId="0" fontId="48" fillId="0" borderId="0" applyProtection="0"/>
    <xf numFmtId="0" fontId="33" fillId="0" borderId="0" applyProtection="0"/>
    <xf numFmtId="0" fontId="103" fillId="0" borderId="20">
      <alignment horizontal="center"/>
    </xf>
    <xf numFmtId="0" fontId="103" fillId="0" borderId="0">
      <alignment horizontal="center"/>
    </xf>
    <xf numFmtId="0" fontId="104" fillId="28" borderId="0">
      <alignment horizontal="left" wrapText="1" indent="2"/>
    </xf>
    <xf numFmtId="219" fontId="11" fillId="0" borderId="0" applyBorder="0" applyAlignment="0"/>
    <xf numFmtId="10" fontId="29" fillId="28" borderId="19" applyNumberFormat="0" applyBorder="0" applyAlignment="0" applyProtection="0"/>
    <xf numFmtId="220" fontId="11" fillId="0" borderId="0"/>
    <xf numFmtId="221" fontId="105" fillId="0" borderId="0"/>
    <xf numFmtId="1" fontId="11" fillId="0" borderId="0" applyFont="0" applyFill="0" applyBorder="0" applyAlignment="0" applyProtection="0"/>
    <xf numFmtId="38" fontId="49" fillId="0" borderId="0"/>
    <xf numFmtId="38" fontId="50" fillId="0" borderId="0"/>
    <xf numFmtId="38" fontId="27" fillId="0" borderId="0"/>
    <xf numFmtId="38" fontId="51" fillId="0" borderId="0"/>
    <xf numFmtId="0" fontId="8" fillId="0" borderId="0"/>
    <xf numFmtId="0" fontId="8" fillId="0" borderId="0"/>
    <xf numFmtId="0" fontId="8" fillId="0" borderId="0"/>
    <xf numFmtId="0" fontId="37" fillId="0" borderId="0" applyNumberFormat="0" applyFont="0" applyFill="0" applyBorder="0" applyProtection="0">
      <alignment horizontal="left" vertical="center"/>
    </xf>
    <xf numFmtId="212" fontId="24" fillId="0" borderId="0" applyFill="0" applyBorder="0" applyAlignment="0"/>
    <xf numFmtId="208" fontId="24" fillId="0" borderId="0" applyFill="0" applyBorder="0" applyAlignment="0"/>
    <xf numFmtId="212" fontId="24" fillId="0" borderId="0" applyFill="0" applyBorder="0" applyAlignment="0"/>
    <xf numFmtId="213" fontId="43" fillId="0" borderId="0" applyFill="0" applyBorder="0" applyAlignment="0"/>
    <xf numFmtId="208" fontId="24" fillId="0" borderId="0" applyFill="0" applyBorder="0" applyAlignment="0"/>
    <xf numFmtId="0" fontId="106" fillId="0" borderId="0"/>
    <xf numFmtId="0" fontId="107" fillId="0" borderId="0"/>
    <xf numFmtId="0" fontId="106" fillId="0" borderId="0"/>
    <xf numFmtId="0" fontId="107" fillId="0" borderId="0"/>
    <xf numFmtId="0" fontId="108" fillId="0" borderId="0"/>
    <xf numFmtId="182" fontId="52" fillId="0" borderId="0" applyFont="0" applyFill="0" applyBorder="0" applyAlignment="0" applyProtection="0"/>
    <xf numFmtId="38" fontId="109" fillId="0" borderId="0" applyFont="0" applyFill="0" applyBorder="0" applyAlignment="0" applyProtection="0"/>
    <xf numFmtId="40" fontId="109" fillId="0" borderId="0" applyFont="0" applyFill="0" applyBorder="0" applyAlignment="0" applyProtection="0"/>
    <xf numFmtId="6" fontId="109" fillId="0" borderId="0" applyFont="0" applyFill="0" applyBorder="0" applyAlignment="0" applyProtection="0"/>
    <xf numFmtId="8" fontId="109" fillId="0" borderId="0" applyFont="0" applyFill="0" applyBorder="0" applyAlignment="0" applyProtection="0"/>
    <xf numFmtId="6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6" fontId="109" fillId="0" borderId="0" applyFont="0" applyFill="0" applyBorder="0" applyAlignment="0" applyProtection="0"/>
    <xf numFmtId="8" fontId="109" fillId="0" borderId="0" applyFont="0" applyFill="0" applyBorder="0" applyAlignment="0" applyProtection="0"/>
    <xf numFmtId="40" fontId="110" fillId="0" borderId="0">
      <alignment horizontal="left"/>
    </xf>
    <xf numFmtId="37" fontId="54" fillId="0" borderId="0"/>
    <xf numFmtId="0" fontId="106" fillId="0" borderId="0"/>
    <xf numFmtId="0" fontId="107" fillId="0" borderId="0"/>
    <xf numFmtId="0" fontId="107" fillId="0" borderId="0"/>
    <xf numFmtId="183" fontId="55" fillId="0" borderId="0"/>
    <xf numFmtId="0" fontId="111" fillId="0" borderId="0"/>
    <xf numFmtId="0" fontId="111" fillId="0" borderId="0"/>
    <xf numFmtId="0" fontId="111" fillId="0" borderId="0"/>
    <xf numFmtId="0" fontId="90" fillId="0" borderId="0"/>
    <xf numFmtId="0" fontId="111" fillId="0" borderId="0"/>
    <xf numFmtId="0" fontId="111" fillId="0" borderId="0"/>
    <xf numFmtId="0" fontId="11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22" fontId="11" fillId="0" borderId="0"/>
    <xf numFmtId="0" fontId="112" fillId="0" borderId="0"/>
    <xf numFmtId="0" fontId="113" fillId="0" borderId="0"/>
    <xf numFmtId="195" fontId="38" fillId="0" borderId="0" applyFont="0" applyFill="0" applyBorder="0" applyAlignment="0" applyProtection="0"/>
    <xf numFmtId="40" fontId="56" fillId="31" borderId="0">
      <alignment horizontal="right"/>
    </xf>
    <xf numFmtId="0" fontId="57" fillId="28" borderId="0">
      <alignment horizontal="center"/>
    </xf>
    <xf numFmtId="0" fontId="58" fillId="32" borderId="27"/>
    <xf numFmtId="0" fontId="59" fillId="0" borderId="0" applyBorder="0">
      <alignment horizontal="centerContinuous"/>
    </xf>
    <xf numFmtId="0" fontId="60" fillId="0" borderId="0" applyBorder="0">
      <alignment horizontal="centerContinuous"/>
    </xf>
    <xf numFmtId="0" fontId="114" fillId="0" borderId="0">
      <alignment horizontal="left"/>
    </xf>
    <xf numFmtId="0" fontId="115" fillId="0" borderId="0">
      <alignment horizontal="center"/>
    </xf>
    <xf numFmtId="0" fontId="116" fillId="0" borderId="0">
      <alignment horizontal="center"/>
    </xf>
    <xf numFmtId="191" fontId="52" fillId="0" borderId="0" applyFont="0" applyFill="0" applyBorder="0" applyAlignment="0" applyProtection="0"/>
    <xf numFmtId="223" fontId="117" fillId="0" borderId="0"/>
    <xf numFmtId="14" fontId="31" fillId="0" borderId="0">
      <alignment horizontal="center" wrapText="1"/>
      <protection locked="0"/>
    </xf>
    <xf numFmtId="184" fontId="11" fillId="0" borderId="0" applyFont="0" applyFill="0" applyBorder="0" applyAlignment="0" applyProtection="0"/>
    <xf numFmtId="211" fontId="43" fillId="0" borderId="0" applyFont="0" applyFill="0" applyBorder="0" applyAlignment="0" applyProtection="0"/>
    <xf numFmtId="224" fontId="24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09" fillId="0" borderId="28" applyNumberFormat="0" applyBorder="0"/>
    <xf numFmtId="3" fontId="61" fillId="0" borderId="0" applyNumberFormat="0" applyFill="0" applyBorder="0" applyAlignment="0" applyProtection="0"/>
    <xf numFmtId="212" fontId="24" fillId="0" borderId="0" applyFill="0" applyBorder="0" applyAlignment="0"/>
    <xf numFmtId="208" fontId="24" fillId="0" borderId="0" applyFill="0" applyBorder="0" applyAlignment="0"/>
    <xf numFmtId="212" fontId="24" fillId="0" borderId="0" applyFill="0" applyBorder="0" applyAlignment="0"/>
    <xf numFmtId="213" fontId="43" fillId="0" borderId="0" applyFill="0" applyBorder="0" applyAlignment="0"/>
    <xf numFmtId="208" fontId="24" fillId="0" borderId="0" applyFill="0" applyBorder="0" applyAlignment="0"/>
    <xf numFmtId="0" fontId="13" fillId="0" borderId="0" applyNumberFormat="0" applyFont="0" applyFill="0" applyBorder="0" applyAlignment="0" applyProtection="0">
      <alignment horizontal="left"/>
    </xf>
    <xf numFmtId="15" fontId="13" fillId="0" borderId="0" applyFont="0" applyFill="0" applyBorder="0" applyAlignment="0" applyProtection="0"/>
    <xf numFmtId="4" fontId="13" fillId="0" borderId="0" applyFont="0" applyFill="0" applyBorder="0" applyAlignment="0" applyProtection="0"/>
    <xf numFmtId="0" fontId="84" fillId="0" borderId="20">
      <alignment horizontal="center"/>
    </xf>
    <xf numFmtId="3" fontId="13" fillId="0" borderId="0" applyFont="0" applyFill="0" applyBorder="0" applyAlignment="0" applyProtection="0"/>
    <xf numFmtId="0" fontId="13" fillId="33" borderId="0" applyNumberFormat="0" applyFont="0" applyBorder="0" applyAlignment="0" applyProtection="0"/>
    <xf numFmtId="37" fontId="28" fillId="0" borderId="0"/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38" fillId="0" borderId="0" applyFont="0" applyFill="0" applyBorder="0" applyAlignment="0" applyProtection="0"/>
    <xf numFmtId="1" fontId="11" fillId="0" borderId="29" applyNumberFormat="0" applyFill="0" applyAlignment="0" applyProtection="0">
      <alignment horizontal="center" vertical="center"/>
    </xf>
    <xf numFmtId="0" fontId="118" fillId="34" borderId="0" applyNumberFormat="0" applyFont="0" applyBorder="0" applyAlignment="0">
      <alignment horizontal="center"/>
    </xf>
    <xf numFmtId="185" fontId="11" fillId="0" borderId="0" applyNumberFormat="0" applyFill="0" applyBorder="0" applyAlignment="0" applyProtection="0">
      <alignment horizontal="left"/>
    </xf>
    <xf numFmtId="0" fontId="92" fillId="0" borderId="30">
      <alignment vertical="center"/>
    </xf>
    <xf numFmtId="38" fontId="37" fillId="0" borderId="0" applyNumberFormat="0" applyFont="0" applyFill="0" applyBorder="0" applyAlignment="0"/>
    <xf numFmtId="0" fontId="118" fillId="1" borderId="1" applyNumberFormat="0" applyFont="0" applyAlignment="0">
      <alignment horizontal="center"/>
    </xf>
    <xf numFmtId="0" fontId="37" fillId="0" borderId="31" applyAlignment="0">
      <alignment horizontal="centerContinuous"/>
    </xf>
    <xf numFmtId="0" fontId="119" fillId="0" borderId="0" applyNumberFormat="0" applyFill="0" applyBorder="0" applyAlignment="0">
      <alignment horizontal="center"/>
    </xf>
    <xf numFmtId="12" fontId="120" fillId="0" borderId="19">
      <alignment horizontal="center"/>
    </xf>
    <xf numFmtId="0" fontId="11" fillId="0" borderId="0" applyNumberFormat="0" applyFill="0" applyBorder="0" applyAlignment="0" applyProtection="0"/>
    <xf numFmtId="0" fontId="30" fillId="0" borderId="0" applyNumberFormat="0" applyBorder="0">
      <alignment vertical="center"/>
    </xf>
    <xf numFmtId="0" fontId="121" fillId="28" borderId="0">
      <alignment wrapText="1"/>
    </xf>
    <xf numFmtId="40" fontId="62" fillId="0" borderId="0" applyBorder="0">
      <alignment horizontal="right"/>
    </xf>
    <xf numFmtId="0" fontId="122" fillId="0" borderId="0">
      <alignment horizontal="left"/>
    </xf>
    <xf numFmtId="0" fontId="93" fillId="0" borderId="0">
      <alignment horizontal="left"/>
    </xf>
    <xf numFmtId="0" fontId="100" fillId="0" borderId="0"/>
    <xf numFmtId="0" fontId="99" fillId="0" borderId="0"/>
    <xf numFmtId="0" fontId="93" fillId="0" borderId="0"/>
    <xf numFmtId="0" fontId="123" fillId="0" borderId="0"/>
    <xf numFmtId="0" fontId="123" fillId="0" borderId="0"/>
    <xf numFmtId="0" fontId="124" fillId="0" borderId="0"/>
    <xf numFmtId="0" fontId="124" fillId="0" borderId="0"/>
    <xf numFmtId="0" fontId="123" fillId="0" borderId="0"/>
    <xf numFmtId="0" fontId="123" fillId="0" borderId="0"/>
    <xf numFmtId="49" fontId="56" fillId="0" borderId="0" applyFill="0" applyBorder="0" applyAlignment="0"/>
    <xf numFmtId="225" fontId="43" fillId="0" borderId="0" applyFill="0" applyBorder="0" applyAlignment="0"/>
    <xf numFmtId="226" fontId="43" fillId="0" borderId="0" applyFill="0" applyBorder="0" applyAlignment="0"/>
    <xf numFmtId="0" fontId="63" fillId="0" borderId="0" applyFill="0" applyBorder="0" applyProtection="0">
      <alignment horizontal="left" vertical="top"/>
    </xf>
    <xf numFmtId="0" fontId="124" fillId="0" borderId="0"/>
    <xf numFmtId="0" fontId="123" fillId="0" borderId="0"/>
    <xf numFmtId="169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25" fillId="0" borderId="0"/>
    <xf numFmtId="6" fontId="13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53" fillId="0" borderId="0" applyNumberFormat="0" applyFont="0" applyFill="0" applyBorder="0" applyProtection="0">
      <alignment horizontal="center" vertical="center" wrapText="1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27" fillId="0" borderId="0" applyNumberFormat="0" applyFill="0" applyBorder="0" applyAlignment="0" applyProtection="0">
      <alignment vertical="top"/>
      <protection locked="0"/>
    </xf>
    <xf numFmtId="9" fontId="128" fillId="0" borderId="0" applyFill="0" applyBorder="0" applyAlignment="0" applyProtection="0"/>
    <xf numFmtId="169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91" fontId="30" fillId="0" borderId="0" applyFont="0" applyFill="0" applyBorder="0" applyAlignment="0" applyProtection="0"/>
    <xf numFmtId="227" fontId="30" fillId="0" borderId="0" applyFont="0" applyFill="0" applyBorder="0" applyAlignment="0" applyProtection="0"/>
    <xf numFmtId="0" fontId="129" fillId="0" borderId="0" applyNumberFormat="0" applyFill="0" applyBorder="0" applyAlignment="0" applyProtection="0">
      <alignment vertical="top"/>
      <protection locked="0"/>
    </xf>
    <xf numFmtId="0" fontId="130" fillId="0" borderId="0"/>
    <xf numFmtId="169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2" fontId="131" fillId="0" borderId="0" applyFont="0" applyFill="0" applyBorder="0" applyAlignment="0" applyProtection="0"/>
    <xf numFmtId="44" fontId="131" fillId="0" borderId="0" applyFont="0" applyFill="0" applyBorder="0" applyAlignment="0" applyProtection="0"/>
    <xf numFmtId="0" fontId="132" fillId="0" borderId="0" applyNumberFormat="0" applyFill="0" applyBorder="0" applyAlignment="0" applyProtection="0">
      <alignment vertical="top"/>
      <protection locked="0"/>
    </xf>
    <xf numFmtId="0" fontId="30" fillId="0" borderId="0"/>
    <xf numFmtId="6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228" fontId="133" fillId="0" borderId="0" applyFont="0" applyFill="0" applyBorder="0" applyAlignment="0" applyProtection="0"/>
    <xf numFmtId="229" fontId="133" fillId="0" borderId="0" applyFont="0" applyFill="0" applyBorder="0" applyAlignment="0" applyProtection="0"/>
    <xf numFmtId="37" fontId="107" fillId="0" borderId="0"/>
    <xf numFmtId="0" fontId="34" fillId="0" borderId="0" applyFont="0" applyFill="0" applyBorder="0" applyAlignment="0" applyProtection="0"/>
    <xf numFmtId="195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9" fontId="134" fillId="0" borderId="0" applyFont="0" applyFill="0" applyBorder="0" applyAlignment="0" applyProtection="0"/>
    <xf numFmtId="230" fontId="135" fillId="0" borderId="0" applyFont="0" applyFill="0" applyBorder="0" applyAlignment="0" applyProtection="0"/>
    <xf numFmtId="231" fontId="135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34" fillId="0" borderId="0"/>
    <xf numFmtId="0" fontId="11" fillId="0" borderId="0"/>
    <xf numFmtId="232" fontId="136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136" fillId="0" borderId="0"/>
    <xf numFmtId="0" fontId="138" fillId="0" borderId="0"/>
    <xf numFmtId="169" fontId="139" fillId="0" borderId="0" applyFont="0" applyFill="0" applyBorder="0" applyAlignment="0" applyProtection="0"/>
    <xf numFmtId="0" fontId="65" fillId="0" borderId="0"/>
    <xf numFmtId="0" fontId="140" fillId="0" borderId="0" applyNumberFormat="0" applyFill="0" applyBorder="0" applyAlignment="0" applyProtection="0">
      <alignment vertical="top"/>
      <protection locked="0"/>
    </xf>
    <xf numFmtId="0" fontId="141" fillId="0" borderId="0"/>
    <xf numFmtId="168" fontId="64" fillId="0" borderId="0" applyFont="0" applyFill="0" applyBorder="0" applyAlignment="0" applyProtection="0"/>
    <xf numFmtId="168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203" fontId="143" fillId="0" borderId="0" applyFont="0" applyFill="0" applyBorder="0" applyAlignment="0" applyProtection="0"/>
    <xf numFmtId="202" fontId="143" fillId="0" borderId="0" applyFont="0" applyFill="0" applyBorder="0" applyAlignment="0" applyProtection="0"/>
    <xf numFmtId="0" fontId="11" fillId="0" borderId="0"/>
    <xf numFmtId="171" fontId="11" fillId="0" borderId="0" applyFont="0" applyFill="0" applyBorder="0" applyAlignment="0" applyProtection="0"/>
    <xf numFmtId="0" fontId="30" fillId="0" borderId="0"/>
    <xf numFmtId="0" fontId="178" fillId="0" borderId="0" applyNumberFormat="0" applyFill="0" applyBorder="0" applyAlignment="0" applyProtection="0"/>
    <xf numFmtId="0" fontId="178" fillId="0" borderId="35" applyNumberFormat="0" applyFill="0" applyAlignment="0" applyProtection="0"/>
    <xf numFmtId="0" fontId="177" fillId="0" borderId="44" applyNumberFormat="0" applyFill="0" applyAlignment="0" applyProtection="0"/>
    <xf numFmtId="0" fontId="176" fillId="0" borderId="43" applyNumberFormat="0" applyFill="0" applyAlignment="0" applyProtection="0"/>
    <xf numFmtId="0" fontId="32" fillId="58" borderId="37" applyNumberFormat="0" applyFont="0" applyAlignment="0" applyProtection="0"/>
    <xf numFmtId="0" fontId="157" fillId="55" borderId="0" applyNumberFormat="0" applyBorder="0" applyAlignment="0" applyProtection="0"/>
    <xf numFmtId="0" fontId="157" fillId="50" borderId="0" applyNumberFormat="0" applyBorder="0" applyAlignment="0" applyProtection="0"/>
    <xf numFmtId="0" fontId="157" fillId="49" borderId="0" applyNumberFormat="0" applyBorder="0" applyAlignment="0" applyProtection="0"/>
    <xf numFmtId="0" fontId="157" fillId="54" borderId="0" applyNumberFormat="0" applyBorder="0" applyAlignment="0" applyProtection="0"/>
    <xf numFmtId="0" fontId="157" fillId="53" borderId="0" applyNumberFormat="0" applyBorder="0" applyAlignment="0" applyProtection="0"/>
    <xf numFmtId="0" fontId="157" fillId="52" borderId="0" applyNumberFormat="0" applyBorder="0" applyAlignment="0" applyProtection="0"/>
    <xf numFmtId="0" fontId="173" fillId="0" borderId="42" applyNumberFormat="0" applyFill="0" applyAlignment="0" applyProtection="0"/>
    <xf numFmtId="0" fontId="172" fillId="25" borderId="0" applyNumberFormat="0" applyBorder="0" applyAlignment="0" applyProtection="0"/>
    <xf numFmtId="0" fontId="171" fillId="43" borderId="33" applyNumberFormat="0" applyAlignment="0" applyProtection="0"/>
    <xf numFmtId="0" fontId="170" fillId="40" borderId="0" applyNumberFormat="0" applyBorder="0" applyAlignment="0" applyProtection="0"/>
    <xf numFmtId="0" fontId="167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65" fillId="56" borderId="33" applyNumberFormat="0" applyAlignment="0" applyProtection="0"/>
    <xf numFmtId="0" fontId="175" fillId="56" borderId="38" applyNumberFormat="0" applyAlignment="0" applyProtection="0"/>
    <xf numFmtId="0" fontId="174" fillId="39" borderId="0" applyNumberFormat="0" applyBorder="0" applyAlignment="0" applyProtection="0"/>
    <xf numFmtId="0" fontId="169" fillId="0" borderId="36" applyNumberFormat="0" applyFill="0" applyAlignment="0" applyProtection="0"/>
    <xf numFmtId="0" fontId="168" fillId="57" borderId="34" applyNumberFormat="0" applyAlignment="0" applyProtection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6" fontId="109" fillId="0" borderId="0" applyFont="0" applyFill="0" applyBorder="0" applyAlignment="0" applyProtection="0"/>
    <xf numFmtId="0" fontId="164" fillId="0" borderId="41"/>
    <xf numFmtId="0" fontId="45" fillId="0" borderId="2" applyProtection="0"/>
    <xf numFmtId="211" fontId="11" fillId="0" borderId="0" applyBorder="0">
      <alignment horizontal="centerContinuous" wrapText="1"/>
    </xf>
    <xf numFmtId="240" fontId="11" fillId="0" borderId="0" applyFill="0" applyBorder="0" applyAlignment="0"/>
    <xf numFmtId="239" fontId="11" fillId="0" borderId="0" applyFill="0" applyBorder="0" applyAlignment="0"/>
    <xf numFmtId="9" fontId="32" fillId="0" borderId="0"/>
    <xf numFmtId="4" fontId="153" fillId="61" borderId="39" applyNumberFormat="0" applyProtection="0">
      <alignment horizontal="right" vertical="center"/>
    </xf>
    <xf numFmtId="4" fontId="183" fillId="65" borderId="0" applyNumberFormat="0" applyProtection="0">
      <alignment horizontal="left" vertical="center" indent="1"/>
    </xf>
    <xf numFmtId="4" fontId="180" fillId="0" borderId="0" applyNumberFormat="0" applyProtection="0">
      <alignment horizontal="left" vertical="center" indent="1"/>
    </xf>
    <xf numFmtId="4" fontId="152" fillId="65" borderId="0" applyNumberFormat="0" applyProtection="0">
      <alignment horizontal="left" vertical="center" indent="1"/>
    </xf>
    <xf numFmtId="0" fontId="182" fillId="36" borderId="39" applyNumberFormat="0" applyProtection="0">
      <alignment horizontal="left" vertical="top" indent="1"/>
    </xf>
    <xf numFmtId="0" fontId="161" fillId="39" borderId="39" applyNumberFormat="0" applyProtection="0">
      <alignment horizontal="center" vertical="center" wrapText="1"/>
    </xf>
    <xf numFmtId="0" fontId="151" fillId="36" borderId="39" applyNumberFormat="0" applyProtection="0">
      <alignment horizontal="left" vertical="top" indent="1"/>
    </xf>
    <xf numFmtId="4" fontId="182" fillId="63" borderId="39" applyNumberFormat="0" applyProtection="0">
      <alignment horizontal="left" vertical="center" indent="1"/>
    </xf>
    <xf numFmtId="4" fontId="56" fillId="0" borderId="39" applyNumberFormat="0" applyProtection="0">
      <alignment horizontal="left" vertical="center" indent="1"/>
    </xf>
    <xf numFmtId="4" fontId="151" fillId="63" borderId="39" applyNumberFormat="0" applyProtection="0">
      <alignment horizontal="left" vertical="center" indent="1"/>
    </xf>
    <xf numFmtId="4" fontId="163" fillId="61" borderId="39" applyNumberFormat="0" applyProtection="0">
      <alignment horizontal="right" vertical="center"/>
    </xf>
    <xf numFmtId="4" fontId="182" fillId="61" borderId="39" applyNumberFormat="0" applyProtection="0">
      <alignment horizontal="right" vertical="center"/>
    </xf>
    <xf numFmtId="4" fontId="56" fillId="0" borderId="39" applyNumberFormat="0" applyProtection="0">
      <alignment horizontal="right" vertical="center"/>
    </xf>
    <xf numFmtId="4" fontId="151" fillId="61" borderId="39" applyNumberFormat="0" applyProtection="0">
      <alignment horizontal="right" vertical="center"/>
    </xf>
    <xf numFmtId="0" fontId="56" fillId="28" borderId="39" applyNumberFormat="0" applyProtection="0">
      <alignment horizontal="left" vertical="top" indent="1"/>
    </xf>
    <xf numFmtId="4" fontId="56" fillId="28" borderId="39" applyNumberFormat="0" applyProtection="0">
      <alignment horizontal="left" vertical="center" indent="1"/>
    </xf>
    <xf numFmtId="4" fontId="163" fillId="28" borderId="39" applyNumberFormat="0" applyProtection="0">
      <alignment vertical="center"/>
    </xf>
    <xf numFmtId="4" fontId="56" fillId="28" borderId="39" applyNumberFormat="0" applyProtection="0">
      <alignment vertical="center"/>
    </xf>
    <xf numFmtId="0" fontId="11" fillId="64" borderId="39" applyNumberFormat="0" applyProtection="0">
      <alignment horizontal="left" vertical="top" indent="1"/>
    </xf>
    <xf numFmtId="0" fontId="11" fillId="64" borderId="39" applyNumberFormat="0" applyProtection="0">
      <alignment horizontal="left" vertical="center" indent="1"/>
    </xf>
    <xf numFmtId="0" fontId="11" fillId="37" borderId="39" applyNumberFormat="0" applyProtection="0">
      <alignment horizontal="left" vertical="top" indent="1"/>
    </xf>
    <xf numFmtId="0" fontId="11" fillId="37" borderId="39" applyNumberFormat="0" applyProtection="0">
      <alignment horizontal="left" vertical="center" indent="1"/>
    </xf>
    <xf numFmtId="0" fontId="11" fillId="36" borderId="39" applyNumberFormat="0" applyProtection="0">
      <alignment horizontal="left" vertical="top" indent="1"/>
    </xf>
    <xf numFmtId="0" fontId="11" fillId="36" borderId="39" applyNumberFormat="0" applyProtection="0">
      <alignment horizontal="left" vertical="center" indent="1"/>
    </xf>
    <xf numFmtId="0" fontId="11" fillId="62" borderId="39" applyNumberFormat="0" applyProtection="0">
      <alignment horizontal="left" vertical="top" indent="1"/>
    </xf>
    <xf numFmtId="0" fontId="11" fillId="62" borderId="39" applyNumberFormat="0" applyProtection="0">
      <alignment horizontal="left" vertical="center" indent="1"/>
    </xf>
    <xf numFmtId="4" fontId="151" fillId="36" borderId="0" applyNumberFormat="0" applyProtection="0">
      <alignment horizontal="left" vertical="center" indent="1"/>
    </xf>
    <xf numFmtId="4" fontId="151" fillId="61" borderId="0" applyNumberFormat="0" applyProtection="0">
      <alignment horizontal="left" vertical="center" indent="1"/>
    </xf>
    <xf numFmtId="4" fontId="56" fillId="63" borderId="39" applyNumberFormat="0" applyProtection="0">
      <alignment horizontal="right" vertical="center"/>
    </xf>
    <xf numFmtId="4" fontId="162" fillId="62" borderId="0" applyNumberFormat="0" applyProtection="0">
      <alignment horizontal="left" vertical="center" indent="1"/>
    </xf>
    <xf numFmtId="4" fontId="182" fillId="61" borderId="0" applyNumberFormat="0" applyProtection="0">
      <alignment horizontal="left" vertical="center" indent="1"/>
    </xf>
    <xf numFmtId="4" fontId="56" fillId="61" borderId="0" applyNumberFormat="0" applyProtection="0">
      <alignment horizontal="left" vertical="center" indent="1"/>
    </xf>
    <xf numFmtId="4" fontId="151" fillId="61" borderId="0" applyNumberFormat="0" applyProtection="0">
      <alignment horizontal="left" vertical="center" indent="1"/>
    </xf>
    <xf numFmtId="4" fontId="181" fillId="60" borderId="40" applyNumberFormat="0" applyProtection="0">
      <alignment horizontal="left" vertical="center" indent="1"/>
    </xf>
    <xf numFmtId="4" fontId="161" fillId="60" borderId="40" applyNumberFormat="0" applyProtection="0">
      <alignment horizontal="left" vertical="center" indent="1"/>
    </xf>
    <xf numFmtId="4" fontId="150" fillId="60" borderId="40" applyNumberFormat="0" applyProtection="0">
      <alignment horizontal="left" vertical="center" indent="1"/>
    </xf>
    <xf numFmtId="4" fontId="56" fillId="46" borderId="39" applyNumberFormat="0" applyProtection="0">
      <alignment horizontal="right" vertical="center"/>
    </xf>
    <xf numFmtId="4" fontId="56" fillId="59" borderId="39" applyNumberFormat="0" applyProtection="0">
      <alignment horizontal="right" vertical="center"/>
    </xf>
    <xf numFmtId="4" fontId="56" fillId="54" borderId="39" applyNumberFormat="0" applyProtection="0">
      <alignment horizontal="right" vertical="center"/>
    </xf>
    <xf numFmtId="4" fontId="56" fillId="55" borderId="39" applyNumberFormat="0" applyProtection="0">
      <alignment horizontal="right" vertical="center"/>
    </xf>
    <xf numFmtId="4" fontId="56" fillId="51" borderId="39" applyNumberFormat="0" applyProtection="0">
      <alignment horizontal="right" vertical="center"/>
    </xf>
    <xf numFmtId="4" fontId="56" fillId="47" borderId="39" applyNumberFormat="0" applyProtection="0">
      <alignment horizontal="right" vertical="center"/>
    </xf>
    <xf numFmtId="4" fontId="56" fillId="53" borderId="39" applyNumberFormat="0" applyProtection="0">
      <alignment horizontal="right" vertical="center"/>
    </xf>
    <xf numFmtId="4" fontId="56" fillId="45" borderId="39" applyNumberFormat="0" applyProtection="0">
      <alignment horizontal="right" vertical="center"/>
    </xf>
    <xf numFmtId="4" fontId="56" fillId="39" borderId="39" applyNumberFormat="0" applyProtection="0">
      <alignment horizontal="right" vertical="center"/>
    </xf>
    <xf numFmtId="4" fontId="181" fillId="36" borderId="0" applyNumberFormat="0" applyProtection="0">
      <alignment horizontal="left" vertical="center" indent="1"/>
    </xf>
    <xf numFmtId="4" fontId="161" fillId="39" borderId="39" applyNumberFormat="0" applyProtection="0">
      <alignment horizontal="center" vertical="center"/>
    </xf>
    <xf numFmtId="4" fontId="150" fillId="36" borderId="0" applyNumberFormat="0" applyProtection="0">
      <alignment horizontal="left" vertical="center" indent="1"/>
    </xf>
    <xf numFmtId="0" fontId="161" fillId="35" borderId="39" applyNumberFormat="0" applyProtection="0">
      <alignment horizontal="left" vertical="top" indent="1"/>
    </xf>
    <xf numFmtId="4" fontId="150" fillId="35" borderId="39" applyNumberFormat="0" applyProtection="0">
      <alignment horizontal="left" vertical="center" indent="1"/>
    </xf>
    <xf numFmtId="4" fontId="160" fillId="35" borderId="39" applyNumberFormat="0" applyProtection="0">
      <alignment vertical="center"/>
    </xf>
    <xf numFmtId="4" fontId="150" fillId="25" borderId="39" applyNumberFormat="0" applyProtection="0">
      <alignment vertical="center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171" fontId="30" fillId="0" borderId="0" applyFont="0" applyFill="0" applyBorder="0" applyAlignment="0" applyProtection="0"/>
    <xf numFmtId="0" fontId="139" fillId="0" borderId="0"/>
    <xf numFmtId="210" fontId="78" fillId="0" borderId="0" applyFill="0" applyBorder="0" applyAlignment="0"/>
    <xf numFmtId="237" fontId="32" fillId="0" borderId="0" applyFill="0" applyBorder="0" applyAlignment="0"/>
    <xf numFmtId="170" fontId="78" fillId="0" borderId="0" applyFill="0" applyBorder="0" applyAlignment="0"/>
    <xf numFmtId="210" fontId="78" fillId="0" borderId="0" applyFill="0" applyBorder="0" applyAlignment="0"/>
    <xf numFmtId="170" fontId="78" fillId="0" borderId="0" applyFill="0" applyBorder="0" applyAlignment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238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9" fontId="139" fillId="0" borderId="0" applyFont="0" applyFill="0" applyBorder="0" applyAlignment="0" applyProtection="0"/>
    <xf numFmtId="0" fontId="11" fillId="0" borderId="0"/>
    <xf numFmtId="0" fontId="109" fillId="0" borderId="0"/>
    <xf numFmtId="0" fontId="179" fillId="0" borderId="0"/>
    <xf numFmtId="0" fontId="8" fillId="0" borderId="0"/>
    <xf numFmtId="183" fontId="146" fillId="0" borderId="0"/>
    <xf numFmtId="182" fontId="145" fillId="0" borderId="0" applyFont="0" applyFill="0" applyBorder="0" applyAlignment="0" applyProtection="0"/>
    <xf numFmtId="210" fontId="78" fillId="0" borderId="0" applyFill="0" applyBorder="0" applyAlignment="0"/>
    <xf numFmtId="237" fontId="32" fillId="0" borderId="0" applyFill="0" applyBorder="0" applyAlignment="0"/>
    <xf numFmtId="170" fontId="78" fillId="0" borderId="0" applyFill="0" applyBorder="0" applyAlignment="0"/>
    <xf numFmtId="210" fontId="78" fillId="0" borderId="0" applyFill="0" applyBorder="0" applyAlignment="0"/>
    <xf numFmtId="170" fontId="78" fillId="0" borderId="0" applyFill="0" applyBorder="0" applyAlignment="0"/>
    <xf numFmtId="0" fontId="33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234" fontId="8" fillId="0" borderId="0">
      <alignment horizontal="right"/>
    </xf>
    <xf numFmtId="40" fontId="159" fillId="0" borderId="29" applyBorder="0"/>
    <xf numFmtId="43" fontId="155" fillId="0" borderId="0" applyFont="0" applyFill="0" applyBorder="0" applyAlignment="0" applyProtection="0"/>
    <xf numFmtId="236" fontId="30" fillId="0" borderId="0" applyFont="0" applyFill="0" applyBorder="0" applyAlignment="0" applyProtection="0"/>
    <xf numFmtId="210" fontId="78" fillId="0" borderId="0" applyFill="0" applyBorder="0" applyAlignment="0"/>
    <xf numFmtId="237" fontId="32" fillId="0" borderId="0" applyFill="0" applyBorder="0" applyAlignment="0"/>
    <xf numFmtId="170" fontId="78" fillId="0" borderId="0" applyFill="0" applyBorder="0" applyAlignment="0"/>
    <xf numFmtId="210" fontId="78" fillId="0" borderId="0" applyFill="0" applyBorder="0" applyAlignment="0"/>
    <xf numFmtId="170" fontId="78" fillId="0" borderId="0" applyFill="0" applyBorder="0" applyAlignment="0"/>
    <xf numFmtId="235" fontId="145" fillId="0" borderId="0" applyFont="0" applyFill="0" applyBorder="0" applyAlignment="0" applyProtection="0"/>
    <xf numFmtId="210" fontId="78" fillId="0" borderId="0" applyFont="0" applyFill="0" applyBorder="0" applyAlignment="0" applyProtection="0"/>
    <xf numFmtId="233" fontId="32" fillId="0" borderId="0"/>
    <xf numFmtId="43" fontId="8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78" fillId="0" borderId="0" applyFont="0" applyFill="0" applyBorder="0" applyAlignment="0" applyProtection="0"/>
    <xf numFmtId="208" fontId="144" fillId="0" borderId="0"/>
    <xf numFmtId="208" fontId="144" fillId="0" borderId="0"/>
    <xf numFmtId="208" fontId="144" fillId="0" borderId="0"/>
    <xf numFmtId="208" fontId="144" fillId="0" borderId="0"/>
    <xf numFmtId="208" fontId="144" fillId="0" borderId="0"/>
    <xf numFmtId="208" fontId="144" fillId="0" borderId="0"/>
    <xf numFmtId="208" fontId="144" fillId="0" borderId="0"/>
    <xf numFmtId="208" fontId="144" fillId="0" borderId="0"/>
    <xf numFmtId="43" fontId="139" fillId="0" borderId="0" applyFont="0" applyFill="0" applyBorder="0" applyAlignment="0" applyProtection="0"/>
    <xf numFmtId="210" fontId="78" fillId="0" borderId="0" applyFill="0" applyBorder="0" applyAlignment="0"/>
    <xf numFmtId="237" fontId="32" fillId="0" borderId="0" applyFill="0" applyBorder="0" applyAlignment="0"/>
    <xf numFmtId="170" fontId="78" fillId="0" borderId="0" applyFill="0" applyBorder="0" applyAlignment="0"/>
    <xf numFmtId="172" fontId="11" fillId="0" borderId="0" applyFill="0" applyBorder="0" applyAlignment="0"/>
    <xf numFmtId="0" fontId="78" fillId="0" borderId="0" applyFill="0" applyBorder="0" applyAlignment="0"/>
    <xf numFmtId="167" fontId="78" fillId="0" borderId="0" applyFill="0" applyBorder="0" applyAlignment="0"/>
    <xf numFmtId="210" fontId="78" fillId="0" borderId="0" applyFill="0" applyBorder="0" applyAlignment="0"/>
    <xf numFmtId="0" fontId="155" fillId="0" borderId="0" applyFill="0" applyBorder="0" applyAlignment="0"/>
    <xf numFmtId="37" fontId="149" fillId="0" borderId="0"/>
    <xf numFmtId="37" fontId="149" fillId="0" borderId="0"/>
    <xf numFmtId="37" fontId="148" fillId="0" borderId="0"/>
    <xf numFmtId="37" fontId="158" fillId="0" borderId="32"/>
    <xf numFmtId="9" fontId="32" fillId="0" borderId="0"/>
    <xf numFmtId="0" fontId="157" fillId="51" borderId="0" applyNumberFormat="0" applyBorder="0" applyAlignment="0" applyProtection="0"/>
    <xf numFmtId="0" fontId="157" fillId="50" borderId="0" applyNumberFormat="0" applyBorder="0" applyAlignment="0" applyProtection="0"/>
    <xf numFmtId="0" fontId="157" fillId="49" borderId="0" applyNumberFormat="0" applyBorder="0" applyAlignment="0" applyProtection="0"/>
    <xf numFmtId="0" fontId="157" fillId="46" borderId="0" applyNumberFormat="0" applyBorder="0" applyAlignment="0" applyProtection="0"/>
    <xf numFmtId="0" fontId="157" fillId="45" borderId="0" applyNumberFormat="0" applyBorder="0" applyAlignment="0" applyProtection="0"/>
    <xf numFmtId="0" fontId="157" fillId="48" borderId="0" applyNumberFormat="0" applyBorder="0" applyAlignment="0" applyProtection="0"/>
    <xf numFmtId="0" fontId="156" fillId="47" borderId="0" applyNumberFormat="0" applyBorder="0" applyAlignment="0" applyProtection="0"/>
    <xf numFmtId="0" fontId="156" fillId="44" borderId="0" applyNumberFormat="0" applyBorder="0" applyAlignment="0" applyProtection="0"/>
    <xf numFmtId="0" fontId="156" fillId="41" borderId="0" applyNumberFormat="0" applyBorder="0" applyAlignment="0" applyProtection="0"/>
    <xf numFmtId="0" fontId="156" fillId="46" borderId="0" applyNumberFormat="0" applyBorder="0" applyAlignment="0" applyProtection="0"/>
    <xf numFmtId="0" fontId="156" fillId="45" borderId="0" applyNumberFormat="0" applyBorder="0" applyAlignment="0" applyProtection="0"/>
    <xf numFmtId="0" fontId="156" fillId="44" borderId="0" applyNumberFormat="0" applyBorder="0" applyAlignment="0" applyProtection="0"/>
    <xf numFmtId="0" fontId="156" fillId="43" borderId="0" applyNumberFormat="0" applyBorder="0" applyAlignment="0" applyProtection="0"/>
    <xf numFmtId="0" fontId="156" fillId="42" borderId="0" applyNumberFormat="0" applyBorder="0" applyAlignment="0" applyProtection="0"/>
    <xf numFmtId="0" fontId="156" fillId="41" borderId="0" applyNumberFormat="0" applyBorder="0" applyAlignment="0" applyProtection="0"/>
    <xf numFmtId="0" fontId="156" fillId="40" borderId="0" applyNumberFormat="0" applyBorder="0" applyAlignment="0" applyProtection="0"/>
    <xf numFmtId="0" fontId="156" fillId="39" borderId="0" applyNumberFormat="0" applyBorder="0" applyAlignment="0" applyProtection="0"/>
    <xf numFmtId="0" fontId="156" fillId="38" borderId="0" applyNumberFormat="0" applyBorder="0" applyAlignment="0" applyProtection="0"/>
    <xf numFmtId="0" fontId="154" fillId="0" borderId="0" applyFont="0" applyFill="0" applyBorder="0" applyAlignment="0" applyProtection="0"/>
    <xf numFmtId="9" fontId="32" fillId="0" borderId="0"/>
    <xf numFmtId="0" fontId="139" fillId="0" borderId="0"/>
    <xf numFmtId="6" fontId="10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71" fontId="11" fillId="0" borderId="0" applyFont="0" applyFill="0" applyBorder="0" applyAlignment="0" applyProtection="0"/>
    <xf numFmtId="0" fontId="11" fillId="0" borderId="0"/>
    <xf numFmtId="17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39" fillId="0" borderId="0"/>
    <xf numFmtId="0" fontId="139" fillId="0" borderId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0" fontId="139" fillId="0" borderId="0"/>
    <xf numFmtId="43" fontId="139" fillId="0" borderId="0" applyFont="0" applyFill="0" applyBorder="0" applyAlignment="0" applyProtection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1" fillId="0" borderId="0"/>
    <xf numFmtId="171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84" fillId="0" borderId="0"/>
    <xf numFmtId="171" fontId="184" fillId="0" borderId="0" applyFont="0" applyFill="0" applyBorder="0" applyAlignment="0" applyProtection="0"/>
    <xf numFmtId="0" fontId="185" fillId="0" borderId="0" applyAlignment="0"/>
    <xf numFmtId="43" fontId="1" fillId="0" borderId="0" applyFont="0" applyFill="0" applyBorder="0" applyAlignment="0" applyProtection="0"/>
    <xf numFmtId="0" fontId="1" fillId="0" borderId="0"/>
    <xf numFmtId="0" fontId="185" fillId="0" borderId="0" applyAlignment="0"/>
    <xf numFmtId="0" fontId="1" fillId="0" borderId="0"/>
    <xf numFmtId="0" fontId="30" fillId="0" borderId="0"/>
    <xf numFmtId="0" fontId="75" fillId="0" borderId="16" applyNumberFormat="0" applyFill="0" applyAlignment="0" applyProtection="0"/>
    <xf numFmtId="17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180" fontId="30" fillId="0" borderId="0" applyFont="0" applyFill="0" applyBorder="0" applyAlignment="0" applyProtection="0"/>
    <xf numFmtId="0" fontId="98" fillId="0" borderId="25">
      <alignment horizontal="left" vertical="top"/>
    </xf>
    <xf numFmtId="0" fontId="98" fillId="0" borderId="26">
      <alignment horizontal="left" vertical="top"/>
    </xf>
    <xf numFmtId="0" fontId="101" fillId="0" borderId="26">
      <alignment horizontal="left" vertical="top"/>
    </xf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09" fillId="0" borderId="28" applyNumberFormat="0" applyBorder="0"/>
    <xf numFmtId="0" fontId="1" fillId="0" borderId="0"/>
    <xf numFmtId="1" fontId="11" fillId="0" borderId="29" applyNumberFormat="0" applyFill="0" applyAlignment="0" applyProtection="0">
      <alignment horizontal="center" vertical="center"/>
    </xf>
    <xf numFmtId="0" fontId="30" fillId="0" borderId="0" applyNumberFormat="0" applyBorder="0">
      <alignment vertical="center"/>
    </xf>
    <xf numFmtId="0" fontId="1" fillId="0" borderId="0"/>
    <xf numFmtId="0" fontId="30" fillId="0" borderId="0"/>
    <xf numFmtId="171" fontId="30" fillId="0" borderId="0" applyFont="0" applyFill="0" applyBorder="0" applyAlignment="0" applyProtection="0"/>
    <xf numFmtId="0" fontId="1" fillId="0" borderId="0"/>
    <xf numFmtId="40" fontId="159" fillId="0" borderId="29" applyBorder="0"/>
    <xf numFmtId="236" fontId="30" fillId="0" borderId="0" applyFont="0" applyFill="0" applyBorder="0" applyAlignment="0" applyProtection="0"/>
    <xf numFmtId="0" fontId="37" fillId="0" borderId="31" applyAlignment="0">
      <alignment horizontal="centerContinuous"/>
    </xf>
    <xf numFmtId="0" fontId="1" fillId="0" borderId="0"/>
    <xf numFmtId="0" fontId="11" fillId="0" borderId="0"/>
    <xf numFmtId="171" fontId="11" fillId="0" borderId="0" applyFont="0" applyFill="0" applyBorder="0" applyAlignment="0" applyProtection="0"/>
    <xf numFmtId="0" fontId="30" fillId="0" borderId="0"/>
    <xf numFmtId="0" fontId="11" fillId="0" borderId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8" fillId="0" borderId="25">
      <alignment horizontal="left" vertical="top"/>
    </xf>
    <xf numFmtId="0" fontId="98" fillId="0" borderId="26">
      <alignment horizontal="left" vertical="top"/>
    </xf>
    <xf numFmtId="0" fontId="101" fillId="0" borderId="26">
      <alignment horizontal="left" vertical="top"/>
    </xf>
    <xf numFmtId="1" fontId="11" fillId="0" borderId="29" applyNumberFormat="0" applyFill="0" applyAlignment="0" applyProtection="0">
      <alignment horizontal="center" vertical="center"/>
    </xf>
    <xf numFmtId="40" fontId="159" fillId="0" borderId="29" applyBorder="0"/>
    <xf numFmtId="0" fontId="98" fillId="0" borderId="25">
      <alignment horizontal="left" vertical="top"/>
    </xf>
    <xf numFmtId="0" fontId="98" fillId="0" borderId="26">
      <alignment horizontal="left" vertical="top"/>
    </xf>
    <xf numFmtId="0" fontId="101" fillId="0" borderId="26">
      <alignment horizontal="left" vertical="top"/>
    </xf>
    <xf numFmtId="1" fontId="11" fillId="0" borderId="29" applyNumberFormat="0" applyFill="0" applyAlignment="0" applyProtection="0">
      <alignment horizontal="center" vertical="center"/>
    </xf>
    <xf numFmtId="40" fontId="159" fillId="0" borderId="29" applyBorder="0"/>
    <xf numFmtId="43" fontId="185" fillId="0" borderId="0" applyFont="0" applyFill="0" applyBorder="0" applyAlignment="0" applyProtection="0"/>
    <xf numFmtId="43" fontId="186" fillId="0" borderId="0" applyFont="0" applyFill="0" applyBorder="0" applyAlignment="0" applyProtection="0"/>
    <xf numFmtId="9" fontId="18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87" fillId="0" borderId="0"/>
    <xf numFmtId="0" fontId="1" fillId="0" borderId="0"/>
    <xf numFmtId="0" fontId="1" fillId="0" borderId="0"/>
    <xf numFmtId="0" fontId="31" fillId="0" borderId="0"/>
    <xf numFmtId="0" fontId="1" fillId="0" borderId="0"/>
    <xf numFmtId="171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8" fillId="0" borderId="35" applyNumberFormat="0" applyFill="0" applyAlignment="0" applyProtection="0"/>
    <xf numFmtId="0" fontId="30" fillId="0" borderId="0"/>
    <xf numFmtId="43" fontId="1" fillId="0" borderId="0" applyFont="0" applyFill="0" applyBorder="0" applyAlignment="0" applyProtection="0"/>
    <xf numFmtId="14" fontId="47" fillId="30" borderId="20">
      <alignment horizontal="center" vertical="center" wrapText="1"/>
    </xf>
    <xf numFmtId="14" fontId="47" fillId="30" borderId="20">
      <alignment horizontal="center" vertical="center" wrapText="1"/>
    </xf>
    <xf numFmtId="0" fontId="40" fillId="0" borderId="20" applyFill="0">
      <alignment horizontal="center"/>
      <protection locked="0"/>
    </xf>
    <xf numFmtId="43" fontId="1" fillId="0" borderId="0" applyFont="0" applyFill="0" applyBorder="0" applyAlignment="0" applyProtection="0"/>
    <xf numFmtId="0" fontId="30" fillId="0" borderId="0"/>
    <xf numFmtId="9" fontId="1" fillId="0" borderId="0" applyFont="0" applyFill="0" applyBorder="0" applyAlignment="0" applyProtection="0"/>
    <xf numFmtId="0" fontId="76" fillId="0" borderId="17" applyNumberFormat="0" applyFill="0" applyProtection="0">
      <alignment horizontal="center"/>
    </xf>
    <xf numFmtId="0" fontId="103" fillId="0" borderId="20">
      <alignment horizontal="center"/>
    </xf>
    <xf numFmtId="0" fontId="84" fillId="0" borderId="20">
      <alignment horizontal="center"/>
    </xf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>
      <alignment vertical="top"/>
    </xf>
    <xf numFmtId="0" fontId="3" fillId="0" borderId="0"/>
    <xf numFmtId="0" fontId="8" fillId="0" borderId="0"/>
    <xf numFmtId="9" fontId="13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3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0" fillId="0" borderId="0"/>
    <xf numFmtId="14" fontId="47" fillId="30" borderId="20">
      <alignment horizontal="center" vertical="center" wrapText="1"/>
    </xf>
    <xf numFmtId="0" fontId="1" fillId="0" borderId="0"/>
    <xf numFmtId="14" fontId="47" fillId="30" borderId="20">
      <alignment horizontal="center" vertical="center" wrapText="1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3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8" fillId="0" borderId="0"/>
    <xf numFmtId="171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241" fontId="1" fillId="0" borderId="0" applyFont="0" applyFill="0" applyBorder="0" applyAlignment="0" applyProtection="0"/>
    <xf numFmtId="0" fontId="189" fillId="0" borderId="0"/>
    <xf numFmtId="0" fontId="190" fillId="29" borderId="0">
      <alignment horizontal="left"/>
    </xf>
    <xf numFmtId="14" fontId="104" fillId="31" borderId="45">
      <alignment horizontal="left"/>
    </xf>
    <xf numFmtId="0" fontId="191" fillId="0" borderId="0"/>
    <xf numFmtId="171" fontId="191" fillId="0" borderId="0" applyFont="0" applyFill="0" applyBorder="0" applyAlignment="0" applyProtection="0"/>
    <xf numFmtId="0" fontId="189" fillId="0" borderId="0"/>
    <xf numFmtId="0" fontId="1" fillId="0" borderId="0"/>
    <xf numFmtId="171" fontId="1" fillId="0" borderId="0" applyFont="0" applyFill="0" applyBorder="0" applyAlignment="0" applyProtection="0"/>
    <xf numFmtId="0" fontId="1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87" fillId="0" borderId="0"/>
    <xf numFmtId="0" fontId="192" fillId="0" borderId="0" applyNumberFormat="0" applyFill="0" applyBorder="0" applyAlignment="0" applyProtection="0"/>
    <xf numFmtId="171" fontId="18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89" fillId="0" borderId="0"/>
    <xf numFmtId="0" fontId="1" fillId="0" borderId="0"/>
    <xf numFmtId="0" fontId="193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94" fillId="0" borderId="0"/>
    <xf numFmtId="43" fontId="186" fillId="0" borderId="0" applyFont="0" applyFill="0" applyBorder="0" applyAlignment="0" applyProtection="0"/>
    <xf numFmtId="0" fontId="1" fillId="0" borderId="0"/>
    <xf numFmtId="0" fontId="30" fillId="0" borderId="0"/>
    <xf numFmtId="17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94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30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71" fontId="18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95" fillId="0" borderId="0"/>
    <xf numFmtId="0" fontId="1" fillId="0" borderId="0"/>
    <xf numFmtId="9" fontId="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89" fillId="0" borderId="0"/>
    <xf numFmtId="0" fontId="1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38" fontId="30" fillId="0" borderId="0" applyFont="0" applyFill="0" applyBorder="0" applyAlignment="0" applyProtection="0"/>
    <xf numFmtId="0" fontId="30" fillId="0" borderId="0"/>
    <xf numFmtId="43" fontId="1" fillId="0" borderId="0" applyFont="0" applyFill="0" applyBorder="0" applyAlignment="0" applyProtection="0"/>
    <xf numFmtId="0" fontId="1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87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6" fillId="0" borderId="0"/>
    <xf numFmtId="171" fontId="198" fillId="0" borderId="0" applyFont="0" applyFill="0" applyBorder="0" applyAlignment="0" applyProtection="0"/>
    <xf numFmtId="0" fontId="199" fillId="0" borderId="0"/>
    <xf numFmtId="171" fontId="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96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8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98" fillId="0" borderId="0" applyFont="0" applyFill="0" applyBorder="0" applyAlignment="0" applyProtection="0"/>
    <xf numFmtId="171" fontId="196" fillId="0" borderId="0" applyFont="0" applyFill="0" applyBorder="0" applyAlignment="0" applyProtection="0"/>
    <xf numFmtId="171" fontId="1" fillId="0" borderId="0" applyFont="0" applyFill="0" applyBorder="0" applyAlignment="0" applyProtection="0"/>
    <xf numFmtId="242" fontId="30" fillId="0" borderId="0"/>
    <xf numFmtId="0" fontId="187" fillId="0" borderId="0"/>
    <xf numFmtId="0" fontId="200" fillId="0" borderId="0"/>
    <xf numFmtId="0" fontId="30" fillId="0" borderId="0"/>
    <xf numFmtId="243" fontId="199" fillId="0" borderId="0"/>
    <xf numFmtId="0" fontId="1" fillId="0" borderId="0"/>
    <xf numFmtId="43" fontId="1" fillId="0" borderId="0" applyFont="0" applyFill="0" applyBorder="0" applyAlignment="0" applyProtection="0"/>
    <xf numFmtId="0" fontId="11" fillId="0" borderId="0">
      <protection locked="0"/>
    </xf>
    <xf numFmtId="0" fontId="30" fillId="0" borderId="0">
      <protection locked="0"/>
    </xf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202" fillId="0" borderId="0"/>
    <xf numFmtId="43" fontId="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1" fillId="0" borderId="0"/>
    <xf numFmtId="0" fontId="201" fillId="24" borderId="0" applyNumberFormat="0" applyBorder="0" applyAlignment="0" applyProtection="0"/>
    <xf numFmtId="0" fontId="203" fillId="0" borderId="0" applyBorder="0">
      <alignment horizontal="centerContinuous"/>
    </xf>
    <xf numFmtId="0" fontId="204" fillId="0" borderId="0" applyBorder="0">
      <alignment horizontal="centerContinuous"/>
    </xf>
    <xf numFmtId="0" fontId="205" fillId="31" borderId="0">
      <alignment horizontal="right"/>
    </xf>
    <xf numFmtId="0" fontId="204" fillId="31" borderId="27"/>
    <xf numFmtId="40" fontId="206" fillId="31" borderId="0">
      <alignment horizontal="right"/>
    </xf>
    <xf numFmtId="0" fontId="1" fillId="0" borderId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1" fillId="0" borderId="0"/>
    <xf numFmtId="17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87" fillId="0" borderId="0"/>
    <xf numFmtId="0" fontId="1" fillId="0" borderId="0"/>
    <xf numFmtId="43" fontId="207" fillId="0" borderId="0" applyFont="0" applyFill="0" applyBorder="0" applyAlignment="0" applyProtection="0"/>
    <xf numFmtId="0" fontId="187" fillId="0" borderId="0"/>
    <xf numFmtId="17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56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87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1" fillId="0" borderId="0"/>
    <xf numFmtId="0" fontId="1" fillId="0" borderId="0"/>
    <xf numFmtId="0" fontId="11" fillId="0" borderId="0"/>
    <xf numFmtId="0" fontId="197" fillId="0" borderId="0"/>
    <xf numFmtId="171" fontId="197" fillId="0" borderId="0" applyFont="0" applyFill="0" applyBorder="0" applyAlignment="0" applyProtection="0"/>
    <xf numFmtId="0" fontId="1" fillId="0" borderId="0"/>
    <xf numFmtId="0" fontId="1" fillId="0" borderId="0"/>
    <xf numFmtId="0" fontId="11" fillId="0" borderId="0">
      <protection locked="0"/>
    </xf>
    <xf numFmtId="17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0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8" fillId="0" borderId="0">
      <protection locked="0"/>
    </xf>
    <xf numFmtId="43" fontId="128" fillId="0" borderId="0" applyFill="0" applyBorder="0" applyProtection="0"/>
    <xf numFmtId="9" fontId="38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208" fillId="0" borderId="0"/>
    <xf numFmtId="43" fontId="1" fillId="0" borderId="0" applyFont="0" applyFill="0" applyBorder="0" applyAlignment="0" applyProtection="0"/>
    <xf numFmtId="0" fontId="194" fillId="0" borderId="0"/>
    <xf numFmtId="0" fontId="194" fillId="0" borderId="0"/>
    <xf numFmtId="43" fontId="186" fillId="0" borderId="0" applyFont="0" applyFill="0" applyBorder="0" applyAlignment="0" applyProtection="0"/>
    <xf numFmtId="0" fontId="1" fillId="0" borderId="0"/>
    <xf numFmtId="17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9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43" fontId="186" fillId="0" borderId="0" applyFont="0" applyFill="0" applyBorder="0" applyAlignment="0" applyProtection="0"/>
    <xf numFmtId="0" fontId="211" fillId="0" borderId="0" applyBorder="0">
      <alignment horizontal="centerContinuous"/>
    </xf>
    <xf numFmtId="0" fontId="233" fillId="6" borderId="9" applyNumberFormat="0" applyAlignment="0" applyProtection="0"/>
    <xf numFmtId="0" fontId="236" fillId="2" borderId="0" applyNumberFormat="0" applyBorder="0" applyAlignment="0" applyProtection="0"/>
    <xf numFmtId="171" fontId="186" fillId="0" borderId="0" applyFont="0" applyFill="0" applyBorder="0" applyAlignment="0" applyProtection="0"/>
    <xf numFmtId="9" fontId="186" fillId="0" borderId="0" applyFont="0" applyFill="0" applyBorder="0" applyAlignment="0" applyProtection="0"/>
    <xf numFmtId="0" fontId="214" fillId="45" borderId="0" applyNumberFormat="0" applyBorder="0" applyAlignment="0" applyProtection="0"/>
    <xf numFmtId="171" fontId="186" fillId="0" borderId="0" applyFont="0" applyFill="0" applyBorder="0" applyAlignment="0" applyProtection="0"/>
    <xf numFmtId="0" fontId="239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43" fontId="186" fillId="0" borderId="0" applyFont="0" applyFill="0" applyBorder="0" applyAlignment="0" applyProtection="0"/>
    <xf numFmtId="171" fontId="18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14" fillId="41" borderId="0" applyNumberFormat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89" fillId="0" borderId="0"/>
    <xf numFmtId="17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46" fillId="0" borderId="0" applyNumberFormat="0" applyFill="0" applyBorder="0" applyAlignment="0" applyProtection="0"/>
    <xf numFmtId="245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86" fillId="0" borderId="0" applyFont="0" applyFill="0" applyBorder="0" applyAlignment="0" applyProtection="0"/>
    <xf numFmtId="0" fontId="220" fillId="40" borderId="0" applyNumberFormat="0" applyBorder="0" applyAlignment="0" applyProtection="0"/>
    <xf numFmtId="0" fontId="215" fillId="45" borderId="0" applyNumberFormat="0" applyBorder="0" applyAlignment="0" applyProtection="0"/>
    <xf numFmtId="171" fontId="1" fillId="0" borderId="0" applyFont="0" applyFill="0" applyBorder="0" applyAlignment="0" applyProtection="0"/>
    <xf numFmtId="43" fontId="186" fillId="0" borderId="0" applyFont="0" applyFill="0" applyBorder="0" applyAlignment="0" applyProtection="0"/>
    <xf numFmtId="0" fontId="240" fillId="5" borderId="9" applyNumberFormat="0" applyAlignment="0" applyProtection="0"/>
    <xf numFmtId="0" fontId="193" fillId="0" borderId="0"/>
    <xf numFmtId="171" fontId="1" fillId="0" borderId="0" applyFont="0" applyFill="0" applyBorder="0" applyAlignment="0" applyProtection="0"/>
    <xf numFmtId="43" fontId="186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9" fontId="186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238" fillId="0" borderId="7" applyNumberFormat="0" applyFill="0" applyAlignment="0" applyProtection="0"/>
    <xf numFmtId="43" fontId="11" fillId="0" borderId="0" applyFont="0" applyFill="0" applyBorder="0" applyAlignment="0" applyProtection="0"/>
    <xf numFmtId="0" fontId="189" fillId="4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171" fontId="186" fillId="0" borderId="0" applyFont="0" applyFill="0" applyBorder="0" applyAlignment="0" applyProtection="0"/>
    <xf numFmtId="0" fontId="189" fillId="46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231" fillId="46" borderId="0" applyNumberFormat="0" applyBorder="0" applyAlignment="0" applyProtection="0"/>
    <xf numFmtId="43" fontId="1" fillId="0" borderId="0" applyFont="0" applyFill="0" applyBorder="0" applyAlignment="0" applyProtection="0"/>
    <xf numFmtId="0" fontId="189" fillId="13" borderId="0" applyNumberFormat="0" applyBorder="0" applyAlignment="0" applyProtection="0"/>
    <xf numFmtId="43" fontId="186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211" fillId="31" borderId="27"/>
    <xf numFmtId="9" fontId="104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86" fillId="0" borderId="0" applyFont="0" applyFill="0" applyBorder="0" applyAlignment="0" applyProtection="0"/>
    <xf numFmtId="9" fontId="186" fillId="0" borderId="0" applyFont="0" applyFill="0" applyBorder="0" applyAlignment="0" applyProtection="0"/>
    <xf numFmtId="0" fontId="189" fillId="38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8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43" fillId="6" borderId="10" applyNumberFormat="0" applyAlignment="0" applyProtection="0"/>
    <xf numFmtId="17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15" fillId="53" borderId="0" applyNumberFormat="0" applyBorder="0" applyAlignment="0" applyProtection="0"/>
    <xf numFmtId="0" fontId="231" fillId="12" borderId="0" applyNumberFormat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240" fillId="5" borderId="9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89" fillId="41" borderId="0" applyNumberFormat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14" fillId="39" borderId="0" applyNumberFormat="0" applyBorder="0" applyAlignment="0" applyProtection="0"/>
    <xf numFmtId="0" fontId="231" fillId="16" borderId="0" applyNumberFormat="0" applyBorder="0" applyAlignment="0" applyProtection="0"/>
    <xf numFmtId="9" fontId="186" fillId="0" borderId="0" applyFont="0" applyFill="0" applyBorder="0" applyAlignment="0" applyProtection="0"/>
    <xf numFmtId="0" fontId="1" fillId="0" borderId="0"/>
    <xf numFmtId="0" fontId="1" fillId="0" borderId="0"/>
    <xf numFmtId="0" fontId="237" fillId="0" borderId="6" applyNumberFormat="0" applyFill="0" applyAlignment="0" applyProtection="0"/>
    <xf numFmtId="17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89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31" fillId="14" borderId="0" applyNumberFormat="0" applyBorder="0" applyAlignment="0" applyProtection="0"/>
    <xf numFmtId="43" fontId="2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10" fillId="0" borderId="0" applyBorder="0">
      <alignment horizontal="centerContinuous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214" fillId="0" borderId="0" applyFont="0" applyFill="0" applyBorder="0" applyAlignment="0" applyProtection="0"/>
    <xf numFmtId="0" fontId="233" fillId="6" borderId="9" applyNumberFormat="0" applyAlignment="0" applyProtection="0"/>
    <xf numFmtId="0" fontId="189" fillId="19" borderId="0" applyNumberFormat="0" applyBorder="0" applyAlignment="0" applyProtection="0"/>
    <xf numFmtId="43" fontId="186" fillId="0" borderId="0" applyFont="0" applyFill="0" applyBorder="0" applyAlignment="0" applyProtection="0"/>
    <xf numFmtId="0" fontId="1" fillId="0" borderId="0"/>
    <xf numFmtId="0" fontId="215" fillId="55" borderId="0" applyNumberFormat="0" applyBorder="0" applyAlignment="0" applyProtection="0"/>
    <xf numFmtId="43" fontId="186" fillId="0" borderId="0" applyFont="0" applyFill="0" applyBorder="0" applyAlignment="0" applyProtection="0"/>
    <xf numFmtId="0" fontId="1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31" fillId="12" borderId="0" applyNumberFormat="0" applyBorder="0" applyAlignment="0" applyProtection="0"/>
    <xf numFmtId="43" fontId="1" fillId="0" borderId="0" applyFont="0" applyFill="0" applyBorder="0" applyAlignment="0" applyProtection="0"/>
    <xf numFmtId="40" fontId="213" fillId="31" borderId="0">
      <alignment horizontal="right"/>
    </xf>
    <xf numFmtId="43" fontId="186" fillId="0" borderId="0" applyFont="0" applyFill="0" applyBorder="0" applyAlignment="0" applyProtection="0"/>
    <xf numFmtId="43" fontId="186" fillId="0" borderId="0" applyFont="0" applyFill="0" applyBorder="0" applyAlignment="0" applyProtection="0"/>
    <xf numFmtId="0" fontId="224" fillId="43" borderId="33" applyNumberFormat="0" applyAlignment="0" applyProtection="0"/>
    <xf numFmtId="43" fontId="186" fillId="0" borderId="0" applyFont="0" applyFill="0" applyBorder="0" applyAlignment="0" applyProtection="0"/>
    <xf numFmtId="0" fontId="189" fillId="0" borderId="0"/>
    <xf numFmtId="0" fontId="189" fillId="38" borderId="0" applyNumberFormat="0" applyBorder="0" applyAlignment="0" applyProtection="0"/>
    <xf numFmtId="244" fontId="11" fillId="0" borderId="0" applyFont="0" applyFill="0" applyBorder="0" applyAlignment="0" applyProtection="0"/>
    <xf numFmtId="0" fontId="214" fillId="38" borderId="0" applyNumberFormat="0" applyBorder="0" applyAlignment="0" applyProtection="0"/>
    <xf numFmtId="0" fontId="214" fillId="46" borderId="0" applyNumberFormat="0" applyBorder="0" applyAlignment="0" applyProtection="0"/>
    <xf numFmtId="171" fontId="11" fillId="0" borderId="0" applyFont="0" applyFill="0" applyBorder="0" applyAlignment="0" applyProtection="0"/>
    <xf numFmtId="171" fontId="186" fillId="0" borderId="0" applyFont="0" applyFill="0" applyBorder="0" applyAlignment="0" applyProtection="0"/>
    <xf numFmtId="0" fontId="189" fillId="40" borderId="0" applyNumberFormat="0" applyBorder="0" applyAlignment="0" applyProtection="0"/>
    <xf numFmtId="43" fontId="186" fillId="0" borderId="0" applyFont="0" applyFill="0" applyBorder="0" applyAlignment="0" applyProtection="0"/>
    <xf numFmtId="0" fontId="189" fillId="40" borderId="0" applyNumberFormat="0" applyBorder="0" applyAlignment="0" applyProtection="0"/>
    <xf numFmtId="171" fontId="11" fillId="0" borderId="0" applyFont="0" applyFill="0" applyBorder="0" applyAlignment="0" applyProtection="0"/>
    <xf numFmtId="0" fontId="189" fillId="39" borderId="0" applyNumberFormat="0" applyBorder="0" applyAlignment="0" applyProtection="0"/>
    <xf numFmtId="43" fontId="186" fillId="0" borderId="0" applyFont="0" applyFill="0" applyBorder="0" applyAlignment="0" applyProtection="0"/>
    <xf numFmtId="171" fontId="186" fillId="0" borderId="0" applyFont="0" applyFill="0" applyBorder="0" applyAlignment="0" applyProtection="0"/>
    <xf numFmtId="0" fontId="230" fillId="0" borderId="0" applyNumberFormat="0" applyFill="0" applyBorder="0" applyAlignment="0" applyProtection="0"/>
    <xf numFmtId="0" fontId="245" fillId="0" borderId="14" applyNumberFormat="0" applyFill="0" applyAlignment="0" applyProtection="0"/>
    <xf numFmtId="43" fontId="186" fillId="0" borderId="0" applyFont="0" applyFill="0" applyBorder="0" applyAlignment="0" applyProtection="0"/>
    <xf numFmtId="0" fontId="229" fillId="0" borderId="42" applyNumberFormat="0" applyFill="0" applyAlignment="0" applyProtection="0"/>
    <xf numFmtId="0" fontId="245" fillId="0" borderId="14" applyNumberFormat="0" applyFill="0" applyAlignment="0" applyProtection="0"/>
    <xf numFmtId="43" fontId="30" fillId="0" borderId="0" applyFont="0" applyFill="0" applyBorder="0" applyAlignment="0" applyProtection="0"/>
    <xf numFmtId="0" fontId="244" fillId="0" borderId="0" applyNumberFormat="0" applyFill="0" applyBorder="0" applyAlignment="0" applyProtection="0"/>
    <xf numFmtId="0" fontId="231" fillId="46" borderId="0" applyNumberFormat="0" applyBorder="0" applyAlignment="0" applyProtection="0"/>
    <xf numFmtId="0" fontId="189" fillId="46" borderId="0" applyNumberFormat="0" applyBorder="0" applyAlignment="0" applyProtection="0"/>
    <xf numFmtId="0" fontId="215" fillId="46" borderId="0" applyNumberFormat="0" applyBorder="0" applyAlignment="0" applyProtection="0"/>
    <xf numFmtId="0" fontId="246" fillId="0" borderId="0" applyNumberFormat="0" applyFill="0" applyBorder="0" applyAlignment="0" applyProtection="0"/>
    <xf numFmtId="0" fontId="189" fillId="17" borderId="0" applyNumberFormat="0" applyBorder="0" applyAlignment="0" applyProtection="0"/>
    <xf numFmtId="0" fontId="228" fillId="0" borderId="0" applyNumberFormat="0" applyFill="0" applyBorder="0" applyAlignment="0" applyProtection="0"/>
    <xf numFmtId="171" fontId="186" fillId="0" borderId="0" applyFont="0" applyFill="0" applyBorder="0" applyAlignment="0" applyProtection="0"/>
    <xf numFmtId="0" fontId="244" fillId="0" borderId="0" applyNumberFormat="0" applyFill="0" applyBorder="0" applyAlignment="0" applyProtection="0"/>
    <xf numFmtId="171" fontId="186" fillId="0" borderId="0" applyFont="0" applyFill="0" applyBorder="0" applyAlignment="0" applyProtection="0"/>
    <xf numFmtId="0" fontId="56" fillId="0" borderId="0">
      <alignment vertical="top"/>
    </xf>
    <xf numFmtId="43" fontId="186" fillId="0" borderId="0" applyFont="0" applyFill="0" applyBorder="0" applyAlignment="0" applyProtection="0"/>
    <xf numFmtId="0" fontId="227" fillId="56" borderId="38" applyNumberFormat="0" applyAlignment="0" applyProtection="0"/>
    <xf numFmtId="0" fontId="243" fillId="6" borderId="10" applyNumberFormat="0" applyAlignment="0" applyProtection="0"/>
    <xf numFmtId="171" fontId="186" fillId="0" borderId="0" applyFont="0" applyFill="0" applyBorder="0" applyAlignment="0" applyProtection="0"/>
    <xf numFmtId="0" fontId="186" fillId="8" borderId="13" applyNumberFormat="0" applyFont="0" applyAlignment="0" applyProtection="0"/>
    <xf numFmtId="171" fontId="186" fillId="0" borderId="0" applyFont="0" applyFill="0" applyBorder="0" applyAlignment="0" applyProtection="0"/>
    <xf numFmtId="0" fontId="186" fillId="8" borderId="13" applyNumberFormat="0" applyFont="0" applyAlignment="0" applyProtection="0"/>
    <xf numFmtId="0" fontId="234" fillId="7" borderId="12" applyNumberFormat="0" applyAlignment="0" applyProtection="0"/>
    <xf numFmtId="0" fontId="218" fillId="57" borderId="34" applyNumberFormat="0" applyAlignment="0" applyProtection="0"/>
    <xf numFmtId="0" fontId="214" fillId="58" borderId="37" applyNumberFormat="0" applyFont="0" applyAlignment="0" applyProtection="0"/>
    <xf numFmtId="0" fontId="234" fillId="7" borderId="12" applyNumberFormat="0" applyAlignment="0" applyProtection="0"/>
    <xf numFmtId="0" fontId="186" fillId="8" borderId="13" applyNumberFormat="0" applyFont="0" applyAlignment="0" applyProtection="0"/>
    <xf numFmtId="0" fontId="217" fillId="56" borderId="33" applyNumberFormat="0" applyAlignment="0" applyProtection="0"/>
    <xf numFmtId="0" fontId="232" fillId="3" borderId="0" applyNumberFormat="0" applyBorder="0" applyAlignment="0" applyProtection="0"/>
    <xf numFmtId="0" fontId="232" fillId="3" borderId="0" applyNumberFormat="0" applyBorder="0" applyAlignment="0" applyProtection="0"/>
    <xf numFmtId="0" fontId="1" fillId="0" borderId="0"/>
    <xf numFmtId="0" fontId="231" fillId="22" borderId="0" applyNumberFormat="0" applyBorder="0" applyAlignment="0" applyProtection="0"/>
    <xf numFmtId="0" fontId="231" fillId="18" borderId="0" applyNumberFormat="0" applyBorder="0" applyAlignment="0" applyProtection="0"/>
    <xf numFmtId="0" fontId="231" fillId="18" borderId="0" applyNumberFormat="0" applyBorder="0" applyAlignment="0" applyProtection="0"/>
    <xf numFmtId="0" fontId="231" fillId="16" borderId="0" applyNumberFormat="0" applyBorder="0" applyAlignment="0" applyProtection="0"/>
    <xf numFmtId="0" fontId="11" fillId="0" borderId="0">
      <alignment vertical="top"/>
    </xf>
    <xf numFmtId="0" fontId="231" fillId="9" borderId="0" applyNumberFormat="0" applyBorder="0" applyAlignment="0" applyProtection="0"/>
    <xf numFmtId="0" fontId="231" fillId="51" borderId="0" applyNumberFormat="0" applyBorder="0" applyAlignment="0" applyProtection="0"/>
    <xf numFmtId="0" fontId="215" fillId="51" borderId="0" applyNumberFormat="0" applyBorder="0" applyAlignment="0" applyProtection="0"/>
    <xf numFmtId="0" fontId="231" fillId="51" borderId="0" applyNumberFormat="0" applyBorder="0" applyAlignment="0" applyProtection="0"/>
    <xf numFmtId="0" fontId="242" fillId="4" borderId="0" applyNumberFormat="0" applyBorder="0" applyAlignment="0" applyProtection="0"/>
    <xf numFmtId="0" fontId="231" fillId="21" borderId="0" applyNumberFormat="0" applyBorder="0" applyAlignment="0" applyProtection="0"/>
    <xf numFmtId="0" fontId="226" fillId="25" borderId="0" applyNumberFormat="0" applyBorder="0" applyAlignment="0" applyProtection="0"/>
    <xf numFmtId="0" fontId="189" fillId="0" borderId="0"/>
    <xf numFmtId="0" fontId="215" fillId="50" borderId="0" applyNumberFormat="0" applyBorder="0" applyAlignment="0" applyProtection="0"/>
    <xf numFmtId="0" fontId="242" fillId="4" borderId="0" applyNumberFormat="0" applyBorder="0" applyAlignment="0" applyProtection="0"/>
    <xf numFmtId="0" fontId="231" fillId="21" borderId="0" applyNumberFormat="0" applyBorder="0" applyAlignment="0" applyProtection="0"/>
    <xf numFmtId="0" fontId="231" fillId="49" borderId="0" applyNumberFormat="0" applyBorder="0" applyAlignment="0" applyProtection="0"/>
    <xf numFmtId="246" fontId="11" fillId="0" borderId="0" applyFont="0" applyFill="0" applyBorder="0" applyAlignment="0" applyProtection="0"/>
    <xf numFmtId="0" fontId="215" fillId="49" borderId="0" applyNumberFormat="0" applyBorder="0" applyAlignment="0" applyProtection="0"/>
    <xf numFmtId="37" fontId="11" fillId="0" borderId="0" applyFont="0" applyFill="0" applyBorder="0" applyAlignment="0" applyProtection="0"/>
    <xf numFmtId="0" fontId="231" fillId="49" borderId="0" applyNumberFormat="0" applyBorder="0" applyAlignment="0" applyProtection="0"/>
    <xf numFmtId="0" fontId="241" fillId="0" borderId="11" applyNumberFormat="0" applyFill="0" applyAlignment="0" applyProtection="0"/>
    <xf numFmtId="0" fontId="231" fillId="11" borderId="0" applyNumberFormat="0" applyBorder="0" applyAlignment="0" applyProtection="0"/>
    <xf numFmtId="0" fontId="215" fillId="48" borderId="0" applyNumberFormat="0" applyBorder="0" applyAlignment="0" applyProtection="0"/>
    <xf numFmtId="0" fontId="225" fillId="0" borderId="36" applyNumberFormat="0" applyFill="0" applyAlignment="0" applyProtection="0"/>
    <xf numFmtId="0" fontId="231" fillId="11" borderId="0" applyNumberFormat="0" applyBorder="0" applyAlignment="0" applyProtection="0"/>
    <xf numFmtId="0" fontId="241" fillId="0" borderId="11" applyNumberFormat="0" applyFill="0" applyAlignment="0" applyProtection="0"/>
    <xf numFmtId="0" fontId="189" fillId="24" borderId="0" applyNumberFormat="0" applyBorder="0" applyAlignment="0" applyProtection="0"/>
    <xf numFmtId="0" fontId="223" fillId="0" borderId="0" applyNumberFormat="0" applyFill="0" applyBorder="0" applyAlignment="0" applyProtection="0"/>
    <xf numFmtId="0" fontId="214" fillId="47" borderId="0" applyNumberFormat="0" applyBorder="0" applyAlignment="0" applyProtection="0"/>
    <xf numFmtId="0" fontId="189" fillId="24" borderId="0" applyNumberFormat="0" applyBorder="0" applyAlignment="0" applyProtection="0"/>
    <xf numFmtId="0" fontId="189" fillId="20" borderId="0" applyNumberFormat="0" applyBorder="0" applyAlignment="0" applyProtection="0"/>
    <xf numFmtId="0" fontId="214" fillId="44" borderId="0" applyNumberFormat="0" applyBorder="0" applyAlignment="0" applyProtection="0"/>
    <xf numFmtId="0" fontId="239" fillId="0" borderId="0" applyNumberFormat="0" applyFill="0" applyBorder="0" applyAlignment="0" applyProtection="0"/>
    <xf numFmtId="0" fontId="189" fillId="20" borderId="0" applyNumberFormat="0" applyBorder="0" applyAlignment="0" applyProtection="0"/>
    <xf numFmtId="0" fontId="231" fillId="15" borderId="0" applyNumberFormat="0" applyBorder="0" applyAlignment="0" applyProtection="0"/>
    <xf numFmtId="171" fontId="186" fillId="0" borderId="0" applyFont="0" applyFill="0" applyBorder="0" applyAlignment="0" applyProtection="0"/>
    <xf numFmtId="0" fontId="239" fillId="0" borderId="8" applyNumberFormat="0" applyFill="0" applyAlignment="0" applyProtection="0"/>
    <xf numFmtId="0" fontId="189" fillId="17" borderId="0" applyNumberFormat="0" applyBorder="0" applyAlignment="0" applyProtection="0"/>
    <xf numFmtId="0" fontId="223" fillId="0" borderId="35" applyNumberFormat="0" applyFill="0" applyAlignment="0" applyProtection="0"/>
    <xf numFmtId="0" fontId="239" fillId="0" borderId="8" applyNumberFormat="0" applyFill="0" applyAlignment="0" applyProtection="0"/>
    <xf numFmtId="171" fontId="186" fillId="0" borderId="0" applyFont="0" applyFill="0" applyBorder="0" applyAlignment="0" applyProtection="0"/>
    <xf numFmtId="0" fontId="189" fillId="10" borderId="0" applyNumberFormat="0" applyBorder="0" applyAlignment="0" applyProtection="0"/>
    <xf numFmtId="0" fontId="222" fillId="0" borderId="44" applyNumberFormat="0" applyFill="0" applyAlignment="0" applyProtection="0"/>
    <xf numFmtId="0" fontId="214" fillId="44" borderId="0" applyNumberFormat="0" applyBorder="0" applyAlignment="0" applyProtection="0"/>
    <xf numFmtId="0" fontId="238" fillId="0" borderId="7" applyNumberFormat="0" applyFill="0" applyAlignment="0" applyProtection="0"/>
    <xf numFmtId="0" fontId="189" fillId="10" borderId="0" applyNumberFormat="0" applyBorder="0" applyAlignment="0" applyProtection="0"/>
    <xf numFmtId="0" fontId="237" fillId="0" borderId="6" applyNumberFormat="0" applyFill="0" applyAlignment="0" applyProtection="0"/>
    <xf numFmtId="0" fontId="231" fillId="15" borderId="0" applyNumberFormat="0" applyBorder="0" applyAlignment="0" applyProtection="0"/>
    <xf numFmtId="43" fontId="186" fillId="0" borderId="0" applyFont="0" applyFill="0" applyBorder="0" applyAlignment="0" applyProtection="0"/>
    <xf numFmtId="0" fontId="231" fillId="22" borderId="0" applyNumberFormat="0" applyBorder="0" applyAlignment="0" applyProtection="0"/>
    <xf numFmtId="0" fontId="189" fillId="23" borderId="0" applyNumberFormat="0" applyBorder="0" applyAlignment="0" applyProtection="0"/>
    <xf numFmtId="0" fontId="221" fillId="0" borderId="43" applyNumberFormat="0" applyFill="0" applyAlignment="0" applyProtection="0"/>
    <xf numFmtId="0" fontId="214" fillId="43" borderId="0" applyNumberFormat="0" applyBorder="0" applyAlignment="0" applyProtection="0"/>
    <xf numFmtId="0" fontId="236" fillId="2" borderId="0" applyNumberFormat="0" applyBorder="0" applyAlignment="0" applyProtection="0"/>
    <xf numFmtId="0" fontId="235" fillId="0" borderId="0" applyNumberFormat="0" applyFill="0" applyBorder="0" applyAlignment="0" applyProtection="0"/>
    <xf numFmtId="0" fontId="189" fillId="23" borderId="0" applyNumberFormat="0" applyBorder="0" applyAlignment="0" applyProtection="0"/>
    <xf numFmtId="0" fontId="219" fillId="0" borderId="0" applyNumberFormat="0" applyFill="0" applyBorder="0" applyAlignment="0" applyProtection="0"/>
    <xf numFmtId="171" fontId="186" fillId="0" borderId="0" applyFont="0" applyFill="0" applyBorder="0" applyAlignment="0" applyProtection="0"/>
    <xf numFmtId="0" fontId="212" fillId="31" borderId="0">
      <alignment horizontal="right"/>
    </xf>
    <xf numFmtId="0" fontId="231" fillId="9" borderId="0" applyNumberFormat="0" applyBorder="0" applyAlignment="0" applyProtection="0"/>
    <xf numFmtId="0" fontId="30" fillId="0" borderId="0"/>
    <xf numFmtId="0" fontId="231" fillId="14" borderId="0" applyNumberFormat="0" applyBorder="0" applyAlignment="0" applyProtection="0"/>
    <xf numFmtId="0" fontId="189" fillId="13" borderId="0" applyNumberFormat="0" applyBorder="0" applyAlignment="0" applyProtection="0"/>
    <xf numFmtId="0" fontId="214" fillId="40" borderId="0" applyNumberFormat="0" applyBorder="0" applyAlignment="0" applyProtection="0"/>
    <xf numFmtId="0" fontId="189" fillId="19" borderId="0" applyNumberFormat="0" applyBorder="0" applyAlignment="0" applyProtection="0"/>
    <xf numFmtId="0" fontId="235" fillId="0" borderId="0" applyNumberFormat="0" applyFill="0" applyBorder="0" applyAlignment="0" applyProtection="0"/>
    <xf numFmtId="43" fontId="186" fillId="0" borderId="0" applyFont="0" applyFill="0" applyBorder="0" applyAlignment="0" applyProtection="0"/>
    <xf numFmtId="0" fontId="186" fillId="8" borderId="13" applyNumberFormat="0" applyFont="0" applyAlignment="0" applyProtection="0"/>
    <xf numFmtId="0" fontId="215" fillId="52" borderId="0" applyNumberFormat="0" applyBorder="0" applyAlignment="0" applyProtection="0"/>
    <xf numFmtId="0" fontId="215" fillId="50" borderId="0" applyNumberFormat="0" applyBorder="0" applyAlignment="0" applyProtection="0"/>
    <xf numFmtId="0" fontId="215" fillId="54" borderId="0" applyNumberFormat="0" applyBorder="0" applyAlignment="0" applyProtection="0"/>
    <xf numFmtId="0" fontId="215" fillId="49" borderId="0" applyNumberFormat="0" applyBorder="0" applyAlignment="0" applyProtection="0"/>
    <xf numFmtId="171" fontId="186" fillId="0" borderId="0" applyFont="0" applyFill="0" applyBorder="0" applyAlignment="0" applyProtection="0"/>
    <xf numFmtId="0" fontId="214" fillId="42" borderId="0" applyNumberFormat="0" applyBorder="0" applyAlignment="0" applyProtection="0"/>
    <xf numFmtId="0" fontId="216" fillId="39" borderId="0" applyNumberFormat="0" applyBorder="0" applyAlignment="0" applyProtection="0"/>
    <xf numFmtId="236" fontId="209" fillId="0" borderId="0" applyFont="0" applyFill="0" applyBorder="0" applyAlignment="0" applyProtection="0"/>
    <xf numFmtId="0" fontId="214" fillId="41" borderId="0" applyNumberFormat="0" applyBorder="0" applyAlignment="0" applyProtection="0"/>
    <xf numFmtId="0" fontId="189" fillId="39" borderId="0" applyNumberFormat="0" applyBorder="0" applyAlignment="0" applyProtection="0"/>
    <xf numFmtId="43" fontId="186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8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247" fontId="11" fillId="0" borderId="0" applyFont="0" applyFill="0" applyBorder="0" applyAlignment="0" applyProtection="0"/>
    <xf numFmtId="171" fontId="1" fillId="0" borderId="0" applyFont="0" applyFill="0" applyBorder="0" applyAlignment="0" applyProtection="0"/>
    <xf numFmtId="1" fontId="11" fillId="0" borderId="0"/>
    <xf numFmtId="0" fontId="198" fillId="38" borderId="0" applyNumberFormat="0" applyBorder="0" applyAlignment="0" applyProtection="0"/>
    <xf numFmtId="0" fontId="198" fillId="39" borderId="0" applyNumberFormat="0" applyBorder="0" applyAlignment="0" applyProtection="0"/>
    <xf numFmtId="0" fontId="198" fillId="40" borderId="0" applyNumberFormat="0" applyBorder="0" applyAlignment="0" applyProtection="0"/>
    <xf numFmtId="0" fontId="198" fillId="41" borderId="0" applyNumberFormat="0" applyBorder="0" applyAlignment="0" applyProtection="0"/>
    <xf numFmtId="0" fontId="198" fillId="42" borderId="0" applyNumberFormat="0" applyBorder="0" applyAlignment="0" applyProtection="0"/>
    <xf numFmtId="0" fontId="198" fillId="43" borderId="0" applyNumberFormat="0" applyBorder="0" applyAlignment="0" applyProtection="0"/>
    <xf numFmtId="0" fontId="198" fillId="44" borderId="0" applyNumberFormat="0" applyBorder="0" applyAlignment="0" applyProtection="0"/>
    <xf numFmtId="0" fontId="198" fillId="45" borderId="0" applyNumberFormat="0" applyBorder="0" applyAlignment="0" applyProtection="0"/>
    <xf numFmtId="0" fontId="198" fillId="46" borderId="0" applyNumberFormat="0" applyBorder="0" applyAlignment="0" applyProtection="0"/>
    <xf numFmtId="0" fontId="198" fillId="41" borderId="0" applyNumberFormat="0" applyBorder="0" applyAlignment="0" applyProtection="0"/>
    <xf numFmtId="0" fontId="198" fillId="44" borderId="0" applyNumberFormat="0" applyBorder="0" applyAlignment="0" applyProtection="0"/>
    <xf numFmtId="0" fontId="198" fillId="47" borderId="0" applyNumberFormat="0" applyBorder="0" applyAlignment="0" applyProtection="0"/>
    <xf numFmtId="0" fontId="247" fillId="48" borderId="0" applyNumberFormat="0" applyBorder="0" applyAlignment="0" applyProtection="0"/>
    <xf numFmtId="0" fontId="247" fillId="45" borderId="0" applyNumberFormat="0" applyBorder="0" applyAlignment="0" applyProtection="0"/>
    <xf numFmtId="0" fontId="247" fillId="46" borderId="0" applyNumberFormat="0" applyBorder="0" applyAlignment="0" applyProtection="0"/>
    <xf numFmtId="0" fontId="247" fillId="49" borderId="0" applyNumberFormat="0" applyBorder="0" applyAlignment="0" applyProtection="0"/>
    <xf numFmtId="0" fontId="247" fillId="50" borderId="0" applyNumberFormat="0" applyBorder="0" applyAlignment="0" applyProtection="0"/>
    <xf numFmtId="0" fontId="247" fillId="51" borderId="0" applyNumberFormat="0" applyBorder="0" applyAlignment="0" applyProtection="0"/>
    <xf numFmtId="43" fontId="11" fillId="0" borderId="0" applyFont="0" applyFill="0" applyBorder="0" applyAlignment="0" applyProtection="0"/>
    <xf numFmtId="43" fontId="186" fillId="0" borderId="0" applyFont="0" applyFill="0" applyBorder="0" applyAlignment="0" applyProtection="0"/>
    <xf numFmtId="0" fontId="198" fillId="0" borderId="0"/>
    <xf numFmtId="0" fontId="1" fillId="0" borderId="0"/>
    <xf numFmtId="0" fontId="248" fillId="57" borderId="34" applyNumberFormat="0" applyAlignment="0" applyProtection="0"/>
    <xf numFmtId="0" fontId="249" fillId="0" borderId="36" applyNumberFormat="0" applyFill="0" applyAlignment="0" applyProtection="0"/>
    <xf numFmtId="0" fontId="250" fillId="39" borderId="0" applyNumberFormat="0" applyBorder="0" applyAlignment="0" applyProtection="0"/>
    <xf numFmtId="0" fontId="251" fillId="56" borderId="38" applyNumberFormat="0" applyAlignment="0" applyProtection="0"/>
    <xf numFmtId="0" fontId="252" fillId="56" borderId="33" applyNumberFormat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40" borderId="0" applyNumberFormat="0" applyBorder="0" applyAlignment="0" applyProtection="0"/>
    <xf numFmtId="0" fontId="257" fillId="43" borderId="33" applyNumberFormat="0" applyAlignment="0" applyProtection="0"/>
    <xf numFmtId="0" fontId="258" fillId="25" borderId="0" applyNumberFormat="0" applyBorder="0" applyAlignment="0" applyProtection="0"/>
    <xf numFmtId="0" fontId="259" fillId="0" borderId="42" applyNumberFormat="0" applyFill="0" applyAlignment="0" applyProtection="0"/>
    <xf numFmtId="0" fontId="247" fillId="52" borderId="0" applyNumberFormat="0" applyBorder="0" applyAlignment="0" applyProtection="0"/>
    <xf numFmtId="0" fontId="247" fillId="53" borderId="0" applyNumberFormat="0" applyBorder="0" applyAlignment="0" applyProtection="0"/>
    <xf numFmtId="0" fontId="247" fillId="54" borderId="0" applyNumberFormat="0" applyBorder="0" applyAlignment="0" applyProtection="0"/>
    <xf numFmtId="0" fontId="247" fillId="49" borderId="0" applyNumberFormat="0" applyBorder="0" applyAlignment="0" applyProtection="0"/>
    <xf numFmtId="0" fontId="247" fillId="50" borderId="0" applyNumberFormat="0" applyBorder="0" applyAlignment="0" applyProtection="0"/>
    <xf numFmtId="0" fontId="247" fillId="55" borderId="0" applyNumberFormat="0" applyBorder="0" applyAlignment="0" applyProtection="0"/>
    <xf numFmtId="0" fontId="11" fillId="58" borderId="37" applyNumberFormat="0" applyFont="0" applyAlignment="0" applyProtection="0"/>
    <xf numFmtId="0" fontId="260" fillId="0" borderId="43" applyNumberFormat="0" applyFill="0" applyAlignment="0" applyProtection="0"/>
    <xf numFmtId="0" fontId="261" fillId="0" borderId="44" applyNumberFormat="0" applyFill="0" applyAlignment="0" applyProtection="0"/>
    <xf numFmtId="0" fontId="262" fillId="0" borderId="35" applyNumberFormat="0" applyFill="0" applyAlignment="0" applyProtection="0"/>
    <xf numFmtId="0" fontId="262" fillId="0" borderId="0" applyNumberForma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89" fillId="0" borderId="0"/>
    <xf numFmtId="0" fontId="187" fillId="0" borderId="0"/>
    <xf numFmtId="171" fontId="187" fillId="0" borderId="0" applyFont="0" applyFill="0" applyBorder="0" applyAlignment="0" applyProtection="0"/>
    <xf numFmtId="0" fontId="189" fillId="0" borderId="0"/>
    <xf numFmtId="0" fontId="189" fillId="0" borderId="0"/>
    <xf numFmtId="0" fontId="18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</cellStyleXfs>
  <cellXfs count="125">
    <xf numFmtId="0" fontId="0" fillId="0" borderId="0" xfId="0"/>
    <xf numFmtId="0" fontId="8" fillId="0" borderId="0" xfId="0" quotePrefix="1" applyFont="1" applyAlignment="1" applyProtection="1">
      <alignment horizontal="center"/>
      <protection locked="0"/>
    </xf>
    <xf numFmtId="0" fontId="8" fillId="0" borderId="0" xfId="0" quotePrefix="1" applyFont="1" applyProtection="1">
      <protection locked="0"/>
    </xf>
    <xf numFmtId="165" fontId="9" fillId="0" borderId="0" xfId="1" applyNumberFormat="1" applyFont="1" applyFill="1" applyBorder="1" applyAlignment="1" applyProtection="1">
      <alignment horizontal="right"/>
    </xf>
    <xf numFmtId="43" fontId="22" fillId="0" borderId="0" xfId="1" applyFont="1" applyFill="1" applyProtection="1">
      <protection locked="0"/>
    </xf>
    <xf numFmtId="3" fontId="8" fillId="0" borderId="0" xfId="0" applyNumberFormat="1" applyFont="1" applyAlignment="1" applyProtection="1">
      <alignment horizontal="center"/>
      <protection locked="0"/>
    </xf>
    <xf numFmtId="43" fontId="0" fillId="0" borderId="0" xfId="1" applyFont="1" applyProtection="1">
      <protection locked="0"/>
    </xf>
    <xf numFmtId="0" fontId="8" fillId="0" borderId="0" xfId="0" applyFont="1" applyAlignment="1" applyProtection="1">
      <alignment horizontal="left" vertical="center" indent="1"/>
      <protection locked="0"/>
    </xf>
    <xf numFmtId="17" fontId="8" fillId="0" borderId="0" xfId="0" quotePrefix="1" applyNumberFormat="1" applyFont="1" applyAlignment="1" applyProtection="1">
      <alignment horizontal="center" vertical="center"/>
      <protection locked="0"/>
    </xf>
    <xf numFmtId="2" fontId="8" fillId="0" borderId="0" xfId="1" applyNumberFormat="1" applyFont="1" applyAlignment="1" applyProtection="1">
      <alignment horizontal="center"/>
      <protection locked="0"/>
    </xf>
    <xf numFmtId="39" fontId="8" fillId="0" borderId="0" xfId="0" applyNumberFormat="1" applyFont="1" applyProtection="1">
      <protection locked="0"/>
    </xf>
    <xf numFmtId="39" fontId="9" fillId="0" borderId="0" xfId="0" applyNumberFormat="1" applyFont="1" applyProtection="1">
      <protection locked="0"/>
    </xf>
    <xf numFmtId="0" fontId="8" fillId="0" borderId="0" xfId="14" applyFont="1" applyProtection="1">
      <protection locked="0"/>
    </xf>
    <xf numFmtId="37" fontId="9" fillId="0" borderId="0" xfId="0" applyNumberFormat="1" applyFont="1"/>
    <xf numFmtId="165" fontId="8" fillId="0" borderId="0" xfId="1" applyNumberFormat="1" applyFont="1" applyFill="1" applyBorder="1" applyAlignment="1" applyProtection="1">
      <alignment horizontal="right"/>
      <protection locked="0"/>
    </xf>
    <xf numFmtId="0" fontId="8" fillId="0" borderId="0" xfId="0" applyFont="1" applyAlignment="1">
      <alignment vertical="center"/>
    </xf>
    <xf numFmtId="37" fontId="8" fillId="0" borderId="4" xfId="0" applyNumberFormat="1" applyFont="1" applyBorder="1" applyProtection="1">
      <protection locked="0"/>
    </xf>
    <xf numFmtId="248" fontId="8" fillId="0" borderId="0" xfId="2" applyNumberFormat="1" applyFont="1" applyFill="1" applyAlignment="1" applyProtection="1">
      <alignment horizontal="right"/>
      <protection locked="0"/>
    </xf>
    <xf numFmtId="43" fontId="9" fillId="0" borderId="0" xfId="1" applyFont="1" applyFill="1" applyBorder="1" applyProtection="1">
      <protection locked="0"/>
    </xf>
    <xf numFmtId="165" fontId="9" fillId="0" borderId="0" xfId="1" applyNumberFormat="1" applyFont="1" applyFill="1" applyAlignment="1" applyProtection="1">
      <alignment horizontal="right"/>
      <protection locked="0"/>
    </xf>
    <xf numFmtId="0" fontId="8" fillId="0" borderId="0" xfId="0" applyFont="1" applyAlignment="1" applyProtection="1">
      <alignment horizontal="left" indent="1"/>
      <protection locked="0"/>
    </xf>
    <xf numFmtId="0" fontId="8" fillId="0" borderId="0" xfId="1" applyNumberFormat="1" applyFont="1" applyFill="1" applyBorder="1" applyProtection="1">
      <protection locked="0"/>
    </xf>
    <xf numFmtId="43" fontId="9" fillId="0" borderId="3" xfId="1" applyFont="1" applyFill="1" applyBorder="1" applyProtection="1"/>
    <xf numFmtId="43" fontId="9" fillId="0" borderId="1" xfId="1" applyFont="1" applyFill="1" applyBorder="1" applyProtection="1"/>
    <xf numFmtId="37" fontId="8" fillId="0" borderId="0" xfId="0" applyNumberFormat="1" applyFont="1" applyAlignment="1" applyProtection="1">
      <alignment horizontal="right"/>
      <protection locked="0"/>
    </xf>
    <xf numFmtId="41" fontId="8" fillId="0" borderId="0" xfId="2" applyNumberFormat="1" applyFont="1" applyFill="1" applyAlignment="1" applyProtection="1">
      <alignment horizontal="right"/>
      <protection locked="0"/>
    </xf>
    <xf numFmtId="37" fontId="9" fillId="0" borderId="3" xfId="0" applyNumberFormat="1" applyFont="1" applyBorder="1"/>
    <xf numFmtId="37" fontId="9" fillId="0" borderId="0" xfId="0" applyNumberFormat="1" applyFont="1" applyAlignment="1" applyProtection="1">
      <alignment horizontal="right"/>
      <protection locked="0"/>
    </xf>
    <xf numFmtId="0" fontId="8" fillId="0" borderId="0" xfId="0" quotePrefix="1" applyFont="1" applyAlignment="1" applyProtection="1">
      <alignment horizontal="left"/>
      <protection locked="0"/>
    </xf>
    <xf numFmtId="17" fontId="8" fillId="0" borderId="0" xfId="0" quotePrefix="1" applyNumberFormat="1" applyFont="1" applyAlignment="1" applyProtection="1">
      <alignment horizontal="left"/>
      <protection locked="0"/>
    </xf>
    <xf numFmtId="0" fontId="19" fillId="0" borderId="0" xfId="0" applyFont="1" applyAlignment="1" applyProtection="1">
      <alignment horizontal="left"/>
      <protection locked="0"/>
    </xf>
    <xf numFmtId="43" fontId="9" fillId="0" borderId="1" xfId="1" applyFont="1" applyBorder="1" applyProtection="1"/>
    <xf numFmtId="0" fontId="8" fillId="0" borderId="0" xfId="1" applyNumberFormat="1" applyFont="1" applyFill="1" applyBorder="1" applyAlignment="1" applyProtection="1">
      <alignment horizontal="center"/>
      <protection locked="0"/>
    </xf>
    <xf numFmtId="43" fontId="14" fillId="0" borderId="0" xfId="1" applyFont="1" applyProtection="1">
      <protection locked="0"/>
    </xf>
    <xf numFmtId="166" fontId="8" fillId="0" borderId="0" xfId="0" applyNumberFormat="1" applyFont="1" applyAlignment="1" applyProtection="1">
      <alignment horizontal="right"/>
      <protection locked="0"/>
    </xf>
    <xf numFmtId="167" fontId="9" fillId="0" borderId="0" xfId="2" applyNumberFormat="1" applyFont="1" applyFill="1" applyAlignment="1" applyProtection="1">
      <alignment horizontal="left" indent="2"/>
      <protection locked="0"/>
    </xf>
    <xf numFmtId="0" fontId="26" fillId="0" borderId="0" xfId="0" quotePrefix="1" applyFont="1" applyAlignment="1" applyProtection="1">
      <alignment horizontal="left" indent="1"/>
      <protection locked="0"/>
    </xf>
    <xf numFmtId="43" fontId="8" fillId="0" borderId="0" xfId="1" quotePrefix="1" applyFont="1" applyFill="1" applyAlignment="1" applyProtection="1">
      <protection locked="0"/>
    </xf>
    <xf numFmtId="0" fontId="20" fillId="0" borderId="0" xfId="0" applyFont="1" applyAlignment="1" applyProtection="1">
      <alignment horizontal="left"/>
      <protection locked="0"/>
    </xf>
    <xf numFmtId="49" fontId="8" fillId="0" borderId="0" xfId="0" quotePrefix="1" applyNumberFormat="1" applyFont="1" applyAlignment="1" applyProtection="1">
      <alignment horizontal="center"/>
      <protection locked="0"/>
    </xf>
    <xf numFmtId="0" fontId="18" fillId="0" borderId="0" xfId="0" applyFont="1" applyAlignment="1" applyProtection="1">
      <alignment horizontal="center"/>
      <protection locked="0"/>
    </xf>
    <xf numFmtId="0" fontId="22" fillId="0" borderId="0" xfId="0" applyFont="1" applyProtection="1">
      <protection locked="0"/>
    </xf>
    <xf numFmtId="37" fontId="9" fillId="0" borderId="1" xfId="0" applyNumberFormat="1" applyFont="1" applyBorder="1"/>
    <xf numFmtId="167" fontId="9" fillId="0" borderId="0" xfId="1" applyNumberFormat="1" applyFont="1" applyFill="1" applyBorder="1" applyProtection="1">
      <protection locked="0"/>
    </xf>
    <xf numFmtId="43" fontId="18" fillId="0" borderId="0" xfId="1" applyFont="1" applyFill="1" applyAlignment="1" applyProtection="1">
      <alignment horizontal="center"/>
      <protection locked="0"/>
    </xf>
    <xf numFmtId="43" fontId="9" fillId="0" borderId="0" xfId="0" applyNumberFormat="1" applyFont="1" applyProtection="1">
      <protection locked="0"/>
    </xf>
    <xf numFmtId="0" fontId="18" fillId="0" borderId="0" xfId="15" applyFont="1" applyProtection="1">
      <protection locked="0"/>
    </xf>
    <xf numFmtId="165" fontId="8" fillId="0" borderId="0" xfId="1" applyNumberFormat="1" applyFont="1" applyFill="1" applyAlignment="1" applyProtection="1">
      <alignment horizontal="right"/>
      <protection locked="0"/>
    </xf>
    <xf numFmtId="165" fontId="9" fillId="0" borderId="3" xfId="1" applyNumberFormat="1" applyFont="1" applyFill="1" applyBorder="1" applyAlignment="1" applyProtection="1">
      <alignment horizontal="right"/>
    </xf>
    <xf numFmtId="165" fontId="9" fillId="0" borderId="3" xfId="1" applyNumberFormat="1" applyFont="1" applyFill="1" applyBorder="1" applyProtection="1"/>
    <xf numFmtId="165" fontId="9" fillId="0" borderId="5" xfId="0" applyNumberFormat="1" applyFont="1" applyBorder="1" applyProtection="1">
      <protection locked="0"/>
    </xf>
    <xf numFmtId="0" fontId="8" fillId="0" borderId="0" xfId="15" applyFont="1" applyProtection="1">
      <protection locked="0"/>
    </xf>
    <xf numFmtId="165" fontId="9" fillId="0" borderId="0" xfId="2" applyNumberFormat="1" applyFont="1" applyFill="1" applyAlignment="1" applyProtection="1">
      <protection locked="0"/>
    </xf>
    <xf numFmtId="165" fontId="9" fillId="0" borderId="1" xfId="1" applyNumberFormat="1" applyFont="1" applyFill="1" applyBorder="1" applyAlignment="1" applyProtection="1">
      <alignment horizontal="right"/>
    </xf>
    <xf numFmtId="0" fontId="8" fillId="0" borderId="0" xfId="15" applyFont="1" applyAlignment="1" applyProtection="1">
      <alignment horizontal="left"/>
      <protection locked="0"/>
    </xf>
    <xf numFmtId="0" fontId="8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left"/>
      <protection locked="0"/>
    </xf>
    <xf numFmtId="0" fontId="9" fillId="0" borderId="0" xfId="0" applyFont="1" applyProtection="1">
      <protection locked="0"/>
    </xf>
    <xf numFmtId="0" fontId="8" fillId="0" borderId="0" xfId="0" applyFont="1" applyProtection="1">
      <protection locked="0"/>
    </xf>
    <xf numFmtId="43" fontId="8" fillId="0" borderId="0" xfId="1" applyFont="1" applyFill="1" applyProtection="1">
      <protection locked="0"/>
    </xf>
    <xf numFmtId="0" fontId="8" fillId="0" borderId="0" xfId="0" applyFont="1" applyAlignment="1" applyProtection="1">
      <alignment vertical="center"/>
      <protection locked="0"/>
    </xf>
    <xf numFmtId="0" fontId="18" fillId="0" borderId="0" xfId="0" applyFont="1" applyAlignment="1" applyProtection="1">
      <alignment horizontal="center" vertical="center"/>
      <protection locked="0"/>
    </xf>
    <xf numFmtId="43" fontId="8" fillId="0" borderId="0" xfId="0" applyNumberFormat="1" applyFont="1" applyProtection="1">
      <protection locked="0"/>
    </xf>
    <xf numFmtId="0" fontId="9" fillId="0" borderId="0" xfId="0" applyFont="1" applyAlignment="1" applyProtection="1">
      <alignment vertical="center"/>
      <protection locked="0"/>
    </xf>
    <xf numFmtId="165" fontId="8" fillId="0" borderId="0" xfId="1" applyNumberFormat="1" applyFont="1" applyFill="1" applyBorder="1" applyProtection="1">
      <protection locked="0"/>
    </xf>
    <xf numFmtId="0" fontId="3" fillId="0" borderId="0" xfId="0" applyFont="1" applyProtection="1">
      <protection locked="0"/>
    </xf>
    <xf numFmtId="0" fontId="6" fillId="0" borderId="0" xfId="0" applyFont="1" applyProtection="1">
      <protection locked="0"/>
    </xf>
    <xf numFmtId="0" fontId="0" fillId="0" borderId="0" xfId="0" applyProtection="1">
      <protection locked="0"/>
    </xf>
    <xf numFmtId="0" fontId="20" fillId="0" borderId="0" xfId="0" applyFont="1" applyProtection="1">
      <protection locked="0"/>
    </xf>
    <xf numFmtId="0" fontId="19" fillId="0" borderId="0" xfId="0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7" fillId="0" borderId="0" xfId="0" applyFont="1" applyProtection="1">
      <protection locked="0"/>
    </xf>
    <xf numFmtId="0" fontId="0" fillId="0" borderId="0" xfId="0" applyAlignment="1" applyProtection="1">
      <alignment horizontal="center"/>
      <protection locked="0"/>
    </xf>
    <xf numFmtId="165" fontId="0" fillId="0" borderId="0" xfId="0" applyNumberFormat="1" applyProtection="1">
      <protection locked="0"/>
    </xf>
    <xf numFmtId="0" fontId="5" fillId="0" borderId="0" xfId="0" applyFont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165" fontId="8" fillId="0" borderId="0" xfId="1" applyNumberFormat="1" applyFont="1" applyFill="1" applyProtection="1">
      <protection locked="0"/>
    </xf>
    <xf numFmtId="0" fontId="8" fillId="0" borderId="0" xfId="0" applyFont="1" applyAlignment="1" applyProtection="1">
      <alignment horizontal="left"/>
      <protection locked="0"/>
    </xf>
    <xf numFmtId="2" fontId="8" fillId="0" borderId="0" xfId="0" applyNumberFormat="1" applyFont="1" applyProtection="1">
      <protection locked="0"/>
    </xf>
    <xf numFmtId="37" fontId="8" fillId="0" borderId="0" xfId="0" applyNumberFormat="1" applyFont="1" applyProtection="1">
      <protection locked="0"/>
    </xf>
    <xf numFmtId="0" fontId="18" fillId="0" borderId="0" xfId="0" applyFont="1" applyProtection="1">
      <protection locked="0"/>
    </xf>
    <xf numFmtId="0" fontId="14" fillId="0" borderId="0" xfId="0" applyFont="1" applyProtection="1">
      <protection locked="0"/>
    </xf>
    <xf numFmtId="0" fontId="4" fillId="0" borderId="0" xfId="0" applyFont="1" applyProtection="1">
      <protection locked="0"/>
    </xf>
    <xf numFmtId="0" fontId="9" fillId="0" borderId="0" xfId="0" applyFont="1" applyAlignment="1" applyProtection="1">
      <alignment horizontal="left"/>
      <protection locked="0"/>
    </xf>
    <xf numFmtId="0" fontId="21" fillId="0" borderId="0" xfId="0" applyFont="1" applyAlignment="1" applyProtection="1">
      <alignment horizontal="left"/>
      <protection locked="0"/>
    </xf>
    <xf numFmtId="164" fontId="8" fillId="0" borderId="0" xfId="0" applyNumberFormat="1" applyFont="1" applyAlignment="1" applyProtection="1">
      <alignment horizontal="right"/>
      <protection locked="0"/>
    </xf>
    <xf numFmtId="165" fontId="9" fillId="0" borderId="0" xfId="0" applyNumberFormat="1" applyFont="1" applyProtection="1">
      <protection locked="0"/>
    </xf>
    <xf numFmtId="37" fontId="9" fillId="0" borderId="0" xfId="0" applyNumberFormat="1" applyFont="1" applyProtection="1">
      <protection locked="0"/>
    </xf>
    <xf numFmtId="164" fontId="8" fillId="0" borderId="0" xfId="0" applyNumberFormat="1" applyFont="1" applyProtection="1">
      <protection locked="0"/>
    </xf>
    <xf numFmtId="0" fontId="10" fillId="0" borderId="0" xfId="0" applyFont="1" applyAlignment="1" applyProtection="1">
      <alignment horizontal="center"/>
      <protection locked="0"/>
    </xf>
    <xf numFmtId="0" fontId="15" fillId="0" borderId="0" xfId="0" applyFont="1" applyAlignment="1" applyProtection="1">
      <alignment horizontal="left"/>
      <protection locked="0"/>
    </xf>
    <xf numFmtId="0" fontId="16" fillId="0" borderId="0" xfId="0" applyFont="1" applyAlignment="1" applyProtection="1">
      <alignment horizontal="center"/>
      <protection locked="0"/>
    </xf>
    <xf numFmtId="165" fontId="14" fillId="0" borderId="0" xfId="0" applyNumberFormat="1" applyFont="1" applyProtection="1">
      <protection locked="0"/>
    </xf>
    <xf numFmtId="165" fontId="8" fillId="0" borderId="4" xfId="1" applyNumberFormat="1" applyFont="1" applyFill="1" applyBorder="1" applyProtection="1">
      <protection locked="0"/>
    </xf>
    <xf numFmtId="165" fontId="8" fillId="0" borderId="0" xfId="0" applyNumberFormat="1" applyFont="1" applyProtection="1">
      <protection locked="0"/>
    </xf>
    <xf numFmtId="0" fontId="9" fillId="0" borderId="0" xfId="0" applyFont="1" applyAlignment="1" applyProtection="1">
      <alignment horizontal="left" vertical="center"/>
      <protection locked="0"/>
    </xf>
    <xf numFmtId="0" fontId="21" fillId="0" borderId="0" xfId="0" applyFont="1" applyAlignment="1" applyProtection="1">
      <alignment horizontal="center"/>
      <protection locked="0"/>
    </xf>
    <xf numFmtId="0" fontId="21" fillId="0" borderId="0" xfId="0" applyFont="1" applyProtection="1">
      <protection locked="0"/>
    </xf>
    <xf numFmtId="0" fontId="18" fillId="0" borderId="0" xfId="0" applyFont="1" applyAlignment="1" applyProtection="1">
      <alignment horizontal="left"/>
      <protection locked="0"/>
    </xf>
    <xf numFmtId="0" fontId="17" fillId="0" borderId="0" xfId="0" applyFont="1" applyProtection="1">
      <protection locked="0"/>
    </xf>
    <xf numFmtId="165" fontId="9" fillId="0" borderId="0" xfId="1" applyNumberFormat="1" applyFont="1" applyFill="1" applyBorder="1" applyProtection="1">
      <protection locked="0"/>
    </xf>
    <xf numFmtId="165" fontId="9" fillId="0" borderId="1" xfId="1" applyNumberFormat="1" applyFont="1" applyFill="1" applyBorder="1" applyProtection="1"/>
    <xf numFmtId="165" fontId="9" fillId="0" borderId="0" xfId="1" applyNumberFormat="1" applyFont="1" applyFill="1" applyBorder="1" applyProtection="1"/>
    <xf numFmtId="165" fontId="9" fillId="0" borderId="2" xfId="1" applyNumberFormat="1" applyFont="1" applyFill="1" applyBorder="1" applyProtection="1"/>
    <xf numFmtId="165" fontId="9" fillId="0" borderId="1" xfId="0" applyNumberFormat="1" applyFont="1" applyBorder="1"/>
    <xf numFmtId="165" fontId="9" fillId="0" borderId="3" xfId="0" applyNumberFormat="1" applyFont="1" applyBorder="1"/>
    <xf numFmtId="165" fontId="9" fillId="0" borderId="2" xfId="0" applyNumberFormat="1" applyFont="1" applyBorder="1"/>
    <xf numFmtId="37" fontId="9" fillId="0" borderId="2" xfId="0" applyNumberFormat="1" applyFont="1" applyBorder="1" applyAlignment="1">
      <alignment horizontal="right"/>
    </xf>
    <xf numFmtId="165" fontId="9" fillId="0" borderId="2" xfId="1" applyNumberFormat="1" applyFont="1" applyBorder="1" applyAlignment="1" applyProtection="1">
      <alignment horizontal="right"/>
    </xf>
    <xf numFmtId="165" fontId="8" fillId="0" borderId="0" xfId="1" applyNumberFormat="1" applyFont="1" applyFill="1" applyProtection="1"/>
    <xf numFmtId="165" fontId="9" fillId="0" borderId="1" xfId="1" applyNumberFormat="1" applyFont="1" applyBorder="1" applyProtection="1"/>
    <xf numFmtId="165" fontId="9" fillId="0" borderId="3" xfId="1" applyNumberFormat="1" applyFont="1" applyFill="1" applyBorder="1" applyProtection="1">
      <protection locked="0"/>
    </xf>
    <xf numFmtId="0" fontId="21" fillId="0" borderId="0" xfId="15" applyFont="1" applyProtection="1">
      <protection locked="0"/>
    </xf>
    <xf numFmtId="165" fontId="8" fillId="0" borderId="0" xfId="1" applyNumberFormat="1" applyFont="1" applyProtection="1">
      <protection locked="0"/>
    </xf>
    <xf numFmtId="0" fontId="8" fillId="0" borderId="0" xfId="0" applyFont="1" applyAlignment="1" applyProtection="1">
      <alignment horizontal="right" vertical="center" indent="1"/>
      <protection locked="0"/>
    </xf>
    <xf numFmtId="248" fontId="8" fillId="0" borderId="0" xfId="2" applyNumberFormat="1" applyFont="1" applyFill="1" applyAlignment="1" applyProtection="1">
      <alignment horizontal="right" vertical="center"/>
      <protection locked="0"/>
    </xf>
    <xf numFmtId="165" fontId="9" fillId="0" borderId="0" xfId="0" applyNumberFormat="1" applyFont="1"/>
    <xf numFmtId="165" fontId="8" fillId="0" borderId="0" xfId="1" applyNumberFormat="1" applyFont="1" applyFill="1" applyBorder="1" applyProtection="1"/>
    <xf numFmtId="0" fontId="18" fillId="0" borderId="0" xfId="0" applyFont="1" applyAlignment="1" applyProtection="1">
      <alignment horizontal="center"/>
      <protection locked="0"/>
    </xf>
    <xf numFmtId="0" fontId="19" fillId="0" borderId="0" xfId="0" applyFont="1" applyAlignment="1" applyProtection="1">
      <alignment horizontal="left"/>
      <protection locked="0"/>
    </xf>
    <xf numFmtId="0" fontId="20" fillId="0" borderId="0" xfId="0" applyFont="1" applyAlignment="1" applyProtection="1">
      <alignment horizontal="left"/>
      <protection locked="0"/>
    </xf>
    <xf numFmtId="0" fontId="8" fillId="0" borderId="0" xfId="0" applyFont="1" applyAlignment="1" applyProtection="1">
      <alignment horizontal="center"/>
      <protection locked="0"/>
    </xf>
    <xf numFmtId="3" fontId="8" fillId="0" borderId="0" xfId="0" applyNumberFormat="1" applyFont="1" applyAlignment="1" applyProtection="1">
      <alignment horizontal="center"/>
      <protection locked="0"/>
    </xf>
    <xf numFmtId="0" fontId="8" fillId="0" borderId="0" xfId="0" quotePrefix="1" applyFont="1" applyAlignment="1" applyProtection="1">
      <alignment horizontal="center"/>
      <protection locked="0"/>
    </xf>
    <xf numFmtId="16" fontId="8" fillId="0" borderId="0" xfId="0" quotePrefix="1" applyNumberFormat="1" applyFont="1" applyAlignment="1" applyProtection="1">
      <alignment horizontal="center"/>
      <protection locked="0"/>
    </xf>
  </cellXfs>
  <cellStyles count="1762">
    <cellStyle name="% 2" xfId="1703" xr:uid="{422B7A02-55E1-4975-A146-CA0F7B4EA88A}"/>
    <cellStyle name="??" xfId="41" xr:uid="{AF322A1E-7710-4F09-A025-CB2A23F8C798}"/>
    <cellStyle name="?? [0.00]_ADMAG" xfId="42" xr:uid="{69D1E9A0-8BA3-4D56-BF80-8E12E5B21C24}"/>
    <cellStyle name="?? [0]_liz-ss" xfId="43" xr:uid="{84759E9E-B00C-400B-80D8-D89CCE0FA0A4}"/>
    <cellStyle name="???" xfId="44" xr:uid="{5D11688C-1E8E-49D6-99A1-65ED987F9E42}"/>
    <cellStyle name="???? [0.00]_ADMAG" xfId="45" xr:uid="{9D855B5F-CA51-479B-A9DB-7F93303BDEC2}"/>
    <cellStyle name="?????????????????" xfId="46" xr:uid="{3BD3BAAE-8194-4513-AD42-BAA19588D83C}"/>
    <cellStyle name="????????????????? [0]_MOGAS97" xfId="47" xr:uid="{ED4A0122-4980-4A22-8E45-2046EC76C7BB}"/>
    <cellStyle name="??????????????????? [0]_MOGAS97" xfId="48" xr:uid="{C485E9AB-4D0C-45FF-93B8-BDFAF26D52DB}"/>
    <cellStyle name="???????????????????????" xfId="49" xr:uid="{194C20D1-2425-4DDF-81AC-A943EDF2E542}"/>
    <cellStyle name="???????????????????????????????ma_QTR94_95_1ฟ๙ศธบ๑ณปฟช (2)" xfId="50" xr:uid="{3F296DC6-A276-4504-B61F-AD0D53CF0F01}"/>
    <cellStyle name="???????????????????_MOGAS97" xfId="51" xr:uid="{26456E09-1351-43C7-853E-079C6165E438}"/>
    <cellStyle name="?????????????????_18.02.09Tax" xfId="52" xr:uid="{A5296FFC-1183-4040-8019-64486C42A4F0}"/>
    <cellStyle name="????[0]_PLDT" xfId="53" xr:uid="{9DB55BB3-C2AA-4E14-AF66-3D7AA38CDF79}"/>
    <cellStyle name="????_ADMAG" xfId="54" xr:uid="{D0D319C4-AE60-4FFA-B0D2-F6F317E7A7ED}"/>
    <cellStyle name="???[0]_liz-ss" xfId="55" xr:uid="{465CC2E0-909B-4A5F-9A3B-0F52589CACF4}"/>
    <cellStyle name="???_'01.11" xfId="56" xr:uid="{4C05DE9E-A6D0-40C9-8A37-5A22982D18CE}"/>
    <cellStyle name="???b???b???b???b???????????????????????????????ma_QTR94_95_1ฟ๙ศธบ๑ณปฟช (2)" xfId="57" xr:uid="{CCB44F95-06CF-40A6-A0EF-EBE6043906E7}"/>
    <cellStyle name="??[0]_PLDT" xfId="58" xr:uid="{E302E6F9-1037-4CB5-9B1A-9C59DF44F00E}"/>
    <cellStyle name="??_ADMAG" xfId="59" xr:uid="{6F9771E5-9585-4F48-971A-2F4EC3D0377A}"/>
    <cellStyle name="_%(SignOnly)" xfId="60" xr:uid="{BCD29158-671F-4676-BBCE-7CFEE64FBC4B}"/>
    <cellStyle name="_%(SignSpaceOnly)" xfId="61" xr:uid="{AA3A0F0B-DB17-479A-9E10-9711325052EE}"/>
    <cellStyle name="_18.02.09Tax" xfId="62" xr:uid="{BBD2C81A-8BD7-421C-9067-085BCA0BADCE}"/>
    <cellStyle name="_20-30" xfId="63" xr:uid="{7CF8B303-5A7F-47EC-BD58-4E063C218A74}"/>
    <cellStyle name="_20-TEST'04-yim" xfId="64" xr:uid="{8E1D75F0-015B-47ED-97C4-6E7EA52504CC}"/>
    <cellStyle name="_2-321-Cost Calculation_โอ๊ต OK." xfId="65" xr:uid="{E1A44C09-425A-4139-AA0E-B9DAA378A09C}"/>
    <cellStyle name="_2-321-Cost Calculation_โอ๊ต OK._Construction_Revenue and cost (from nu+ vee)" xfId="66" xr:uid="{D2C2759F-51E8-4F62-AEEC-A18AD1A664AB}"/>
    <cellStyle name="_30 11" xfId="67" xr:uid="{E42CCE3F-9B08-4BB1-B820-4B9B65413D34}"/>
    <cellStyle name="_30.09.06" xfId="68" xr:uid="{1120C98C-49BB-4F76-92E1-7B629F621732}"/>
    <cellStyle name="_AGING AR" xfId="69" xr:uid="{205F9C9E-FE02-4E22-954A-3C1084D8D5AC}"/>
    <cellStyle name="_AJE - RJE" xfId="70" xr:uid="{6047863C-52B3-4029-AF23-E70BFE3C92BC}"/>
    <cellStyle name="_allocate" xfId="71" xr:uid="{32AE3A73-E014-432F-82CD-575A133B57BC}"/>
    <cellStyle name="_Anol_PCC_06.30.05" xfId="72" xr:uid="{4C206584-6318-4072-8B7A-049CF512DB32}"/>
    <cellStyle name="_Anol_RocheDiag new 11.04.07" xfId="73" xr:uid="{37E2DDC6-7DAF-4CCD-919C-3EB6AB06E47C}"/>
    <cellStyle name="_Anol_RocheDiag_10.31.06" xfId="74" xr:uid="{99399843-A985-4DF3-A5AA-98F525AE6C25}"/>
    <cellStyle name="_Anol_RocheDiag_12.31.05" xfId="75" xr:uid="{C7B017E9-6C16-4663-909C-84FFC74B9837}"/>
    <cellStyle name="_AP-31.12.06-ju" xfId="76" xr:uid="{C76F9AAF-76BF-4583-AFAD-46F3FA4DF08B}"/>
    <cellStyle name="_AR4909" xfId="77" xr:uid="{3DB22257-0B77-45D0-95E6-38F1F9EB53E0}"/>
    <cellStyle name="_AR4909_Construction_Revenue and cost (from nu+ vee)" xfId="78" xr:uid="{3DA2187B-DCBB-4F7E-A5BC-D503B30BA0E2}"/>
    <cellStyle name="_AR4909-console-num" xfId="79" xr:uid="{A07CBC13-D725-457D-BFA5-B47B935BDEA8}"/>
    <cellStyle name="_AR4909-console-num_Construction_Revenue and cost (from nu+ vee)" xfId="80" xr:uid="{77E9C5CB-AD03-40D4-AE93-32B420A99ED5}"/>
    <cellStyle name="_Atotech-work1" xfId="81" xr:uid="{C4783B9D-D1D0-4432-B330-323A8888A7F3}"/>
    <cellStyle name="_bal004_ching (revised)" xfId="82" xr:uid="{E74AD3F2-6017-4AC6-AEA6-57EA048CCFDF}"/>
    <cellStyle name="_bal004_ching (revised)_Leadsheet_TPX Q2" xfId="83" xr:uid="{15372262-33F7-4DD9-AA2B-5046489F8944}"/>
    <cellStyle name="_bank reconciliation" xfId="84" xr:uid="{92B62101-D43C-4CA4-B365-CF3CE7775BE2}"/>
    <cellStyle name="_BB" xfId="85" xr:uid="{1BC5BD14-3769-417C-9B67-6FB6396AB97F}"/>
    <cellStyle name="_BCC_31.12.06" xfId="86" xr:uid="{B64A207F-2823-4EB6-ACAD-9D2707E76944}"/>
    <cellStyle name="_BQP_Final AR" xfId="87" xr:uid="{4EFCB96B-9823-4D5F-95A8-3FF6623B5B5A}"/>
    <cellStyle name="_CDW-y05-Jack" xfId="88" xr:uid="{F17416A4-4D69-46E9-B279-85C822444E22}"/>
    <cellStyle name="_Comma" xfId="89" xr:uid="{36F3E502-D937-4EF4-801A-A8AF5126456F}"/>
    <cellStyle name="_cost&amp;sa1" xfId="90" xr:uid="{A81A153A-257A-43F3-AC14-36D6004D0E6C}"/>
    <cellStyle name="_CUR" xfId="91" xr:uid="{B5977B15-6C4B-439F-9394-CA3A831430E7}"/>
    <cellStyle name="_CUR 2" xfId="835" xr:uid="{32F8080B-524B-42C5-9B70-3BE733404906}"/>
    <cellStyle name="_CUR_Construction_Revenue and cost (from nu+ vee)" xfId="92" xr:uid="{9CFDC26F-3815-4EF3-B107-5F527C51AC09}"/>
    <cellStyle name="_Currency" xfId="93" xr:uid="{DDE7419F-7C3A-4740-9067-9D248FDA47CA}"/>
    <cellStyle name="_Currency_IPO Modelv4" xfId="1565" xr:uid="{4AF421D8-4881-4AA6-9D88-7B0431A72C31}"/>
    <cellStyle name="_CurrencySpace" xfId="94" xr:uid="{75E8262D-63A0-4F18-84A4-39E69E6E9797}"/>
    <cellStyle name="_dfcdsfwef" xfId="95" xr:uid="{7454E094-E4CB-422A-BD62-BD10CDC517F2}"/>
    <cellStyle name="_DSP_Q205" xfId="96" xr:uid="{EC45810A-23EA-4725-AEDB-7EA7661095BD}"/>
    <cellStyle name="_End '05" xfId="97" xr:uid="{94334624-45C8-43C6-AAC4-0ACD80CB15BD}"/>
    <cellStyle name="_Euro" xfId="98" xr:uid="{AEF38BBD-674C-486C-AE35-4479B9238BAB}"/>
    <cellStyle name="_FA Surin" xfId="99" xr:uid="{3F1C9755-A8E7-428A-87A7-388FD75F6EBC}"/>
    <cellStyle name="_FA Surin_Leadsheet_TPX Q2" xfId="100" xr:uid="{82FFFB61-710E-465D-8BED-8CD3F8D4D98C}"/>
    <cellStyle name="_FA-vouching FOA" xfId="101" xr:uid="{DDB7A773-9522-46EE-A3D8-A8499C166866}"/>
    <cellStyle name="_FA-vouching FOA_Leadsheet_TPX Q2" xfId="102" xr:uid="{2CF436D8-684D-47BE-9277-E48B3C46A645}"/>
    <cellStyle name="_Final AR ratio-BCC" xfId="103" xr:uid="{63E932DA-2D21-4E4E-8C53-12BAFAC0EA0D}"/>
    <cellStyle name="_fon 31.12.07" xfId="104" xr:uid="{C06A1524-6EE1-41D5-8A76-0FB48ED60814}"/>
    <cellStyle name="_fon 31.12.07_Construction_Revenue and cost (from nu+ vee)" xfId="105" xr:uid="{6F3504B4-8A24-4CF6-9A65-0DF3771720BE}"/>
    <cellStyle name="_fon 31.12.07_Leadsheet_TPX Q2" xfId="106" xr:uid="{1D61A291-F4F0-4172-B07C-0BBAFD2FEA58}"/>
    <cellStyle name="_fon 31.12.07_Minute of meeting" xfId="107" xr:uid="{0A066B62-7656-451F-A2C8-FAEC7FBD33DC}"/>
    <cellStyle name="_fon 31.12.07_ฺBOQ - ตกแต่ง of Kaysorn" xfId="108" xr:uid="{49D564E8-280E-4054-9F1F-1C1C671260EB}"/>
    <cellStyle name="_group TB-Roche" xfId="109" xr:uid="{6ACBE55C-970A-44CA-B328-77152228EA63}"/>
    <cellStyle name="_Heading" xfId="110" xr:uid="{F6FD7639-4B0F-4CF1-9210-5BF1B94F9EC8}"/>
    <cellStyle name="_Highlight" xfId="111" xr:uid="{E3C9C5B0-681A-41BF-B744-E439E72325C0}"/>
    <cellStyle name="_Ind.xls" xfId="112" xr:uid="{087DF877-D2A1-4510-986B-23654D9F93E9}"/>
    <cellStyle name="_Int TTM 05" xfId="113" xr:uid="{72498643-6411-4787-9440-313E91BA3939}"/>
    <cellStyle name="_Isotron_06.30.06" xfId="114" xr:uid="{72162672-19AE-4A10-A2D2-E145AD354251}"/>
    <cellStyle name="_Isotron_31.03.07" xfId="115" xr:uid="{E23D0B21-EEC0-4B30-A0E9-91731C88BCC0}"/>
    <cellStyle name="_Kaysorn_Leadsheet_2008" xfId="116" xr:uid="{805888B1-24CD-4287-A297-693DB54C0A50}"/>
    <cellStyle name="_Komatsu-year ended '06 (version 1)" xfId="117" xr:uid="{BBC500A5-CBA9-49A7-8599-4E83AFAB5D05}"/>
    <cellStyle name="_Komatsu-year ended '06 (version 1)_Leadsheet_TPX Q2" xfId="118" xr:uid="{3190C646-4489-4DA4-BE86-490CD7421137}"/>
    <cellStyle name="_Lead Seiko" xfId="119" xr:uid="{9DEB830F-6C02-4EFC-AC71-7A1685A817A6}"/>
    <cellStyle name="_Leadsheet_AVCar_2008" xfId="120" xr:uid="{C5A8433C-428B-4946-A303-B78ADA8D2069}"/>
    <cellStyle name="_LTX-DEC05" xfId="121" xr:uid="{8DBDCFA4-C55C-4996-88F8-A92A5B4CCE60}"/>
    <cellStyle name="_Lux_KK'05" xfId="122" xr:uid="{C1C64CC6-A180-49CA-B077-58253EA0AD17}"/>
    <cellStyle name="_Lux_YE'05(Complete)" xfId="123" xr:uid="{73EA52AA-A8A3-431A-93BA-200E80907E07}"/>
    <cellStyle name="_Luxasia_Jin'05" xfId="124" xr:uid="{3F4F16CF-125B-4707-A296-BAE9F80FDB85}"/>
    <cellStyle name="_MATAQ2'05" xfId="125" xr:uid="{A5D94838-19B5-4E37-BF52-EDA3214B612D}"/>
    <cellStyle name="_''''''''MKY_Jin'3.31.06" xfId="126" xr:uid="{755245E1-BF39-4C8D-BD56-A810F81B4E61}"/>
    <cellStyle name="_Mosaic" xfId="127" xr:uid="{81262A38-7CCF-4685-A750-334F60A5E2AA}"/>
    <cellStyle name="_Multiple" xfId="128" xr:uid="{C644AF68-D5A6-4235-8B20-778DC0006217}"/>
    <cellStyle name="_MultipleSpace" xfId="129" xr:uid="{1E13EA25-CACE-4969-987E-DB612C890838}"/>
    <cellStyle name="_New Monthly Report 2007" xfId="130" xr:uid="{238362D4-A315-478A-8427-7746C39AB113}"/>
    <cellStyle name="_NI fon" xfId="131" xr:uid="{BEADD351-EEDA-482E-9A90-9EDFDCE95F52}"/>
    <cellStyle name="_pattern and die P'Pook" xfId="132" xr:uid="{919CAF79-36DD-4EB0-8F03-1D12B53029D6}"/>
    <cellStyle name="_payroll_sample(newest version)" xfId="133" xr:uid="{4F0A1CFD-DEC6-4182-BF57-6AA63C68BD2C}"/>
    <cellStyle name="_payroll_sample(newest version)_Leadsheet_TPX Q2" xfId="134" xr:uid="{3435EC9F-76AC-43DA-AD9F-3871143C816F}"/>
    <cellStyle name="_PCC_Q2'05" xfId="135" xr:uid="{C311AFE7-4187-4115-B5E3-8134B650DAFA}"/>
    <cellStyle name="_PCC_Q'3 05-Tal" xfId="136" xr:uid="{408EC400-C00D-4C71-A667-28CB9FE07911}"/>
    <cellStyle name="_PCC-Tal" xfId="137" xr:uid="{C09459BA-9CF9-4EBA-B3A9-028E05343B27}"/>
    <cellStyle name="_Preuksa YE'05.kwang" xfId="138" xr:uid="{6F74E4F5-3D41-41F1-BEFC-2539FD841B4D}"/>
    <cellStyle name="_Profit and Loss for Fon from p'um" xfId="139" xr:uid="{69FC795F-7079-4069-848B-38F53C54E0A2}"/>
    <cellStyle name="_Q2'05-Jeab" xfId="140" xr:uid="{D185FA39-94D5-475A-910B-668B1B65CA37}"/>
    <cellStyle name="_RDT-Dec2005-Nol" xfId="141" xr:uid="{EABE4BE8-337D-4B69-942E-2FDA2C7C9C07}"/>
    <cellStyle name="_RDT-Dec2005-Tudtu" xfId="142" xr:uid="{3090C5FF-5F74-40CA-91CA-9BF55FD63292}"/>
    <cellStyle name="_RDT-Dec2006-Tudtu" xfId="143" xr:uid="{5FA1EA6D-437A-4E2A-A02A-F71FC374AD29}"/>
    <cellStyle name="_reconcilation-fel" xfId="144" xr:uid="{11001534-5602-4B50-B84E-2C87C37BB93D}"/>
    <cellStyle name="_ROC006 31.12.06 ve0" xfId="145" xr:uid="{B16276A1-2065-45E2-8D9C-8A1A4EF7B849}"/>
    <cellStyle name="_ROC006 31.12.06 ve1" xfId="146" xr:uid="{F89C11CE-D760-43C1-9A51-D0AD63FA516D}"/>
    <cellStyle name="_roche fon1" xfId="147" xr:uid="{7A62DA64-B006-49E6-B597-35057BFB2919}"/>
    <cellStyle name="_roche fon2" xfId="148" xr:uid="{8C07CBBF-3E52-4C6A-AA6C-81FA343D8C05}"/>
    <cellStyle name="_roche fon3" xfId="149" xr:uid="{C4D90E58-5EA5-4B56-A47E-B7DA2F790DF7}"/>
    <cellStyle name="_roche fon4" xfId="150" xr:uid="{BCC3A9BC-B73D-4141-806E-3F49E1124BC1}"/>
    <cellStyle name="_Roche Thailand 2005-1" xfId="151" xr:uid="{741FFA3B-AB01-4400-99B6-FB365F15960A}"/>
    <cellStyle name="_Roche-Diag-TopYE06" xfId="152" xr:uid="{EA60FAFB-E458-49C8-8158-25BF4255CADA}"/>
    <cellStyle name="_salary reconcile-sima" xfId="153" xr:uid="{8D77E7D6-3CF1-4BF9-9A0B-8F8DEE2EE123}"/>
    <cellStyle name="_Seiko 07 31 06" xfId="154" xr:uid="{8A2CAEFF-F52B-4E2B-A56F-A562F7B18337}"/>
    <cellStyle name="_Showa-2004-Test" xfId="155" xr:uid="{17ECBB6A-205C-4EF6-A120-548527FD2E5E}"/>
    <cellStyle name="_Sima Top Q2'07" xfId="156" xr:uid="{485D193C-2C8E-40C6-94E0-C10B73166499}"/>
    <cellStyle name="_SimaTech-Dec05" xfId="157" xr:uid="{2C2F1404-8CB8-4EF0-AE41-3341A452ED1E}"/>
    <cellStyle name="_SUAD" xfId="158" xr:uid="{98866006-8EC5-45C3-A348-0CC247F3423C}"/>
    <cellStyle name="_SubHeading" xfId="159" xr:uid="{03032D6D-3E93-49DA-A316-F90FC0784152}"/>
    <cellStyle name="_Summary contract" xfId="160" xr:uid="{70E502D9-5290-43AD-BE18-8897DDE89C39}"/>
    <cellStyle name="_Table" xfId="161" xr:uid="{FE0AAFA0-0721-4F79-AFBD-A4F8E034E178}"/>
    <cellStyle name="_Table 2" xfId="926" xr:uid="{C40C6D2A-1756-419B-B1A9-E603DB945AE3}"/>
    <cellStyle name="_TableHead" xfId="162" xr:uid="{6F97190C-458D-496D-83DC-4EFEFAB12BC0}"/>
    <cellStyle name="_TableHead 2" xfId="1020" xr:uid="{EFCF29CB-C221-4E4A-8F45-87705B41421D}"/>
    <cellStyle name="_TableRowHead" xfId="163" xr:uid="{D20D4044-047F-430D-B7E8-70ED2C9607A7}"/>
    <cellStyle name="_TableSuperHead" xfId="164" xr:uid="{F8EE8B25-ECD1-44D6-B181-416832EA0571}"/>
    <cellStyle name="_Test 10" xfId="165" xr:uid="{332A6A2F-4B73-46CB-B4C1-7A16A386BD99}"/>
    <cellStyle name="_test payroll" xfId="166" xr:uid="{0193013B-FAD3-451D-8A69-1758983EB6F2}"/>
    <cellStyle name="_test payroll_Leadsheet_TPX Q2" xfId="167" xr:uid="{F0C1E3FB-89D9-4F10-A088-F435FC9A9CE9}"/>
    <cellStyle name="_test purchase-Mega" xfId="168" xr:uid="{662D10BA-E599-4531-8002-C9FCB553E473}"/>
    <cellStyle name="_Test-TTM '05" xfId="169" xr:uid="{7E6C7880-270C-4D91-BAFD-3829D8E30E3C}"/>
    <cellStyle name="_Test-TTM '05_Construction_Revenue and cost (from nu+ vee)" xfId="170" xr:uid="{FFB292C5-A2DD-4E4C-A0D6-33FEAA1AF9DA}"/>
    <cellStyle name="_Thai Semcon_Top_2006_update 19 feb 07" xfId="171" xr:uid="{B1FE231A-DBAD-481F-9F28-A59F9D55782D}"/>
    <cellStyle name="_Thai Semcon_Top_2006_update 19 feb 07_Construction_Revenue and cost (from nu+ vee)" xfId="172" xr:uid="{BE5941BF-01FD-4469-B59E-68A5160A53E5}"/>
    <cellStyle name="_Thai Semcon_Top_2006_update 19 feb 07_Leadsheet_TPX Q2" xfId="173" xr:uid="{C7D8D421-CFFB-4985-A66B-B064C25BB821}"/>
    <cellStyle name="_Thai Semcon_Top_2006_update 19 feb 07_Minute of meeting" xfId="174" xr:uid="{4B146415-4656-48C9-B288-FC9C13E5B7C1}"/>
    <cellStyle name="_Thai Semcon_Top_2006_update 19 feb 07_ฺBOQ - ตกแต่ง of Kaysorn" xfId="175" xr:uid="{4C2D8A96-8D82-4B2C-800A-A08D9ACB5AE2}"/>
    <cellStyle name="_Thai Semcon_Top_Midyear_06" xfId="176" xr:uid="{3921876E-1FAF-4099-ADC6-365660B3842E}"/>
    <cellStyle name="_Thai Semcon_Top_Midyear_06_Construction_Revenue and cost (from nu+ vee)" xfId="177" xr:uid="{C61B0EDD-F386-4CA0-B65C-5EDCF81D9733}"/>
    <cellStyle name="_Thai Semcon_Top_Midyear_06_Leadsheet_TPX Q2" xfId="178" xr:uid="{73F8A08E-EE04-4DF6-96A6-AAF0067069AE}"/>
    <cellStyle name="_Thai Semcon_Top_Midyear_06_Minute of meeting" xfId="179" xr:uid="{BB1F3D68-44BC-469D-B0F6-4EA43B54FD74}"/>
    <cellStyle name="_Thai Semcon_Top_Midyear_06_ฺBOQ - ตกแต่ง of Kaysorn" xfId="180" xr:uid="{FA64D0F0-3CFB-4A4B-9271-85CBF1560450}"/>
    <cellStyle name="_top 07-ni" xfId="181" xr:uid="{3EB511AF-80BE-467F-BB33-7233F8E3192E}"/>
    <cellStyle name="_top 07-ni_Leadsheet_TPX Q2" xfId="182" xr:uid="{DB5EAF93-5544-4B0A-AF91-832610D68AC7}"/>
    <cellStyle name="_Top Yamasei 31 Dec 06 Additional" xfId="183" xr:uid="{109C7FCD-7BA0-4489-854E-5AAA4CD228BA}"/>
    <cellStyle name="_Top Yamasei 31 Dec 06 Additional_Construction_Revenue and cost (from nu+ vee)" xfId="184" xr:uid="{C55A2C19-B632-4145-B14F-D21C4E5D187A}"/>
    <cellStyle name="_Top Yamasei 31 Dec 06 Additional_Leadsheet_TPX Q2" xfId="185" xr:uid="{DB307854-9CA3-4DFC-AB39-82712B650914}"/>
    <cellStyle name="_Top Yamasei 31 Dec 06 Additional_Minute of meeting" xfId="186" xr:uid="{655BE662-D254-4304-B950-C3541D046DCE}"/>
    <cellStyle name="_Top Yamasei 31 Dec 06 Additional_ฺBOQ - ตกแต่ง of Kaysorn" xfId="187" xr:uid="{03A4B70C-1BEA-4F53-A86C-1FAA70956820}"/>
    <cellStyle name="_top YE-fel'07" xfId="188" xr:uid="{B27711A8-32F3-41D3-856C-F2F27614356B}"/>
    <cellStyle name="_top YE-fel'07_Leadsheet_TPX Q2" xfId="189" xr:uid="{88479074-5899-4AA5-9303-B122ACCDD8F5}"/>
    <cellStyle name="_TOT002_Leadsheet 2008" xfId="190" xr:uid="{D5C7C134-56D1-40B9-890F-E768498D7FA1}"/>
    <cellStyle name="_U-Ltx.kwang" xfId="191" xr:uid="{0602FE90-521E-4BC7-BD38-437A42D06833}"/>
    <cellStyle name="_U-Ltx.Q1'06" xfId="192" xr:uid="{59BAEF21-B0D0-4067-8894-B3E34642BC02}"/>
    <cellStyle name="_update" xfId="193" xr:uid="{C08DA5DB-7E75-4A44-BBBB-4CA7C9079BE0}"/>
    <cellStyle name="_V1" xfId="194" xr:uid="{3E9165F3-686E-43BE-B495-AE725789C1A1}"/>
    <cellStyle name="_Vouch" xfId="195" xr:uid="{91529B01-F141-4A99-BDC6-F9762EA9284E}"/>
    <cellStyle name="_Vouch by ShowKuL" xfId="196" xr:uid="{6F913505-7BDE-474F-9732-C01E950C73CA}"/>
    <cellStyle name="_Vouch by ShowKuL_Leadsheet_TPX Q2" xfId="197" xr:uid="{20519331-8BB7-4C86-B466-DFEF75588F3E}"/>
    <cellStyle name="_Vouch_Leadsheet_TPX Q2" xfId="198" xr:uid="{87018E4D-8979-4985-9613-DC2650130EAF}"/>
    <cellStyle name="_wp 12.31.05" xfId="199" xr:uid="{C78E6947-C1CA-47EF-81A4-A3722B64E61A}"/>
    <cellStyle name="_wp 25.09.06" xfId="200" xr:uid="{A039D817-89F4-4D27-8BCB-7690D0E5CCFC}"/>
    <cellStyle name="_WP Metco Q3'07 30.06.07 all" xfId="201" xr:uid="{A8EA1A0D-021A-49FB-BD41-38911E7F6353}"/>
    <cellStyle name="_WP_2003new" xfId="202" xr:uid="{762E89CD-F937-49E8-8BDC-4E9FE2D4BF33}"/>
    <cellStyle name="_wp_other assets_BCT" xfId="203" xr:uid="{549F16D4-6982-455C-8C2A-B566016768A6}"/>
    <cellStyle name="_wp_other income_BQR" xfId="204" xr:uid="{58B36CC3-F3E6-4B0C-88CF-BB1D8EF67794}"/>
    <cellStyle name="_WP_SOJITZ_2007" xfId="205" xr:uid="{F8A12293-A753-4216-B688-F6A92F4F26E9}"/>
    <cellStyle name="_YE" xfId="206" xr:uid="{3DDEFB61-411B-42DA-8664-767CFD023723}"/>
    <cellStyle name="_ZC" xfId="207" xr:uid="{7006B04C-914A-4D3D-AE0C-05057D9469D6}"/>
    <cellStyle name="_x001d_}\_x001b_*ฦeภ_x0001_" xfId="208" xr:uid="{1C917A14-3072-4463-B668-C9CD021FA1E8}"/>
    <cellStyle name="_x001d_}\_x001b_*ฦeภ_x0001_ 2" xfId="834" xr:uid="{CBEFDF11-989F-486A-AF86-477ABDF9512F}"/>
    <cellStyle name="’??? [0.00]_TMCA Spreadsheet(body)" xfId="209" xr:uid="{F33D08EC-E758-4431-96B8-5C3F0C2AD9EB}"/>
    <cellStyle name="’???_TMCA Spreadsheet(body)" xfId="210" xr:uid="{E03A9A51-CC20-4D41-9751-371587D272E2}"/>
    <cellStyle name="’Ê‰Ý [0.00]_TMCA Spreadsheet(body)" xfId="211" xr:uid="{4CDA6BB7-4804-41BE-BA3A-F9373E4C5EBE}"/>
    <cellStyle name="’Ê‰Ý_TMCA Spreadsheet(body)" xfId="212" xr:uid="{1D00DC33-C9D0-4BF2-B8FE-CD3383CA4B0E}"/>
    <cellStyle name="•W?_TMCA Spreadsheet(body)" xfId="213" xr:uid="{135F304C-9507-4EFD-996D-5B64DC726D16}"/>
    <cellStyle name="•W_TMCA Spreadsheet(body)" xfId="214" xr:uid="{12BDBE05-C8A0-45EA-9F7D-8068623E350F}"/>
    <cellStyle name="0,0_x000d__x000a_NA_x000d__x000a_" xfId="215" xr:uid="{28A59DE0-ECB8-4E49-940B-0FDB12A9AF8D}"/>
    <cellStyle name="0,0_x000d__x000a_NA_x000d__x000a_ 2" xfId="1099" xr:uid="{1B98CEEA-3A6C-414C-B289-7A685EB5C8FF}"/>
    <cellStyle name="2)" xfId="216" xr:uid="{901C4B23-F703-4E3C-8EA9-2DC906CBB091}"/>
    <cellStyle name="20% - Accent1 2" xfId="1566" xr:uid="{7F7B3584-479B-4D1E-97F4-5B12997A5D79}"/>
    <cellStyle name="20% - Accent1 3" xfId="1426" xr:uid="{9EECAB64-3EC4-4528-9752-1F9DDC2CEDC7}"/>
    <cellStyle name="20% - Accent1 4" xfId="1564" xr:uid="{12CA30C6-47F6-40C4-ABF2-82995A12ABE8}"/>
    <cellStyle name="20% - Accent2 2" xfId="1506" xr:uid="{8D872D7D-325B-4CFC-9140-72E74D177406}"/>
    <cellStyle name="20% - Accent2 3" xfId="1574" xr:uid="{70C039CA-69CF-409D-80F8-0CA7365A6E53}"/>
    <cellStyle name="20% - Accent2 4" xfId="1688" xr:uid="{41CE67BE-95E7-4D2F-BDF9-E22C14E7502B}"/>
    <cellStyle name="20% - Accent3 2" xfId="1674" xr:uid="{3B8DBF75-2E31-418A-A715-078483D786C1}"/>
    <cellStyle name="20% - Accent3 3" xfId="1570" xr:uid="{A1FF7B9F-C1FD-48BA-A212-56313762EEEC}"/>
    <cellStyle name="20% - Accent3 4" xfId="1572" xr:uid="{60019B81-A45A-4A09-A5B4-03E9A18CF0C3}"/>
    <cellStyle name="20% - Accent4 2" xfId="1687" xr:uid="{0BD204CC-4D21-4706-AB64-92B6DB40B004}"/>
    <cellStyle name="20% - Accent4 3" xfId="1488" xr:uid="{308C2C60-EB52-4BFD-B0EA-A966BBC3C2C1}"/>
    <cellStyle name="20% - Accent4 4" xfId="1406" xr:uid="{94B00C59-BDB7-4AA3-9FE3-20E7B0B2A6F3}"/>
    <cellStyle name="20% - Accent5 2" xfId="1684" xr:uid="{E0002C2E-DCBA-4E8F-8B8A-00FC85F03B81}"/>
    <cellStyle name="20% - Accent5 3" xfId="1675" xr:uid="{A73C69FF-1F32-41C8-A408-17C6C65F2AE2}"/>
    <cellStyle name="20% - Accent5 4" xfId="1538" xr:uid="{8FFB96F0-8491-4D24-86F3-EE63D776153A}"/>
    <cellStyle name="20% - Accent6 2" xfId="1663" xr:uid="{05D44375-B333-4D05-A42D-CEAFA9B8B2E5}"/>
    <cellStyle name="20% - Accent6 3" xfId="1661" xr:uid="{6B4CFF6C-5E59-43AB-9C7C-375D70D1EB82}"/>
    <cellStyle name="20% - Accent6 4" xfId="1666" xr:uid="{8DDE9B62-E673-4730-9A35-916D805151BB}"/>
    <cellStyle name="20% - ส่วนที่ถูกเน้น1" xfId="833" xr:uid="{2510CE74-1993-4B42-8887-CF53121E247C}"/>
    <cellStyle name="20% - ส่วนที่ถูกเน้น1 2" xfId="1704" xr:uid="{481BDE42-B55C-40C5-B62F-7EBAD4E783CD}"/>
    <cellStyle name="20% - ส่วนที่ถูกเน้น2" xfId="832" xr:uid="{3F55D6B6-E16F-43F2-9AA0-5314950C2E18}"/>
    <cellStyle name="20% - ส่วนที่ถูกเน้น2 2" xfId="1705" xr:uid="{6E1A05B3-1F08-4D25-92EC-DC0152101FC2}"/>
    <cellStyle name="20% - ส่วนที่ถูกเน้น3" xfId="831" xr:uid="{8F4B9EA8-3061-479F-88A5-E4DA34F98541}"/>
    <cellStyle name="20% - ส่วนที่ถูกเน้น3 2" xfId="1706" xr:uid="{4C15FA8E-7F39-4C62-9B97-79F1576281A4}"/>
    <cellStyle name="20% - ส่วนที่ถูกเน้น4" xfId="830" xr:uid="{E4C3A7FC-3525-4A59-8020-1B94AB7ACD6E}"/>
    <cellStyle name="20% - ส่วนที่ถูกเน้น4 2" xfId="1707" xr:uid="{3026BAB7-75BB-418B-A1E4-6A6EA7E1A97C}"/>
    <cellStyle name="20% - ส่วนที่ถูกเน้น5" xfId="829" xr:uid="{C1ED4302-363B-4B1F-A1E5-FF3852CB3453}"/>
    <cellStyle name="20% - ส่วนที่ถูกเน้น5 2" xfId="1708" xr:uid="{E7250634-A716-4B62-BF25-EDFA75C039A2}"/>
    <cellStyle name="20% - ส่วนที่ถูกเน้น6" xfId="828" xr:uid="{C0D6D292-D3B4-45B3-A347-FF8360BB3AC9}"/>
    <cellStyle name="20% - ส่วนที่ถูกเน้น6 2" xfId="1709" xr:uid="{667275FF-DDFD-4EBD-A0AD-2D95D8D0F0EE}"/>
    <cellStyle name="2decimal" xfId="217" xr:uid="{AEFF2A86-4B9E-4C0D-80BF-E734E402D5A0}"/>
    <cellStyle name="40% - Accent1 2" xfId="1654" xr:uid="{6113D004-82B8-4068-9CAE-218C8CABD646}"/>
    <cellStyle name="40% - Accent1 3" xfId="1652" xr:uid="{4E1ABF6F-A18D-4F64-92D0-647EA7E7E018}"/>
    <cellStyle name="40% - Accent1 4" xfId="1656" xr:uid="{5075B83D-A31D-49B8-B748-08785A972A6A}"/>
    <cellStyle name="40% - Accent2 2" xfId="1358" xr:uid="{36856779-A7E8-4491-BCCC-2DDAF61A028B}"/>
    <cellStyle name="40% - Accent2 3" xfId="1673" xr:uid="{CA5D61A2-992F-49A1-8C24-DD137F6207DB}"/>
    <cellStyle name="40% - Accent2 4" xfId="1417" xr:uid="{5BA67DAE-AC53-4BD1-A35E-8FA28ACD2D1B}"/>
    <cellStyle name="40% - Accent3 2" xfId="1567" xr:uid="{B8292371-310B-45B9-AD23-BB49C139C319}"/>
    <cellStyle name="40% - Accent3 3" xfId="1585" xr:uid="{2B01AB90-5DB7-421C-A1C4-F5C8B942CBF8}"/>
    <cellStyle name="40% - Accent3 4" xfId="1411" xr:uid="{2884B5D3-9A8E-4045-B27D-74EDE7F3A9F2}"/>
    <cellStyle name="40% - Accent4 2" xfId="1368" xr:uid="{E1B4D2E8-F251-494D-9422-96947B53E3B2}"/>
    <cellStyle name="40% - Accent4 3" xfId="1648" xr:uid="{621900CF-5098-4A87-B3D0-9B06D83BC315}"/>
    <cellStyle name="40% - Accent4 4" xfId="1588" xr:uid="{B7ADDF3F-E7C2-459D-932E-02092C86E774}"/>
    <cellStyle name="40% - Accent5 2" xfId="1642" xr:uid="{C05693DC-2D2D-4B5E-A0F0-E479DC018F3C}"/>
    <cellStyle name="40% - Accent5 3" xfId="1641" xr:uid="{126B03A2-8A3D-43DE-9F6E-668987F6B97C}"/>
    <cellStyle name="40% - Accent5 4" xfId="1644" xr:uid="{806C9687-AD67-49B2-8F8D-384F1A656BE2}"/>
    <cellStyle name="40% - Accent6 2" xfId="1199" xr:uid="{92375B87-E5FA-43F3-8204-E28202CDA51B}"/>
    <cellStyle name="40% - Accent6 2 2" xfId="1639" xr:uid="{690FED24-86F4-4C7C-8071-2F6941102A98}"/>
    <cellStyle name="40% - Accent6 3" xfId="1637" xr:uid="{AE83093A-07BB-4E7D-A840-A76BC1A7720E}"/>
    <cellStyle name="40% - Accent6 4" xfId="1640" xr:uid="{105B82AA-9DD3-4531-9CC8-3E0A6DAE84A4}"/>
    <cellStyle name="40% - ส่วนที่ถูกเน้น1" xfId="827" xr:uid="{D0A67BD9-1DD7-41E2-848B-55B77DBAE4A0}"/>
    <cellStyle name="40% - ส่วนที่ถูกเน้น1 2" xfId="1710" xr:uid="{F0F8AAF0-9E6F-4917-86A7-E8446B39899E}"/>
    <cellStyle name="40% - ส่วนที่ถูกเน้น2" xfId="826" xr:uid="{DF798F53-5D68-40E1-B7BC-50E70FBB1A0C}"/>
    <cellStyle name="40% - ส่วนที่ถูกเน้น2 2" xfId="1711" xr:uid="{F1499B25-C8D1-454C-9433-19FD6A9CBDDD}"/>
    <cellStyle name="40% - ส่วนที่ถูกเน้น3" xfId="825" xr:uid="{1350E781-49F1-4E1C-ACF8-3B8494BFE2CB}"/>
    <cellStyle name="40% - ส่วนที่ถูกเน้น3 2" xfId="1712" xr:uid="{B361B6C3-E800-4B20-9FF4-B017329BEF9F}"/>
    <cellStyle name="40% - ส่วนที่ถูกเน้น4" xfId="824" xr:uid="{F63E9D97-791D-42F5-A510-DDCDEF155054}"/>
    <cellStyle name="40% - ส่วนที่ถูกเน้น4 2" xfId="1713" xr:uid="{23991526-1FC0-4C22-AFE5-72CAFF9F9A85}"/>
    <cellStyle name="40% - ส่วนที่ถูกเน้น5" xfId="823" xr:uid="{5C2C144D-67E7-45F9-A2F1-009140A3F1AB}"/>
    <cellStyle name="40% - ส่วนที่ถูกเน้น5 2" xfId="1714" xr:uid="{F290E645-1D0D-45EF-9CCF-7CDD124BB123}"/>
    <cellStyle name="40% - ส่วนที่ถูกเน้น6" xfId="822" xr:uid="{DBC5A7F2-066A-4CF8-A653-EA9C8204E57D}"/>
    <cellStyle name="40% - ส่วนที่ถูกเน้น6 2" xfId="1715" xr:uid="{59FED5B4-64ED-480A-902F-FC7FF454B2FA}"/>
    <cellStyle name="594941.25" xfId="218" xr:uid="{B2D624A5-4621-4519-BBFA-32D329BDAB32}"/>
    <cellStyle name="60% - Accent1 2" xfId="1633" xr:uid="{08733972-E0ED-4C14-8962-E2C4694FF4DF}"/>
    <cellStyle name="60% - Accent1 3" xfId="1632" xr:uid="{11028779-21EC-4C04-8A97-C5C30F3B7EEE}"/>
    <cellStyle name="60% - Accent1 4" xfId="1635" xr:uid="{FEAB82B8-5968-4ABE-9F37-702E31BD54E7}"/>
    <cellStyle name="60% - Accent2 2" xfId="1393" xr:uid="{828FAE74-1934-4216-8D09-9AAE7C9CB432}"/>
    <cellStyle name="60% - Accent2 3" xfId="1526" xr:uid="{6F32B29A-B234-4239-8F8E-9C48D456FBA1}"/>
    <cellStyle name="60% - Accent2 4" xfId="1672" xr:uid="{89894822-6CE8-49B8-A9AC-898E76931A51}"/>
    <cellStyle name="60% - Accent3 2" xfId="1586" xr:uid="{E0DEF167-270D-41A4-A8FA-D9E1C62DEF22}"/>
    <cellStyle name="60% - Accent3 3" xfId="1415" xr:uid="{3B9A1D24-9064-43DF-9AF3-03A820A62B1A}"/>
    <cellStyle name="60% - Accent3 4" xfId="1584" xr:uid="{4CA658AC-F11A-490F-A8B0-F58893A490E4}"/>
    <cellStyle name="60% - Accent4 2" xfId="1628" xr:uid="{8F52045E-E1A7-48D9-B1BE-AB126E5C6FDE}"/>
    <cellStyle name="60% - Accent4 3" xfId="1626" xr:uid="{02E6D022-D634-4D59-98D4-9F3D914A7019}"/>
    <cellStyle name="60% - Accent4 4" xfId="1630" xr:uid="{854A8E62-7212-4F4D-A872-794730BC228F}"/>
    <cellStyle name="60% - Accent5 2" xfId="1623" xr:uid="{9D6BABAE-CAE8-4183-AA2B-B67EBBEE9345}"/>
    <cellStyle name="60% - Accent5 3" xfId="1620" xr:uid="{A8A72FDD-40C9-497B-A080-C37DF1F0A068}"/>
    <cellStyle name="60% - Accent5 4" xfId="1625" xr:uid="{C850688B-5D4C-4EAB-ADFE-8FCC12005139}"/>
    <cellStyle name="60% - Accent6 2" xfId="1617" xr:uid="{FBE0DE5E-F955-45A4-8658-754FB5C7E521}"/>
    <cellStyle name="60% - Accent6 3" xfId="1616" xr:uid="{AB4360E6-8CDD-4AD2-B705-AB04300B5A22}"/>
    <cellStyle name="60% - Accent6 4" xfId="1618" xr:uid="{AEB4B3C2-5911-4D65-8F09-C6F6DED40D58}"/>
    <cellStyle name="60% - ส่วนที่ถูกเน้น1" xfId="821" xr:uid="{9703D14B-D0D5-48B4-811D-817D480F5CAF}"/>
    <cellStyle name="60% - ส่วนที่ถูกเน้น1 2" xfId="1716" xr:uid="{5A6E47D3-45F8-43CD-8EF9-E1E80C103E45}"/>
    <cellStyle name="60% - ส่วนที่ถูกเน้น2" xfId="820" xr:uid="{0958B117-3BE5-4078-8606-6FDE5619BBA8}"/>
    <cellStyle name="60% - ส่วนที่ถูกเน้น2 2" xfId="1717" xr:uid="{1B1C7D68-036D-48D8-BA97-539CABA127F6}"/>
    <cellStyle name="60% - ส่วนที่ถูกเน้น3" xfId="819" xr:uid="{4CB21467-36BD-4500-9062-91307101E337}"/>
    <cellStyle name="60% - ส่วนที่ถูกเน้น3 2" xfId="1718" xr:uid="{DDE192F7-7B38-45B2-963D-ADF16376AFDA}"/>
    <cellStyle name="60% - ส่วนที่ถูกเน้น4" xfId="818" xr:uid="{6685D71B-F75C-4C20-9BBF-805CD97A7F2C}"/>
    <cellStyle name="60% - ส่วนที่ถูกเน้น4 2" xfId="1719" xr:uid="{E94F739B-0A11-467B-943E-03295867CD21}"/>
    <cellStyle name="60% - ส่วนที่ถูกเน้น5" xfId="817" xr:uid="{537836DE-0E34-4628-8278-C10735D30A29}"/>
    <cellStyle name="60% - ส่วนที่ถูกเน้น5 2" xfId="1720" xr:uid="{6F6A637E-F242-46A1-9BF0-0067669A6E78}"/>
    <cellStyle name="60% - ส่วนที่ถูกเน้น6" xfId="816" xr:uid="{9FDF0000-E615-4FAD-A387-5D02DFF45256}"/>
    <cellStyle name="60% - ส่วนที่ถูกเน้น6 2" xfId="1721" xr:uid="{D172458E-1120-4629-B22D-C27EE600470B}"/>
    <cellStyle name="75" xfId="18" xr:uid="{C92F6DB8-C270-4429-A9A1-19678B1BE8B0}"/>
    <cellStyle name="75 2" xfId="815" xr:uid="{33E7D696-D9E6-40E2-9EB3-1847BE54C710}"/>
    <cellStyle name="75 3" xfId="219" xr:uid="{A9C6A20E-4BBF-4405-A5AD-318BE1A23C27}"/>
    <cellStyle name="A - Style1" xfId="814" xr:uid="{A00C93BB-B953-4342-95F5-EA30FDD83471}"/>
    <cellStyle name="a_QTR94_95_1ฟ๙ศธบ๑ณปฟช (2)" xfId="220" xr:uid="{73BAB1D4-7704-46A3-AB57-7A5A9113CB7B}"/>
    <cellStyle name="AA FRAME" xfId="221" xr:uid="{5044DC7E-0F82-4F73-95B5-E97D1ED732C6}"/>
    <cellStyle name="AA HEADING" xfId="222" xr:uid="{BAA875A3-BC77-4A65-BF1B-95D08FF6C782}"/>
    <cellStyle name="AA INITIALS" xfId="223" xr:uid="{B1FA03CD-36BB-4F22-85FD-AE9F9E84DF3A}"/>
    <cellStyle name="AA INITIALS 2" xfId="1016" xr:uid="{8C27C29B-357F-4DAE-B71E-13374F8C09F1}"/>
    <cellStyle name="AA INPUT" xfId="224" xr:uid="{BDB210B3-D8A3-4E7B-8E53-A9BD26E7B2D7}"/>
    <cellStyle name="AA LOCK" xfId="225" xr:uid="{8172D601-7158-4631-AC2F-C062766BCCD8}"/>
    <cellStyle name="AA MGR NAME" xfId="226" xr:uid="{47495B44-5927-42C4-B3CA-7BF79D3FB3FA}"/>
    <cellStyle name="AA NORMAL" xfId="227" xr:uid="{70D863C6-AB80-4BBA-B68E-EA92150B9451}"/>
    <cellStyle name="AA NUMBER" xfId="228" xr:uid="{35B19CCB-E18B-48E3-8D2C-042AE5F34A65}"/>
    <cellStyle name="AA NUMBER2" xfId="229" xr:uid="{054355EB-6D7A-4D9E-A5C3-98520FA06F94}"/>
    <cellStyle name="AA QUESTION" xfId="230" xr:uid="{D96C68F9-7207-40D4-B955-54FC6CE0BF14}"/>
    <cellStyle name="AA SHADE" xfId="231" xr:uid="{2C7F225D-A026-4B1A-B0F8-DD6A2E17481E}"/>
    <cellStyle name="Accent1 2" xfId="1679" xr:uid="{EF8D28E9-3922-45A2-82DD-1F2917D71EA3}"/>
    <cellStyle name="Accent1 3" xfId="1670" xr:uid="{8A71FE6D-123F-4CD3-8BAE-4A68DF4583D7}"/>
    <cellStyle name="Accent1 4" xfId="1615" xr:uid="{86879B53-59E5-43E2-9B1B-99D081B006FC}"/>
    <cellStyle name="Accent2 2" xfId="1448" xr:uid="{2EB66A49-BAC1-4F86-A3DE-374F9758BFF8}"/>
    <cellStyle name="Accent2 3" xfId="1449" xr:uid="{9BA8BE33-7BDC-4421-8F18-5AF9D1EBAFA4}"/>
    <cellStyle name="Accent2 4" xfId="1556" xr:uid="{F9F674F3-1F82-4AA0-AD7D-6F239C1F04C8}"/>
    <cellStyle name="Accent3 2" xfId="1681" xr:uid="{B1FC9029-D54F-4BCC-B9CB-63CCCE8C568A}"/>
    <cellStyle name="Accent3 3" xfId="1658" xr:uid="{D51C62FA-AB50-4D93-B6DA-3DECE7D54509}"/>
    <cellStyle name="Accent3 4" xfId="1645" xr:uid="{906D0FCD-128F-4386-92BC-918CE581752D}"/>
    <cellStyle name="Accent4 2" xfId="1682" xr:uid="{F283FBCA-2BA0-4D35-96CC-6A2348B9C3D3}"/>
    <cellStyle name="Accent4 3" xfId="1613" xr:uid="{3A2CD3CA-AC46-408A-9513-F6378105EAB0}"/>
    <cellStyle name="Accent4 4" xfId="1507" xr:uid="{66A42BD3-6FD6-4173-BCF8-9E9D0F4250F6}"/>
    <cellStyle name="Accent5 2" xfId="1680" xr:uid="{2B7D7C63-687A-411F-A82F-F5C254C2124E}"/>
    <cellStyle name="Accent5 3" xfId="1611" xr:uid="{A6FA1062-C27C-4008-8756-A014B6424211}"/>
    <cellStyle name="Accent5 4" xfId="1612" xr:uid="{3E21D33B-A4DF-4003-8F8C-B86BFB078860}"/>
    <cellStyle name="Accent6 2" xfId="1541" xr:uid="{52DD3F2B-5FFC-44BE-838B-029E3FD6E34E}"/>
    <cellStyle name="Accent6 3" xfId="1610" xr:uid="{AF30E17A-E1AA-45CA-BA91-165EDF123D82}"/>
    <cellStyle name="Accent6 4" xfId="1660" xr:uid="{FAA54EC0-74E3-4EA4-8E2F-1DDA23C29D36}"/>
    <cellStyle name="AG" xfId="232" xr:uid="{9D9E38CF-8FBC-48C2-98DA-CD03536C85DC}"/>
    <cellStyle name="APPS_DEG_Basic_Bordered_Date" xfId="1093" xr:uid="{C08BD9AB-2E52-4F3D-BC16-5A0A653DAE9E}"/>
    <cellStyle name="args.style" xfId="233" xr:uid="{78A949B8-7D09-42E6-AE97-A215F95E7F0E}"/>
    <cellStyle name="Bad 2" xfId="1685" xr:uid="{7BAABE3D-06EE-46EA-8958-C8BB9FCCB1AF}"/>
    <cellStyle name="Bad 3" xfId="1607" xr:uid="{8D6A73D8-C67B-4A29-AEBE-612E40659363}"/>
    <cellStyle name="Bad 4" xfId="1608" xr:uid="{2EC8911F-F771-477B-B8B9-44D7116C70E5}"/>
    <cellStyle name="BL - Style2" xfId="234" xr:uid="{81D1BE83-A96A-4F17-A404-6194F9EF4A4A}"/>
    <cellStyle name="BL - Style2 2" xfId="813" xr:uid="{271CC0C9-1C90-4917-B066-D42E8AED316B}"/>
    <cellStyle name="Body" xfId="235" xr:uid="{DFAFB925-1708-45C2-A6F2-B2B76F12C959}"/>
    <cellStyle name="BOLD10 - Style1" xfId="236" xr:uid="{2B557EE7-8EAB-4BAA-9E3B-10757DE34144}"/>
    <cellStyle name="BOLD10 - Style1 2" xfId="812" xr:uid="{3D04CDBE-8579-426C-9260-E770B84E3D1F}"/>
    <cellStyle name="BOLD12 - Style3" xfId="237" xr:uid="{913A8A26-5718-49E1-99EF-C490A1170E60}"/>
    <cellStyle name="BOLD12 - Style3 2" xfId="811" xr:uid="{0D7B6388-2023-4EAD-AE87-3BC0866DC5BF}"/>
    <cellStyle name="Border" xfId="238" xr:uid="{9E9A5265-8D38-4616-A632-77CB86292C6A}"/>
    <cellStyle name="Calc Currency (0)" xfId="239" xr:uid="{3DD104D6-BACE-4661-BC1E-B6793B493960}"/>
    <cellStyle name="Calc Currency (0) 2" xfId="810" xr:uid="{1211FD7B-296E-411B-88D2-A889E7C82BA0}"/>
    <cellStyle name="Calc Currency (2)" xfId="240" xr:uid="{DBB67A0C-56E8-4997-9D2D-D4BA54986C66}"/>
    <cellStyle name="Calc Currency (2) 2" xfId="809" xr:uid="{78BF218B-A04B-436C-96E2-E07D1798300A}"/>
    <cellStyle name="Calc Percent (0)" xfId="241" xr:uid="{76B9B04B-9576-459E-A9F1-8BC2D7D1BE8C}"/>
    <cellStyle name="Calc Percent (0) 2" xfId="808" xr:uid="{E764C598-A9CC-4D6A-943F-E80F8EEF5A97}"/>
    <cellStyle name="Calc Percent (1)" xfId="242" xr:uid="{7433E49C-7FBE-4F63-9097-52845F643D5E}"/>
    <cellStyle name="Calc Percent (1) 2" xfId="807" xr:uid="{D84F9180-8A25-45C8-87DA-E8AD5A59703E}"/>
    <cellStyle name="Calc Percent (2)" xfId="243" xr:uid="{EA8CB123-CE81-4193-97A7-4183CBD2BA38}"/>
    <cellStyle name="Calc Percent (2) 2" xfId="806" xr:uid="{0644308E-962B-4AD9-AC60-E6C57DFD0825}"/>
    <cellStyle name="Calc Units (0)" xfId="244" xr:uid="{7DD1A7D9-7245-48C1-A933-FC6F29AC15C8}"/>
    <cellStyle name="Calc Units (0) 2" xfId="805" xr:uid="{C0D5B346-0FA0-4260-BB29-E50B2AC22D07}"/>
    <cellStyle name="Calc Units (1)" xfId="245" xr:uid="{EE72EEF2-89D0-406C-8AC6-C7E99216CB82}"/>
    <cellStyle name="Calc Units (1) 2" xfId="804" xr:uid="{F43C9C97-1558-4BE7-90B1-DC6B73DBA57A}"/>
    <cellStyle name="Calc Units (2)" xfId="246" xr:uid="{F788B8E6-CE0B-4837-9F1D-FC055DCA1E03}"/>
    <cellStyle name="Calc Units (2) 2" xfId="803" xr:uid="{F3B13A3D-C1DC-4F37-90EB-2EBD805F9A38}"/>
    <cellStyle name="Calculation 2" xfId="1606" xr:uid="{4CAA053B-2C7A-44B9-B7B0-73474E079792}"/>
    <cellStyle name="Calculation 3" xfId="1354" xr:uid="{DABDE5DA-CDB3-4E94-AFDF-CBE1C1E6DAF1}"/>
    <cellStyle name="Calculation 4" xfId="1537" xr:uid="{E4E05D6A-A729-4092-8B80-ECF59661B802}"/>
    <cellStyle name="Check Cell 2" xfId="1602" xr:uid="{618F41D6-0257-473D-A9E7-31AD98C011FD}"/>
    <cellStyle name="Check Cell 3" xfId="1601" xr:uid="{24741F2E-9A0C-4E59-AA71-2A09595F03F2}"/>
    <cellStyle name="Check Cell 4" xfId="1604" xr:uid="{D3D11961-DBE5-4C5A-AFEB-37802B040D05}"/>
    <cellStyle name="Column Heading" xfId="247" xr:uid="{A1D9ED9A-7E62-4561-9FBC-1C2E5A5137B1}"/>
    <cellStyle name="Column_Title" xfId="248" xr:uid="{F8786037-6E04-447F-BA35-07D8FBBC295E}"/>
    <cellStyle name="Comma" xfId="1" builtinId="3"/>
    <cellStyle name="Comma  - Style1" xfId="250" xr:uid="{3D2551FA-0636-4376-90F5-05C192C356A1}"/>
    <cellStyle name="Comma  - Style1 2" xfId="801" xr:uid="{74D26315-AC4A-4977-B00B-26FDB5529EBE}"/>
    <cellStyle name="Comma  - Style2" xfId="251" xr:uid="{1AF6FB1D-CAFB-4A34-80BC-D11E855BB161}"/>
    <cellStyle name="Comma  - Style2 2" xfId="800" xr:uid="{F99F3ADA-B144-4A77-A510-2982F79160D6}"/>
    <cellStyle name="Comma  - Style3" xfId="252" xr:uid="{F878AE4E-47F9-4330-B895-34C5A2D700A4}"/>
    <cellStyle name="Comma  - Style3 2" xfId="799" xr:uid="{BEAE9120-9665-479A-8936-9E9782CDF735}"/>
    <cellStyle name="Comma  - Style4" xfId="253" xr:uid="{8C65B5ED-1F0B-433B-92C8-9D14882A2426}"/>
    <cellStyle name="Comma  - Style4 2" xfId="798" xr:uid="{40CBE873-B1C5-4270-9569-9F97A6FF6BCA}"/>
    <cellStyle name="Comma  - Style5" xfId="254" xr:uid="{3E15CDAF-5330-418D-BC95-72EF537C60AB}"/>
    <cellStyle name="Comma  - Style5 2" xfId="797" xr:uid="{0968076D-D36D-4907-8B28-633B9D60C72D}"/>
    <cellStyle name="Comma  - Style6" xfId="255" xr:uid="{769C1707-3620-4C3B-89FB-106B2C1E6CD5}"/>
    <cellStyle name="Comma  - Style6 2" xfId="796" xr:uid="{31C271F9-DDCA-43D5-9C99-CBD6306867C4}"/>
    <cellStyle name="Comma  - Style7" xfId="256" xr:uid="{A80EFE9D-BA04-4253-9642-7F6F157BB905}"/>
    <cellStyle name="Comma  - Style7 2" xfId="795" xr:uid="{57AD8857-14A1-42BD-AE4D-A558A4CB16D0}"/>
    <cellStyle name="Comma  - Style8" xfId="257" xr:uid="{8E5F72BF-5E25-409E-BC2A-8AEBB9863479}"/>
    <cellStyle name="Comma  - Style8 2" xfId="794" xr:uid="{4FEEBEE5-4BBF-4974-9063-70418AA3F053}"/>
    <cellStyle name="Comma [00]" xfId="258" xr:uid="{6CACB487-15EF-4451-90A3-2E97BA2275F1}"/>
    <cellStyle name="Comma [00] 2" xfId="793" xr:uid="{2A6A1051-6270-4C5C-ADFB-30D15C60E281}"/>
    <cellStyle name="Comma 10" xfId="259" xr:uid="{99022E67-64FC-4C2E-A0DE-164270C9531C}"/>
    <cellStyle name="Comma 10 2" xfId="928" xr:uid="{6DA39FDD-50EA-49A7-8C8F-A91C83A57D10}"/>
    <cellStyle name="Comma 10 2 2" xfId="1436" xr:uid="{F4CC2C56-A652-431C-8DCB-68EC55F1D6D5}"/>
    <cellStyle name="Comma 10 2 3" xfId="1536" xr:uid="{61E2A58C-0411-447A-8A6C-0DBE68E26FB5}"/>
    <cellStyle name="Comma 10 2 4" xfId="1214" xr:uid="{834893D3-22E1-4159-B7F2-702C340D0F9D}"/>
    <cellStyle name="Comma 10 3" xfId="17" xr:uid="{E7848667-6D49-4E43-9B2B-2AAB5AD64AB4}"/>
    <cellStyle name="Comma 10 3 2" xfId="1527" xr:uid="{85A5F4ED-4D5D-4C4C-A431-63B3E1D8F97D}"/>
    <cellStyle name="Comma 10 3 4 2" xfId="1127" xr:uid="{7C89A470-40F8-4B56-BDBE-3488FFD2C821}"/>
    <cellStyle name="Comma 10 4" xfId="1170" xr:uid="{B4A48934-571F-490B-970C-74FE844DB096}"/>
    <cellStyle name="Comma 10 5" xfId="997" xr:uid="{B4390E3A-EE12-4F0E-85B7-DB643CB36E61}"/>
    <cellStyle name="Comma 11" xfId="260" xr:uid="{20C6A260-8A65-4987-BC19-8EB19F4747C1}"/>
    <cellStyle name="Comma 11 10" xfId="1305" xr:uid="{22ADDCA4-F254-4004-9A28-A126D891E765}"/>
    <cellStyle name="Comma 11 2" xfId="929" xr:uid="{6EE4DCEB-5B5A-498E-B976-D85600DFD38A}"/>
    <cellStyle name="Comma 11 2 2" xfId="1113" xr:uid="{1068BABB-5475-4DF4-8DBA-B0A3C0565817}"/>
    <cellStyle name="Comma 11 2 2 2" xfId="1646" xr:uid="{79655037-59BE-41F0-A718-CB33EF88F0CF}"/>
    <cellStyle name="Comma 11 2 3" xfId="1055" xr:uid="{10226D70-DFBF-4073-A8FA-D3141C786B83}"/>
    <cellStyle name="Comma 11 2 4" xfId="1419" xr:uid="{10D0B005-22C2-450D-9E7F-90B92C1B9DE4}"/>
    <cellStyle name="Comma 11 3" xfId="1102" xr:uid="{C137A33E-CBD0-4C32-8ED7-A826869599E3}"/>
    <cellStyle name="Comma 11 3 2" xfId="1171" xr:uid="{8F38DCE7-D899-469B-859A-6A464597D375}"/>
    <cellStyle name="Comma 11 3 3" xfId="1352" xr:uid="{7FA1ADAE-0C06-45F2-A36E-14970ED4AC68}"/>
    <cellStyle name="Comma 11 4" xfId="1039" xr:uid="{FF9B1B35-AE94-422B-BE35-8FB88283432A}"/>
    <cellStyle name="Comma 11 4 2" xfId="1399" xr:uid="{2AFDCE70-5E3B-4F30-801E-DE70F3710AB2}"/>
    <cellStyle name="Comma 11 5" xfId="1197" xr:uid="{A0FFD5EB-4CAF-4987-8432-2C562357B803}"/>
    <cellStyle name="Comma 112" xfId="1226" xr:uid="{98FD3308-DF57-4A41-872E-D5869A67C61F}"/>
    <cellStyle name="Comma 12" xfId="249" xr:uid="{4D13E099-C5F5-4BF8-A5ED-127CA9E2725C}"/>
    <cellStyle name="Comma 12 19" xfId="1172" xr:uid="{5ED58DE4-C783-4441-8D84-C6F62FE37111}"/>
    <cellStyle name="Comma 12 2" xfId="927" xr:uid="{C9E540E5-FB7F-474F-A4EA-1959190C3D23}"/>
    <cellStyle name="Comma 12 2 2" xfId="1115" xr:uid="{28DF2E31-21A2-413A-A152-6F6FD95ACF0F}"/>
    <cellStyle name="Comma 12 2 2 2" xfId="1363" xr:uid="{3B7C3CAB-B3FE-4476-B3AE-287A6D9A67B1}"/>
    <cellStyle name="Comma 12 2 3" xfId="1339" xr:uid="{A6B17062-79A9-4E3F-99A1-5B9BDF8BFF7F}"/>
    <cellStyle name="Comma 12 3" xfId="1118" xr:uid="{7C78FEE2-5FED-4FB6-BED9-EB6969D145A5}"/>
    <cellStyle name="Comma 12 3 2" xfId="1438" xr:uid="{7C063E0C-6DED-4973-AEA6-347B4AB17746}"/>
    <cellStyle name="Comma 12 4" xfId="1098" xr:uid="{9B4E449E-513E-4859-AB71-1DFBFAFA9AA3}"/>
    <cellStyle name="Comma 12 5" xfId="1216" xr:uid="{B2974F28-68BE-403E-BB09-6217A162FBFA}"/>
    <cellStyle name="Comma 13" xfId="557" xr:uid="{A29A8B7D-F73A-4CCE-9846-DBC7A27052E0}"/>
    <cellStyle name="Comma 13 2" xfId="1116" xr:uid="{3D9B7BB0-6A9B-4787-9D29-450E9F5BD2BA}"/>
    <cellStyle name="Comma 13 2 2" xfId="1439" xr:uid="{303DB06C-251C-4CB9-939D-267997F366AA}"/>
    <cellStyle name="Comma 13 3" xfId="1100" xr:uid="{84A6C146-ED4D-4A86-A325-64EB995A98AE}"/>
    <cellStyle name="Comma 13 3 2" xfId="1410" xr:uid="{F6E7E4B2-70E9-4555-8564-1D7DD9BFB5DA}"/>
    <cellStyle name="Comma 13 4" xfId="1217" xr:uid="{B069DFD6-0E68-4964-BAAC-0A40C4D76B31}"/>
    <cellStyle name="Comma 14" xfId="749" xr:uid="{A609CA9B-1ED1-4C6D-B843-8D3890EEE631}"/>
    <cellStyle name="Comma 14 2" xfId="968" xr:uid="{CC276468-1601-46C1-83E9-AC48133CAC10}"/>
    <cellStyle name="Comma 14 2 2" xfId="1441" xr:uid="{A591A9B4-FCDD-4682-8FF4-E97090EC9BA8}"/>
    <cellStyle name="Comma 14 3" xfId="1219" xr:uid="{3115A569-E4B8-4570-9109-3F8C7A255278}"/>
    <cellStyle name="Comma 15" xfId="802" xr:uid="{F388459B-4E24-4DE8-9754-4E91D042ACA8}"/>
    <cellStyle name="Comma 15 2" xfId="1442" xr:uid="{A4111FA4-2574-46DA-9DF2-84F7277B3BCD}"/>
    <cellStyle name="Comma 15 3" xfId="1753" xr:uid="{0D6EFD13-7710-4F5C-BE0F-683EE01247B8}"/>
    <cellStyle name="Comma 15 4" xfId="1220" xr:uid="{0934E8E0-1413-4977-95B1-2170A35833FD}"/>
    <cellStyle name="Comma 16" xfId="839" xr:uid="{F7DB8FF7-AA2F-49B4-ACBF-2C242CAF94CE}"/>
    <cellStyle name="Comma 16 2" xfId="1444" xr:uid="{84FDACAB-EC72-43D6-9B3E-23A584185DF3}"/>
    <cellStyle name="Comma 16 3" xfId="1222" xr:uid="{2E3FA473-E699-4033-921E-F0436D8658BA}"/>
    <cellStyle name="Comma 17" xfId="847" xr:uid="{F578F7C2-DCBE-4210-B367-433899F29FAD}"/>
    <cellStyle name="Comma 17 2" xfId="1450" xr:uid="{DEF454C4-74B4-4A13-B670-09228F75A963}"/>
    <cellStyle name="Comma 17 3" xfId="1228" xr:uid="{80E1ADC9-14AC-49A9-98D5-B8B4C43171EE}"/>
    <cellStyle name="Comma 18" xfId="844" xr:uid="{F59BD786-DE82-4D25-9513-1D8F7AE478B3}"/>
    <cellStyle name="Comma 18 2" xfId="1452" xr:uid="{CF07BA6A-137F-45A6-9990-A3A6A74692E3}"/>
    <cellStyle name="Comma 18 3" xfId="1230" xr:uid="{5EB69C8F-68B5-499E-B85F-D08F4CB2B629}"/>
    <cellStyle name="Comma 19" xfId="850" xr:uid="{B8908013-1CBA-4CFD-AB4C-D5787F8E047E}"/>
    <cellStyle name="Comma 19 2" xfId="1454" xr:uid="{A43658ED-9177-433F-81FF-36FC18ED94A6}"/>
    <cellStyle name="Comma 19 3" xfId="1232" xr:uid="{0F8C92B6-7D65-41FD-83B6-BBD4E3F1B27A}"/>
    <cellStyle name="Comma 2" xfId="2" xr:uid="{00000000-0005-0000-0000-000001000000}"/>
    <cellStyle name="Comma 2 11" xfId="1129" xr:uid="{4F620A95-ED66-4955-8DDF-A2673F2964DB}"/>
    <cellStyle name="Comma 2 13 5" xfId="1087" xr:uid="{7E846BB1-8DC3-4533-B8FD-C52E4086BAF1}"/>
    <cellStyle name="Comma 2 17" xfId="1174" xr:uid="{2694A358-1F19-4CB6-83D2-6E47C5FADAA0}"/>
    <cellStyle name="Comma 2 17 2" xfId="1398" xr:uid="{AE31F101-A7A1-457B-B8C8-C55F170E0BDC}"/>
    <cellStyle name="Comma 2 19" xfId="1175" xr:uid="{69618DE1-837B-4C88-B3C9-41E1F775E047}"/>
    <cellStyle name="Comma 2 2" xfId="3" xr:uid="{00000000-0005-0000-0000-000002000000}"/>
    <cellStyle name="Comma 2 2 2" xfId="21" xr:uid="{0E674801-B71F-47FF-86AD-79D03CA8434F}"/>
    <cellStyle name="Comma 2 2 2 2" xfId="1400" xr:uid="{C9CB2AF4-F8DC-4EB9-9087-EF90DB7FF0A7}"/>
    <cellStyle name="Comma 2 2 2 3" xfId="1361" xr:uid="{43F0C32B-D00D-40AF-9B9B-000E0FDAE350}"/>
    <cellStyle name="Comma 2 2 2 4" xfId="1176" xr:uid="{39CCD0AD-50AE-49AD-A28D-8BD978851000}"/>
    <cellStyle name="Comma 2 2 3" xfId="792" xr:uid="{E6440C45-57A7-4EF8-8FC1-E1FB33C86B6A}"/>
    <cellStyle name="Comma 2 2 3 2" xfId="1346" xr:uid="{193EB632-3F19-458A-8C27-916C542FA92B}"/>
    <cellStyle name="Comma 2 2 4" xfId="1025" xr:uid="{7AFBA252-8373-40CB-89B5-E09C8048876A}"/>
    <cellStyle name="Comma 2 2 5" xfId="1089" xr:uid="{1073B24C-2137-4CD0-A2EF-61AD4D51A5B7}"/>
    <cellStyle name="Comma 2 2 6" xfId="1130" xr:uid="{4CBEC90B-5E40-427F-A37B-9E970EF5C6D1}"/>
    <cellStyle name="Comma 2 2 7" xfId="20" xr:uid="{EE93C027-0616-403E-B527-DDCB34598B66}"/>
    <cellStyle name="Comma 2 3" xfId="846" xr:uid="{328D6286-F004-4512-8BAD-357687C7ACF4}"/>
    <cellStyle name="Comma 2 3 2" xfId="1122" xr:uid="{0F8F65BF-A67D-4B2B-BAE4-5ACF96B9EC96}"/>
    <cellStyle name="Comma 2 3 2 2" xfId="1432" xr:uid="{6B04A1FF-67F4-4624-8B25-8BAEA3E06DE1}"/>
    <cellStyle name="Comma 2 3 2 3" xfId="1424" xr:uid="{F17BF25D-9DBC-4D75-BF5F-8D3E68DEF741}"/>
    <cellStyle name="Comma 2 3 2 4" xfId="1418" xr:uid="{92E6A2DF-4B87-49C5-899C-75A44601544F}"/>
    <cellStyle name="Comma 2 3 2 5" xfId="1196" xr:uid="{4BC40FB2-5C06-44EB-B600-B148C8B85AA1}"/>
    <cellStyle name="Comma 2 3 3" xfId="1668" xr:uid="{4B2C1016-B1B6-4581-8F14-4BC6D564D851}"/>
    <cellStyle name="Comma 2 3 4" xfId="1422" xr:uid="{42928E80-63BE-438E-8ACE-8C2C48C9BFF2}"/>
    <cellStyle name="Comma 2 3 5" xfId="1395" xr:uid="{33C25007-177A-4401-99D0-ED205D8FC9A9}"/>
    <cellStyle name="Comma 2 3 6" xfId="1173" xr:uid="{67A5BCFF-EDAB-4592-9517-70AFBF04F214}"/>
    <cellStyle name="Comma 2 4" xfId="22" xr:uid="{0607BE98-7F75-49E2-9396-C25AE4EE3A28}"/>
    <cellStyle name="Comma 2 4 2" xfId="975" xr:uid="{F79751E0-C306-4FF1-9D96-403AEF9D62FD}"/>
    <cellStyle name="Comma 2 4 2 2" xfId="1599" xr:uid="{9579FA0D-9375-43BA-9040-389344865785}"/>
    <cellStyle name="Comma 2 4 2 3" xfId="1394" xr:uid="{E5BFA4AD-D16A-4BD7-8574-C6E079200A27}"/>
    <cellStyle name="Comma 2 4 3" xfId="907" xr:uid="{4AF3A7D3-8394-4F12-99A1-ECC826A8C658}"/>
    <cellStyle name="Comma 2 4 3 2" xfId="1575" xr:uid="{3661EC8A-029A-44BE-86A0-DC3E0F271FCF}"/>
    <cellStyle name="Comma 2 4 4" xfId="16" xr:uid="{8AEDEE4A-DAFF-4123-8640-6200EEFA0698}"/>
    <cellStyle name="Comma 2 4 4 2" xfId="1542" xr:uid="{029C7184-6F39-4F42-BD1B-DE00C23BCEFE}"/>
    <cellStyle name="Comma 2 4 5" xfId="1169" xr:uid="{35463FCC-D267-4CC6-B52B-FD4D11020374}"/>
    <cellStyle name="Comma 2 5" xfId="261" xr:uid="{4ABFA49C-B1BF-4E7D-B9CF-5850DCEC58EE}"/>
    <cellStyle name="Comma 2 5 2" xfId="1597" xr:uid="{1458E735-EB49-47BE-86C3-852CD387FC32}"/>
    <cellStyle name="Comma 2 5 3" xfId="1316" xr:uid="{E7494140-F79A-4CD2-826F-B53AF5DDD59A}"/>
    <cellStyle name="Comma 2 6" xfId="1086" xr:uid="{0E466C70-4F7B-4281-ABB1-C41F6767EAD4}"/>
    <cellStyle name="Comma 2 6 2" xfId="1659" xr:uid="{D57722E7-CB12-44C4-A4D7-4D2D8D1E75F9}"/>
    <cellStyle name="Comma 2 6 3" xfId="1342" xr:uid="{3823D021-B9CD-44B9-AAAD-68C40CA3293E}"/>
    <cellStyle name="Comma 2 7" xfId="1362" xr:uid="{F885D88B-7449-49DA-A96C-BD111D61280F}"/>
    <cellStyle name="Comma 2 7 2 2" xfId="1134" xr:uid="{2A80E324-FEE9-4136-9AEC-40C221E3CCCC}"/>
    <cellStyle name="Comma 2 7 5" xfId="1133" xr:uid="{92437251-27A3-40EE-AE55-437F02EBAD11}"/>
    <cellStyle name="Comma 2 8" xfId="1136" xr:uid="{D482188C-3AD2-4861-93AC-4742388CBEB1}"/>
    <cellStyle name="Comma 2 9" xfId="19" xr:uid="{51AB12F7-BFB7-469F-96D1-984CB20D5295}"/>
    <cellStyle name="Comma 20" xfId="851" xr:uid="{EF0DBB1B-EBB9-4DDC-9503-59BC900AC816}"/>
    <cellStyle name="Comma 20 2" xfId="1456" xr:uid="{4D32FE6E-AC43-4DC3-A763-A2B524A69B20}"/>
    <cellStyle name="Comma 20 3" xfId="1234" xr:uid="{A335640A-20CF-4013-B137-6BA0A05BEAF9}"/>
    <cellStyle name="Comma 21" xfId="860" xr:uid="{8B65916E-EC3F-4415-A20C-DD36FC5957DD}"/>
    <cellStyle name="Comma 21 2" xfId="1458" xr:uid="{F8B941D6-BCAA-4896-B2AF-2436533E35CE}"/>
    <cellStyle name="Comma 21 3" xfId="1236" xr:uid="{401DD903-1018-4E20-8119-6458DE888618}"/>
    <cellStyle name="Comma 22" xfId="884" xr:uid="{1D4D2082-E4AD-4099-84EE-0523819D602A}"/>
    <cellStyle name="Comma 22 2" xfId="1460" xr:uid="{ED4A2C7D-8BA6-4DB9-B960-431B3697C9B2}"/>
    <cellStyle name="Comma 22 3" xfId="1238" xr:uid="{0960A46F-C5A0-423C-A526-2F773E3FB39D}"/>
    <cellStyle name="Comma 23" xfId="859" xr:uid="{2D06B0B5-7A9D-4B7F-8831-D25A06BD0D36}"/>
    <cellStyle name="Comma 23 2" xfId="1462" xr:uid="{E9B3876F-C7B4-4A02-B103-34DFD59C9A64}"/>
    <cellStyle name="Comma 23 3" xfId="1240" xr:uid="{5A4A6CBD-BA14-4EF0-9F05-6C85B4A0CFB8}"/>
    <cellStyle name="Comma 235" xfId="1328" xr:uid="{C86A2097-EFD2-411C-9568-4B17E9B4C82B}"/>
    <cellStyle name="Comma 235 2" xfId="1549" xr:uid="{4DE758EE-66DB-4DA3-934B-D00EDF990C9E}"/>
    <cellStyle name="Comma 24" xfId="885" xr:uid="{8BF8822E-D3C6-4612-88AD-29C09E4DDA01}"/>
    <cellStyle name="Comma 24 2" xfId="1465" xr:uid="{9CAAA340-A852-420F-A277-2156C58FB263}"/>
    <cellStyle name="Comma 24 3" xfId="1243" xr:uid="{A8FE0417-E636-4BD0-B25A-2FA47C270228}"/>
    <cellStyle name="Comma 25" xfId="862" xr:uid="{A79C38A5-EA8B-460E-813E-8DD33BB65516}"/>
    <cellStyle name="Comma 25 2" xfId="1467" xr:uid="{5A77BC2C-805E-4979-8F79-D6309D874BE3}"/>
    <cellStyle name="Comma 25 3" xfId="1245" xr:uid="{31C81270-E1D9-482C-A36F-371D46CEFC7D}"/>
    <cellStyle name="Comma 26" xfId="887" xr:uid="{A56191D2-BB7A-4F70-841E-BE79CCF9A449}"/>
    <cellStyle name="Comma 26 2" xfId="1469" xr:uid="{0B57F8C2-A75F-4054-AE40-316FB0814D5E}"/>
    <cellStyle name="Comma 26 2 2" xfId="1372" xr:uid="{6C10838F-DAA1-48EF-8127-7F4B883A12FC}"/>
    <cellStyle name="Comma 26 3" xfId="1554" xr:uid="{5741CBFB-793D-4F83-8EB3-1169D52896BA}"/>
    <cellStyle name="Comma 26 4" xfId="1412" xr:uid="{D2486BB7-DFD8-4CB8-9CAC-82AD0EE9C78F}"/>
    <cellStyle name="Comma 26 5" xfId="1247" xr:uid="{2836220E-D7A6-4C86-AFB2-5ADC2F44265C}"/>
    <cellStyle name="Comma 27" xfId="861" xr:uid="{958235E0-EE47-4A5A-A321-F1CFD09783C7}"/>
    <cellStyle name="Comma 27 2" xfId="1472" xr:uid="{AD9188A9-3C0C-4141-A204-2BAE4140CE97}"/>
    <cellStyle name="Comma 27 3" xfId="1250" xr:uid="{7EBE3B07-D830-477F-A669-8797F5964DD3}"/>
    <cellStyle name="Comma 28" xfId="886" xr:uid="{D470B84C-27AB-414C-A868-050C38A78486}"/>
    <cellStyle name="Comma 28 2" xfId="1474" xr:uid="{A9457A74-1BC0-42DF-A2E6-CDE3C0D0475F}"/>
    <cellStyle name="Comma 28 3" xfId="1252" xr:uid="{513F31CC-A494-423D-AE0C-29D8AD45F52D}"/>
    <cellStyle name="Comma 29" xfId="858" xr:uid="{F82A2AD0-C567-41BC-A83E-E28E5A03332E}"/>
    <cellStyle name="Comma 29 2" xfId="1476" xr:uid="{8836B7CD-E2E5-4063-B18A-B348BBD257AA}"/>
    <cellStyle name="Comma 29 3" xfId="1254" xr:uid="{3746C991-A51B-4B9D-83E1-3485E2BE0B59}"/>
    <cellStyle name="Comma 3" xfId="4" xr:uid="{00000000-0005-0000-0000-000003000000}"/>
    <cellStyle name="Comma 3 10" xfId="1138" xr:uid="{4E39069F-E337-4E9A-8025-F6E438941085}"/>
    <cellStyle name="Comma 3 11" xfId="262" xr:uid="{BA0B3672-9F7C-4207-B77C-0464A2FE5357}"/>
    <cellStyle name="Comma 3 2" xfId="263" xr:uid="{624280FC-E397-4984-A233-690267D607FA}"/>
    <cellStyle name="Comma 3 2 2" xfId="931" xr:uid="{AD3E8664-AB37-4CFA-9DC2-F7EE6DE051AF}"/>
    <cellStyle name="Comma 3 2 2 2" xfId="1592" xr:uid="{BA27B2CA-5844-498D-9350-AA67FE4A9BDE}"/>
    <cellStyle name="Comma 3 2 3" xfId="1123" xr:uid="{481876D3-97B8-48FB-A086-3FFA4791F637}"/>
    <cellStyle name="Comma 3 2 3 2" xfId="1689" xr:uid="{2CBD09A0-94EC-4C75-8F7F-FF50EE8DE392}"/>
    <cellStyle name="Comma 3 2 4" xfId="1594" xr:uid="{031212BD-32D1-4376-9F43-F628DAD82C70}"/>
    <cellStyle name="Comma 3 2 5" xfId="1210" xr:uid="{2783AB9F-A542-4131-84EC-AD46DFEA342C}"/>
    <cellStyle name="Comma 3 3" xfId="791" xr:uid="{5C0D7E36-8DDA-4BD2-BE9A-73C2F20C1588}"/>
    <cellStyle name="Comma 3 3 2" xfId="1391" xr:uid="{FFD03E38-FF16-4D71-A324-5C8F38506B9D}"/>
    <cellStyle name="Comma 3 3 3" xfId="1191" xr:uid="{2C875195-0C71-4DEF-8874-E29C2EEA0E76}"/>
    <cellStyle name="Comma 3 4" xfId="930" xr:uid="{D6B015F5-3433-45D4-9964-D8CB80A61416}"/>
    <cellStyle name="Comma 3 4 2" xfId="1408" xr:uid="{105A4DA0-121F-4D33-AFD2-E0969B61D5D1}"/>
    <cellStyle name="Comma 3 4 3" xfId="1562" xr:uid="{7C0A63AF-47D3-47D6-A152-EEFDA3D4DBA1}"/>
    <cellStyle name="Comma 3 4 4" xfId="1186" xr:uid="{059A2FFB-D408-470A-9057-6DD0644FD6F2}"/>
    <cellStyle name="Comma 3 5" xfId="1026" xr:uid="{3BE577FA-1730-4F69-AEE0-CB2500961514}"/>
    <cellStyle name="Comma 3 5 2" xfId="1374" xr:uid="{9447BB18-C364-4F8E-92DA-33B8F417AA5E}"/>
    <cellStyle name="Comma 3 5 3" xfId="1722" xr:uid="{8CF5B154-2ECD-4F9D-9538-6B16367D364C}"/>
    <cellStyle name="Comma 3 5 4" xfId="1148" xr:uid="{EF3E53D5-5CAF-4DA5-84DA-D2861ED06A6B}"/>
    <cellStyle name="Comma 3 6" xfId="1090" xr:uid="{FBBBA24E-2279-4824-857A-727395B6E91C}"/>
    <cellStyle name="Comma 3 6 2" xfId="1318" xr:uid="{37C690A4-98E8-4F34-9460-7A9CBB23B396}"/>
    <cellStyle name="Comma 3 7" xfId="1343" xr:uid="{C864A932-CC37-455D-83BC-6BBB2BAFBB2F}"/>
    <cellStyle name="Comma 3 8" xfId="1365" xr:uid="{2B2AC9C0-CE1E-49F2-8242-522695174234}"/>
    <cellStyle name="Comma 3 9" xfId="1559" xr:uid="{62293DCB-7DFC-4BB4-9C43-026BCCA907C1}"/>
    <cellStyle name="Comma 3_06_30JUN12_TLGF" xfId="1590" xr:uid="{779E348E-D069-4567-ABBE-6F4258CC5443}"/>
    <cellStyle name="Comma 30" xfId="883" xr:uid="{F82CC4F3-94BA-4D32-8F1D-324CF4F7574F}"/>
    <cellStyle name="Comma 30 2" xfId="1479" xr:uid="{0E4D57B7-F310-4D6C-91C0-AA373D51E0A0}"/>
    <cellStyle name="Comma 30 3" xfId="1257" xr:uid="{8C3F875A-D9E3-433B-805E-DBDC65B3DA35}"/>
    <cellStyle name="Comma 31" xfId="857" xr:uid="{A5CD01A2-80A7-46B9-A336-BDE17846C7CE}"/>
    <cellStyle name="Comma 31 2" xfId="1481" xr:uid="{1797FA4E-30E6-47F7-A723-ADB03CD2638A}"/>
    <cellStyle name="Comma 31 3" xfId="1259" xr:uid="{0FCC328B-AFAC-4429-AC38-D7464F5B598C}"/>
    <cellStyle name="Comma 31 7 2" xfId="1167" xr:uid="{2D9A5B6F-2C10-48BD-9DD9-E3C7D3A0EE61}"/>
    <cellStyle name="Comma 31 7 2 2" xfId="1177" xr:uid="{01D83587-830B-43DA-9464-4980C5A953C4}"/>
    <cellStyle name="Comma 32" xfId="880" xr:uid="{F37AB7E5-C82F-4726-A032-F10CF471649B}"/>
    <cellStyle name="Comma 32 2" xfId="1485" xr:uid="{D5F76B17-7F9C-4771-98DC-3164DD7C4040}"/>
    <cellStyle name="Comma 32 3" xfId="1263" xr:uid="{33270BB1-6CA3-4C9F-ABE6-D6FB6F4C7158}"/>
    <cellStyle name="Comma 33" xfId="895" xr:uid="{65FED6E7-FBC0-439A-AEED-4C0D1BD76112}"/>
    <cellStyle name="Comma 33 2" xfId="1487" xr:uid="{478913B5-E94C-4190-8B4D-570031283AD3}"/>
    <cellStyle name="Comma 33 3" xfId="1265" xr:uid="{B1185529-6BA1-4101-B82C-3B835E4E09EC}"/>
    <cellStyle name="Comma 34" xfId="881" xr:uid="{E9173032-5B5A-48B3-8274-5EE7E0D1B738}"/>
    <cellStyle name="Comma 34 2" xfId="1490" xr:uid="{D48F6CF6-ADCC-4B39-BB00-E9BCA2E6F030}"/>
    <cellStyle name="Comma 34 3" xfId="1268" xr:uid="{822B96EB-9DA4-40A6-BD6D-5063BAA041C9}"/>
    <cellStyle name="Comma 35" xfId="896" xr:uid="{6F9535B7-255F-49BA-968D-5F83C5C2F893}"/>
    <cellStyle name="Comma 35 2" xfId="1493" xr:uid="{0BCB411C-3C28-472E-B39F-3E7B8B6A850B}"/>
    <cellStyle name="Comma 35 3" xfId="1271" xr:uid="{E4E5A048-5AD9-49A1-86BF-E0563A2877B2}"/>
    <cellStyle name="Comma 36" xfId="882" xr:uid="{4E9555B8-6739-48AB-AFCF-4A9A249EADA1}"/>
    <cellStyle name="Comma 36 2" xfId="1495" xr:uid="{0FB2BB76-00ED-4324-B21B-4CD2AE6FF52B}"/>
    <cellStyle name="Comma 36 3" xfId="1273" xr:uid="{486532C1-89E0-4A90-963E-82D24E0CC149}"/>
    <cellStyle name="Comma 37" xfId="898" xr:uid="{879C915A-3CBB-4234-96D7-55378C5AA4A4}"/>
    <cellStyle name="Comma 37 2" xfId="1497" xr:uid="{51D80970-63E9-4E42-81D2-45BFD8485088}"/>
    <cellStyle name="Comma 37 3" xfId="1275" xr:uid="{0229962C-2560-464B-B6DB-55CE119EB429}"/>
    <cellStyle name="Comma 38" xfId="910" xr:uid="{8845F41F-3E4C-4711-B0BB-5322AA1B0B12}"/>
    <cellStyle name="Comma 38 2" xfId="978" xr:uid="{51255091-AE86-4916-AE46-BFD053CD4BF8}"/>
    <cellStyle name="Comma 38 2 2" xfId="1500" xr:uid="{A0699396-BAF9-461E-9A83-9A6C145C4725}"/>
    <cellStyle name="Comma 38 3" xfId="1278" xr:uid="{B96F01CE-B96C-41AE-B4C6-BF6491C3875B}"/>
    <cellStyle name="Comma 39" xfId="913" xr:uid="{12AADE72-3DA4-40E5-AA0D-F74B2F4EBE72}"/>
    <cellStyle name="Comma 39 2" xfId="980" xr:uid="{1D1ABA16-61E5-4D7D-9583-085DDAE04FF2}"/>
    <cellStyle name="Comma 39 2 2" xfId="1063" xr:uid="{0BAE9C29-473F-427B-A76B-831B72D280D2}"/>
    <cellStyle name="Comma 39 2 3" xfId="1502" xr:uid="{4C40AEB7-CE5F-41B2-B318-22D5E1500118}"/>
    <cellStyle name="Comma 39 3" xfId="1047" xr:uid="{04D0E041-56EF-4AB2-81AE-C523E8068B92}"/>
    <cellStyle name="Comma 39 4" xfId="1280" xr:uid="{E3558AD9-99E6-43B3-B2EE-7700426ECD10}"/>
    <cellStyle name="Comma 4" xfId="264" xr:uid="{841BFB0D-80CA-4543-B15E-E8E843076370}"/>
    <cellStyle name="Comma 4 2" xfId="790" xr:uid="{4EB026CD-ED7E-4D10-B0AA-59366E7857CF}"/>
    <cellStyle name="Comma 4 2 2" xfId="1121" xr:uid="{08A2134B-79D6-458E-AE8B-D90BA2494150}"/>
    <cellStyle name="Comma 4 3" xfId="932" xr:uid="{7C8DCBED-C0AD-4995-A5FE-34E139447DB9}"/>
    <cellStyle name="Comma 4 3 2" xfId="1414" xr:uid="{91A6A64E-0CAE-4BA2-8C59-AC21941C4DFE}"/>
    <cellStyle name="Comma 4 3 3" xfId="1723" xr:uid="{DA41995A-4D34-43B2-A635-28B7B429DDCA}"/>
    <cellStyle name="Comma 4 3 4" xfId="1193" xr:uid="{F1B5E193-32C7-4A02-9081-513602D6EFD5}"/>
    <cellStyle name="Comma 4 4" xfId="1095" xr:uid="{CA347B4B-BB18-4862-9570-F2371B964C94}"/>
    <cellStyle name="Comma 4 4 2" xfId="1378" xr:uid="{F176DECA-204D-47F5-938A-81A108D4873E}"/>
    <cellStyle name="Comma 4 4 3" xfId="1152" xr:uid="{F8AF15C5-FA5E-4D5B-9212-1EDB9105EE8D}"/>
    <cellStyle name="Comma 4 5" xfId="1341" xr:uid="{57CD78B7-65A0-4C4E-ADB5-D8242B2A9426}"/>
    <cellStyle name="Comma 4 6" xfId="1370" xr:uid="{7DA64AF0-5C80-4EA6-9512-41C907129B9B}"/>
    <cellStyle name="Comma 4 7" xfId="1582" xr:uid="{6CBB092C-CF68-49CA-9389-D0088C0A7091}"/>
    <cellStyle name="Comma 4 8" xfId="1144" xr:uid="{1ED30911-92B2-4B93-AF12-E6C0D53A185B}"/>
    <cellStyle name="Comma 40" xfId="915" xr:uid="{40B81AAB-21E9-4A28-97A2-6F80E8FCB7CB}"/>
    <cellStyle name="Comma 40 2" xfId="982" xr:uid="{9DAE532F-98A1-400F-9E87-AA29074EE46A}"/>
    <cellStyle name="Comma 40 2 2" xfId="1065" xr:uid="{251A0334-0CF4-4CCB-B9C3-5062E7AB6923}"/>
    <cellStyle name="Comma 40 2 3" xfId="1504" xr:uid="{7B3E4399-119D-446D-9198-C877C40B3490}"/>
    <cellStyle name="Comma 40 3" xfId="1049" xr:uid="{478A8E79-2673-4C25-9737-16F2D86F9DA3}"/>
    <cellStyle name="Comma 40 4" xfId="1282" xr:uid="{134061A8-7FE3-4DEC-A072-B6C1B1105593}"/>
    <cellStyle name="Comma 41" xfId="917" xr:uid="{C881E9E7-C14C-4418-BC4C-6B5A6346E97C}"/>
    <cellStyle name="Comma 41 2" xfId="984" xr:uid="{1ECACB89-C30D-46BA-8B7A-68648CA71512}"/>
    <cellStyle name="Comma 41 2 2" xfId="1067" xr:uid="{ACB8A8D4-D175-40D2-8F86-2F57EEFEEEDB}"/>
    <cellStyle name="Comma 41 3" xfId="1051" xr:uid="{FC9E0A10-51D1-4BBF-980B-D09BC2AECE61}"/>
    <cellStyle name="Comma 41 4" xfId="1287" xr:uid="{C645AEFD-0E38-49F1-BCF1-A6A7A9948EC4}"/>
    <cellStyle name="Comma 42" xfId="919" xr:uid="{691E358B-1B8B-4C28-AA9B-FFCDCD80080D}"/>
    <cellStyle name="Comma 42 2" xfId="1512" xr:uid="{7D2A7C27-28A7-4D7D-B484-BADA0BA0304B}"/>
    <cellStyle name="Comma 42 3" xfId="1291" xr:uid="{D176DB14-43F3-4C77-85A6-2FBF908E23FB}"/>
    <cellStyle name="Comma 43" xfId="921" xr:uid="{73D2AAED-7B4E-4B65-9743-EAB5FE6F02D9}"/>
    <cellStyle name="Comma 43 2" xfId="985" xr:uid="{6AA99FEB-F74C-4A71-BE7A-0E6E3F2F0BE4}"/>
    <cellStyle name="Comma 43 2 2" xfId="1068" xr:uid="{32F5988C-12AC-4663-8DD7-3593E7A37C1F}"/>
    <cellStyle name="Comma 43 2 3" xfId="1514" xr:uid="{F192433E-955D-4B87-8BA2-95A6FB4BA1CF}"/>
    <cellStyle name="Comma 43 3" xfId="1052" xr:uid="{C2AD1C93-5AFE-43D9-B1F5-65372BE3C099}"/>
    <cellStyle name="Comma 43 4" xfId="1293" xr:uid="{A8BFA8F1-2333-44AB-9FF3-5744A6AE815C}"/>
    <cellStyle name="Comma 44" xfId="996" xr:uid="{2FF8FB5E-3470-4E01-8942-87EFFAC0E4D2}"/>
    <cellStyle name="Comma 44 2" xfId="1516" xr:uid="{FEEC1CD9-819A-44FC-AB6F-681826428713}"/>
    <cellStyle name="Comma 44 3" xfId="1295" xr:uid="{EAB393B3-B146-4E58-901D-6A5BA7BB40D5}"/>
    <cellStyle name="Comma 45" xfId="999" xr:uid="{118B7832-CC75-4B6C-BCAB-16D9F176A64D}"/>
    <cellStyle name="Comma 45 2" xfId="1069" xr:uid="{4394E1E8-DA6E-49B7-B751-36E880405EF9}"/>
    <cellStyle name="Comma 45 2 2" xfId="1387" xr:uid="{4FA51AD7-28F1-46C2-A5FD-E716B22C1316}"/>
    <cellStyle name="Comma 45 3" xfId="1162" xr:uid="{6F9911C3-159C-4A3D-A3BA-E2FF749694EE}"/>
    <cellStyle name="Comma 46" xfId="1003" xr:uid="{F257A6F9-2E55-47F2-B0C0-CDF74CEBC870}"/>
    <cellStyle name="Comma 46 2" xfId="1073" xr:uid="{6E6632FA-A889-411B-879B-250F865C9CB4}"/>
    <cellStyle name="Comma 46 2 2" xfId="1519" xr:uid="{DE1A8F9B-1278-4152-9F52-0B0D02987148}"/>
    <cellStyle name="Comma 46 3" xfId="1298" xr:uid="{5BD9CF30-CE07-4BAA-B582-EEFD5408989E}"/>
    <cellStyle name="Comma 47" xfId="1009" xr:uid="{A8E9FFE2-DB24-4E05-BCFB-9124A0B2053D}"/>
    <cellStyle name="Comma 47 2" xfId="1521" xr:uid="{726CE104-9E4F-4706-A270-A0E80CCE9110}"/>
    <cellStyle name="Comma 47 3" xfId="1300" xr:uid="{BA807071-EDD8-436D-821F-FD84EB84A8BD}"/>
    <cellStyle name="Comma 48" xfId="39" xr:uid="{7430E45E-AE0E-460D-A87E-F62C3DAEEA6E}"/>
    <cellStyle name="Comma 48 2" xfId="1038" xr:uid="{ABFF3F34-A625-4892-86B4-9FA4101F3147}"/>
    <cellStyle name="Comma 48 2 2" xfId="1523" xr:uid="{95B7CFEC-5857-4F6A-A9B5-920783C3A1BA}"/>
    <cellStyle name="Comma 48 3" xfId="1302" xr:uid="{DE85D1DC-2472-43FE-A8A8-935635F6CEE6}"/>
    <cellStyle name="Comma 49" xfId="911" xr:uid="{2B48B11E-FD27-49A8-B568-FFA3F642607E}"/>
    <cellStyle name="Comma 49 2" xfId="1045" xr:uid="{FF912A77-52F7-4FF7-9355-1871FDAA46DB}"/>
    <cellStyle name="Comma 49 2 2" xfId="1529" xr:uid="{C20CE4CE-E06C-4F97-9C0A-F9D9A5C1A3D6}"/>
    <cellStyle name="Comma 49 3" xfId="1308" xr:uid="{2E9F4230-BE5E-4A5F-973D-0D562BC211C0}"/>
    <cellStyle name="Comma 5" xfId="265" xr:uid="{74403F37-E4A2-4D72-87DF-EEE7042A5324}"/>
    <cellStyle name="Comma 5 2" xfId="789" xr:uid="{8ED905EA-7265-4AFF-A358-7BC1B0D52A6D}"/>
    <cellStyle name="Comma 5 2 2" xfId="1416" xr:uid="{11CEFF8C-B845-4063-9749-00F88A5DFB98}"/>
    <cellStyle name="Comma 5 2 2 2" xfId="1651" xr:uid="{1591DD67-3DDD-4D91-AB70-D94A3C3AD73F}"/>
    <cellStyle name="Comma 5 2 3" xfId="1691" xr:uid="{F63713DF-D8DA-417D-8E92-DB388A8748D2}"/>
    <cellStyle name="Comma 5 2 4" xfId="1750" xr:uid="{4A1DB4BB-8662-4F6D-9D2E-26E035AC6D31}"/>
    <cellStyle name="Comma 5 2 5" xfId="1579" xr:uid="{DCBBA932-E0EF-4B08-AD1B-F7DB84960EA2}"/>
    <cellStyle name="Comma 5 2 6" xfId="1195" xr:uid="{F5779918-76CF-4464-AF16-CE63E2F3A700}"/>
    <cellStyle name="Comma 5 3" xfId="933" xr:uid="{762B2405-823C-4898-A262-B29B4EDF8787}"/>
    <cellStyle name="Comma 5 3 2" xfId="1576" xr:uid="{A5185017-AE59-4D78-BE9A-4806C1EE5785}"/>
    <cellStyle name="Comma 5 3 3" xfId="1381" xr:uid="{35BF2964-7BC7-4D9E-8237-23D8DC57889A}"/>
    <cellStyle name="Comma 5 4" xfId="1101" xr:uid="{782A8B6D-11BF-4794-92DB-FDA3B538991F}"/>
    <cellStyle name="Comma 5 4 2" xfId="1690" xr:uid="{29B9451A-DF42-4D4D-A6A5-A477234ECBBE}"/>
    <cellStyle name="Comma 5 4 3" xfId="1178" xr:uid="{09D356C3-3D12-4D8D-8EB1-F31A31382A9C}"/>
    <cellStyle name="Comma 5 5" xfId="1702" xr:uid="{BE6CD5F9-FF11-49AF-A7F2-2B8BCECA3D58}"/>
    <cellStyle name="Comma 5 6" xfId="1677" xr:uid="{D3AB4ADC-9701-476C-A231-FBAC342F3C01}"/>
    <cellStyle name="Comma 5 7" xfId="1155" xr:uid="{555CF421-BBE6-406D-809B-5CE38EA44520}"/>
    <cellStyle name="Comma 50" xfId="1017" xr:uid="{867E1A16-BB94-49FD-B639-0639509DFFAE}"/>
    <cellStyle name="Comma 50 2" xfId="1080" xr:uid="{7DAD84FF-A945-4514-B3BC-1EB087A07851}"/>
    <cellStyle name="Comma 50 2 2" xfId="1531" xr:uid="{C16AE687-EC0A-4611-BB69-D5278AC857EB}"/>
    <cellStyle name="Comma 50 3" xfId="1310" xr:uid="{E02AB6A0-CF6A-4FA0-8AAB-D4E594060FFF}"/>
    <cellStyle name="Comma 51" xfId="1013" xr:uid="{0B59D04D-810F-47A6-8585-296A6D211D6D}"/>
    <cellStyle name="Comma 51 2" xfId="1079" xr:uid="{40A9A50A-0BA0-4FF4-8FBE-BE5D9B05B93B}"/>
    <cellStyle name="Comma 51 3" xfId="1311" xr:uid="{BCC69006-C600-475E-BF53-71B78549BF9D}"/>
    <cellStyle name="Comma 52" xfId="1024" xr:uid="{401647F4-51E3-49CE-85D3-679B3B272484}"/>
    <cellStyle name="Comma 52 2" xfId="1534" xr:uid="{901D74FF-E998-423A-8AB3-A8D8A3A711FC}"/>
    <cellStyle name="Comma 52 3" xfId="1313" xr:uid="{25D6679D-1D83-4BC9-81A8-F7B87E545063}"/>
    <cellStyle name="Comma 53" xfId="1085" xr:uid="{DCA5D3A7-A477-46AA-B75A-9B702BCF9480}"/>
    <cellStyle name="Comma 53 2" xfId="1545" xr:uid="{922A3162-1187-4CF9-A1F6-C7B8E2F79E95}"/>
    <cellStyle name="Comma 53 3" xfId="1324" xr:uid="{822C2959-1277-4ABE-9D42-F55639921DF1}"/>
    <cellStyle name="Comma 54" xfId="1336" xr:uid="{FFA1BA76-D8F3-425C-BE9A-D7EA84FB8048}"/>
    <cellStyle name="Comma 54 2" xfId="1557" xr:uid="{E59120D2-96EA-4A4D-8DB2-4EC3072E4BAC}"/>
    <cellStyle name="Comma 55" xfId="1344" xr:uid="{82D84B75-51CB-4348-9FF3-4D1E56DC8918}"/>
    <cellStyle name="Comma 6" xfId="266" xr:uid="{9EB3641E-9C98-4D39-A39F-B6A10D78C466}"/>
    <cellStyle name="Comma 6 2" xfId="788" xr:uid="{58C0AF11-4567-45D6-86BA-2DCBE481C373}"/>
    <cellStyle name="Comma 6 2 2" xfId="1428" xr:uid="{FBCDD392-4E31-43A9-A93F-80B13EA35F44}"/>
    <cellStyle name="Comma 6 2 2 2" xfId="1683" xr:uid="{5BA47D1B-D6C5-44A1-A495-11E89CD844DB}"/>
    <cellStyle name="Comma 6 2 3" xfId="1693" xr:uid="{7592D100-4281-4D9E-BC93-33EF9D1AF644}"/>
    <cellStyle name="Comma 6 2 4" xfId="1560" xr:uid="{CF81A774-7880-4D43-9A76-69215D6345BC}"/>
    <cellStyle name="Comma 6 2 5" xfId="1206" xr:uid="{886C88D0-6917-487E-A2D4-0E7FB23019EF}"/>
    <cellStyle name="Comma 6 3" xfId="934" xr:uid="{01A9A386-38DD-479F-AA87-77A29CE3810E}"/>
    <cellStyle name="Comma 6 3 2" xfId="1356" xr:uid="{E8155BC6-FCDE-4DC0-AD3C-BCBFA3678E5B}"/>
    <cellStyle name="Comma 6 3 3" xfId="1383" xr:uid="{D5347061-851A-4BA2-AC8F-9DEE888951D1}"/>
    <cellStyle name="Comma 6 4" xfId="1105" xr:uid="{B433D7BC-4F19-4F1C-8D73-A0B6FBD41133}"/>
    <cellStyle name="Comma 6 4 2" xfId="1692" xr:uid="{2E898BBA-54A4-4F7D-BFBF-54B6817D5D3D}"/>
    <cellStyle name="Comma 6 5" xfId="1423" xr:uid="{98DB38CF-336E-4042-BAF8-150283832009}"/>
    <cellStyle name="Comma 6 6" xfId="1158" xr:uid="{E2D99464-C2DF-47A8-A4CB-6A1B6F86FCC6}"/>
    <cellStyle name="Comma 7" xfId="267" xr:uid="{EFF70652-F3A0-47E1-BEFA-7BE561D1D181}"/>
    <cellStyle name="Comma 7 2" xfId="787" xr:uid="{A7F9422D-7AC8-4929-88D6-CB1BB2DA3371}"/>
    <cellStyle name="Comma 7 2 2" xfId="1429" xr:uid="{77E60CA8-6460-4142-A3E3-384DC81C1B86}"/>
    <cellStyle name="Comma 7 2 3" xfId="1573" xr:uid="{DDAA9D31-AD1A-4C08-BBE2-FF800C367EAB}"/>
    <cellStyle name="Comma 7 2 4" xfId="1207" xr:uid="{E7EBE435-05C6-4821-9B53-FDF05D3001B7}"/>
    <cellStyle name="Comma 7 3" xfId="935" xr:uid="{D89B66CD-E059-43B7-A527-E12DF5F7FB10}"/>
    <cellStyle name="Comma 7 3 2" xfId="1385" xr:uid="{1198DFEF-3B66-4733-9BD0-7726EE8C5481}"/>
    <cellStyle name="Comma 7 4" xfId="1111" xr:uid="{30B31B40-BDB2-44BD-AF35-7CF409E0B039}"/>
    <cellStyle name="Comma 7 4 2" xfId="1388" xr:uid="{CB98327E-B4A9-4419-9119-D60012A7CB68}"/>
    <cellStyle name="Comma 7 5" xfId="1160" xr:uid="{643B1D5A-B7E1-4908-A6D7-49692F76F32F}"/>
    <cellStyle name="Comma 71" xfId="1165" xr:uid="{09066899-C36C-4570-8C01-2BBD3C88AF59}"/>
    <cellStyle name="Comma 71 2" xfId="1179" xr:uid="{3D04B352-C3D5-471E-A1F5-42E201C8D78F}"/>
    <cellStyle name="Comma 71 2 2" xfId="1403" xr:uid="{D0DA495D-CE83-42A5-B293-B70011F7F40B}"/>
    <cellStyle name="Comma 71 3" xfId="1390" xr:uid="{DB0BB3F4-7DAA-46BE-A31E-B7ED349BD22C}"/>
    <cellStyle name="Comma 8" xfId="268" xr:uid="{9E75DE5A-ACAC-4842-893A-3632286C999D}"/>
    <cellStyle name="Comma 8 2" xfId="936" xr:uid="{810C6C9D-A97E-44AF-B203-0FEE559C733E}"/>
    <cellStyle name="Comma 8 2 2" xfId="1359" xr:uid="{137278F6-6EC0-4141-B6D7-CDE6C0347DBD}"/>
    <cellStyle name="Comma 8 2 3" xfId="1695" xr:uid="{D21458A3-A096-46C7-9C50-6A7A17A72BBA}"/>
    <cellStyle name="Comma 8 2 4" xfId="1539" xr:uid="{0A3301A4-53E3-4021-A944-C53123319A57}"/>
    <cellStyle name="Comma 8 2 5" xfId="1431" xr:uid="{900B3151-66F7-4D5D-B1E8-A75735DA43CA}"/>
    <cellStyle name="Comma 8 3" xfId="1112" xr:uid="{D92B7EB3-7081-48B8-B494-10039D2F8258}"/>
    <cellStyle name="Comma 8 3 2" xfId="1569" xr:uid="{1DA309E2-8066-4BAF-A6E2-D0216E17ED8E}"/>
    <cellStyle name="Comma 8 4" xfId="1694" xr:uid="{683F5FB5-5DA7-4AB2-A7E2-E762725CCE97}"/>
    <cellStyle name="Comma 8 5" xfId="1571" xr:uid="{16926E1C-0C83-463E-8EE0-F45D742FD40B}"/>
    <cellStyle name="Comma 8 6" xfId="1209" xr:uid="{4E85F77A-0BF7-459B-86F5-D4D8D513B3E0}"/>
    <cellStyle name="Comma 9" xfId="269" xr:uid="{422AC311-9FC0-4FDB-B218-800B4E7ACD63}"/>
    <cellStyle name="Comma 9 2" xfId="937" xr:uid="{E7D470D3-1463-4107-8DA3-52E93171ADE4}"/>
    <cellStyle name="Comma 9 2 2" xfId="1568" xr:uid="{186210F9-D149-4C9B-8E25-16543EA529C6}"/>
    <cellStyle name="Comma 9 2 3" xfId="1434" xr:uid="{4563F6A4-9A1F-401F-996F-572128BCDB4E}"/>
    <cellStyle name="Comma 9 3" xfId="1124" xr:uid="{AEF1AD30-EC0B-42E8-9CD4-90AAEC35380F}"/>
    <cellStyle name="Comma 9 3 2" xfId="1405" xr:uid="{2240A281-4452-4FBE-987C-45D515ABAFE0}"/>
    <cellStyle name="Comma 9 4" xfId="1212" xr:uid="{744EDB20-E284-42E4-A47B-3A4876AF7A76}"/>
    <cellStyle name="Comma 96" xfId="1153" xr:uid="{E4E7443B-F73A-471C-8434-458FB7879AFD}"/>
    <cellStyle name="comma zerodec" xfId="270" xr:uid="{E50DAD51-60B9-400B-8571-4C0242767147}"/>
    <cellStyle name="comma zerodec 2" xfId="786" xr:uid="{1821C521-E43C-4B51-9FE5-21E0CB796662}"/>
    <cellStyle name="Comma0" xfId="271" xr:uid="{A05D0FDF-19BD-4AD4-ABB5-CA38D273BFC4}"/>
    <cellStyle name="Copied" xfId="272" xr:uid="{20E7385C-1C8C-4FB8-887A-A96B0DE69542}"/>
    <cellStyle name="Cover Date" xfId="273" xr:uid="{84141811-E7D0-4FBA-81C8-1BE30C86B98F}"/>
    <cellStyle name="Cover Subtitle" xfId="274" xr:uid="{8FBAF81A-5824-4F60-A9E8-80E875170E19}"/>
    <cellStyle name="Cover Title" xfId="275" xr:uid="{8A1C03BB-B958-467F-ACE9-27B32F847D77}"/>
    <cellStyle name="Credit" xfId="276" xr:uid="{7FDAE94E-05B9-4AA6-8AF3-48C3C8BDF9C4}"/>
    <cellStyle name="Curren - Style3" xfId="277" xr:uid="{1E51958A-8635-478F-BEE1-463A848ECC8A}"/>
    <cellStyle name="Curren - Style4" xfId="278" xr:uid="{3CE26F43-DC0B-44F2-89D2-1BF3705D5600}"/>
    <cellStyle name="Currency [0]b" xfId="279" xr:uid="{9E2F5F25-B6B4-48C4-9BBA-336BBB4F9A58}"/>
    <cellStyle name="Currency [00]" xfId="280" xr:uid="{BACDE0A4-1AE4-4DCE-B216-69D7CEBA1260}"/>
    <cellStyle name="Currency [00] 2" xfId="785" xr:uid="{64636CCD-8945-455D-9D39-987094EDC2F9}"/>
    <cellStyle name="Currency _x001b_0]_laroux_MATERAL2_REINT98" xfId="281" xr:uid="{988DBF39-534C-483B-B086-206E678E68AE}"/>
    <cellStyle name="Currency 2" xfId="1380" xr:uid="{1703B7E5-DFF9-49BA-AD8A-9510AC0D0B4C}"/>
    <cellStyle name="Currency 3" xfId="1701" xr:uid="{3857D32A-084D-4447-ACB9-F6F5F647DE28}"/>
    <cellStyle name="currency(2)" xfId="282" xr:uid="{E73E7CF4-2A16-473D-82C9-FC139527B983}"/>
    <cellStyle name="Currency0" xfId="283" xr:uid="{9C3357EA-D1F4-44D1-AD9A-9857EF55974C}"/>
    <cellStyle name="Currency0 2" xfId="784" xr:uid="{66F9A66C-C40C-4F3D-8A5A-F078CE3F033F}"/>
    <cellStyle name="Currency1" xfId="284" xr:uid="{3EC63E68-93EB-4478-BE8C-E568A5802EF2}"/>
    <cellStyle name="Currency2" xfId="285" xr:uid="{44214B30-C62E-4432-9DEB-0DDF7ABCFBCB}"/>
    <cellStyle name="Dan" xfId="286" xr:uid="{69565511-B21C-4A96-AAA3-70C3213F3AD5}"/>
    <cellStyle name="Date" xfId="287" xr:uid="{D0C43288-D3C0-4C54-9931-035AE9509F5E}"/>
    <cellStyle name="Date Short" xfId="288" xr:uid="{CF1B09CD-3E59-4FE7-AB44-8F44D2C861E9}"/>
    <cellStyle name="Date_allocate" xfId="289" xr:uid="{98459D35-B927-40D0-9001-65C259ADC1E1}"/>
    <cellStyle name="Debit" xfId="290" xr:uid="{D7D9C1AF-D7B5-4FD9-96B5-1E17EF784D7E}"/>
    <cellStyle name="DELTA" xfId="291" xr:uid="{479D92B7-D630-4D18-B94E-4C06B1BA717D}"/>
    <cellStyle name="Dezimal [0]_35ERI8T2gbIEMixb4v26icuOo" xfId="292" xr:uid="{C7035327-18C7-4944-87E1-2B5E1AF37B25}"/>
    <cellStyle name="Dezimal_35ERI8T2gbIEMixb4v26icuOo" xfId="293" xr:uid="{607CDF41-D5DC-439A-977D-4230E713CCA2}"/>
    <cellStyle name="Dollar (zero dec)" xfId="294" xr:uid="{653D8D9D-0583-49D7-9818-E827CE7F8970}"/>
    <cellStyle name="E&amp;Y House" xfId="295" xr:uid="{B4FB4F84-E8E4-458C-B22F-84D510BE687F}"/>
    <cellStyle name="Enter Currency (0)" xfId="296" xr:uid="{BD4BC045-E4F0-40A4-9D3F-39F7AB82F79E}"/>
    <cellStyle name="Enter Currency (0) 2" xfId="783" xr:uid="{89FEFB48-D087-45DB-BE3A-3D910BB6B148}"/>
    <cellStyle name="Enter Currency (2)" xfId="297" xr:uid="{1D65EC83-3205-48F9-AF5E-2CFEA43A1371}"/>
    <cellStyle name="Enter Currency (2) 2" xfId="782" xr:uid="{8FBDC598-0CFF-4DB3-ACF2-5042462FE9D2}"/>
    <cellStyle name="Enter Units (0)" xfId="298" xr:uid="{80BDC733-3FE8-43F6-8F28-39960AF63D4E}"/>
    <cellStyle name="Enter Units (0) 2" xfId="781" xr:uid="{CD488A72-40B2-4948-9C42-84D99F3C4F22}"/>
    <cellStyle name="Enter Units (1)" xfId="299" xr:uid="{80E77876-BA5B-4BE8-A272-CFF8A5C23390}"/>
    <cellStyle name="Enter Units (1) 2" xfId="780" xr:uid="{1A27541D-FD84-44FE-8F8C-AA3EA276680B}"/>
    <cellStyle name="Enter Units (2)" xfId="300" xr:uid="{80BFC5DF-3890-4C5D-A7A9-38DBC04878B4}"/>
    <cellStyle name="Enter Units (2) 2" xfId="779" xr:uid="{5E7CBABA-0287-4738-9087-48B39E07C4A2}"/>
    <cellStyle name="Entered" xfId="301" xr:uid="{EC9C0BCD-9713-4667-87ED-286F887AD5A7}"/>
    <cellStyle name="Euro" xfId="302" xr:uid="{47C12C79-D4A6-4FD6-A662-9339A9EC53B5}"/>
    <cellStyle name="Euro 2" xfId="778" xr:uid="{B27345E7-E1A3-4D6C-877C-BAA359F03C10}"/>
    <cellStyle name="Euro 2 2" xfId="971" xr:uid="{5FA131CC-4647-4E09-81C9-F94D1F5FF344}"/>
    <cellStyle name="Euro 3" xfId="939" xr:uid="{9C3736B3-2761-44C6-A8C6-83CD0B6F85C5}"/>
    <cellStyle name="Euro 4" xfId="1686" xr:uid="{2BB9E41D-2046-4938-B03C-17DCC65098BC}"/>
    <cellStyle name="Excel.Chart" xfId="303" xr:uid="{15589D5F-7E02-4404-99D1-E707F317EB03}"/>
    <cellStyle name="Excel.Chart 2" xfId="777" xr:uid="{755A8DA2-F18D-44F5-AE67-B7F01DEE19CA}"/>
    <cellStyle name="Excel_BuiltIn_Comma 1" xfId="304" xr:uid="{08DBA010-B732-4C2E-B8CE-6C002E9FC1A7}"/>
    <cellStyle name="Explanatory Text 2" xfId="1667" xr:uid="{1C300284-BBF7-40D3-97E5-B3CA99634D06}"/>
    <cellStyle name="Explanatory Text 3" xfId="1665" xr:uid="{E12841A1-ABBD-43E7-9D58-A9A2F491B388}"/>
    <cellStyle name="Explanatory Text 4" xfId="1676" xr:uid="{1C1CE688-1B16-49FE-BC36-18DA52DB9B3E}"/>
    <cellStyle name="Fees" xfId="776" xr:uid="{5336569F-3D90-4F5D-820B-BD28C6B9295F}"/>
    <cellStyle name="Fees 2" xfId="990" xr:uid="{CF36A38F-0DAD-43C3-A28A-DA238C6B6C2A}"/>
    <cellStyle name="Fees 2 2" xfId="995" xr:uid="{D64CB28B-61AC-4E51-8C27-398A5DA250AE}"/>
    <cellStyle name="Fees 3" xfId="970" xr:uid="{9DD2285F-DF3F-4394-BF3D-FDE12B40ECE1}"/>
    <cellStyle name="Fixed" xfId="305" xr:uid="{BB348187-3CE6-4A24-B42A-9BF5CF8D2326}"/>
    <cellStyle name="Footer SBILogo1" xfId="306" xr:uid="{441CDE81-16AF-4232-BCE0-3E50DEEF6ABA}"/>
    <cellStyle name="Footer SBILogo2" xfId="307" xr:uid="{8FE466D7-B506-4866-9623-E9603314DB71}"/>
    <cellStyle name="Footnote" xfId="308" xr:uid="{B40EB6DE-A915-44DC-86C2-C4A0A65CB8F5}"/>
    <cellStyle name="Footnote Reference" xfId="309" xr:uid="{7EBD311D-9B07-4A7E-8196-02C32CE3FE62}"/>
    <cellStyle name="Footnote_Cost of Sales" xfId="310" xr:uid="{80D81AB7-0E5A-4B0E-8E80-C4AA6D70EBAB}"/>
    <cellStyle name="Format Number Column" xfId="311" xr:uid="{1684DE24-4932-4458-A447-1CC62A3FEE83}"/>
    <cellStyle name="Format Number Column 2" xfId="775" xr:uid="{4E634758-24CD-4F3C-BFB9-92A7CAB38DC2}"/>
    <cellStyle name="Good 2" xfId="1392" xr:uid="{835E446B-409A-4E82-AF59-53485F7DF314}"/>
    <cellStyle name="Good 3" xfId="1355" xr:uid="{DB04A946-94C8-4DCB-A4D5-F3E58FBD5E88}"/>
    <cellStyle name="Good 4" xfId="1664" xr:uid="{BAC3B51B-6CD7-4ED0-BBE8-40F34796FFD9}"/>
    <cellStyle name="Grey" xfId="312" xr:uid="{50E0FAD1-8D1B-4805-BC97-AF3C8810578F}"/>
    <cellStyle name="gs]_x000d__x000a_Window=23,56,584,348, , ,1_x000d__x000a_dir1=0,0,491,191,-1,-1,1,30,201,1905,245,H:\WINDOWS\*.*_x000d__x000a_dir10=44,44,544,323," xfId="313" xr:uid="{63B12FED-B8BA-4078-ACF8-98A51D16861F}"/>
    <cellStyle name="Head 1" xfId="314" xr:uid="{B44DEA04-FA8E-4107-9073-36B6C86A3DC2}"/>
    <cellStyle name="Header" xfId="315" xr:uid="{B71BC6F2-AD56-4495-B98D-8601331B2CE1}"/>
    <cellStyle name="Header Draft Stamp" xfId="316" xr:uid="{D5D22936-9B1B-4669-A9EE-1F48389FCDC0}"/>
    <cellStyle name="Header_Cost of Sales" xfId="317" xr:uid="{9F7E664B-B682-462C-9C71-9CADC06962FF}"/>
    <cellStyle name="Header1" xfId="23" xr:uid="{C4E65DB0-92DE-4484-9214-EBCC3E15EC62}"/>
    <cellStyle name="Header2" xfId="24" xr:uid="{2238B5D5-1260-4A34-A1AA-F0101100BE5F}"/>
    <cellStyle name="Heading" xfId="319" xr:uid="{14BCD1A6-79E4-4034-BF7F-08D88325C5FE}"/>
    <cellStyle name="Heading 1 1" xfId="320" xr:uid="{612A2B08-E932-4764-93E5-91AFFDE5189E}"/>
    <cellStyle name="Heading 1 1 2" xfId="986" xr:uid="{8D829BF6-DCAF-4AFF-9933-3A2815553567}"/>
    <cellStyle name="Heading 1 1 2 2" xfId="991" xr:uid="{C9582760-0636-4C90-AFB0-DFCACB920D32}"/>
    <cellStyle name="Heading 1 1 3" xfId="940" xr:uid="{EB4BCDC9-F466-44B8-A70A-25BBF64A1707}"/>
    <cellStyle name="Heading 1 2" xfId="774" xr:uid="{C23D2947-610B-4CE8-8044-203750A5F9DF}"/>
    <cellStyle name="Heading 1 2 2" xfId="1662" xr:uid="{3BC12D4F-0401-4AC7-8BCC-71170FCCA2D1}"/>
    <cellStyle name="Heading 1 3" xfId="1657" xr:uid="{C5DE5A31-7C65-40C9-BB2A-B61A7C67A5BE}"/>
    <cellStyle name="Heading 1 4" xfId="1511" xr:uid="{DC57C7ED-AA29-41BC-9A27-55AC5F9EB004}"/>
    <cellStyle name="Heading 1 Above" xfId="321" xr:uid="{DBE6978B-5A72-43A2-8CC1-075A1A1444A7}"/>
    <cellStyle name="Heading 1+" xfId="322" xr:uid="{C15DACBD-1A51-40F6-B3EA-1D1173E5AA7A}"/>
    <cellStyle name="Heading 1+ 2" xfId="987" xr:uid="{E8EC3557-2DD0-4F64-BD33-C6CE9B12D02D}"/>
    <cellStyle name="Heading 1+ 2 2" xfId="992" xr:uid="{6D10BCCE-0E1D-4564-B37F-3A35945B31AE}"/>
    <cellStyle name="Heading 1+ 3" xfId="941" xr:uid="{893A62E4-126F-4A6A-8BF9-7855C4A5911B}"/>
    <cellStyle name="Heading 2 2" xfId="773" xr:uid="{4C6C1095-831C-4D25-8CAD-1B278BE4C74B}"/>
    <cellStyle name="Heading 2 2 2" xfId="1653" xr:uid="{C15FC110-45CD-430F-A800-C15A21B3DFD9}"/>
    <cellStyle name="Heading 2 3" xfId="1404" xr:uid="{CF5E286D-5AC9-4238-8EE7-A44DCF9AF067}"/>
    <cellStyle name="Heading 2 4" xfId="1655" xr:uid="{E2EB26E8-A497-4E68-91F3-83F42CC2F2AD}"/>
    <cellStyle name="Heading 2 Below" xfId="323" xr:uid="{B15B76EB-0CB4-427F-A827-1CEE534E310C}"/>
    <cellStyle name="Heading 2+" xfId="324" xr:uid="{F683D875-3C31-4BD5-9620-B76F5327F70D}"/>
    <cellStyle name="Heading 2+ 2" xfId="988" xr:uid="{DC37BEC3-B783-4496-B8F5-41328766BE50}"/>
    <cellStyle name="Heading 2+ 2 2" xfId="993" xr:uid="{07D1055E-E551-4E71-9350-7244AA2AD109}"/>
    <cellStyle name="Heading 2+ 3" xfId="942" xr:uid="{EA647A0B-C460-4F97-BC2F-9FCE64BFD9EB}"/>
    <cellStyle name="Heading 3 2" xfId="1649" xr:uid="{19CD9005-7B3C-4EF9-96CA-B7958D0B3243}"/>
    <cellStyle name="Heading 3 3" xfId="1647" xr:uid="{5995842A-F847-4A21-8827-C019921049F4}"/>
    <cellStyle name="Heading 3 4" xfId="1650" xr:uid="{5214AF7F-5B58-41AE-BDD2-14A42EEEED10}"/>
    <cellStyle name="Heading 3+" xfId="325" xr:uid="{A1E291EE-F90E-4A3A-AE21-DEDCC7ED4155}"/>
    <cellStyle name="Heading 4 2" xfId="1638" xr:uid="{56439442-4B88-43B9-9997-FA4D21DCFA5B}"/>
    <cellStyle name="Heading 4 3" xfId="1360" xr:uid="{A4425427-D189-4ECE-9EAA-010CAF2A97F9}"/>
    <cellStyle name="Heading 4 4" xfId="1643" xr:uid="{2FD6763F-7F45-4ADD-938F-C27E4A97A7BB}"/>
    <cellStyle name="Heading 5" xfId="1015" xr:uid="{AF47C33D-B0EC-4000-8CA8-9C647E96770E}"/>
    <cellStyle name="Heading 6" xfId="1014" xr:uid="{506BE580-1F2E-4AE9-B28E-8AF39080110F}"/>
    <cellStyle name="Heading 7" xfId="1041" xr:uid="{A112CCB1-C423-480B-A0B7-CEAEE959E1B7}"/>
    <cellStyle name="Heading 8" xfId="1043" xr:uid="{7EC49CD5-DD40-45D0-B7EA-0F8B118EC379}"/>
    <cellStyle name="HEADING1" xfId="326" xr:uid="{463C6A50-DF01-48D7-9837-E7C767C4FA80}"/>
    <cellStyle name="HEADING2" xfId="327" xr:uid="{0EC164E0-4970-448E-8C44-4BFA364FE4F0}"/>
    <cellStyle name="HEADINGS" xfId="328" xr:uid="{535B5C37-8B7F-4FB2-8A95-9BFA4164C14F}"/>
    <cellStyle name="HEADINGS 2" xfId="1021" xr:uid="{61B1E0C4-0840-46E7-876A-8ED69D15D633}"/>
    <cellStyle name="HEADINGSTOP" xfId="329" xr:uid="{B509DD82-032B-4FE1-AF2B-B0870518ED1A}"/>
    <cellStyle name="Hyperlink 2" xfId="1104" xr:uid="{658037CD-BF4E-47B1-924D-25BDAAB03735}"/>
    <cellStyle name="Indent" xfId="330" xr:uid="{A9D1F53D-0663-4108-A308-8C0F101BA0C9}"/>
    <cellStyle name="Info_Main" xfId="331" xr:uid="{479AE4AB-2CB6-4016-9531-49FE2DC3D30F}"/>
    <cellStyle name="Input [yellow]" xfId="332" xr:uid="{15AA9B35-2E1F-43B9-8D50-70D86DE1EE2C}"/>
    <cellStyle name="Input 2" xfId="1561" xr:uid="{1DEB065A-B0A6-44E3-A088-11B3A1F4EBAB}"/>
    <cellStyle name="Input 3" xfId="1483" xr:uid="{8FB9C87C-613B-4B2A-BF18-B366DC7E5C24}"/>
    <cellStyle name="Input 4" xfId="1396" xr:uid="{F8C8B916-6509-4E13-B9E3-64BB3255D7E7}"/>
    <cellStyle name="InputCurrency" xfId="333" xr:uid="{5A7F42A7-659B-44A0-83A3-C0D6A9D64A7C}"/>
    <cellStyle name="InputPercent1" xfId="334" xr:uid="{31277595-CC52-4D8E-9994-399C8469FF43}"/>
    <cellStyle name="Integer" xfId="335" xr:uid="{37651057-C607-4E6F-9B43-E92A400811D0}"/>
    <cellStyle name="KPMG Heading 1" xfId="336" xr:uid="{17B27071-40F2-4DBA-868D-9EB1EF74CD15}"/>
    <cellStyle name="KPMG Heading 2" xfId="337" xr:uid="{F1EB72CB-AEEE-47CB-A5F2-CE22E5AD9ED4}"/>
    <cellStyle name="KPMG Heading 3" xfId="338" xr:uid="{79C3B0DA-689C-4ADF-B209-04592CF7E534}"/>
    <cellStyle name="KPMG Heading 4" xfId="339" xr:uid="{00A939AC-2932-49CF-A1A6-1F680181BB8E}"/>
    <cellStyle name="KPMG Normal" xfId="340" xr:uid="{DACBC6C5-43F4-4558-9BEF-B09701A5F300}"/>
    <cellStyle name="KPMG Normal Text" xfId="341" xr:uid="{AB222781-3F08-45EF-B20F-EAA54458C49C}"/>
    <cellStyle name="KPMG Normal_10" xfId="342" xr:uid="{38F3373B-2D1F-48F6-B43B-1B4C9E3AE0E8}"/>
    <cellStyle name="left" xfId="343" xr:uid="{48DA2CD6-22B6-4660-BFDE-1D2980468912}"/>
    <cellStyle name="Link Currency (0)" xfId="344" xr:uid="{E92BF352-561D-4092-9D57-FF0C4EC88F86}"/>
    <cellStyle name="Link Currency (0) 2" xfId="772" xr:uid="{5A8A5CE0-54BB-4422-BD5B-847A4D8EA64B}"/>
    <cellStyle name="Link Currency (2)" xfId="345" xr:uid="{E2D84ECB-E6F5-43DD-BD37-152FDD9AB424}"/>
    <cellStyle name="Link Currency (2) 2" xfId="771" xr:uid="{5B6DBB40-29DB-4D77-947F-6F3F546D1CCB}"/>
    <cellStyle name="Link Units (0)" xfId="346" xr:uid="{F2F78013-9B9E-4B85-8819-EC7660FF1DC8}"/>
    <cellStyle name="Link Units (0) 2" xfId="770" xr:uid="{C16334DA-C86B-4B75-B6EA-BE61BB8FAC17}"/>
    <cellStyle name="Link Units (1)" xfId="347" xr:uid="{BFE10BFF-B458-4B7A-BDBB-B52CA3B9BD6A}"/>
    <cellStyle name="Link Units (1) 2" xfId="769" xr:uid="{C7FFE918-9801-437C-8B0B-25E2124ABD41}"/>
    <cellStyle name="Link Units (2)" xfId="348" xr:uid="{1EC3C64A-C6FA-407F-AB5E-3701EBDC2F7E}"/>
    <cellStyle name="Link Units (2) 2" xfId="768" xr:uid="{4F052A05-9A4C-44D4-BA9B-19DB5CFB202C}"/>
    <cellStyle name="Linked Cell 2" xfId="1634" xr:uid="{4A8C286C-4DD8-44A3-87FD-18845FF49EB5}"/>
    <cellStyle name="Linked Cell 3" xfId="1631" xr:uid="{C1C3F1CA-6AFA-4643-9BE5-151328051716}"/>
    <cellStyle name="Linked Cell 4" xfId="1636" xr:uid="{F974ED92-70B9-4483-A58C-4768067FE570}"/>
    <cellStyle name="Miglia - Stile1" xfId="349" xr:uid="{EF339DED-8747-4218-969B-0BEC86B4152D}"/>
    <cellStyle name="Miglia - Stile2" xfId="350" xr:uid="{7CC6314C-4FEC-407C-BC7D-8D8F6D7E7BB1}"/>
    <cellStyle name="Miglia - Stile3" xfId="351" xr:uid="{BC4A8AB5-1F4F-42B7-98C6-88002699D081}"/>
    <cellStyle name="Miglia - Stile4" xfId="352" xr:uid="{B01CB39E-2465-4A2F-B85A-AFE1A95A3C9B}"/>
    <cellStyle name="Miglia - Stile5" xfId="353" xr:uid="{9EACB6B7-8598-431A-BF99-FFE3F2222E22}"/>
    <cellStyle name="Migliaia (0)" xfId="354" xr:uid="{945DAE97-C099-44AE-89F7-E8CEE56B3A57}"/>
    <cellStyle name="Migliaia (0) 2" xfId="767" xr:uid="{1CED8DE4-60A9-49B0-A6B9-8E6D9B955A4E}"/>
    <cellStyle name="Milliers [0]_AR1194" xfId="355" xr:uid="{692057A8-97B6-46E6-90D7-72B185A81AC0}"/>
    <cellStyle name="Milliers_AR1194" xfId="356" xr:uid="{67BAE987-63F6-4F47-8859-381471BA78B7}"/>
    <cellStyle name="MLComma0" xfId="1629" xr:uid="{FF9B0717-7768-469C-8AD4-B6CD3683C7ED}"/>
    <cellStyle name="MLPercent0" xfId="1627" xr:uid="{2509DE72-9AF8-4977-9E72-4B5BA4CB59EF}"/>
    <cellStyle name="Mon?taire [0]_AR1194" xfId="357" xr:uid="{05389D0F-A5DC-4D3E-9471-5FFEA33FC8DC}"/>
    <cellStyle name="Mon?taire_AR1194" xfId="358" xr:uid="{95ACD51E-B8E3-433E-B72C-595A0F61F91F}"/>
    <cellStyle name="Monétaire [0]_AR1194" xfId="359" xr:uid="{13E9F6A7-3D2C-4DC2-B677-3A1327979169}"/>
    <cellStyle name="Monétaire_AR1194" xfId="360" xr:uid="{C0EB5F32-1FED-4449-B2D5-507A2B78DFB8}"/>
    <cellStyle name="Mon騁aire [0]_AR1194" xfId="361" xr:uid="{7BB5B691-ABB5-4E3D-84E4-33FC5FB56727}"/>
    <cellStyle name="Mon騁aire_AR1194" xfId="362" xr:uid="{599880EB-56C3-4B0F-996E-5397D334E411}"/>
    <cellStyle name="NEE" xfId="363" xr:uid="{AF0BAEEE-36FF-415D-AB50-A6FECC058456}"/>
    <cellStyle name="Neutral 2" xfId="1621" xr:uid="{A058BF62-3436-4D0B-A52F-65D6ED9BA715}"/>
    <cellStyle name="Neutral 3" xfId="1619" xr:uid="{19FB6CCC-ED0B-43A6-B768-F2101AF05ACB}"/>
    <cellStyle name="Neutral 4" xfId="1624" xr:uid="{027EBA5E-EBC7-4D74-99FF-5708BE90F9C6}"/>
    <cellStyle name="no dec" xfId="364" xr:uid="{AF9202C3-8AE8-41B1-A94A-270B73A16044}"/>
    <cellStyle name="Normal" xfId="0" builtinId="0"/>
    <cellStyle name="Normal - Stile6" xfId="365" xr:uid="{85CC2C8B-4D9B-4EBD-895A-0598882BC099}"/>
    <cellStyle name="Normal - Stile7" xfId="366" xr:uid="{0E5B489F-537A-4B12-A622-34DB91E5CD13}"/>
    <cellStyle name="Normal - Stile8" xfId="367" xr:uid="{906E24F4-790A-45FD-8C6E-A4C8154D7D2B}"/>
    <cellStyle name="Normal - Style1" xfId="368" xr:uid="{863F97E5-7141-430F-B10B-06208B1939DA}"/>
    <cellStyle name="Normal - Style1 2" xfId="766" xr:uid="{FB34033E-2E58-4D13-B3B2-A812F8C00B81}"/>
    <cellStyle name="Normal - Style2" xfId="369" xr:uid="{507E14F4-A54D-4BA7-8132-140A3DA0299C}"/>
    <cellStyle name="Normal - Style2 2" xfId="1333" xr:uid="{99410267-DE45-4558-B49D-85747DDEAA7C}"/>
    <cellStyle name="Normal - Style3" xfId="370" xr:uid="{029CF7F2-1B17-4985-A700-236C9367E26D}"/>
    <cellStyle name="Normal - Style4" xfId="371" xr:uid="{077A3D6C-BE75-42C9-8722-28B72A4E40FB}"/>
    <cellStyle name="Normal - Style5" xfId="372" xr:uid="{0607EF14-0F42-4675-9116-5FE5B2254143}"/>
    <cellStyle name="Normal - Style6" xfId="373" xr:uid="{7B11E5F2-B948-4086-959C-FE8EE4B5F08F}"/>
    <cellStyle name="Normal - Style7" xfId="374" xr:uid="{D1D77C9C-F853-403B-BE43-880DF6AA16C6}"/>
    <cellStyle name="Normal - Style8" xfId="375" xr:uid="{7504FD0A-D6ED-403C-9106-F0A7BFB7EDD6}"/>
    <cellStyle name="Normal 10" xfId="376" xr:uid="{0E4D342B-C818-475C-8978-9CD85A9AD88E}"/>
    <cellStyle name="Normal 10 2" xfId="943" xr:uid="{26F73CA7-8D8D-4A52-85FA-5396822DD125}"/>
    <cellStyle name="Normal 10 2 2" xfId="1696" xr:uid="{F80232E3-33E5-4E32-99C5-4957BBBE8E40}"/>
    <cellStyle name="Normal 10 3" xfId="1401" xr:uid="{E9B8FE76-6735-40EE-B6BB-4ADBF3DE22E2}"/>
    <cellStyle name="Normal 10 4" xfId="1198" xr:uid="{9BB10524-5EAC-4C63-A4E6-72C544C85F5A}"/>
    <cellStyle name="Normal 101" xfId="1126" xr:uid="{B8574A55-44E7-40F3-8C2F-78AC2E6F68F4}"/>
    <cellStyle name="Normal 11" xfId="377" xr:uid="{C9F79BFA-89E5-4D6A-AC6B-2AEC25CFEA41}"/>
    <cellStyle name="Normal 11 2" xfId="944" xr:uid="{DD5E6946-4058-4A4A-A45D-34A7DA768758}"/>
    <cellStyle name="Normal 11 2 2" xfId="1057" xr:uid="{D6DAABDA-038D-42F0-8C49-1A15C076FE38}"/>
    <cellStyle name="Normal 11 2 2 2" xfId="1296" xr:uid="{EF064A6D-1233-48C8-A63E-3010035BADE5}"/>
    <cellStyle name="Normal 11 2 3" xfId="1437" xr:uid="{728CFA8B-D426-4677-854E-CCC91CB2D3F9}"/>
    <cellStyle name="Normal 11 3" xfId="1042" xr:uid="{761A70B6-176C-490A-8E0A-4FE0287FA2F2}"/>
    <cellStyle name="Normal 11 3 2" xfId="1517" xr:uid="{BAC9093D-3232-4470-95C5-633B34A2AA2D}"/>
    <cellStyle name="Normal 11 4" xfId="1215" xr:uid="{889AD798-D089-4DCF-8F92-3EABAD62AB04}"/>
    <cellStyle name="Normal 12" xfId="40" xr:uid="{8C538ACB-6613-43DD-8C90-72C89B2AAE15}"/>
    <cellStyle name="Normal 12 12 2 4" xfId="1326" xr:uid="{C96F104A-1918-469D-A7FB-ED523CE1FB0C}"/>
    <cellStyle name="Normal 12 12 2 4 2" xfId="1547" xr:uid="{A6E9E6EF-862E-4A68-93DD-6C508C891DCB}"/>
    <cellStyle name="Normal 12 2" xfId="1319" xr:uid="{15257DC3-5ECE-43D7-808B-D9001E93177A}"/>
    <cellStyle name="Normal 12 2 2" xfId="1540" xr:uid="{E033E949-B656-41FD-931B-0189029269A5}"/>
    <cellStyle name="Normal 12 3" xfId="1440" xr:uid="{5D7F2BF3-9CC7-4581-9CBC-754D01CF6B41}"/>
    <cellStyle name="Normal 12 4" xfId="1218" xr:uid="{5E601D07-595F-493F-B0C2-320C03BB60C4}"/>
    <cellStyle name="Normal 13" xfId="556" xr:uid="{010DE5E5-9B8D-4776-8B04-9B10B78E7AEF}"/>
    <cellStyle name="Normal 13 2" xfId="1443" xr:uid="{7518B59E-2B63-4B3C-ACBE-FB06C0D8C472}"/>
    <cellStyle name="Normal 13 3" xfId="1700" xr:uid="{21BA9AE1-304C-4019-BA88-840CA4B3AE91}"/>
    <cellStyle name="Normal 13 4" xfId="1221" xr:uid="{0CAE899F-1761-4B91-97DF-CD1AF6114038}"/>
    <cellStyle name="Normal 134" xfId="1120" xr:uid="{D33D8710-E5F7-49CE-B629-90F3AFB624C1}"/>
    <cellStyle name="Normal 14" xfId="558" xr:uid="{EF3341B4-A665-4368-BE27-8C5E86B9C01D}"/>
    <cellStyle name="Normal 14 2" xfId="967" xr:uid="{6C710732-EAA2-4BE0-99D2-26F9007CBD4E}"/>
    <cellStyle name="Normal 14 2 2" xfId="1451" xr:uid="{F48E70CE-F438-402C-9FF8-633876A5D5F8}"/>
    <cellStyle name="Normal 14 3" xfId="1752" xr:uid="{2A8BFB16-4BE5-429B-A9BD-BF563FDED5FD}"/>
    <cellStyle name="Normal 14 4" xfId="1166" xr:uid="{4752C77B-AA8E-4F43-A19B-3D87F91EA8B7}"/>
    <cellStyle name="Normal 14 5" xfId="1229" xr:uid="{0CE79866-C37F-4A17-AF08-6FDC5CCE324E}"/>
    <cellStyle name="Normal 15" xfId="836" xr:uid="{1FF08FC3-0B23-43E1-B517-4D0C9303DA5C}"/>
    <cellStyle name="Normal 15 2" xfId="1453" xr:uid="{C6390E6F-FAED-4E24-9028-051FC8CB17A4}"/>
    <cellStyle name="Normal 15 3" xfId="1231" xr:uid="{B8C704A8-93AF-4F59-96C7-8FD7D9298538}"/>
    <cellStyle name="Normal 16" xfId="750" xr:uid="{ED6A8B88-0B3A-4885-80CF-84967E41B43F}"/>
    <cellStyle name="Normal 16 2" xfId="1455" xr:uid="{46ED368B-1480-4420-820B-D05D50BB2BEB}"/>
    <cellStyle name="Normal 16 3" xfId="1233" xr:uid="{1A4E080D-D3EF-4DA4-AB27-5810C3C334B7}"/>
    <cellStyle name="Normal 166" xfId="1131" xr:uid="{BCAC51C2-0C85-4992-B479-77AFBA9B81FD}"/>
    <cellStyle name="Normal 17" xfId="848" xr:uid="{B759E59E-EA8D-4401-837F-1D77C03FDC1B}"/>
    <cellStyle name="Normal 17 2" xfId="1457" xr:uid="{C91834DB-5933-4482-895A-278AA15187BD}"/>
    <cellStyle name="Normal 17 23" xfId="1180" xr:uid="{7C6C7F5E-7B2A-4ACD-AD0B-D3AFD226EFE4}"/>
    <cellStyle name="Normal 17 3" xfId="1235" xr:uid="{CE5A1371-2E19-4593-B259-F5FDC9B068F6}"/>
    <cellStyle name="Normal 18" xfId="843" xr:uid="{74D9ADC1-2225-4B95-BB60-44CABD57B7BC}"/>
    <cellStyle name="Normal 18 2" xfId="1459" xr:uid="{5687A0A1-381C-4309-BD09-84E94E63C431}"/>
    <cellStyle name="Normal 18 3" xfId="1237" xr:uid="{A1101E6B-2E82-4475-BD0F-FB468E2C0E6D}"/>
    <cellStyle name="Normal 19" xfId="849" xr:uid="{2F9A9B3E-EEAD-4298-A09F-76745A10312F}"/>
    <cellStyle name="Normal 19 2" xfId="1461" xr:uid="{0F98203C-2165-4531-AB58-4057F32C75BC}"/>
    <cellStyle name="Normal 19 3" xfId="1239" xr:uid="{59CFCD47-23CD-4A9B-95F0-DB013474ADAC}"/>
    <cellStyle name="Normal 2" xfId="5" xr:uid="{00000000-0005-0000-0000-000005000000}"/>
    <cellStyle name="Normal 2 10" xfId="1315" xr:uid="{FC7B5617-A1A5-4724-B837-03A61E20A85B}"/>
    <cellStyle name="Normal 2 11" xfId="1345" xr:uid="{935797CD-96FD-46A2-9DAB-84D78400B42F}"/>
    <cellStyle name="Normal 2 12" xfId="1364" xr:uid="{F7DD8170-239B-44B7-9A64-048AAEB3F9CE}"/>
    <cellStyle name="Normal 2 13" xfId="1137" xr:uid="{153481F4-BE85-4CA7-9BFA-C35C30300967}"/>
    <cellStyle name="Normal 2 14" xfId="1181" xr:uid="{335F82C4-1BCB-4E8C-8016-9F7FD02FDF36}"/>
    <cellStyle name="Normal 2 15" xfId="25" xr:uid="{A35CD42C-6367-4171-821A-B0AC822B0E4C}"/>
    <cellStyle name="Normal 2 2" xfId="6" xr:uid="{00000000-0005-0000-0000-000006000000}"/>
    <cellStyle name="Normal 2 2 2" xfId="1027" xr:uid="{D8AE2255-1652-4AEE-AA8C-929AD224609E}"/>
    <cellStyle name="Normal 2 2 2 2" xfId="1108" xr:uid="{84D5BCC1-6D88-432C-8538-7A1575172F31}"/>
    <cellStyle name="Normal 2 2 2 2 2" xfId="1182" xr:uid="{25BDED09-CD8D-44F3-8FB8-C5232A19C4BD}"/>
    <cellStyle name="Normal 2 2 3" xfId="1119" xr:uid="{B01EC463-0334-4183-ABCA-FB720690559D}"/>
    <cellStyle name="Normal 2 2 3 2" xfId="1515" xr:uid="{00CAD961-EA9F-4EEC-BA40-C634CF3AF1A8}"/>
    <cellStyle name="Normal 2 2 3 3" xfId="1294" xr:uid="{FB0CBB34-948A-45AF-8134-D254B95E31B5}"/>
    <cellStyle name="Normal 2 2 4" xfId="1096" xr:uid="{1AD84582-3405-44EC-A447-E83D75CF58D3}"/>
    <cellStyle name="Normal 2 2 4 2" xfId="1183" xr:uid="{375A6CE0-BA0E-42B5-A1E0-F3D8E79485C9}"/>
    <cellStyle name="Normal 2 2 4 3" xfId="1340" xr:uid="{C4B8CD0B-523D-49A0-8A9F-8838BA03E031}"/>
    <cellStyle name="Normal 2 2 5" xfId="1407" xr:uid="{B3EBA6C3-77DF-4DAD-8E06-209761D0027A}"/>
    <cellStyle name="Normal 2 2 6" xfId="1614" xr:uid="{685B6D35-5778-4B96-944A-466835DA385E}"/>
    <cellStyle name="Normal 2 2 7" xfId="1185" xr:uid="{DF1E6990-B0D4-423E-A50E-639B630BA123}"/>
    <cellStyle name="Normal 2 2 8" xfId="765" xr:uid="{E176D5AD-B95A-4259-89F5-65B9FF0B64E2}"/>
    <cellStyle name="Normal 2 3" xfId="7" xr:uid="{00000000-0005-0000-0000-000007000000}"/>
    <cellStyle name="Normal 2 3 2" xfId="1028" xr:uid="{04B2AB98-91D8-41F0-9900-5E9E702510E6}"/>
    <cellStyle name="Normal 2 3 2 2" xfId="1190" xr:uid="{1479C07E-788E-4D10-8EBA-0C3EBABD51C6}"/>
    <cellStyle name="Normal 2 3 3" xfId="1154" xr:uid="{27143DE1-FCD3-4E8F-B9A6-3B3B23B881E2}"/>
    <cellStyle name="Normal 2 3 4" xfId="845" xr:uid="{CF198AD1-CB3D-4E59-836F-A70E769FAA0E}"/>
    <cellStyle name="Normal 2 4" xfId="15" xr:uid="{74C4573E-3FA6-41CB-B17E-356F07A34076}"/>
    <cellStyle name="Normal 2 4 2" xfId="974" xr:uid="{09566EE6-D3CE-4741-8661-FE0D97AAAD89}"/>
    <cellStyle name="Normal 2 4 3" xfId="1266" xr:uid="{BFDD824C-8D8E-469E-8926-708BC41D14E4}"/>
    <cellStyle name="Normal 2 4 4" xfId="906" xr:uid="{B3855A10-FC5D-4E44-806B-EEFC32C571E5}"/>
    <cellStyle name="Normal 2 5" xfId="923" xr:uid="{90B591FA-E91E-49C5-841B-0A9B0A9718D4}"/>
    <cellStyle name="Normal 2 5 2" xfId="1290" xr:uid="{7039D17B-462C-4A28-B158-3C1644BA0652}"/>
    <cellStyle name="Normal 2 6" xfId="945" xr:uid="{E8E88D24-79DF-45D7-AE09-B15121874D9B}"/>
    <cellStyle name="Normal 2 6 2" xfId="1188" xr:uid="{D05E5F81-19A8-4F0A-BF92-A52C3D719E7A}"/>
    <cellStyle name="Normal 2 7" xfId="378" xr:uid="{EB0BEFF1-00BF-4DCF-A365-F774ADD9E3FD}"/>
    <cellStyle name="Normal 2 7 2" xfId="1163" xr:uid="{2247EB63-7029-4726-81F3-41AAA590A9F8}"/>
    <cellStyle name="Normal 2 8" xfId="1088" xr:uid="{D9991B41-CA6C-4981-818D-7D2F669BEE31}"/>
    <cellStyle name="Normal 2 8 2" xfId="1373" xr:uid="{3E614512-FF05-427D-8520-17C30F7D8236}"/>
    <cellStyle name="Normal 2 8 3" xfId="1147" xr:uid="{14B30FDD-013A-4130-B1C6-E30D72EE89BA}"/>
    <cellStyle name="Normal 2 9" xfId="1132" xr:uid="{33796900-660A-45DC-BF7F-23AB0A227CF8}"/>
    <cellStyle name="Normal 2_BS (as of 31 Oct 2012.)" xfId="1671" xr:uid="{71DD8653-DCA0-4A74-B7A0-DF809FB67274}"/>
    <cellStyle name="Normal 20" xfId="853" xr:uid="{1BE5C81D-C931-40CB-A082-4C3C7E796839}"/>
    <cellStyle name="Normal 20 2" xfId="1463" xr:uid="{F06CAD8B-6D9D-43DF-8EA5-9F3C3624B0B5}"/>
    <cellStyle name="Normal 20 3" xfId="1241" xr:uid="{28DE97E9-6D5F-4624-BD31-1BA13A579833}"/>
    <cellStyle name="Normal 21" xfId="855" xr:uid="{68BFC151-DE2B-4348-B39D-01A8DF4C3C9C}"/>
    <cellStyle name="Normal 21 2" xfId="1464" xr:uid="{82108289-1623-4238-96EE-2AB7326719CA}"/>
    <cellStyle name="Normal 21 3" xfId="1242" xr:uid="{1B3DFFF2-BBDF-40EC-A621-85E3E39DF54A}"/>
    <cellStyle name="Normal 22" xfId="889" xr:uid="{B0574F1E-E9F1-42D0-8974-A3375D68F7E6}"/>
    <cellStyle name="Normal 22 2" xfId="1466" xr:uid="{AB739A62-D97C-4465-99D6-63FC67202732}"/>
    <cellStyle name="Normal 22 3" xfId="1244" xr:uid="{DF578E5E-6E8E-4698-BF37-6914BCC1797A}"/>
    <cellStyle name="Normal 23" xfId="891" xr:uid="{1733FA5B-ACCD-4C3A-A301-D29875FFCC96}"/>
    <cellStyle name="Normal 23 2" xfId="1246" xr:uid="{D11D119C-9158-407A-BC09-B429F496C950}"/>
    <cellStyle name="Normal 23 2 2" xfId="1468" xr:uid="{68C6AB67-3C3E-446F-BB5D-04657CDE5B5D}"/>
    <cellStyle name="Normal 23 3" xfId="1184" xr:uid="{80F2733E-C570-425B-BE5E-D7518C671B76}"/>
    <cellStyle name="Normal 23 4" xfId="1168" xr:uid="{2B5E58CD-F1B2-4BF7-9546-AE4D41914BF0}"/>
    <cellStyle name="Normal 24" xfId="892" xr:uid="{4E04AAD8-4820-4F65-9406-162105BB3200}"/>
    <cellStyle name="Normal 24 2" xfId="1335" xr:uid="{30FBCD39-3320-4ADB-B8C4-C1DBB0BF4220}"/>
    <cellStyle name="Normal 24 3" xfId="1470" xr:uid="{9EBECDA1-729B-4836-9F5B-C136405031CC}"/>
    <cellStyle name="Normal 24 4" xfId="1248" xr:uid="{11EFB5E1-21FF-432E-834A-14CD833329C3}"/>
    <cellStyle name="Normal 25" xfId="856" xr:uid="{81EBB540-C3DA-4AE3-9925-BC56733BBAD5}"/>
    <cellStyle name="Normal 25 2" xfId="1471" xr:uid="{C25F7E1F-B9C8-483E-87EA-CF915382F314}"/>
    <cellStyle name="Normal 25 3" xfId="1249" xr:uid="{529B1522-6A36-408C-BB56-55E06033A636}"/>
    <cellStyle name="Normal 26" xfId="894" xr:uid="{57367D52-B237-4A19-8E8E-52A6B43B1508}"/>
    <cellStyle name="Normal 26 2" xfId="1473" xr:uid="{9295CF7D-E812-4AEF-A717-022E6380B045}"/>
    <cellStyle name="Normal 26 3" xfId="1251" xr:uid="{57347BD3-1E90-42E1-ABEB-7B633941B4EB}"/>
    <cellStyle name="Normal 27" xfId="897" xr:uid="{A7A7DB4C-7E54-4F20-9E92-A619788A6483}"/>
    <cellStyle name="Normal 27 11" xfId="1306" xr:uid="{396CD694-D5CA-459B-AEB6-0F962659EFEF}"/>
    <cellStyle name="Normal 27 2" xfId="1253" xr:uid="{CA696AC8-761E-4D16-8533-DEDD3195E837}"/>
    <cellStyle name="Normal 27 2 2" xfId="1330" xr:uid="{22823533-EF72-4EAE-AD60-5E53E832E88B}"/>
    <cellStyle name="Normal 27 2 2 2" xfId="1551" xr:uid="{6F5215DC-1B17-46A5-AB3D-C9E7B93F9868}"/>
    <cellStyle name="Normal 27 2 3" xfId="1475" xr:uid="{AAA967CA-31A9-407C-892D-7E9013DF7EDC}"/>
    <cellStyle name="Normal 27 3" xfId="1142" xr:uid="{8D57C91A-F009-42EC-82A1-DA9BA2F723DC}"/>
    <cellStyle name="Normal 28" xfId="893" xr:uid="{4A4BB20D-73DA-440E-86FF-3A601BCDBA0B}"/>
    <cellStyle name="Normal 28 2" xfId="1477" xr:uid="{CC688438-B3CE-42DB-B08C-085BA20899D8}"/>
    <cellStyle name="Normal 28 3" xfId="1255" xr:uid="{D52B8449-808E-4FB9-B589-45426AE77CEC}"/>
    <cellStyle name="Normal 29" xfId="899" xr:uid="{0B36A35B-54B2-4766-BF13-EC7743313772}"/>
    <cellStyle name="Normal 29 2" xfId="1332" xr:uid="{6F9FDEDA-EA4C-46AA-BF84-8D4E54522EB9}"/>
    <cellStyle name="Normal 29 2 2" xfId="1553" xr:uid="{812B3385-C543-44B4-AEC9-C388D572E8C1}"/>
    <cellStyle name="Normal 29 3" xfId="1478" xr:uid="{35BC46EA-591B-47F9-AD0B-995126EFCA1B}"/>
    <cellStyle name="Normal 29 4" xfId="1256" xr:uid="{0F3695D0-E205-4A34-A75E-0BB73E63DA69}"/>
    <cellStyle name="Normal 3" xfId="8" xr:uid="{00000000-0005-0000-0000-000008000000}"/>
    <cellStyle name="Normal 3 13" xfId="1303" xr:uid="{3813F4CC-09EE-426D-B121-EA872362074F}"/>
    <cellStyle name="Normal 3 13 2" xfId="1331" xr:uid="{6D542D21-8C60-4031-BE8A-82A8870ED177}"/>
    <cellStyle name="Normal 3 13 2 2" xfId="1552" xr:uid="{60E82AC7-C7B4-4367-A5CD-43DF6F266807}"/>
    <cellStyle name="Normal 3 13 3" xfId="1524" xr:uid="{CB588751-53CD-48B5-A34C-E00BF4873384}"/>
    <cellStyle name="Normal 3 2" xfId="764" xr:uid="{3A4FD1FD-7697-4BCB-9785-5A526A03E08C}"/>
    <cellStyle name="Normal 3 2 2" xfId="1510" xr:uid="{8F2AA996-85A4-448A-803B-69C160B096DD}"/>
    <cellStyle name="Normal 3 2 3" xfId="1724" xr:uid="{E2AE57B8-2D09-422A-A11D-9E697A8B9D78}"/>
    <cellStyle name="Normal 3 2 4" xfId="1289" xr:uid="{A35CE88F-ECCE-4ABB-B32E-7DFD80D8E933}"/>
    <cellStyle name="Normal 3 3" xfId="946" xr:uid="{295D0820-73E4-4CD9-BF96-8578E38EBE67}"/>
    <cellStyle name="Normal 3 3 2" xfId="1192" xr:uid="{5C98A634-6187-4E51-9BB6-191C38AB09E6}"/>
    <cellStyle name="Normal 3 3 2 2" xfId="1413" xr:uid="{09CDEBC4-C71E-4D72-8269-ED62BDCF3116}"/>
    <cellStyle name="Normal 3 3 3" xfId="1139" xr:uid="{4653FE2F-BE6C-49FB-A23B-6C9087DA655D}"/>
    <cellStyle name="Normal 3 4" xfId="379" xr:uid="{5A76AF9C-44FB-4A69-86C3-8F8119945F9D}"/>
    <cellStyle name="Normal 3 4 2" xfId="1375" xr:uid="{BA5B6060-3D74-4A47-8327-30B41176482F}"/>
    <cellStyle name="Normal 3 4 3" xfId="1149" xr:uid="{F4F63B10-871F-4294-8F6E-7AD0C228396F}"/>
    <cellStyle name="Normal 3 5" xfId="1029" xr:uid="{0D588DA7-BC8A-4A94-9F07-517E720DC634}"/>
    <cellStyle name="Normal 3 6" xfId="1329" xr:uid="{66543407-1572-4E28-8AB5-DF8FE59CA43F}"/>
    <cellStyle name="Normal 3 6 2" xfId="1550" xr:uid="{B1E4100E-5D28-4C6B-8D50-75A127A83447}"/>
    <cellStyle name="Normal 3 7" xfId="1366" xr:uid="{5A400B2D-E8E6-49AB-953E-23CA1DB0E467}"/>
    <cellStyle name="Normal 3 8" xfId="1140" xr:uid="{3C6B94D7-20F8-4033-892E-3A87FA1D2085}"/>
    <cellStyle name="Normal 30" xfId="890" xr:uid="{47A2DF1F-3B19-4740-AE26-9536845185AC}"/>
    <cellStyle name="Normal 30 2" xfId="1480" xr:uid="{AFC41956-82AB-431A-AC60-32B1C43C55B8}"/>
    <cellStyle name="Normal 30 3" xfId="1258" xr:uid="{04A953C7-7CD7-4308-B2EE-4C1F500D524B}"/>
    <cellStyle name="Normal 31" xfId="900" xr:uid="{634E483B-247C-4107-8172-2AD1EEB5CD80}"/>
    <cellStyle name="Normal 31 2" xfId="1482" xr:uid="{81237532-A75F-4C6C-B8A4-8935B59DEF86}"/>
    <cellStyle name="Normal 31 3" xfId="1260" xr:uid="{7EE1263E-1BC2-41BE-9FD9-5A3A5809B397}"/>
    <cellStyle name="Normal 32" xfId="888" xr:uid="{920F1ACC-FF15-4C6C-8882-77CBD4D01193}"/>
    <cellStyle name="Normal 32 2" xfId="1261" xr:uid="{B2702621-C5D4-4B68-95E7-C2E30EF06FEC}"/>
    <cellStyle name="Normal 33" xfId="901" xr:uid="{0A49EA51-AFC1-4084-8BB2-7BD6577B815C}"/>
    <cellStyle name="Normal 33 2" xfId="1484" xr:uid="{DDB5B113-285F-41AA-ABAD-F5574255AE89}"/>
    <cellStyle name="Normal 33 3" xfId="1262" xr:uid="{50D79C84-ED7B-42FC-B110-60053F87DAF2}"/>
    <cellStyle name="Normal 34" xfId="902" xr:uid="{14351B0C-887B-4FE1-B85B-B70C28FE62E4}"/>
    <cellStyle name="Normal 34 2" xfId="1486" xr:uid="{BED814BE-1686-4723-B949-A15FB1EBB341}"/>
    <cellStyle name="Normal 34 3" xfId="1264" xr:uid="{35209899-0628-4AF6-BBE6-E37F8A7C0C66}"/>
    <cellStyle name="Normal 35" xfId="903" xr:uid="{4BAE400A-9CDB-46E5-96E4-8DD608CC4BC1}"/>
    <cellStyle name="Normal 35 2" xfId="1489" xr:uid="{A859A963-6E6C-4112-945B-BBE60CB5EB64}"/>
    <cellStyle name="Normal 35 3" xfId="1267" xr:uid="{BCEFFC51-4C05-406B-A5F7-735DF02E136C}"/>
    <cellStyle name="Normal 36" xfId="904" xr:uid="{667E7EAD-663F-474E-AF8A-1B1CD34D47D8}"/>
    <cellStyle name="Normal 36 2" xfId="1491" xr:uid="{15DDD31F-362C-4AAA-BB71-C6EEEBD211AB}"/>
    <cellStyle name="Normal 36 3" xfId="1269" xr:uid="{2652347D-0427-4B06-B235-881C16FB6C48}"/>
    <cellStyle name="Normal 37" xfId="905" xr:uid="{E0220E97-8FCF-4FBB-BAF6-34F6310D96AD}"/>
    <cellStyle name="Normal 37 2" xfId="1492" xr:uid="{116DBED2-540A-427C-9C87-C0589ABABD2A}"/>
    <cellStyle name="Normal 37 3" xfId="1270" xr:uid="{C876BDD1-9934-4535-89C5-B32ECB74DED4}"/>
    <cellStyle name="Normal 38" xfId="909" xr:uid="{2EB5B2E4-053F-46B1-A414-60113AFB9628}"/>
    <cellStyle name="Normal 38 2" xfId="977" xr:uid="{05D2C2F9-1886-4419-B31A-0F3A3E53606C}"/>
    <cellStyle name="Normal 38 2 2" xfId="1494" xr:uid="{2D9CDF94-8894-4EF9-95CE-40ABED6C79B9}"/>
    <cellStyle name="Normal 38 3" xfId="1272" xr:uid="{19B68A70-552B-423E-A6E7-32AE099FC685}"/>
    <cellStyle name="Normal 39" xfId="912" xr:uid="{A1E91E29-8072-4187-9F13-8B8EE59D198B}"/>
    <cellStyle name="Normal 39 2" xfId="979" xr:uid="{F7A294B0-D0DD-4A3F-A557-A35964E9470D}"/>
    <cellStyle name="Normal 39 2 2" xfId="1062" xr:uid="{9D7A5EC8-7F22-41C4-A0E6-608257E89750}"/>
    <cellStyle name="Normal 39 2 3" xfId="1496" xr:uid="{4994FB9D-9F4A-4916-AAFF-195F7A20BF83}"/>
    <cellStyle name="Normal 39 3" xfId="1046" xr:uid="{F5DD494E-6BD9-4BBC-8332-2D02EC8F7774}"/>
    <cellStyle name="Normal 39 4" xfId="1274" xr:uid="{016BB15B-6B1A-4134-876A-40A57C075EAE}"/>
    <cellStyle name="Normal 4" xfId="9" xr:uid="{00000000-0005-0000-0000-000009000000}"/>
    <cellStyle name="Normal 4 10" xfId="1225" xr:uid="{755FF596-B6E3-43FB-B926-7E5A4155BF72}"/>
    <cellStyle name="Normal 4 10 2" xfId="1447" xr:uid="{D28E0B15-6903-4C12-93BD-F20AF864D6C9}"/>
    <cellStyle name="Normal 4 2" xfId="27" xr:uid="{F42D70C2-912B-41D1-BDDE-5F5550F01747}"/>
    <cellStyle name="Normal 4 2 2" xfId="763" xr:uid="{43EBFFBA-04DA-4210-9B21-DAEF58BD497E}"/>
    <cellStyle name="Normal 4 2 2 2" xfId="1445" xr:uid="{9C39DD53-2E02-46E8-B68E-0165A58A8055}"/>
    <cellStyle name="Normal 4 2 3" xfId="1110" xr:uid="{DBDA07EB-7B57-425D-A8A1-072451015244}"/>
    <cellStyle name="Normal 4 2 4" xfId="1035" xr:uid="{9B2E31E9-5558-479B-BFA0-77450FFFC1A1}"/>
    <cellStyle name="Normal 4 2 5" xfId="1223" xr:uid="{D0DD2C35-9F16-48F0-85E8-A69A21AFD24B}"/>
    <cellStyle name="Normal 4 3" xfId="947" xr:uid="{0845696A-60CB-4F73-932D-3FB35C7F2698}"/>
    <cellStyle name="Normal 4 3 2" xfId="1725" xr:uid="{3EF8CCEE-410D-4174-BBF3-33AD1AB0BE55}"/>
    <cellStyle name="Normal 4 3 3" xfId="1194" xr:uid="{4E2A91E5-D6F9-4008-9C93-89D3B8114DCB}"/>
    <cellStyle name="Normal 4 4" xfId="1008" xr:uid="{2B99F789-7EFA-4A8A-9E6B-78829A21B11F}"/>
    <cellStyle name="Normal 4 4 2" xfId="1076" xr:uid="{D83D4520-A9F5-4FEA-9865-0D0F53E0A01D}"/>
    <cellStyle name="Normal 4 4 2 2" xfId="1377" xr:uid="{5CF51FC0-C6EA-469E-97B6-0170DA2B3D3E}"/>
    <cellStyle name="Normal 4 4 3" xfId="1151" xr:uid="{3909B3AD-327D-43F4-85F1-BC57BE6163B1}"/>
    <cellStyle name="Normal 4 5" xfId="380" xr:uid="{5C2EF831-CAD0-4338-A949-5431ED116359}"/>
    <cellStyle name="Normal 4 5 2" xfId="1320" xr:uid="{803A3CD9-8DDD-48BB-8BEF-739B84BBCCE7}"/>
    <cellStyle name="Normal 4 6" xfId="1030" xr:uid="{97388022-77C2-482A-BA29-A385531F185E}"/>
    <cellStyle name="Normal 4 6 2" xfId="1397" xr:uid="{3E73303B-CD7E-410E-8FEF-30B89AD831A3}"/>
    <cellStyle name="Normal 4 7" xfId="1091" xr:uid="{F3EF19BB-6ADB-4720-8E1D-9F278543D9E4}"/>
    <cellStyle name="Normal 4 8" xfId="26" xr:uid="{D6B92EE9-F7A6-4859-BB4A-7253705EDD02}"/>
    <cellStyle name="Normal 40" xfId="914" xr:uid="{4AFD3492-A8CC-4CEE-9B11-AACB508EB29F}"/>
    <cellStyle name="Normal 40 2" xfId="981" xr:uid="{C14686CB-5510-405C-88B4-97176B2DF181}"/>
    <cellStyle name="Normal 40 2 2" xfId="1064" xr:uid="{C4E4D3F0-90FF-48A8-84E6-D484FF965974}"/>
    <cellStyle name="Normal 40 2 3" xfId="1498" xr:uid="{8E88180D-BF56-4DDF-B447-049DCB336DFA}"/>
    <cellStyle name="Normal 40 3" xfId="1048" xr:uid="{C9C7BCF5-AF8A-4EAA-9AEF-88FF66756D88}"/>
    <cellStyle name="Normal 40 4" xfId="1276" xr:uid="{BD36E355-DB5E-41A0-B293-48439ECA9F6F}"/>
    <cellStyle name="Normal 41" xfId="916" xr:uid="{6635D2D7-0A94-4FF2-8DEC-5ECFBD4CC617}"/>
    <cellStyle name="Normal 41 2" xfId="983" xr:uid="{838BC02D-693B-4D73-BEF8-E9999693E28D}"/>
    <cellStyle name="Normal 41 2 2" xfId="1066" xr:uid="{709505C8-9287-4467-8207-CBC7DAEE427F}"/>
    <cellStyle name="Normal 41 2 3" xfId="1499" xr:uid="{9C752DCF-349F-48D3-B7F9-AB40A1DBB3CA}"/>
    <cellStyle name="Normal 41 3" xfId="1050" xr:uid="{E147DFF7-5086-4E4F-BB35-7D4BB1805CAF}"/>
    <cellStyle name="Normal 41 4" xfId="1277" xr:uid="{669E66F1-AC0E-473C-9525-C54842F70745}"/>
    <cellStyle name="Normal 42" xfId="918" xr:uid="{F1DE5593-6858-4C86-9551-4E080A6A495A}"/>
    <cellStyle name="Normal 42 2" xfId="1501" xr:uid="{AF7DBDD5-E614-472C-9A0E-E1FEDE7287BD}"/>
    <cellStyle name="Normal 42 3" xfId="1279" xr:uid="{5AE58B68-0B2F-41D7-9F93-384E2E6114F1}"/>
    <cellStyle name="Normal 43" xfId="920" xr:uid="{3123989C-8789-4497-9861-F9A4A0EC1115}"/>
    <cellStyle name="Normal 43 2" xfId="1503" xr:uid="{BF60DB9C-287D-4638-AB75-0DF19C91B366}"/>
    <cellStyle name="Normal 43 3" xfId="1281" xr:uid="{80B63599-4C5D-4F2D-A0BE-094E324858CE}"/>
    <cellStyle name="Normal 44" xfId="922" xr:uid="{415FA1E9-F43D-4878-961D-A75AA0B3268C}"/>
    <cellStyle name="Normal 44 2" xfId="1053" xr:uid="{DF47E882-9B2B-434F-A462-37B477B57CDF}"/>
    <cellStyle name="Normal 44 3" xfId="1283" xr:uid="{27FF40A4-CE2F-4385-850B-70F01EEC9C35}"/>
    <cellStyle name="Normal 45" xfId="925" xr:uid="{82A42001-6F7C-4D0D-9E6C-FC266A5132B6}"/>
    <cellStyle name="Normal 45 2" xfId="1505" xr:uid="{B1EA0205-4440-47C5-BB35-4E01EF5E6B59}"/>
    <cellStyle name="Normal 45 3" xfId="1284" xr:uid="{78754FF8-9156-4210-BE01-4E7E6FFB28F7}"/>
    <cellStyle name="Normal 46" xfId="976" xr:uid="{7E50A785-8849-4593-BB02-C375E7906E69}"/>
    <cellStyle name="Normal 46 2" xfId="1285" xr:uid="{FDF8176A-5C6C-4B10-892F-A005455BB42B}"/>
    <cellStyle name="Normal 47" xfId="924" xr:uid="{583F5302-4AC8-4C57-998F-605C635AF4CC}"/>
    <cellStyle name="Normal 47 2" xfId="1054" xr:uid="{3627F853-BA7E-47E0-91F9-984E8B174453}"/>
    <cellStyle name="Normal 47 3" xfId="1286" xr:uid="{CC4E1E8D-4870-4FFE-BFD4-1EBE8241ED04}"/>
    <cellStyle name="Normal 48" xfId="966" xr:uid="{36AFCC07-5DF2-4D39-9DB0-EF92EF635B33}"/>
    <cellStyle name="Normal 48 2" xfId="1059" xr:uid="{5EE07854-16DD-482E-BF1B-1758A947468B}"/>
    <cellStyle name="Normal 48 2 2" xfId="1509" xr:uid="{A71652C9-2B21-4FBD-A64D-970E3FB99239}"/>
    <cellStyle name="Normal 48 3" xfId="1288" xr:uid="{6CD25E7E-DAD7-4A83-BC04-FBF69A34015F}"/>
    <cellStyle name="Normal 49" xfId="938" xr:uid="{910C3462-F1AB-4C7F-B7C2-CAF08661DF3F}"/>
    <cellStyle name="Normal 49 2" xfId="1056" xr:uid="{1504B866-01D8-4107-97F6-7FB6AB5C6319}"/>
    <cellStyle name="Normal 49 2 2" xfId="1513" xr:uid="{CAAFCAEF-E6E7-40A9-A1E8-16EA05310A61}"/>
    <cellStyle name="Normal 49 3" xfId="1292" xr:uid="{5E13D188-352F-46CE-8C15-D947D7EC18D1}"/>
    <cellStyle name="Normal 5" xfId="10" xr:uid="{00000000-0005-0000-0000-00000A000000}"/>
    <cellStyle name="Normal 5 10" xfId="1227" xr:uid="{4295C9AC-DF09-4BD6-B595-CA7FD4B7E154}"/>
    <cellStyle name="Normal 5 2" xfId="762" xr:uid="{EFB1F01F-CC3F-437D-ADD6-D6588D775739}"/>
    <cellStyle name="Normal 5 2 2" xfId="1749" xr:uid="{832E501D-5BC5-4F48-B5CB-73159C06E138}"/>
    <cellStyle name="Normal 5 2 3" xfId="1697" xr:uid="{906B91E7-B536-4EE7-B25A-0C3E0A2D56EC}"/>
    <cellStyle name="Normal 5 2 4" xfId="1224" xr:uid="{96B44AE7-FA0F-41C9-9811-CB23BA7C36E8}"/>
    <cellStyle name="Normal 5 3" xfId="948" xr:uid="{A6B9900D-0A8E-4E02-8FBF-294853CE272F}"/>
    <cellStyle name="Normal 5 3 2" xfId="1427" xr:uid="{32CCA59D-D2E2-4718-8BB7-1FA015B8AEC4}"/>
    <cellStyle name="Normal 5 3 3" xfId="1205" xr:uid="{DA26CAB9-6B07-4C5F-AF3C-9D7E893D888C}"/>
    <cellStyle name="Normal 5 4" xfId="1031" xr:uid="{98DD84B1-E017-4DBB-8422-4AF789F58BE6}"/>
    <cellStyle name="Normal 5 4 2" xfId="1382" xr:uid="{0C38F6F9-3EB1-407F-91B7-4CE7FDDB1696}"/>
    <cellStyle name="Normal 5 4 3" xfId="1157" xr:uid="{2FD4D4BA-4403-427B-B50C-B8BEFC675466}"/>
    <cellStyle name="Normal 5 5" xfId="1094" xr:uid="{A846AFC4-FC73-4C51-B4DC-0F3693D5CD6B}"/>
    <cellStyle name="Normal 5 5 2" xfId="1321" xr:uid="{C89EE8D1-4377-4AB3-89F6-9AA8802F5963}"/>
    <cellStyle name="Normal 5 6" xfId="1369" xr:uid="{170D8BF5-1E01-42B2-8A98-FDCF9F4EEA26}"/>
    <cellStyle name="Normal 5 7" xfId="1143" xr:uid="{C7FAA459-C1DB-4709-A5B7-18CB1B977A4E}"/>
    <cellStyle name="Normal 5 8" xfId="381" xr:uid="{5F3AF295-78B9-4D78-BB11-D8733F1C5D37}"/>
    <cellStyle name="Normal 50" xfId="963" xr:uid="{C45CA37E-1D00-4C36-A96B-A7E9BBF5A06F}"/>
    <cellStyle name="Normal 50 2" xfId="1058" xr:uid="{864326C9-796C-443E-8666-262076ADA34D}"/>
    <cellStyle name="Normal 50 3" xfId="1187" xr:uid="{21AB868D-4E5D-4161-890F-84719D967B3B}"/>
    <cellStyle name="Normal 51" xfId="973" xr:uid="{FB097CE3-BD70-4B2B-BC92-7BF20F2A79C8}"/>
    <cellStyle name="Normal 51 2" xfId="1061" xr:uid="{164E1A42-7212-4B84-A266-2113CD107DF2}"/>
    <cellStyle name="Normal 51 2 2" xfId="1386" xr:uid="{CE0097AC-CCE1-4C2F-B152-FFC3EF61E94D}"/>
    <cellStyle name="Normal 51 3" xfId="1161" xr:uid="{12892D41-E302-449B-AAE9-C69B6DDAC2D6}"/>
    <cellStyle name="Normal 52" xfId="969" xr:uid="{82A6A8DA-9A61-4E32-869F-2289588848FB}"/>
    <cellStyle name="Normal 52 2" xfId="1060" xr:uid="{CF5166EA-D975-401C-8E95-CEB478638BE4}"/>
    <cellStyle name="Normal 52 2 2" xfId="1518" xr:uid="{3C271E77-48ED-4968-89FD-98D29192E89B}"/>
    <cellStyle name="Normal 52 3" xfId="1297" xr:uid="{97A58A33-8ACF-4B89-A929-5763F8BA2878}"/>
    <cellStyle name="Normal 53" xfId="1000" xr:uid="{C9216D2C-EDAD-443F-BAD2-0B2E721F51DD}"/>
    <cellStyle name="Normal 53 2" xfId="1070" xr:uid="{98262CFD-106D-46D7-9903-0EDE87B41EA7}"/>
    <cellStyle name="Normal 53 2 2" xfId="1520" xr:uid="{CD6ECD95-1874-4F3B-AECD-BA47F55EEA66}"/>
    <cellStyle name="Normal 53 3" xfId="1299" xr:uid="{D1AD3670-EF66-445D-97BD-F753105FD428}"/>
    <cellStyle name="Normal 54" xfId="1002" xr:uid="{4E9D9438-BB89-427E-AB00-D75EA72813DF}"/>
    <cellStyle name="Normal 54 2" xfId="1072" xr:uid="{CEA4933F-DE13-4F4D-954E-F111C0B79C0A}"/>
    <cellStyle name="Normal 54 2 2" xfId="1522" xr:uid="{4D88049A-4E0C-4F55-9C5E-74E355CCCEF2}"/>
    <cellStyle name="Normal 54 3" xfId="1301" xr:uid="{33B68855-3E72-42C7-93EB-FDF8D0A7D926}"/>
    <cellStyle name="Normal 55" xfId="1004" xr:uid="{D1911BB6-E813-46E2-9807-1BC98CC378D7}"/>
    <cellStyle name="Normal 55 2" xfId="1528" xr:uid="{6FCCEF86-6C95-403F-874D-6BB9CCF06D1D}"/>
    <cellStyle name="Normal 55 3" xfId="1307" xr:uid="{31D0ED99-F384-4EBF-8FF9-CD04F7802238}"/>
    <cellStyle name="Normal 56" xfId="1005" xr:uid="{0513A858-9466-435A-8CB3-064CE2CD539D}"/>
    <cellStyle name="Normal 56 2" xfId="1074" xr:uid="{8BC61A4A-10E8-4AF1-ACAF-51551F9CB665}"/>
    <cellStyle name="Normal 56 2 2" xfId="1530" xr:uid="{5148EC67-7107-4974-9579-A653239411F2}"/>
    <cellStyle name="Normal 56 3" xfId="1309" xr:uid="{DE41606E-35BC-48C7-8A4E-027FB15B455D}"/>
    <cellStyle name="Normal 57" xfId="1006" xr:uid="{D76B8471-801D-4E4A-A21A-4CF306315F45}"/>
    <cellStyle name="Normal 57 2" xfId="1075" xr:uid="{D0E66834-252E-4713-B66B-6C988541D3BC}"/>
    <cellStyle name="Normal 57 2 2" xfId="1533" xr:uid="{6C317681-A925-4252-873B-FCC1F730D92A}"/>
    <cellStyle name="Normal 57 3" xfId="1312" xr:uid="{3BAFB791-6D5C-442E-938E-C62CA6FB21D3}"/>
    <cellStyle name="Normal 58" xfId="1007" xr:uid="{F4AABAA5-ACAB-4758-9B48-C550A75C1A13}"/>
    <cellStyle name="Normal 58 2" xfId="1544" xr:uid="{10503A0C-04F2-4379-92A6-EC2741C6E748}"/>
    <cellStyle name="Normal 58 3" xfId="1323" xr:uid="{D9BEC299-0478-4D79-B1FF-BE2904418A65}"/>
    <cellStyle name="Normal 59" xfId="38" xr:uid="{7C6732D4-2290-4E4D-8B5C-A350BB3F11AF}"/>
    <cellStyle name="Normal 59 2" xfId="1037" xr:uid="{8D1C38AB-8A98-40A2-A3D4-EEFA1D2A1C24}"/>
    <cellStyle name="Normal 59 2 2" xfId="1555" xr:uid="{0F3EC051-695D-4D24-9588-4F63CF8150E6}"/>
    <cellStyle name="Normal 59 3" xfId="1334" xr:uid="{87C7FB32-9609-4328-AE31-827B3FBA6757}"/>
    <cellStyle name="Normal 6" xfId="11" xr:uid="{00000000-0005-0000-0000-00000B000000}"/>
    <cellStyle name="Normal 6 2" xfId="949" xr:uid="{C795A70D-BD9B-4148-90FC-88F1392C2B9B}"/>
    <cellStyle name="Normal 6 2 2" xfId="1698" xr:uid="{3820DA8C-F517-403B-B5F5-BA2218AAFE78}"/>
    <cellStyle name="Normal 6 2 3" xfId="1156" xr:uid="{43E0CDBD-1893-40ED-8B31-A75376704954}"/>
    <cellStyle name="Normal 6 3" xfId="1032" xr:uid="{E86BAE32-4D0E-44CA-A355-15EA80E9C5AA}"/>
    <cellStyle name="Normal 6 3 2" xfId="1371" xr:uid="{E7E8B9A2-AC03-43CE-9BC0-1042C4E6B768}"/>
    <cellStyle name="Normal 6 4" xfId="1103" xr:uid="{B65BC9F1-5A23-4949-A4A2-9F9EB220F3F5}"/>
    <cellStyle name="Normal 6 4 2" xfId="1446" xr:uid="{8B30A39B-1E4E-40EA-A96B-4E4F13B192B6}"/>
    <cellStyle name="Normal 6 5" xfId="1145" xr:uid="{D078EDFF-D4AD-47EC-BF09-37136381F0DA}"/>
    <cellStyle name="Normal 6 6" xfId="382" xr:uid="{6533E388-94E8-4067-A8B6-9BCBF1A1634E}"/>
    <cellStyle name="Normal 60" xfId="318" xr:uid="{99852AE1-B6BB-427F-AE11-F51E636AAEBE}"/>
    <cellStyle name="Normal 60 2" xfId="1040" xr:uid="{71C1DF41-D86B-4551-8337-1FB3DD195B46}"/>
    <cellStyle name="Normal 60 3" xfId="1337" xr:uid="{252ECDF1-8232-4A91-9B4B-DCF5AF28F305}"/>
    <cellStyle name="Normal 61" xfId="1018" xr:uid="{858D2A2D-E713-443A-AA72-E9277C5377D5}"/>
    <cellStyle name="Normal 61 2" xfId="1081" xr:uid="{5C85482A-AD14-4AF8-97E1-9A7630C5688E}"/>
    <cellStyle name="Normal 61 3" xfId="1338" xr:uid="{3B28936F-9DE2-49CC-BC72-C98ADAD77FD0}"/>
    <cellStyle name="Normal 62" xfId="1012" xr:uid="{C1E250FC-F6D8-4CC2-92B5-EE7887E9E35A}"/>
    <cellStyle name="Normal 62 2" xfId="1078" xr:uid="{5D119BC9-732D-4A7B-894B-1AB4E803A7AF}"/>
    <cellStyle name="Normal 62 3" xfId="1347" xr:uid="{EB2E4A1E-1198-4438-B8BE-F2016ED0B11A}"/>
    <cellStyle name="Normal 63" xfId="1084" xr:uid="{D8511E99-354B-4477-A3DB-843429D72061}"/>
    <cellStyle name="Normal 63 2" xfId="1348" xr:uid="{C721C568-B4A9-4EE5-A99E-D8849719199B}"/>
    <cellStyle name="Normal 64" xfId="1349" xr:uid="{FFBEE7BE-BE93-4059-8999-3C33569D4178}"/>
    <cellStyle name="Normal 65" xfId="1350" xr:uid="{13BDDBFC-97CE-462E-BF6D-8C52E7DD8A49}"/>
    <cellStyle name="Normal 66" xfId="1351" xr:uid="{B4114257-CD3C-4F81-9768-91B80345E91A}"/>
    <cellStyle name="Normal 67" xfId="1563" xr:uid="{0D4917C0-FEA3-442D-B5DE-B0F7797CF7FE}"/>
    <cellStyle name="Normal 68" xfId="1751" xr:uid="{EEBE0110-E5B5-4C4C-BC17-C08580B74D00}"/>
    <cellStyle name="Normal 69" xfId="1756" xr:uid="{71BB2A81-4363-40E7-9B36-6BD3DC65B0FD}"/>
    <cellStyle name="Normal 7" xfId="12" xr:uid="{00000000-0005-0000-0000-00000C000000}"/>
    <cellStyle name="Normal 7 2" xfId="950" xr:uid="{4B312870-0780-4DC0-901E-C6C143DC2460}"/>
    <cellStyle name="Normal 7 2 2" xfId="1430" xr:uid="{0C3C9C28-D7BA-49E2-BF33-7F44DF609F53}"/>
    <cellStyle name="Normal 7 2 3" xfId="1208" xr:uid="{33820F2D-6329-4D34-864F-96AA947CF789}"/>
    <cellStyle name="Normal 7 3" xfId="1033" xr:uid="{9A9471F1-7EA9-4C08-A920-6F4F2D5F3410}"/>
    <cellStyle name="Normal 7 3 2" xfId="1543" xr:uid="{A5961049-124A-4859-BECF-26794D32FFBE}"/>
    <cellStyle name="Normal 7 3 3" xfId="1322" xr:uid="{4F39C0D2-E197-45DA-BAA3-EB0FB9412938}"/>
    <cellStyle name="Normal 7 4" xfId="1109" xr:uid="{23224323-8523-491B-BA94-3F7EED8C7212}"/>
    <cellStyle name="Normal 7 4 2" xfId="1384" xr:uid="{97E10828-6A3C-46BD-B3FF-6377A64FC9C0}"/>
    <cellStyle name="Normal 7 5" xfId="1159" xr:uid="{082D2030-D4AD-47A9-8399-0EB1BD5F6232}"/>
    <cellStyle name="Normal 7 6" xfId="383" xr:uid="{F26DCB37-4E5D-4E68-ACB5-9FEE3DCC2512}"/>
    <cellStyle name="Normal 70" xfId="1754" xr:uid="{7B9F8E3B-72C1-4EC3-92EA-629EBBA74669}"/>
    <cellStyle name="Normal 71" xfId="1755" xr:uid="{D286FF95-385A-4453-8D41-A1F4BFF7ABD4}"/>
    <cellStyle name="Normal 72" xfId="1622" xr:uid="{EA9B570C-57F5-4564-8322-76B89C868899}"/>
    <cellStyle name="Normal 73" xfId="1125" xr:uid="{E51CBD89-DCEE-4DF6-874A-3AF6F4CDA622}"/>
    <cellStyle name="Normal 74" xfId="1146" xr:uid="{68E7A19A-ED50-454B-803A-F29BABF3BC46}"/>
    <cellStyle name="Normal 75" xfId="1760" xr:uid="{D4996267-A3E8-4E3A-80A4-EEC736F2879A}"/>
    <cellStyle name="Normal 76" xfId="1759" xr:uid="{78DAEC55-EEB6-4CEF-8FF8-E1546B658B44}"/>
    <cellStyle name="Normal 77" xfId="1757" xr:uid="{1556E91C-F724-476D-9BFE-1E90EE328DC4}"/>
    <cellStyle name="Normal 78" xfId="1761" xr:uid="{0D471ABB-ABDE-41DC-BE22-DFB65C2803F9}"/>
    <cellStyle name="Normal 79" xfId="1758" xr:uid="{D9845800-1282-4AC8-A14C-932939C94FDB}"/>
    <cellStyle name="Normal 8" xfId="384" xr:uid="{0E56B51F-8141-4FCB-A84C-0F147227C902}"/>
    <cellStyle name="Normal 8 2" xfId="951" xr:uid="{6B68316B-8702-403D-90EE-0A691CAD1187}"/>
    <cellStyle name="Normal 8 2 2" xfId="1107" xr:uid="{9467B609-3A84-4B36-8217-1CA25C5ABDEA}"/>
    <cellStyle name="Normal 8 2 3" xfId="1433" xr:uid="{F3822E8D-588C-4265-B70F-1849E88A8189}"/>
    <cellStyle name="Normal 8 3" xfId="1117" xr:uid="{C7328F5A-6D43-4441-A975-34CECBA1044C}"/>
    <cellStyle name="Normal 8 4" xfId="1211" xr:uid="{19BF96C5-E772-4E45-9B8B-BDBEA5353147}"/>
    <cellStyle name="Normal 9" xfId="385" xr:uid="{812DFD42-FFA7-405F-B524-A55075AEEDC2}"/>
    <cellStyle name="Normal 9 2" xfId="952" xr:uid="{ED6DDFB2-4DF2-488B-876E-574BD23207D7}"/>
    <cellStyle name="Normal 9 2 2" xfId="1114" xr:uid="{1891431F-E333-4853-88EB-338488604994}"/>
    <cellStyle name="Normal 9 2 3" xfId="1699" xr:uid="{7E069B89-565D-4A72-901C-C25165CA7384}"/>
    <cellStyle name="Normal 9 3" xfId="1097" xr:uid="{7BC6833F-8516-4A36-9D93-C710FC2B43B4}"/>
    <cellStyle name="Normal 9 3 2" xfId="1609" xr:uid="{ECFCF109-3C92-41B1-8C3C-39DB91709D57}"/>
    <cellStyle name="Normal 9 4" xfId="1213" xr:uid="{9AFDD522-F3F6-40C7-B575-ACEA6A7D7CB8}"/>
    <cellStyle name="Normal_CPNRFE2" xfId="14" xr:uid="{EB92E383-AA59-41BB-AF6D-4B92835E2676}"/>
    <cellStyle name="Normal0" xfId="386" xr:uid="{0F1B4E05-9281-47F6-A1A0-0BA34B0762EF}"/>
    <cellStyle name="Normale_sc_azione" xfId="387" xr:uid="{D2493E7F-8728-40C5-88DA-62C2E88EAA83}"/>
    <cellStyle name="NormalGB" xfId="388" xr:uid="{D5DD217D-224B-4ADC-9606-A9B21F7320FD}"/>
    <cellStyle name="Note 2" xfId="28" xr:uid="{BE619364-158E-4AF1-8DA7-3EDB6C79198F}"/>
    <cellStyle name="Note 2 2" xfId="1036" xr:uid="{17758330-E70B-42C3-A178-7CAE537D29C6}"/>
    <cellStyle name="Note 2 3" xfId="1603" xr:uid="{A7DCB803-9309-4AD7-B644-791568EA8852}"/>
    <cellStyle name="Note 3" xfId="1678" xr:uid="{1B2D79D1-74CF-4255-9CDB-813507A57E8D}"/>
    <cellStyle name="Note 3 2" xfId="1600" xr:uid="{A7276341-FC1D-400A-96FE-E5774A5AD085}"/>
    <cellStyle name="Note 4" xfId="1598" xr:uid="{2386574B-FC00-47F2-BDEB-316F58A4786B}"/>
    <cellStyle name="Note 5" xfId="1605" xr:uid="{64128531-C966-42A1-B9E0-FDF5678EE7BA}"/>
    <cellStyle name="oft Excel]_x000d__x000a_Comment=The open=/f lines load custom functions into the Paste Function list._x000d__x000a_Maximized=3_x000d__x000a_Basics=1_x000d__x000a_A" xfId="389" xr:uid="{4752018E-FB44-4F1E-9B4C-03D1D3E6B168}"/>
    <cellStyle name="Oracle Background Cell Color" xfId="1092" xr:uid="{3376B5D5-5AD1-4C92-84C1-BCED856B0948}"/>
    <cellStyle name="Output 2" xfId="1595" xr:uid="{65BE7078-C2E7-4715-B267-873D2DCC9873}"/>
    <cellStyle name="Output 3" xfId="1435" xr:uid="{776ECCB1-6F78-456B-91C0-002CC2937E48}"/>
    <cellStyle name="Output 4" xfId="1596" xr:uid="{C4809E86-A1E2-4E21-8A36-5909AE134E17}"/>
    <cellStyle name="Output Amounts" xfId="390" xr:uid="{30B1CC01-E295-40A9-A53C-EEE0FF0BF877}"/>
    <cellStyle name="Output Amounts 2" xfId="1558" xr:uid="{01EF81C9-2E61-4045-B7C7-2EFCA3A03AA4}"/>
    <cellStyle name="Output Amounts 3" xfId="1204" xr:uid="{79892323-E392-4856-BB5E-5BE988C2BFDC}"/>
    <cellStyle name="Output Column Headings" xfId="391" xr:uid="{1ED6EC01-4630-4ED0-9AAA-7DE253347DD5}"/>
    <cellStyle name="Output Column Headings 2" xfId="1669" xr:uid="{7420188C-0E73-419D-8258-E62AA5C13792}"/>
    <cellStyle name="Output Column Headings 3" xfId="1202" xr:uid="{6283D057-B190-44F0-BE83-8ABB6DE64057}"/>
    <cellStyle name="Output Line Items" xfId="392" xr:uid="{7650100C-1210-494D-9ED8-1AD8D2FE651F}"/>
    <cellStyle name="Output Line Items 2" xfId="1420" xr:uid="{367896D3-AC05-466E-80D5-3971A161697B}"/>
    <cellStyle name="Output Line Items 3" xfId="1203" xr:uid="{B7544B26-159B-41EC-9FCB-39F34EB28E37}"/>
    <cellStyle name="Output Report Heading" xfId="393" xr:uid="{6E7FB03A-4A19-4EE9-BAB5-C81F8450D203}"/>
    <cellStyle name="Output Report Heading 2" xfId="1353" xr:uid="{6D5FD8B9-565C-4C85-B18E-725D57B40886}"/>
    <cellStyle name="Output Report Heading 3" xfId="1201" xr:uid="{3D8E5667-1C1A-4F21-B826-127464CB4138}"/>
    <cellStyle name="Output Report Title" xfId="394" xr:uid="{792BF4AC-FB64-49AE-A966-8D86FA2146F7}"/>
    <cellStyle name="Output Report Title 2" xfId="1532" xr:uid="{7B24BE25-618F-44AD-8A9D-16B583BC5AA3}"/>
    <cellStyle name="Output Report Title 3" xfId="1200" xr:uid="{B9281B6B-7687-4EF3-9614-981B0DEFED25}"/>
    <cellStyle name="Page Number" xfId="395" xr:uid="{E622FECE-B227-4981-B35A-033E6E463054}"/>
    <cellStyle name="PageSubTitle" xfId="396" xr:uid="{70D02EAE-6281-409B-B106-5FE821A509A5}"/>
    <cellStyle name="PageTitle" xfId="397" xr:uid="{648D9AAE-45E0-4E12-8AA3-7D6FDB0E4117}"/>
    <cellStyle name="Pattern" xfId="398" xr:uid="{8AD87D99-9E9F-4D9B-844A-EE63AD19F93A}"/>
    <cellStyle name="PCI" xfId="399" xr:uid="{7CDC5BE7-7393-4A5D-A547-FBB84449188B}"/>
    <cellStyle name="per.style" xfId="400" xr:uid="{158FE14F-B714-4A5A-8606-F8E3FC9C7C99}"/>
    <cellStyle name="Percent (0)" xfId="401" xr:uid="{0FFC85B6-C877-45A2-82ED-ABB48EE1AD88}"/>
    <cellStyle name="Percent [0]" xfId="402" xr:uid="{B281DDE5-0958-4CBA-B364-430403AC6513}"/>
    <cellStyle name="Percent [0] 2" xfId="760" xr:uid="{9C189B6E-6DE2-4A9C-9040-DD30DE23D783}"/>
    <cellStyle name="Percent [00]" xfId="403" xr:uid="{27E1B6CC-7816-4B34-88A2-A414DCDC25AB}"/>
    <cellStyle name="Percent [00] 2" xfId="759" xr:uid="{5A761B4F-1A99-46B8-90D9-853ABBA8E731}"/>
    <cellStyle name="Percent [2]" xfId="404" xr:uid="{B0A04E5A-C3B1-4864-BD4F-F45629AC4670}"/>
    <cellStyle name="Percent 10" xfId="405" xr:uid="{DDC41D27-D6D2-44A8-9A35-DAEE6602B106}"/>
    <cellStyle name="Percent 10 2" xfId="953" xr:uid="{26E6BB4D-5B13-4B1F-A16E-08E796941848}"/>
    <cellStyle name="Percent 10 3" xfId="1128" xr:uid="{BF9093A0-3A71-495A-989A-72EF90F90E03}"/>
    <cellStyle name="Percent 11" xfId="761" xr:uid="{8447AA06-94DC-400D-BDB8-F85D6F9929B9}"/>
    <cellStyle name="Percent 12" xfId="840" xr:uid="{A48412B2-056E-4244-9AC9-180E0AC95C85}"/>
    <cellStyle name="Percent 13" xfId="842" xr:uid="{AFF17FFF-F8D8-4D47-A214-7C8E23B616B1}"/>
    <cellStyle name="Percent 14" xfId="852" xr:uid="{BD7573ED-7B4E-4E16-B1B2-6BE9D3032129}"/>
    <cellStyle name="Percent 15" xfId="854" xr:uid="{9F09FE56-BC42-4DFE-90CF-1C69D878B625}"/>
    <cellStyle name="Percent 16" xfId="869" xr:uid="{9ED52926-0DCE-4028-9905-B3F997A9D364}"/>
    <cellStyle name="Percent 17" xfId="876" xr:uid="{AACB43AD-1E90-48E6-941D-0A0D76217CDE}"/>
    <cellStyle name="Percent 18" xfId="867" xr:uid="{3C5F4AA3-FCE7-49A4-9141-46F2DBA2C48A}"/>
    <cellStyle name="Percent 19" xfId="877" xr:uid="{92942BCF-E7A3-461A-8FB2-3AA49F639627}"/>
    <cellStyle name="Percent 2" xfId="13" xr:uid="{00000000-0005-0000-0000-00000D000000}"/>
    <cellStyle name="Percent 2 13" xfId="1304" xr:uid="{99F2B487-D4AF-43CB-BF44-BB219F5DE5C0}"/>
    <cellStyle name="Percent 2 13 2" xfId="1525" xr:uid="{E7BD56D4-F4C6-4262-AEDB-405BB0E34D8E}"/>
    <cellStyle name="Percent 2 2" xfId="31" xr:uid="{193E0D0E-A1B1-40F2-AA66-8AC429CF4D41}"/>
    <cellStyle name="Percent 2 2 2" xfId="758" xr:uid="{B8B12917-FAA1-4A08-A64A-FF8E4D41765D}"/>
    <cellStyle name="Percent 2 2 2 2" xfId="1135" xr:uid="{9D53D499-63A4-43DD-AB79-6301E3E73B5E}"/>
    <cellStyle name="Percent 2 2 2 3" xfId="1376" xr:uid="{8F225F43-72D7-4440-92A8-89FDBDE731BB}"/>
    <cellStyle name="Percent 2 2 3" xfId="1150" xr:uid="{82C10B07-B782-4B86-8DCC-47BDF8956DAF}"/>
    <cellStyle name="Percent 2 3" xfId="841" xr:uid="{C4EC1EBD-8877-45A2-82DD-B596DABE3DE9}"/>
    <cellStyle name="Percent 2 3 2" xfId="1317" xr:uid="{C83FB772-5BCC-4A7E-A151-2799CED4DB86}"/>
    <cellStyle name="Percent 2 4" xfId="954" xr:uid="{36F4F350-34A6-4AA5-8F4D-D19283C6EC13}"/>
    <cellStyle name="Percent 2 4 2" xfId="1367" xr:uid="{C258E544-6442-465B-9876-A766DCA93A36}"/>
    <cellStyle name="Percent 2 5" xfId="406" xr:uid="{A3FC26F4-48A3-424D-B923-E91473B280A3}"/>
    <cellStyle name="Percent 2 5 2" xfId="1421" xr:uid="{1DDCE1DE-5C50-44EC-84C8-6169A74E0565}"/>
    <cellStyle name="Percent 2 6" xfId="1034" xr:uid="{E1425FF9-5EC4-4AD6-BCA7-0E94EC21D6D9}"/>
    <cellStyle name="Percent 2 7" xfId="1106" xr:uid="{6B3B81AE-01F0-4A23-B7CA-233020E72453}"/>
    <cellStyle name="Percent 2 8" xfId="1141" xr:uid="{8E5698F4-CB97-4A13-842D-AFE925685168}"/>
    <cellStyle name="Percent 2 9" xfId="30" xr:uid="{0C9288CE-4CB3-4C21-91AE-45DBCE996BDE}"/>
    <cellStyle name="Percent 20" xfId="871" xr:uid="{295489AC-731A-485A-8A06-EC168D22E1B4}"/>
    <cellStyle name="Percent 21" xfId="879" xr:uid="{F8722ED1-E0D4-4B85-8573-34E923D4DF20}"/>
    <cellStyle name="Percent 22" xfId="870" xr:uid="{BB9D666E-1FA8-4BAF-B9D1-F0859F1B81B6}"/>
    <cellStyle name="Percent 23" xfId="878" xr:uid="{A517CC22-D586-46C3-A496-C23273CFF980}"/>
    <cellStyle name="Percent 24" xfId="868" xr:uid="{29F82B4C-869A-4BCF-B336-85C1346A68C0}"/>
    <cellStyle name="Percent 25" xfId="875" xr:uid="{971EDF05-A764-476B-A97F-5A6C1DF7517B}"/>
    <cellStyle name="Percent 26" xfId="866" xr:uid="{112F7D14-1AFD-43DB-86A8-94D916FB364C}"/>
    <cellStyle name="Percent 27" xfId="872" xr:uid="{B7646152-41B3-48C9-B4CD-416ECA6A2933}"/>
    <cellStyle name="Percent 28" xfId="864" xr:uid="{5FC448D4-B9C5-4EFA-9730-130AF6FD9EB6}"/>
    <cellStyle name="Percent 29" xfId="873" xr:uid="{5622C4AC-04D4-48CC-ABE5-CFDA38D46F7B}"/>
    <cellStyle name="Percent 3" xfId="407" xr:uid="{94BB010B-FF49-443C-8E41-F7673F49EF24}"/>
    <cellStyle name="Percent 3 2" xfId="955" xr:uid="{61A661E5-302D-4AEA-B6BD-85C7AE6C5F45}"/>
    <cellStyle name="Percent 3 2 2" xfId="1402" xr:uid="{80CB43AA-32F5-4B6F-8889-AF6EA2233E09}"/>
    <cellStyle name="Percent 3 2 3" xfId="1508" xr:uid="{052B2A7B-6BA2-41DD-A0F6-0150AD52CD21}"/>
    <cellStyle name="Percent 3 2 4" xfId="1389" xr:uid="{C165723E-21F8-4F81-9D77-25401E68EEA5}"/>
    <cellStyle name="Percent 3 3" xfId="1425" xr:uid="{4021278F-256C-456A-9B9B-2180FD2D5162}"/>
    <cellStyle name="Percent 3 4" xfId="1357" xr:uid="{DF282178-656D-41F4-9470-A9F6B44FE634}"/>
    <cellStyle name="Percent 3 5" xfId="1164" xr:uid="{56A66D47-8C9B-4A63-8F0C-28EC4E39CDE0}"/>
    <cellStyle name="Percent 30" xfId="863" xr:uid="{074D95D7-708F-4A00-9D47-36E584751BDA}"/>
    <cellStyle name="Percent 31" xfId="874" xr:uid="{C4F2C0A9-40B2-4159-B938-EF1055FAA3D5}"/>
    <cellStyle name="Percent 32" xfId="865" xr:uid="{4FFAAE70-642D-4322-B2B1-AAF84F533C92}"/>
    <cellStyle name="Percent 33" xfId="1001" xr:uid="{407BE14B-7C06-4807-8530-8F37E4965E52}"/>
    <cellStyle name="Percent 33 2" xfId="1071" xr:uid="{DBEEAC66-F4D6-459C-9D1E-866320E9AF59}"/>
    <cellStyle name="Percent 34" xfId="908" xr:uid="{E40E7889-49CC-4D18-AE90-60C3FA53F33C}"/>
    <cellStyle name="Percent 34 2" xfId="1044" xr:uid="{4CA3D8C3-0D36-4967-A9DE-D7AC5300EAA6}"/>
    <cellStyle name="Percent 35" xfId="1023" xr:uid="{D37A6B6F-1764-486B-AA9B-35F809E7AF53}"/>
    <cellStyle name="Percent 35 2" xfId="1083" xr:uid="{9463B6D2-352A-4A53-8B9E-12BEE4ACB686}"/>
    <cellStyle name="Percent 36" xfId="1010" xr:uid="{DF9472E5-0EFA-4F61-995D-B84EF9A813A3}"/>
    <cellStyle name="Percent 36 2" xfId="1077" xr:uid="{498BBC16-88FB-4FCB-9423-A30C35E4878F}"/>
    <cellStyle name="Percent 37" xfId="1019" xr:uid="{C0A3C389-7112-4667-A244-837C0C634C3C}"/>
    <cellStyle name="Percent 37 2" xfId="1082" xr:uid="{B6194717-962B-4513-9B48-56FC6C28F054}"/>
    <cellStyle name="Percent 38" xfId="29" xr:uid="{5253AE7B-D8AF-45DA-8EF4-886E8A30BAAB}"/>
    <cellStyle name="Percent 4" xfId="408" xr:uid="{0E199D51-B0E8-4A14-9929-556C516ABF24}"/>
    <cellStyle name="Percent 4 2" xfId="757" xr:uid="{E1F7675E-DE19-44F2-B4A1-C454BBB304E7}"/>
    <cellStyle name="Percent 4 2 2" xfId="1535" xr:uid="{6DC172BC-E593-42CF-BF5A-958418D131EC}"/>
    <cellStyle name="Percent 4 3" xfId="956" xr:uid="{F3A8D030-83DC-4D56-B1B5-4A6024E083EA}"/>
    <cellStyle name="Percent 4 3 2" xfId="1409" xr:uid="{6D70B113-8279-4361-80A1-EBB78D810AF5}"/>
    <cellStyle name="Percent 4 4" xfId="1314" xr:uid="{47A1A1CC-E5E9-40B4-81BB-107643F1B229}"/>
    <cellStyle name="Percent 4 5" xfId="998" xr:uid="{DCF4B9CE-B054-4983-9FFB-938860563F02}"/>
    <cellStyle name="Percent 48" xfId="1327" xr:uid="{737AD268-0DA1-455F-B0CD-5B465235AD88}"/>
    <cellStyle name="Percent 48 2" xfId="1548" xr:uid="{C3A52D6B-C2BC-42B1-B58E-C6C44EF4A176}"/>
    <cellStyle name="Percent 5" xfId="409" xr:uid="{B161CA36-4EA2-44B1-92B6-81533A2DE533}"/>
    <cellStyle name="Percent 5 2" xfId="756" xr:uid="{25D4CB5A-1B44-4935-BCAD-0B2049F0F5F8}"/>
    <cellStyle name="Percent 5 2 2" xfId="1546" xr:uid="{4239F483-C579-48D3-B473-4CA1FB04B66B}"/>
    <cellStyle name="Percent 5 3" xfId="957" xr:uid="{2F649D25-3C54-49C3-B811-2BC6B88211FA}"/>
    <cellStyle name="Percent 5 4" xfId="1325" xr:uid="{8A557A78-13B6-49D9-B0AC-65CA4E41902E}"/>
    <cellStyle name="Percent 6" xfId="410" xr:uid="{444DCD4C-C869-4496-BDC9-1FBF1F5AEC79}"/>
    <cellStyle name="Percent 6 2" xfId="958" xr:uid="{96B22001-A892-4F15-A691-C9AB9AA8AF04}"/>
    <cellStyle name="Percent 7" xfId="411" xr:uid="{3D568F96-53B6-4AA7-9B17-CED49CD62D24}"/>
    <cellStyle name="Percent 7 2" xfId="959" xr:uid="{500A6370-89B8-4D8E-929E-6B1EC94F39B0}"/>
    <cellStyle name="Percent 8" xfId="412" xr:uid="{6E12A8F7-A073-4C63-A64F-1D3965588F1B}"/>
    <cellStyle name="Percent 8 2" xfId="960" xr:uid="{A71662A9-DB74-4416-81BB-393728547E3C}"/>
    <cellStyle name="Percent 9" xfId="413" xr:uid="{59F6FD06-49BE-463E-84B3-0162ECCB4FD6}"/>
    <cellStyle name="Percent 9 2" xfId="961" xr:uid="{0ECA5894-7958-4457-A520-854965E5F42B}"/>
    <cellStyle name="PERCENTAGE" xfId="414" xr:uid="{2512F780-3844-4AFD-8EA7-66233E8EEEC4}"/>
    <cellStyle name="PERCENTAGE 2" xfId="962" xr:uid="{59EE8049-46E9-40F2-A090-E3F699A897BD}"/>
    <cellStyle name="PLAN" xfId="415" xr:uid="{2F2C19A1-045C-4C98-99A8-B7AB1158AAFC}"/>
    <cellStyle name="PrePop Currency (0)" xfId="416" xr:uid="{5E3EC50E-DEC1-4DDF-981B-A61C51204CE5}"/>
    <cellStyle name="PrePop Currency (0) 2" xfId="755" xr:uid="{8DCF0696-F15F-46C9-A07D-E2FDB7424DBA}"/>
    <cellStyle name="PrePop Currency (2)" xfId="417" xr:uid="{E9F34C1C-8122-42A9-A63C-C916C8C536BC}"/>
    <cellStyle name="PrePop Currency (2) 2" xfId="754" xr:uid="{14C07808-35BE-4202-8CFA-B17FB4345FBB}"/>
    <cellStyle name="PrePop Units (0)" xfId="418" xr:uid="{D51CE4E9-5B93-4176-923A-0B1FDA055C15}"/>
    <cellStyle name="PrePop Units (0) 2" xfId="753" xr:uid="{98803650-E847-43B2-9CB3-2803C4135161}"/>
    <cellStyle name="PrePop Units (1)" xfId="419" xr:uid="{C1B83D84-BEEA-4A43-BF9E-453B329BC484}"/>
    <cellStyle name="PrePop Units (1) 2" xfId="752" xr:uid="{4AECFA70-6AA2-4511-8829-910902A5E94B}"/>
    <cellStyle name="PrePop Units (2)" xfId="420" xr:uid="{B3338BF4-EEB4-4C45-8330-CF6A88501213}"/>
    <cellStyle name="PrePop Units (2) 2" xfId="751" xr:uid="{E340CFA2-87C9-4F2A-A977-8AEE9C8E9DC0}"/>
    <cellStyle name="PSChar" xfId="421" xr:uid="{AB6EE9E2-875C-4EB4-9A3A-EF5BDC548419}"/>
    <cellStyle name="PSDate" xfId="422" xr:uid="{AA837E4A-6B1E-4854-B4C2-C00E85C06BE5}"/>
    <cellStyle name="PSDec" xfId="423" xr:uid="{A536EA30-8C88-426E-9310-EF29D2E15CA2}"/>
    <cellStyle name="PSHeading" xfId="424" xr:uid="{FAF2E75E-7AA5-4E60-8A59-3D5A1AC1C277}"/>
    <cellStyle name="PSHeading 2" xfId="1022" xr:uid="{296413CD-F33F-45B1-BD2B-0C37A68BBC7F}"/>
    <cellStyle name="PSInt" xfId="425" xr:uid="{F7688EAA-AE57-49D5-9663-6341C69D467C}"/>
    <cellStyle name="PSSpacer" xfId="426" xr:uid="{F8A1CD1A-00A4-4C43-A041-FA0124A7477D}"/>
    <cellStyle name="pwstyle" xfId="427" xr:uid="{A05D3FD8-BF5E-4BA7-8CFB-EA45B7A95B58}"/>
    <cellStyle name="Q" xfId="428" xr:uid="{5200FB69-EEB6-43AE-9B66-E2D416FED62D}"/>
    <cellStyle name="Q_20-2 NAN" xfId="429" xr:uid="{A20CC460-FB4A-4092-B89A-3B00841E851A}"/>
    <cellStyle name="Q_20-2 NAN_Book1" xfId="430" xr:uid="{BEB60B42-858A-4CE2-ADE8-594601B39A1A}"/>
    <cellStyle name="Q_B &amp; Z" xfId="431" xr:uid="{E705D3FC-5EF9-4B81-887E-8E764A7BD168}"/>
    <cellStyle name="Q_B &amp; Z_Book1" xfId="432" xr:uid="{E80ED5A3-83B7-4E7D-9132-5EB1ED11DCA9}"/>
    <cellStyle name="Q_B &amp; Z_Construction_Revenue and cost (from nu+ vee)" xfId="433" xr:uid="{65E1B127-D808-4E1F-B1B6-3D9E50A5CB80}"/>
    <cellStyle name="Q_Book1" xfId="434" xr:uid="{E34A7E40-AE33-4843-B3CA-06922CE0F9EC}"/>
    <cellStyle name="Q_CECC-Top-BS-2008" xfId="748" xr:uid="{05997497-F566-4D81-A545-1A75BBCF8B6F}"/>
    <cellStyle name="Q_CECC-Top-PL-2008" xfId="747" xr:uid="{58B79F04-400C-4549-80CB-0CC2EDA5366D}"/>
    <cellStyle name="Q_Construction_Revenue and cost (from nu+ vee)" xfId="435" xr:uid="{1C9EAD3A-40AF-4345-96D3-38D384CB2E22}"/>
    <cellStyle name="Q_DeferTax 2007" xfId="746" xr:uid="{FC0F8285-B559-41B1-8D99-1DA9A7B2A0E5}"/>
    <cellStyle name="Q_DeferTax 2007_DETAIL BS 31.12.2008_SRIC" xfId="745" xr:uid="{C242C438-714E-4080-A55A-9CCECC38BF47}"/>
    <cellStyle name="Q_DeferTax 2007_G100-FIXED ASSETS" xfId="744" xr:uid="{59D5AA85-0DDC-4DE6-847B-6A8295C2CC16}"/>
    <cellStyle name="Q_DeferTax 2007_INVENTORY K 101" xfId="743" xr:uid="{0109A8AA-188D-4D5E-90EB-416377D7EF9C}"/>
    <cellStyle name="Q_DeferTax 2007_L400-OTHER ASSET" xfId="742" xr:uid="{8056E926-6A3F-454C-943F-430C53A02E56}"/>
    <cellStyle name="Q_DeferTax 2007_META_ORM" xfId="741" xr:uid="{E113BAD2-21BE-4A79-850F-C66984174D92}"/>
    <cellStyle name="Q_DeferTax 2007_META-BS 2009" xfId="740" xr:uid="{E201B69A-6C2C-40AD-880E-D12CB55E57C7}"/>
    <cellStyle name="Q_DeferTax 2007_META-BS 2009 aim" xfId="739" xr:uid="{22A3CE63-A9D3-4D3C-80DF-3A462AE93C2B}"/>
    <cellStyle name="Q_DeferTax 2007_V 3-other ca lia" xfId="738" xr:uid="{D1896C0F-45DF-4540-B589-D7A5A5EE1E30}"/>
    <cellStyle name="Q_Depre" xfId="737" xr:uid="{60F36C5C-8309-465B-B4B1-0263A81D7DBD}"/>
    <cellStyle name="Q_Depre_DeferTax 2007" xfId="736" xr:uid="{005A4C1A-EFB2-47A8-8090-B424AD453325}"/>
    <cellStyle name="Q_Depre_DeferTax 2007_DETAIL BS 31.12.2008_SRIC" xfId="735" xr:uid="{86E497DE-72A4-43D6-A7EA-834819041A1B}"/>
    <cellStyle name="Q_Depre_DeferTax 2007_G100-FIXED ASSETS" xfId="734" xr:uid="{23EDA1C7-5344-4633-8224-3C3EF1E2838E}"/>
    <cellStyle name="Q_Depre_DeferTax 2007_INVENTORY K 101" xfId="733" xr:uid="{D515B709-85B4-4C21-B984-C5803C601C16}"/>
    <cellStyle name="Q_Depre_DeferTax 2007_L400-OTHER ASSET" xfId="732" xr:uid="{16853301-3D35-4501-8126-0EC373648FE3}"/>
    <cellStyle name="Q_Depre_DeferTax 2007_META_ORM" xfId="731" xr:uid="{91FA837A-4D19-4562-A3DA-019A0DB7532B}"/>
    <cellStyle name="Q_Depre_DeferTax 2007_META-BS 2009" xfId="730" xr:uid="{2CDB0C17-477B-4B63-AEA8-D045B8BB16F7}"/>
    <cellStyle name="Q_Depre_DeferTax 2007_META-BS 2009 aim" xfId="729" xr:uid="{3EC50713-525D-49B7-AA8C-AFBEA586429B}"/>
    <cellStyle name="Q_Depre_DeferTax 2007_V 3-other ca lia" xfId="728" xr:uid="{6146D7C4-0B62-449B-AC87-314B693A9B2B}"/>
    <cellStyle name="Q_Depre_TOP-TAE_SSF-2007" xfId="727" xr:uid="{DFD0C0D0-8B53-4B0D-A71C-366B6217A1A2}"/>
    <cellStyle name="Q_Depre_TOP-TAE_SSF-2007_META-BS 2009" xfId="726" xr:uid="{C38ABF09-1361-43C6-ACFC-3CCD771BADB4}"/>
    <cellStyle name="Q_Depre_TOP-TAE_SSF-2007_META-BS 2009 aim" xfId="725" xr:uid="{E37D5D12-F472-4859-B73C-F1711CA12654}"/>
    <cellStyle name="Q_Depre_TOP-TAE_SSF-2007_META-BS 2009 aim_META-BS 2009" xfId="724" xr:uid="{12D23236-6E76-41DF-ABAD-E96573E1F6CB}"/>
    <cellStyle name="Q_detail2 (1)" xfId="723" xr:uid="{AF678795-49DB-4009-9978-E0E80DC0D05B}"/>
    <cellStyle name="Q_detail2 (1)_TOP-TAE_SSF-2007" xfId="722" xr:uid="{D0882433-C67A-4A3A-8FB5-EAB97D3C4776}"/>
    <cellStyle name="Q_detail2 (1)_TOP-TAE_SSF-2007_META-BS 2009" xfId="721" xr:uid="{80C939BB-E2DF-429D-8ACE-DE25D923D89F}"/>
    <cellStyle name="Q_detail2 (1)_TOP-TAE_SSF-2007_META-BS 2009 aim" xfId="720" xr:uid="{8A2425FC-B8CE-455F-88A2-BF3A6D0348E1}"/>
    <cellStyle name="Q_detail2 (1)_TOP-TAE_SSF-2007_META-BS 2009 aim_META-BS 2009" xfId="719" xr:uid="{70CDD15A-2FE4-4555-AE9B-29610709FFC5}"/>
    <cellStyle name="Q_Document" xfId="718" xr:uid="{E61E72ED-0D9B-4104-A8E8-17D7B28FC5A8}"/>
    <cellStyle name="Q_F123" xfId="436" xr:uid="{D3ACD51F-EC0D-496D-AAAD-9A5658F355D8}"/>
    <cellStyle name="Q_F123_Book1" xfId="437" xr:uid="{6E962D3F-0AF0-4D07-9444-AA4E0F2B41F5}"/>
    <cellStyle name="Q_from Vee (version 1)" xfId="438" xr:uid="{CAA878D4-A4CB-4700-B010-0DCCCDFC4D30}"/>
    <cellStyle name="Q_from Vee (version 1)_Book1" xfId="439" xr:uid="{A16E0411-A615-4EAC-B8AB-7D541BF6C4CF}"/>
    <cellStyle name="Q_G100-FIXED ASSETS" xfId="717" xr:uid="{524273C0-7B08-4BFB-A141-6B54286B3F33}"/>
    <cellStyle name="Q_INVENTORY K 101" xfId="716" xr:uid="{BA7A3B10-57BB-42EB-8798-CFB96E62BCD9}"/>
    <cellStyle name="Q_L" xfId="440" xr:uid="{956678B2-3911-4391-9188-E566255E126C}"/>
    <cellStyle name="Q_L_Book1" xfId="441" xr:uid="{D0F07F79-B709-4F3D-B23F-3710454AC018}"/>
    <cellStyle name="Q_L400-OTHER ASSET" xfId="715" xr:uid="{66F56FB9-948C-45D3-AAEC-678B22F71FC6}"/>
    <cellStyle name="Q_M,MM report" xfId="714" xr:uid="{FF0B0A8F-6101-4275-B98B-EFE57284DA21}"/>
    <cellStyle name="Q_M,MM report_META_ORM" xfId="713" xr:uid="{247242BA-32A4-4993-A731-BA1D316E1F43}"/>
    <cellStyle name="Q_M,MM report_META-BS 2009" xfId="712" xr:uid="{6D10EC59-34C6-48C2-9BED-6A1A821A1F70}"/>
    <cellStyle name="Q_M,MM report_META-BS 2009 aim" xfId="711" xr:uid="{FA35E215-E146-4AD7-9743-8DD1C863B407}"/>
    <cellStyle name="Q_M,MM report_META-BS 2009 aim_META-BS 2009" xfId="710" xr:uid="{AF7C5314-4A14-4120-AABE-D1EA96ED26BE}"/>
    <cellStyle name="Q_MUS_DETAIL" xfId="709" xr:uid="{1A6A4D08-0F33-4C88-A14B-1A2CDEB10945}"/>
    <cellStyle name="Q_Note_12 Movement PNLoan Q4-07" xfId="708" xr:uid="{6812D002-6486-45F7-B990-D65A8214C7F1}"/>
    <cellStyle name="Q_Predict Depre(0120)" xfId="707" xr:uid="{672F09FE-9DFE-4571-A2CA-82897D10A8C7}"/>
    <cellStyle name="Q_Present PPE_SCG(0120)" xfId="706" xr:uid="{95D9A438-DBF7-4933-9246-8C363AF041E6}"/>
    <cellStyle name="Q_Present_PPE_STL" xfId="705" xr:uid="{BEC233C6-318C-42DE-A50D-5A6FB45A3DA7}"/>
    <cellStyle name="Q_Q4-07_%Share_SCG" xfId="704" xr:uid="{BDC12C23-CCAE-4F7E-95C0-9588D95E8C57}"/>
    <cellStyle name="Q_Salary_09.30.04" xfId="442" xr:uid="{4DC13E50-744D-4FF7-A472-44989A3A2382}"/>
    <cellStyle name="Q_Salary_09.30.04_Book1" xfId="443" xr:uid="{52192346-9ACF-4ABC-991F-43AECBA63185}"/>
    <cellStyle name="Q_sccBS-PL-CF-CE_1007 value" xfId="703" xr:uid="{FD4D12BF-ED6F-48D7-A80E-09ED11906A64}"/>
    <cellStyle name="Q_SCI_grouping" xfId="702" xr:uid="{14B6E345-7063-452E-B47B-1E4E0F4E222F}"/>
    <cellStyle name="Q_SCI_Top-PL" xfId="701" xr:uid="{34D0AB5D-321D-4A13-8877-9F5D1A78C577}"/>
    <cellStyle name="Q_TCC-Derivative" xfId="700" xr:uid="{2F0729DE-89FD-46F5-9891-AB78B830FAE1}"/>
    <cellStyle name="Q_TOP 31.12.2007 detail no use" xfId="699" xr:uid="{C342DE53-4CCF-47D6-9AFA-362CB12A187B}"/>
    <cellStyle name="Q_TOP META 31.03.2009" xfId="698" xr:uid="{9551E0E6-52D8-4B6B-AAE9-B41A4DA7FEE7}"/>
    <cellStyle name="Q_Top-PL_CPAC-2007" xfId="697" xr:uid="{36D96F1A-124D-44C6-A04A-4BD40AF7B4D0}"/>
    <cellStyle name="Q_Top-PL_CPAC-2007-70-20" xfId="696" xr:uid="{85D4141F-4FEA-42D9-9EE2-5AF4DAAE16B7}"/>
    <cellStyle name="Q_V 3-other ca lia" xfId="695" xr:uid="{AAC03D4F-1154-4B6B-BF94-29DF1514DC2B}"/>
    <cellStyle name="Q_WT" xfId="444" xr:uid="{4A41820C-3923-402A-A072-2BAA67FE3E21}"/>
    <cellStyle name="Q_WT_Book1" xfId="445" xr:uid="{5F6B28F1-ECB8-4E8D-8F72-C11433D15D2C}"/>
    <cellStyle name="Q_WT_Construction_Revenue and cost (from nu+ vee)" xfId="446" xr:uid="{482D3ACC-6C15-415F-81CE-01F5F74CCDBC}"/>
    <cellStyle name="QTR94_95_INCOME CTMP#1 98" xfId="447" xr:uid="{F20455FC-6538-42EC-9644-E57B681A4EE8}"/>
    <cellStyle name="Quantity" xfId="448" xr:uid="{CD2C235B-D398-4741-9BC7-8D84FB9C48FB}"/>
    <cellStyle name="Quantity 2" xfId="989" xr:uid="{BD775F4A-6CCA-49ED-AF51-F2264F8CD654}"/>
    <cellStyle name="Quantity 2 2" xfId="994" xr:uid="{EFB23048-5A7B-45C7-B146-CDCA98ACC400}"/>
    <cellStyle name="Quantity 3" xfId="964" xr:uid="{821BA714-43B9-4A02-83FC-B1A5D6380AC4}"/>
    <cellStyle name="regstoresfromspecstores" xfId="449" xr:uid="{5CAE25F5-E04D-479C-8E42-021185476CC5}"/>
    <cellStyle name="RevList" xfId="450" xr:uid="{0F1E5CC6-2CB7-4A1F-A680-9AC63B7BF672}"/>
    <cellStyle name="Salomon Logo" xfId="451" xr:uid="{E023ED0D-BC1A-4D82-8F0E-BE7FDB213605}"/>
    <cellStyle name="SAPBEXaggData" xfId="694" xr:uid="{CE4B40E3-79D6-48AC-BD4B-72AC4E454E30}"/>
    <cellStyle name="SAPBEXaggDataEmph" xfId="693" xr:uid="{B78EE5AC-68CC-4CCA-A730-8A6ECC9E18E5}"/>
    <cellStyle name="SAPBEXaggItem" xfId="692" xr:uid="{1FD1F61F-AC07-4685-ABA5-8FFA358724BF}"/>
    <cellStyle name="SAPBEXaggItemX" xfId="691" xr:uid="{9F61B1BC-75FD-4D11-8CA9-AC6370F40DFE}"/>
    <cellStyle name="SAPBEXchaText" xfId="690" xr:uid="{9AD9FBCA-8882-4548-B3AB-BE5DFB706D51}"/>
    <cellStyle name="SAPBEXchaText 2" xfId="689" xr:uid="{CADB0E0C-9A54-472F-BA25-8A3505CB2CA9}"/>
    <cellStyle name="SAPBEXchaText_G100-FIXED ASSETS" xfId="688" xr:uid="{CC0CDA42-6434-4E3D-AF42-7576A4522CAA}"/>
    <cellStyle name="SAPBEXexcBad7" xfId="687" xr:uid="{9F305198-A521-4AB1-9A22-51460E86B09E}"/>
    <cellStyle name="SAPBEXexcBad8" xfId="686" xr:uid="{0110080A-3988-4C44-B95B-DB2AAB80EB70}"/>
    <cellStyle name="SAPBEXexcBad9" xfId="685" xr:uid="{FEEA0A6A-23E3-4BBC-8CAC-A10980E093F9}"/>
    <cellStyle name="SAPBEXexcCritical4" xfId="684" xr:uid="{8ACC3FD7-2344-479F-BADF-88F2A2641F95}"/>
    <cellStyle name="SAPBEXexcCritical5" xfId="683" xr:uid="{82DD037F-4F13-4C5E-AF69-170884C6693D}"/>
    <cellStyle name="SAPBEXexcCritical6" xfId="682" xr:uid="{B5034B12-722D-4732-A112-7ECD43E667EB}"/>
    <cellStyle name="SAPBEXexcGood1" xfId="681" xr:uid="{F2B4B417-6C7E-4A1D-A01B-2BC69E5667E7}"/>
    <cellStyle name="SAPBEXexcGood2" xfId="680" xr:uid="{1727E6A7-C7F7-4B37-92DC-AC9D2BEB54A0}"/>
    <cellStyle name="SAPBEXexcGood3" xfId="679" xr:uid="{7746167A-4DFE-41D3-A0FB-624CD669900C}"/>
    <cellStyle name="SAPBEXfilterDrill" xfId="678" xr:uid="{BA1C5282-40BD-46A5-9B04-9B2116E492AB}"/>
    <cellStyle name="SAPBEXfilterDrill 2" xfId="677" xr:uid="{B2AEAA4B-5FD4-4114-8FD7-687EB4F0456A}"/>
    <cellStyle name="SAPBEXfilterDrill_G100-FIXED ASSETS" xfId="676" xr:uid="{FC054F99-2CF5-4BC3-9F2C-7CB10409F5D7}"/>
    <cellStyle name="SAPBEXfilterItem" xfId="675" xr:uid="{C484A6AB-1851-4257-830D-ECFD8268F169}"/>
    <cellStyle name="SAPBEXfilterItem 2" xfId="674" xr:uid="{7CC9D203-BDAA-4641-A487-26707FE94810}"/>
    <cellStyle name="SAPBEXfilterItem_G100-FIXED ASSETS" xfId="673" xr:uid="{11E819FD-A47F-47F9-8943-2830FEB740B2}"/>
    <cellStyle name="SAPBEXfilterText" xfId="672" xr:uid="{EBBC1C0D-E895-49E1-AD5C-92C038584A7A}"/>
    <cellStyle name="SAPBEXformats" xfId="671" xr:uid="{9E45FF94-5685-44E1-B49F-71CAD1C22ECB}"/>
    <cellStyle name="SAPBEXheaderItem" xfId="670" xr:uid="{86EA391D-0F8B-41F6-A121-136921771F61}"/>
    <cellStyle name="SAPBEXheaderText" xfId="669" xr:uid="{4C4373F1-D95D-4283-BA08-B262F095143C}"/>
    <cellStyle name="SAPBEXHLevel0" xfId="668" xr:uid="{24851010-9115-4DE0-8CC1-BE4441653D5A}"/>
    <cellStyle name="SAPBEXHLevel0X" xfId="667" xr:uid="{568970C4-83F6-4802-9A50-A7B0B14DF3E1}"/>
    <cellStyle name="SAPBEXHLevel1" xfId="666" xr:uid="{F4C209D9-5D04-450D-8AFF-2BB5E6C5A808}"/>
    <cellStyle name="SAPBEXHLevel1X" xfId="665" xr:uid="{19ED748D-8D79-4C9B-8F3C-45C97651C8E3}"/>
    <cellStyle name="SAPBEXHLevel2" xfId="664" xr:uid="{27029F7F-5193-41F7-93C3-6AA0DC7623EF}"/>
    <cellStyle name="SAPBEXHLevel2X" xfId="663" xr:uid="{CFFD46F6-AE3F-4B41-A635-1B76298AC3B3}"/>
    <cellStyle name="SAPBEXHLevel3" xfId="662" xr:uid="{7BE7EAF9-8953-461F-8F7A-4CC44AA49A35}"/>
    <cellStyle name="SAPBEXHLevel3X" xfId="661" xr:uid="{0F4588E7-CF46-4EF0-936A-B5D82E8691F7}"/>
    <cellStyle name="SAPBEXresData" xfId="660" xr:uid="{6556A38E-A879-4F87-875F-B1A085B8AE60}"/>
    <cellStyle name="SAPBEXresDataEmph" xfId="659" xr:uid="{30FDF4A7-1DB8-4B31-A00F-8B6834920029}"/>
    <cellStyle name="SAPBEXresItem" xfId="658" xr:uid="{379D9DDA-A759-4950-A959-172FC129F2F3}"/>
    <cellStyle name="SAPBEXresItemX" xfId="657" xr:uid="{70216A3B-96E0-4B26-A60B-C3C8DE301BAA}"/>
    <cellStyle name="SAPBEXstdData" xfId="656" xr:uid="{72A1FC71-81E4-4AC3-89F0-4019EFD3109A}"/>
    <cellStyle name="SAPBEXstdData 2" xfId="655" xr:uid="{E1DA9793-5105-4AE7-B84B-68AB910D8D18}"/>
    <cellStyle name="SAPBEXstdData_G100-FIXED ASSETS" xfId="654" xr:uid="{F8257780-D86F-453A-9DDE-50879DEE383D}"/>
    <cellStyle name="SAPBEXstdDataEmph" xfId="653" xr:uid="{9CFE4589-9073-4591-9165-A4C983ED9222}"/>
    <cellStyle name="SAPBEXstdItem" xfId="652" xr:uid="{8EDAEDAB-47B4-4327-BD8D-EB5A78308A52}"/>
    <cellStyle name="SAPBEXstdItem 2" xfId="651" xr:uid="{60DBFB35-EB7A-4E8F-8EB5-B51589161E33}"/>
    <cellStyle name="SAPBEXstdItem_G100-FIXED ASSETS" xfId="650" xr:uid="{F5C301AD-BE36-48F6-923E-2C0677C21919}"/>
    <cellStyle name="SAPBEXstdItemX" xfId="649" xr:uid="{4C2CFE95-0017-473C-9657-842E094AF807}"/>
    <cellStyle name="SAPBEXstdItemX 2" xfId="648" xr:uid="{30EE2C02-2350-44A4-88BC-2AE63850B8CC}"/>
    <cellStyle name="SAPBEXstdItemX_G100-FIXED ASSETS" xfId="647" xr:uid="{096A041D-5C4C-4211-BF55-1706551A4F69}"/>
    <cellStyle name="SAPBEXtitle" xfId="646" xr:uid="{82D78ED9-BDF3-4E26-BF79-DCFDFDD02865}"/>
    <cellStyle name="SAPBEXtitle 2" xfId="645" xr:uid="{92190BF8-5398-43B6-994D-CC8AFAF7B66B}"/>
    <cellStyle name="SAPBEXtitle_G100-FIXED ASSETS" xfId="644" xr:uid="{BE32EC9A-3F71-4D44-9934-8647740841D6}"/>
    <cellStyle name="SAPBEXundefined" xfId="643" xr:uid="{722EE9A7-4EC3-4237-B734-A507352990FA}"/>
    <cellStyle name="SCH1" xfId="452" xr:uid="{00A85FBA-7522-4CBB-85B6-03F9CE99F6FF}"/>
    <cellStyle name="SHADEDSTORES" xfId="453" xr:uid="{EDF55E59-AB7B-4AEE-83B5-1ACE92CB263A}"/>
    <cellStyle name="small border line" xfId="454" xr:uid="{A801551D-B42A-4FBC-8CF4-1AEBE2665084}"/>
    <cellStyle name="small border line 2" xfId="972" xr:uid="{26174B68-1EB8-453C-9118-FEB650D3FCD7}"/>
    <cellStyle name="specstores" xfId="455" xr:uid="{0660F1BB-B0E4-4089-A61F-E5CA911532FB}"/>
    <cellStyle name="Standard" xfId="456" xr:uid="{4B55E96D-4188-4A0F-BA6C-4227DFA0C0C2}"/>
    <cellStyle name="Style 1" xfId="457" xr:uid="{DA0DCB31-393B-4EEB-9B19-304236CA699B}"/>
    <cellStyle name="Style 1 2" xfId="642" xr:uid="{D432E288-4D8A-490D-9D3B-5E086E07198C}"/>
    <cellStyle name="Style 1 2 2" xfId="1189" xr:uid="{48813924-BA02-439B-BAC7-FC29E5D1B884}"/>
    <cellStyle name="Style 1 3" xfId="1593" xr:uid="{42EB61D3-8D8F-4590-94BC-7A7C4FFD0D1D}"/>
    <cellStyle name="style1" xfId="458" xr:uid="{7936ECF4-F3EA-462E-BB46-B18315E33C60}"/>
    <cellStyle name="style1 2" xfId="965" xr:uid="{824F9FF0-EAE1-4690-8117-96D84B56BA19}"/>
    <cellStyle name="SubHeading" xfId="459" xr:uid="{AC28D3F9-7E3A-490E-8C59-B8A5263335B1}"/>
    <cellStyle name="Subtotal" xfId="460" xr:uid="{952130FA-21E9-4D9B-80CF-2D7FB4E49875}"/>
    <cellStyle name="Table Head" xfId="461" xr:uid="{E3369852-264E-4DA0-9D32-4F0E5296A1E1}"/>
    <cellStyle name="Table Source" xfId="462" xr:uid="{68270CE7-BDAA-4159-AD9C-5DD4EB02C23D}"/>
    <cellStyle name="Table Text" xfId="463" xr:uid="{1CFAD1C1-EB01-4549-8D72-3AB5948236C8}"/>
    <cellStyle name="Table Title" xfId="464" xr:uid="{9D598402-D062-44F1-A1F7-4BC7E0234535}"/>
    <cellStyle name="Table Units" xfId="465" xr:uid="{393FA78C-6325-4A2F-B4D1-C5089A489686}"/>
    <cellStyle name="Text 1" xfId="466" xr:uid="{A4116922-E4B0-4CA6-AE33-26BEBFDED754}"/>
    <cellStyle name="Text 2" xfId="467" xr:uid="{5D0E1426-2B1F-410F-B56F-EA2364BABB26}"/>
    <cellStyle name="Text Head 1" xfId="468" xr:uid="{C28C5BE6-6F32-4CE4-852F-98AE42F5058D}"/>
    <cellStyle name="Text Head 2" xfId="469" xr:uid="{5E149DBA-C150-4436-9162-905B2013B690}"/>
    <cellStyle name="Text Indent 1" xfId="470" xr:uid="{FFE5D14D-4999-46DA-B195-6A1A20649D7D}"/>
    <cellStyle name="Text Indent 2" xfId="471" xr:uid="{36565ECF-B7DD-427A-B377-762CD9DB2515}"/>
    <cellStyle name="Text Indent A" xfId="472" xr:uid="{C2D94990-1D12-4C60-8F19-15F341B84F97}"/>
    <cellStyle name="Text Indent B" xfId="473" xr:uid="{A814967C-2A8B-4A21-A6A0-A4C76B0C5AF5}"/>
    <cellStyle name="Text Indent B 2" xfId="641" xr:uid="{CAA03E32-8DA6-4766-A1EF-9CAD6D66C163}"/>
    <cellStyle name="Text Indent C" xfId="474" xr:uid="{276B3421-C65B-451B-A69B-60EFD8E99728}"/>
    <cellStyle name="Text Indent C 2" xfId="640" xr:uid="{F3E0C282-6058-4567-B20B-282EBCD5280D}"/>
    <cellStyle name="Tickmark" xfId="475" xr:uid="{02557875-1BAA-4C45-9F9C-234107979023}"/>
    <cellStyle name="Title 2" xfId="1589" xr:uid="{B4847923-7EFE-4903-A1C9-E3B1C38B4E6B}"/>
    <cellStyle name="Title 3" xfId="1583" xr:uid="{1B073212-BDE8-482F-9898-F4984776F59F}"/>
    <cellStyle name="Title 4" xfId="1591" xr:uid="{6810CF83-5469-4D61-8E5F-1D25CCA81CE4}"/>
    <cellStyle name="Titles" xfId="639" xr:uid="{E036A329-8E40-4E80-B0C5-CC03B2AD5C26}"/>
    <cellStyle name="TOC 1" xfId="476" xr:uid="{E8CA2BE7-F05E-47CA-B524-6B3F0B01231E}"/>
    <cellStyle name="TOC 2" xfId="477" xr:uid="{EA97D89E-DDB1-476E-A5DF-DD56A538B7AA}"/>
    <cellStyle name="Total 2" xfId="638" xr:uid="{46065398-71E1-4A06-BC77-5CE676748DFA}"/>
    <cellStyle name="Total 2 2" xfId="1580" xr:uid="{9C226CE5-50E5-4674-AFFB-4B556B41E705}"/>
    <cellStyle name="Total 3" xfId="1578" xr:uid="{EAFED2BA-BBD6-4419-B97E-3AC50652620A}"/>
    <cellStyle name="Total 4" xfId="1581" xr:uid="{FC6EA7F1-8847-4F9A-9C2E-DA38F2252E40}"/>
    <cellStyle name="TU" xfId="637" xr:uid="{3226D804-DAA2-43FB-8C73-04AD5B2CD035}"/>
    <cellStyle name="Tusental (0)_pldt" xfId="478" xr:uid="{EFF45E0F-CF3A-43B9-8F85-FE91C02F0337}"/>
    <cellStyle name="Tusental_pldt" xfId="479" xr:uid="{D8773E3E-A7E2-4B37-A162-41A80003DE04}"/>
    <cellStyle name="UR" xfId="480" xr:uid="{7C1C6C33-EF60-4B79-B317-C490A8E319F2}"/>
    <cellStyle name="Valuta (0)" xfId="481" xr:uid="{3F0154FA-BE8A-4E91-86E7-9CC6E3E8E1FE}"/>
    <cellStyle name="Valuta (0) 2" xfId="636" xr:uid="{A9580716-EC32-48E7-921F-0BEC32C389BA}"/>
    <cellStyle name="Valuta_pldt" xfId="482" xr:uid="{D61F0883-4F77-4F46-911B-7DBB142DD293}"/>
    <cellStyle name="W" xfId="483" xr:uid="{728619CD-0A96-4666-8261-1B533DE00B78}"/>
    <cellStyle name="W_20-2 NAN" xfId="484" xr:uid="{8DA5583D-D280-4544-A61A-3DB2B802D3CF}"/>
    <cellStyle name="W_20-2 NAN_Book1" xfId="485" xr:uid="{65169675-B2F3-49FB-9690-22F71F74F85E}"/>
    <cellStyle name="W_B &amp; Z" xfId="486" xr:uid="{CC37EEB1-E386-4898-97E0-4A22681722CC}"/>
    <cellStyle name="W_B &amp; Z_Book1" xfId="487" xr:uid="{BD7765B5-9540-4AC0-9733-47B1C9EF7636}"/>
    <cellStyle name="W_B &amp; Z_Construction_Revenue and cost (from nu+ vee)" xfId="488" xr:uid="{A8CA9F83-53DB-45C2-9D02-F30425E63378}"/>
    <cellStyle name="W_Book1" xfId="489" xr:uid="{DF6FA21E-76AB-47F9-A9FD-ADA50978FC3D}"/>
    <cellStyle name="W_CECC-Top-BS-2008" xfId="635" xr:uid="{9F5B3AA0-4C26-45E1-A4B7-0E32834F882E}"/>
    <cellStyle name="W_CECC-Top-PL-2008" xfId="634" xr:uid="{32ACC5C3-E9E4-4CC3-98D0-CF3661B02A66}"/>
    <cellStyle name="W_Construction_Revenue and cost (from nu+ vee)" xfId="490" xr:uid="{7D9F0890-031A-4379-97E9-83D47563EB2F}"/>
    <cellStyle name="W_DeferTax 2007" xfId="633" xr:uid="{779AB10B-EBFC-408B-A822-E1574775F685}"/>
    <cellStyle name="W_DeferTax 2007_DETAIL BS 31.12.2008_SRIC" xfId="632" xr:uid="{BE5E1E0B-D729-41D8-A7F0-9ACE9CB9AD84}"/>
    <cellStyle name="W_DeferTax 2007_G100-FIXED ASSETS" xfId="631" xr:uid="{0052B008-CE44-4BD2-8DC2-1888487CF4B7}"/>
    <cellStyle name="W_DeferTax 2007_INVENTORY K 101" xfId="630" xr:uid="{94988FA7-4F10-48AF-9B0D-773BB69C3CB4}"/>
    <cellStyle name="W_DeferTax 2007_L400-OTHER ASSET" xfId="629" xr:uid="{148C0F2C-795C-4834-A1D1-C2BE91AC374A}"/>
    <cellStyle name="W_DeferTax 2007_META_ORM" xfId="628" xr:uid="{9AE24D93-4C63-4268-959D-24ED7CAC6CCB}"/>
    <cellStyle name="W_DeferTax 2007_META-BS 2009" xfId="627" xr:uid="{1981AE94-B039-4364-A510-1BAE6DC1759A}"/>
    <cellStyle name="W_DeferTax 2007_META-BS 2009 aim" xfId="626" xr:uid="{5A94DCD4-0AE9-467E-A8C7-1A612140F868}"/>
    <cellStyle name="W_DeferTax 2007_V 3-other ca lia" xfId="625" xr:uid="{588A715C-520E-4278-833C-D85801C87910}"/>
    <cellStyle name="W_Depre" xfId="624" xr:uid="{94CC99B8-307A-4148-A9B3-C3CDB1AA9DD5}"/>
    <cellStyle name="W_Depre_DeferTax 2007" xfId="623" xr:uid="{3819C3BE-3646-4935-A676-DBE05F9DC626}"/>
    <cellStyle name="W_Depre_DeferTax 2007_DETAIL BS 31.12.2008_SRIC" xfId="622" xr:uid="{5D7FA1D5-F0F6-4381-86FF-D5F447969C41}"/>
    <cellStyle name="W_Depre_DeferTax 2007_G100-FIXED ASSETS" xfId="621" xr:uid="{F061B05B-C1D2-4581-A0B8-B79A6758C0A6}"/>
    <cellStyle name="W_Depre_DeferTax 2007_INVENTORY K 101" xfId="620" xr:uid="{EEA55BD5-7CF6-4095-A519-755892E756D9}"/>
    <cellStyle name="W_Depre_DeferTax 2007_L400-OTHER ASSET" xfId="619" xr:uid="{B0E6C592-DC06-4C90-B19A-24001EB54AF7}"/>
    <cellStyle name="W_Depre_DeferTax 2007_META_ORM" xfId="618" xr:uid="{2390B316-1D37-45FF-9A15-7DED98C331E7}"/>
    <cellStyle name="W_Depre_DeferTax 2007_META-BS 2009" xfId="617" xr:uid="{CFD983C8-6475-4EDC-9268-549376B5E733}"/>
    <cellStyle name="W_Depre_DeferTax 2007_META-BS 2009 aim" xfId="616" xr:uid="{5842CAA4-AB17-4AC6-BBCD-763D37DC7639}"/>
    <cellStyle name="W_Depre_DeferTax 2007_V 3-other ca lia" xfId="615" xr:uid="{38FD3D2F-DD97-412D-826A-A4AEEEB67439}"/>
    <cellStyle name="W_Depre_TOP-TAE_SSF-2007" xfId="614" xr:uid="{B2D4A472-139F-4508-9EEB-07112C91DDED}"/>
    <cellStyle name="W_Depre_TOP-TAE_SSF-2007_META-BS 2009" xfId="613" xr:uid="{1AD1E9D7-FA5B-41CF-86AA-D72C0EC7B2B0}"/>
    <cellStyle name="W_Depre_TOP-TAE_SSF-2007_META-BS 2009 aim" xfId="612" xr:uid="{5EEC67B3-A8C5-4F8E-8199-B7A77ABB06A1}"/>
    <cellStyle name="W_Depre_TOP-TAE_SSF-2007_META-BS 2009 aim_META-BS 2009" xfId="611" xr:uid="{192F8A04-97B3-4E44-AAD1-1A64835DCDE9}"/>
    <cellStyle name="W_detail2 (1)" xfId="610" xr:uid="{C609895D-5E5F-4F62-8B68-C4EBA047C6D0}"/>
    <cellStyle name="W_detail2 (1)_TOP-TAE_SSF-2007" xfId="609" xr:uid="{A0A41FC6-BD7C-4A52-B1DC-CA6FAF204798}"/>
    <cellStyle name="W_detail2 (1)_TOP-TAE_SSF-2007_META-BS 2009" xfId="608" xr:uid="{C64D39BA-A0F4-45D0-BF84-0C281519C0A5}"/>
    <cellStyle name="W_detail2 (1)_TOP-TAE_SSF-2007_META-BS 2009 aim" xfId="607" xr:uid="{548074FC-8B91-417A-BFB4-5C74E77BCE4F}"/>
    <cellStyle name="W_detail2 (1)_TOP-TAE_SSF-2007_META-BS 2009 aim_META-BS 2009" xfId="606" xr:uid="{34D52DF9-B48F-4607-A116-8C22A1A2C4BB}"/>
    <cellStyle name="W_Document" xfId="605" xr:uid="{A530EF85-FFB3-4368-A414-8ACF09DC5103}"/>
    <cellStyle name="W_F123" xfId="491" xr:uid="{B72C51CA-59C7-481A-A654-069E04A05EC9}"/>
    <cellStyle name="W_F123_Book1" xfId="492" xr:uid="{4FE8E996-C9F2-4DF9-93F8-00A9F4817345}"/>
    <cellStyle name="W_from Vee (version 1)" xfId="493" xr:uid="{F6D4EB6E-9B80-4316-8D60-EA74D9C15B29}"/>
    <cellStyle name="W_from Vee (version 1)_Book1" xfId="494" xr:uid="{4B781742-99FD-4235-882E-7AD04B5978A6}"/>
    <cellStyle name="W_G100-FIXED ASSETS" xfId="604" xr:uid="{0A34C6E4-C963-465C-972A-B4266EEA0876}"/>
    <cellStyle name="W_INVENTORY K 101" xfId="603" xr:uid="{4F11B50B-1EDC-40BE-8CEB-B9758CC8090D}"/>
    <cellStyle name="W_L" xfId="495" xr:uid="{AF886CCB-C966-40FD-9D7D-E52D47D1AEC2}"/>
    <cellStyle name="W_L_Book1" xfId="496" xr:uid="{126C4ACB-88CF-4FC3-9A19-FDD1A74D8DF1}"/>
    <cellStyle name="W_L400-OTHER ASSET" xfId="602" xr:uid="{BFD21AA2-8046-44C5-9C74-F1D9B1A2F052}"/>
    <cellStyle name="W_M,MM report" xfId="601" xr:uid="{061E4157-B1D0-4F06-97B1-20B3A7F07F8E}"/>
    <cellStyle name="W_M,MM report_META_ORM" xfId="600" xr:uid="{7B79DB26-3A11-4684-92B2-D61C7BFE971F}"/>
    <cellStyle name="W_M,MM report_META-BS 2009" xfId="599" xr:uid="{AB85AAC4-1A80-4E4E-849A-57A1051D8D24}"/>
    <cellStyle name="W_M,MM report_META-BS 2009 aim" xfId="598" xr:uid="{EDD25F0B-8F96-463C-AF00-DDAF5419E478}"/>
    <cellStyle name="W_M,MM report_META-BS 2009 aim_META-BS 2009" xfId="597" xr:uid="{03A64EE6-0CDE-4ADD-A324-1C309A5DCFD6}"/>
    <cellStyle name="W_MUS_DETAIL" xfId="596" xr:uid="{5BEFCA9A-F92F-4ED9-87D4-2CC801ACEED8}"/>
    <cellStyle name="W_Note_12 Movement PNLoan Q4-07" xfId="595" xr:uid="{9D6371F3-5EF4-49C4-9275-15B7CF0C6727}"/>
    <cellStyle name="W_Predict Depre(0120)" xfId="594" xr:uid="{0ED2B068-D4D7-454B-A676-72195640557F}"/>
    <cellStyle name="W_Present PPE_SCG(0120)" xfId="593" xr:uid="{4507338A-CFCD-4069-8BF1-DB6A8A50C5D6}"/>
    <cellStyle name="W_Present_PPE_STL" xfId="592" xr:uid="{A2B14C93-A3B1-4649-989F-8198EB0C18A4}"/>
    <cellStyle name="W_Q4-07_%Share_SCG" xfId="591" xr:uid="{C28C146E-28A6-410D-BCF7-EE90B549FB68}"/>
    <cellStyle name="W_Salary_09.30.04" xfId="497" xr:uid="{4CFC617A-D1B5-41C9-8525-4ADED3C42C2E}"/>
    <cellStyle name="W_Salary_09.30.04_Book1" xfId="498" xr:uid="{B0C26B31-FB54-4EE2-80BC-318DA7B5896F}"/>
    <cellStyle name="W_sccBS-PL-CF-CE_1007 value" xfId="590" xr:uid="{6B4CD374-CD14-46C9-9EED-81254D3F9EAA}"/>
    <cellStyle name="W_SCI_grouping" xfId="589" xr:uid="{0D52800B-0FD3-4964-BD2A-993A59BF2E55}"/>
    <cellStyle name="W_SCI_Top-PL" xfId="588" xr:uid="{DAA55B43-6332-4CDC-9334-E7C6F44C109B}"/>
    <cellStyle name="W_TCC-Derivative" xfId="587" xr:uid="{EC48E98F-6464-448A-8B0A-1875D52FCE48}"/>
    <cellStyle name="W_TOP 31.12.2007 detail no use" xfId="586" xr:uid="{45F20B0A-C26C-44CF-BB02-5B2E5B920F70}"/>
    <cellStyle name="W_TOP META 31.03.2009" xfId="585" xr:uid="{77631F24-3CB6-4D2F-A6FD-34DCCFE43C03}"/>
    <cellStyle name="W_Top-PL_CPAC-2007" xfId="584" xr:uid="{1A337BE0-2C78-430E-8FF4-2DBFF669E374}"/>
    <cellStyle name="W_Top-PL_CPAC-2007-70-20" xfId="583" xr:uid="{252E3490-729D-4C99-A344-F6B169E3F404}"/>
    <cellStyle name="W_V 3-other ca lia" xfId="582" xr:uid="{35D488B5-4A46-414F-BCE2-709B50CD33BE}"/>
    <cellStyle name="W_WT" xfId="499" xr:uid="{094961F5-EA10-422C-A145-0E94C070F13C}"/>
    <cellStyle name="W_WT_Book1" xfId="500" xr:uid="{B11CBEF0-1CE9-4A84-BEEE-FEE299EDDA0D}"/>
    <cellStyle name="W_WT_Construction_Revenue and cost (from nu+ vee)" xfId="501" xr:uid="{7B86DDF4-BB84-403D-8443-02B81CC6A108}"/>
    <cellStyle name="Währung [0]_Tabelle1" xfId="502" xr:uid="{68658FB5-E356-4D79-A646-E9DFA83A737F}"/>
    <cellStyle name="Währung_Tabelle1" xfId="503" xr:uid="{145EDBF2-2A5C-4958-B59F-239748C7ECE1}"/>
    <cellStyle name="Warning Text 2" xfId="1577" xr:uid="{5AEDAC91-ED1B-45DD-93A9-456B29B610AC}"/>
    <cellStyle name="Warning Text 3" xfId="1587" xr:uid="{B21C3CB7-9D4B-4751-BC8C-43C2E733B6F9}"/>
    <cellStyle name="Warning Text 4" xfId="1379" xr:uid="{6DFE50E8-0FC3-4B2C-AF11-0F36B8AAC18A}"/>
    <cellStyle name="wrap" xfId="504" xr:uid="{083FCF26-E939-49A9-833C-0D589231714A}"/>
    <cellStyle name="Wไhrung [0]_35ERI8T2gbIEMixb4v26icuOo" xfId="505" xr:uid="{1EA74117-8A7C-4B16-B9EE-32914060C56A}"/>
    <cellStyle name="Wไhrung_35ERI8T2gbIEMixb4v26icuOo" xfId="506" xr:uid="{DF6A93B0-19ED-44F1-B092-5041C5910A21}"/>
    <cellStyle name="ｵﾒﾁ｡ﾒﾃ爼ﾗ靉ﾁ篦ｧﾋﾅﾒﾂﾁﾔｵﾔ" xfId="507" xr:uid="{3EEA0168-62A5-4857-96D4-7AD504734624}"/>
    <cellStyle name="เครื่องหมายเปอร์เซ็นต์_~4510722" xfId="508" xr:uid="{01E9AB99-6281-4B20-84E4-D26A5154FFFE}"/>
    <cellStyle name="เครื่องหมายจุลภาค [0]_~0391937" xfId="509" xr:uid="{8720C861-1009-4DBF-931E-F952D8778FA1}"/>
    <cellStyle name="เครื่องหมายจุลภาค_~0391937" xfId="510" xr:uid="{C3E821D9-08F7-4637-9877-4B9097BE6472}"/>
    <cellStyle name="เครื่องหมายสกุลเงิน [0]_~0391937" xfId="511" xr:uid="{9029477F-92EF-4E14-A6D2-C5FFC0EFED4E}"/>
    <cellStyle name="เครื่องหมายสกุลเงิน_~0391937" xfId="512" xr:uid="{85C7DDC0-18EC-4D01-9811-35E256B13D7C}"/>
    <cellStyle name="เชื่อมโยงหลายมิติ" xfId="513" xr:uid="{AB9A7870-C4D6-4D90-862D-BB4660FEAD24}"/>
    <cellStyle name="เซลล์ตรวจสอบ" xfId="581" xr:uid="{2D84C657-5473-42B1-A003-CA08D37F6819}"/>
    <cellStyle name="เซลล์ตรวจสอบ 2" xfId="1726" xr:uid="{6D07A0D6-F027-4D03-9C9A-C458ABA8044F}"/>
    <cellStyle name="เซลล์ที่มีการเชื่อมโยง" xfId="580" xr:uid="{FA56AB41-C2C6-467B-BD62-0D86F91F2BCC}"/>
    <cellStyle name="เซลล์ที่มีการเชื่อมโยง 2" xfId="1727" xr:uid="{F8B3FF2B-C28F-4443-A2A5-D44CFE3BD3C6}"/>
    <cellStyle name="แย่" xfId="579" xr:uid="{A984C567-16A2-4C35-BEEC-F28C09950367}"/>
    <cellStyle name="แย่ 2" xfId="1728" xr:uid="{A0F4B93B-342B-4B37-9731-FC6D035E4379}"/>
    <cellStyle name="แสดงผล" xfId="578" xr:uid="{02F991B9-F9C4-47F6-B560-533C0394DA17}"/>
    <cellStyle name="แสดงผล 2" xfId="1729" xr:uid="{8FC1D248-7FD2-441D-A12F-D1AD0DDCC33D}"/>
    <cellStyle name="การคำนวณ" xfId="577" xr:uid="{7661A3B0-C189-4628-BE9E-1A53480CA791}"/>
    <cellStyle name="การคำนวณ 2" xfId="1730" xr:uid="{18D52720-84BB-495E-8031-5A6D66129721}"/>
    <cellStyle name="ข้อความเตือน" xfId="576" xr:uid="{AC2AAB2A-585C-44FB-B959-46649F6E00B5}"/>
    <cellStyle name="ข้อความเตือน 2" xfId="1731" xr:uid="{926564A5-31B3-4DD9-A462-B091B198B364}"/>
    <cellStyle name="ข้อความอธิบาย" xfId="575" xr:uid="{C464F3BC-7004-4799-B575-F51364F5E403}"/>
    <cellStyle name="ข้อความอธิบาย 2" xfId="1732" xr:uid="{92BF3970-29BA-4F65-9A2D-49263079ACD7}"/>
    <cellStyle name="ค@ฏ๋_1111D2111DQ2" xfId="514" xr:uid="{DABC49EB-2A99-4C91-86C9-C878A79ADB75}"/>
    <cellStyle name="คdคภฆ์[0]_1111D2111DQ2" xfId="515" xr:uid="{E51CA666-EC49-4CD8-82B1-EA727120C22E}"/>
    <cellStyle name="คdคภฆ์_1111D2111DQ1" xfId="516" xr:uid="{D5FBDE6C-5368-4CCD-852C-1F1D9DEB3074}"/>
    <cellStyle name="ชื่อเรื่อง" xfId="574" xr:uid="{A3A69940-CB12-4C16-B874-63BF9B2FE1ED}"/>
    <cellStyle name="ชื่อเรื่อง 2" xfId="1733" xr:uid="{378D36D9-579C-48EF-B7BF-E86CB39252CA}"/>
    <cellStyle name="ณfน๔ [0]_Book1" xfId="517" xr:uid="{51A3B385-7EF5-40E3-8D4E-318AA9FDBF53}"/>
    <cellStyle name="ณfน๔_Book1" xfId="518" xr:uid="{2318AD6E-37B0-413E-8456-38B5D8E47604}"/>
    <cellStyle name="ดี" xfId="573" xr:uid="{C6BFB09E-C9E3-4D3D-9D97-DE885DEA8900}"/>
    <cellStyle name="ดี 2" xfId="1734" xr:uid="{25436914-7B9D-4E24-8FCE-049523481854}"/>
    <cellStyle name="ตามการเชื่อมโยงหลายมิติ" xfId="519" xr:uid="{C90FEED2-1A75-4A4B-9B79-876A778718F3}"/>
    <cellStyle name="น้บะภฒ_95" xfId="32" xr:uid="{5A0EFEAB-1D7A-4684-9F5D-37ED4FED5D12}"/>
    <cellStyle name="ปกติ_~0391937" xfId="520" xr:uid="{80D3DD24-CDC9-4AB4-B7CB-105D9C2128CD}"/>
    <cellStyle name="ป้อนค่า" xfId="572" xr:uid="{D792D000-BD3F-44BB-B73C-7F8BE87429AE}"/>
    <cellStyle name="ป้อนค่า 2" xfId="1735" xr:uid="{6123C095-D1D2-40B3-8CB1-8E212AADD331}"/>
    <cellStyle name="ปานกลาง" xfId="571" xr:uid="{879CA856-3353-46FE-9594-045DD17D2ABC}"/>
    <cellStyle name="ปานกลาง 2" xfId="1736" xr:uid="{9921969E-0731-4320-B667-BF5256BBE9FA}"/>
    <cellStyle name="ผลรวม" xfId="570" xr:uid="{752B70CA-D111-4EDF-B835-B82B4E7402FD}"/>
    <cellStyle name="ผลรวม 2" xfId="1737" xr:uid="{0728E1B6-9700-4496-91F2-5E397B76DB58}"/>
    <cellStyle name="ฤ?ธถ [0]_95" xfId="521" xr:uid="{0401ACED-C0EB-4200-BA92-C0C632F9A8FF}"/>
    <cellStyle name="ฤ?ธถ_95" xfId="522" xr:uid="{17EB036A-A4B6-4ED5-809E-2625D12CD43C}"/>
    <cellStyle name="ฤธถ [0]_95" xfId="33" xr:uid="{E616CD85-393E-42C2-BD6D-9040F7F4F039}"/>
    <cellStyle name="ฤธถ_95" xfId="34" xr:uid="{490EA5FE-08E1-48F8-B2EE-46CE47FEC9AB}"/>
    <cellStyle name="ลEญ [0]_laroux" xfId="523" xr:uid="{FD5CD8EF-4454-4A85-894A-DA08A7CC4A87}"/>
    <cellStyle name="ลEญ_laroux" xfId="524" xr:uid="{D680265D-47FA-47B4-9FFA-3A1ADBE0E2CC}"/>
    <cellStyle name="ลวดลาย" xfId="525" xr:uid="{52119B1F-EA3F-4669-9427-3E8672F710BE}"/>
    <cellStyle name="ล๋ศญ [0]_95" xfId="35" xr:uid="{F8E2DE1C-5D78-489D-9279-F1DF7E671C4C}"/>
    <cellStyle name="ล๋ศญ_95" xfId="36" xr:uid="{FA532290-3047-459A-A4B0-E98E8267FFEF}"/>
    <cellStyle name="วฅมุ_4ฟ๙ฝวภ๛" xfId="37" xr:uid="{22AD1272-729E-4668-ABDE-8337E94CDF8D}"/>
    <cellStyle name="ส่วนที่ถูกเน้น1" xfId="569" xr:uid="{D582B4EF-73AE-4E34-A7D9-C45D07E21C82}"/>
    <cellStyle name="ส่วนที่ถูกเน้น1 2" xfId="1738" xr:uid="{BCBE6EDF-F9F9-41E5-BEC6-34E626B35A96}"/>
    <cellStyle name="ส่วนที่ถูกเน้น2" xfId="568" xr:uid="{4F05FD06-2150-4B60-9279-8381CF9FF202}"/>
    <cellStyle name="ส่วนที่ถูกเน้น2 2" xfId="1739" xr:uid="{96B75CB4-0919-4EBF-9AA8-064D7492804C}"/>
    <cellStyle name="ส่วนที่ถูกเน้น3" xfId="567" xr:uid="{49FCB4DB-C4A6-43F1-A158-EA26FA13291C}"/>
    <cellStyle name="ส่วนที่ถูกเน้น3 2" xfId="1740" xr:uid="{014C3DDE-97E0-45BB-A259-9E4077ADC252}"/>
    <cellStyle name="ส่วนที่ถูกเน้น4" xfId="566" xr:uid="{05C89001-0CE3-4AB1-BD55-E79D65C228EA}"/>
    <cellStyle name="ส่วนที่ถูกเน้น4 2" xfId="1741" xr:uid="{79C7B46C-18EB-47AD-BE2F-BE58F14D9254}"/>
    <cellStyle name="ส่วนที่ถูกเน้น5" xfId="565" xr:uid="{D08A7E95-EB08-46E2-B913-E84AA7ABE4AE}"/>
    <cellStyle name="ส่วนที่ถูกเน้น5 2" xfId="1742" xr:uid="{7C6F78DC-42C4-45C8-B16B-BDA4599F278A}"/>
    <cellStyle name="ส่วนที่ถูกเน้น6" xfId="564" xr:uid="{A0559104-BC29-44C2-8194-8BBC8EDBC652}"/>
    <cellStyle name="ส่วนที่ถูกเน้น6 2" xfId="1743" xr:uid="{8A4AA5FC-1DBF-4D38-BEFB-70E45EB0A2D8}"/>
    <cellStyle name="หมายเหตุ" xfId="563" xr:uid="{A5EEBE7C-55BD-4BB2-BCCE-F69CC6BA3B6C}"/>
    <cellStyle name="หมายเหตุ 2" xfId="1744" xr:uid="{EE990DB6-C51B-4103-9F37-9194A6F9DA42}"/>
    <cellStyle name="หัวเรื่อง 1" xfId="562" xr:uid="{84BADB1C-7950-4174-9F12-8C1E3F6F0BCE}"/>
    <cellStyle name="หัวเรื่อง 1 2" xfId="1745" xr:uid="{914D1FE1-F8D3-41D2-9422-CEC28AFF4EEB}"/>
    <cellStyle name="หัวเรื่อง 2" xfId="561" xr:uid="{4235FAC1-50A5-4DFF-9DDC-2D8BFEF4B3B6}"/>
    <cellStyle name="หัวเรื่อง 2 2" xfId="1746" xr:uid="{2D91E498-1A9D-41C6-B982-75EFC953C52F}"/>
    <cellStyle name="หัวเรื่อง 3" xfId="560" xr:uid="{35ED16A8-2E3E-43B3-875F-09F3BB1C6159}"/>
    <cellStyle name="หัวเรื่อง 3 2" xfId="1011" xr:uid="{07D35909-BA3F-466F-821D-E3A9F308D266}"/>
    <cellStyle name="หัวเรื่อง 3 3" xfId="1747" xr:uid="{9FEF732F-0100-471C-8E35-D321BA9DA9B2}"/>
    <cellStyle name="หัวเรื่อง 4" xfId="559" xr:uid="{EFF38A39-FA27-4F86-982D-364A32CE6CAA}"/>
    <cellStyle name="หัวเรื่อง 4 2" xfId="1748" xr:uid="{F59D63C9-8D22-47AA-B7C3-F17B3CE9A62A}"/>
    <cellStyle name="ơ᪒＀＀＀＀＀＀＀＀＀＀＀＀＀＀＀＀＀＀＀＀＀＀＀＀＀＀＀＀ma_QTR94_95_1ฟ๙ศธบ๑ณปฟช (2)" xfId="526" xr:uid="{80978514-4076-4E1E-A82B-329F41FC8586}"/>
    <cellStyle name="…_x000e__x000a_ธ๎_x000c_U_x0001_ฅ_x0005_ด_x000a__x0007__x0001__x0001_" xfId="527" xr:uid="{AA8BCBD0-E29F-4EB2-AEA3-95AFA2C0CC42}"/>
    <cellStyle name="_x001d_๐&quot;_x000c_์๒_x000c_฿U_x0001_ญ_x0005_J_x000f__x0007__x0001__x0001_" xfId="528" xr:uid="{7717AA88-ED17-4328-9D65-5BC4B1DB4B41}"/>
    <cellStyle name="_x001d_๐7_x000c_๎_x0017__x000d_เU_x0001_า_x0006_|!_x0007__x0001__x0001_" xfId="529" xr:uid="{63288415-8ECF-4B7D-8B95-A0D9FC8700F2}"/>
    <cellStyle name="_x001d_๐7_x000c_๎_x0017__x000d_เU_x0001_า_x0006_!_x0007__x0001__x0001_" xfId="530" xr:uid="{B6C4FB53-5806-4D2E-8F2A-5B8A9AF8A1C7}"/>
    <cellStyle name="_x001d_๐๏%$ฟ&amp;_x0017__x000b__x0008_ศ_x001c__x001d__x0007__x0001__x0001_" xfId="531" xr:uid="{7A0C8B51-216B-4480-9D2E-9BCFECEF39B4}"/>
    <cellStyle name="ormal_Zone 1Aev dist.a_qry2)tpldt_1\)_-* &quot;-&quot;??\ _F_-_x0005__-@_-@_-@_-@_)%_x0001_" xfId="837" xr:uid="{AB980D39-EF00-44C9-94DB-184B6966F245}"/>
    <cellStyle name="_xddb0_̟ᩒb_xdddc_̟ᩢb_xde1c_̟ᩲbơ᪂bơ᪒＀＀＀＀＀＀＀＀＀＀＀＀＀＀＀＀＀＀＀＀＀＀＀＀＀＀＀＀ma_QTR94_95_1ฟ๙ศธบ๑ณปฟช (2)" xfId="532" xr:uid="{B200659C-4704-4144-BF4E-2BE051675AAE}"/>
    <cellStyle name="백분율_95" xfId="533" xr:uid="{5D3CB086-D2BB-4DE1-9007-5F5F6D25A449}"/>
    <cellStyle name="콤마 [0]_12월" xfId="534" xr:uid="{A45E3AD2-A75E-4CFA-BD89-2758900C6667}"/>
    <cellStyle name="콤마_12월" xfId="535" xr:uid="{376EBD3E-19BF-4903-A3DD-6C2C45322943}"/>
    <cellStyle name="통화 [0]_12월" xfId="536" xr:uid="{54D9B35E-18E5-44BF-83DF-550AD8E6348C}"/>
    <cellStyle name="통화_12월" xfId="537" xr:uid="{E9E1D098-D5D2-48E6-8BAB-13A019E145BE}"/>
    <cellStyle name="표준_1.6GB" xfId="538" xr:uid="{6CF344CC-2CE4-41C7-857E-B085F15B51CF}"/>
    <cellStyle name="一般_~4664860" xfId="539" xr:uid="{191C6A88-1FC1-4A6E-9162-116BC443CFB0}"/>
    <cellStyle name="千位分隔_10原料汇总" xfId="540" xr:uid="{C8C6F96C-B297-400B-AD18-13A7C18F9382}"/>
    <cellStyle name="千分位[0]_LC (2)" xfId="541" xr:uid="{9AF3C558-2CF1-4110-ACC7-679D682A50BB}"/>
    <cellStyle name="千分位_LC (2)" xfId="542" xr:uid="{DB6A0F2C-7743-447D-82C1-CF4920098A79}"/>
    <cellStyle name="后继超级链接" xfId="543" xr:uid="{FD89DDD5-EF58-4F17-AFF3-814A6CFD3AC3}"/>
    <cellStyle name="常规_03-三表 (1)" xfId="544" xr:uid="{E0784657-7369-4218-8E5B-E377CDCA24D2}"/>
    <cellStyle name="未定義" xfId="545" xr:uid="{1E48118D-BDC5-4012-9C04-C3A85A9175BF}"/>
    <cellStyle name="桁区切り [0.00]_05-apr" xfId="838" xr:uid="{19CDBA06-66B0-4CEF-A3F9-7832B0447EAC}"/>
    <cellStyle name="桁区切り_272W_COSTBREWDOWN_1" xfId="546" xr:uid="{DE4451E8-1893-4C21-A82D-E1B2080D6C82}"/>
    <cellStyle name="標準_(3)売掛金" xfId="547" xr:uid="{8227F242-32D1-45DF-8B1A-A577538114F9}"/>
    <cellStyle name="爼ﾗ靉ﾁ篦ｧﾋﾅﾒﾂﾁﾔｵﾔ" xfId="548" xr:uid="{7231DF62-AF19-443E-89DD-1827B6058AC0}"/>
    <cellStyle name="磨葬e義" xfId="549" xr:uid="{096632B5-056B-4820-9265-DFD6D640DC84}"/>
    <cellStyle name="貨幣 [0]_liz-ss" xfId="550" xr:uid="{23ED1879-4863-45B5-ADBF-FC9A07043011}"/>
    <cellStyle name="貨幣[0]_LC (2)" xfId="551" xr:uid="{90AEAAC9-1BB8-4F60-A4B3-2EFEEE6AA40F}"/>
    <cellStyle name="貨幣_LC (2)" xfId="552" xr:uid="{E14F6D5F-4EBD-40D9-BEFB-495D275B9323}"/>
    <cellStyle name="超级链接" xfId="553" xr:uid="{DA961A45-7817-4FCF-93A8-EBDF5D66E152}"/>
    <cellStyle name="通貨 [0.00]_laroux" xfId="554" xr:uid="{EF9CEBBE-CA8D-483D-A97C-D3ADD0BF2CCC}"/>
    <cellStyle name="通貨_laroux" xfId="555" xr:uid="{8DF8F333-F8DC-423A-9C00-A1973FB7EB88}"/>
  </cellStyles>
  <dxfs count="1">
    <dxf>
      <fill>
        <patternFill>
          <bgColor theme="3" tint="0.89996032593768116"/>
        </patternFill>
      </fill>
    </dxf>
  </dxfs>
  <tableStyles count="1" defaultTableStyle="TableStyleMedium9" defaultPivotStyle="PivotStyleLight16">
    <tableStyle name="PivotTable Style 1" table="0" count="1" xr9:uid="{87150059-B947-400C-B7A6-651D2DECBD55}">
      <tableStyleElement type="firstColumnStripe" dxfId="0"/>
    </tableStyle>
  </tableStyles>
  <colors>
    <mruColors>
      <color rgb="FFFF66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18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D01B91-3354-4BA3-BD5B-B72BB60C8E2A}">
  <sheetPr>
    <tabColor rgb="FF0070C0"/>
  </sheetPr>
  <dimension ref="A1:K45"/>
  <sheetViews>
    <sheetView topLeftCell="A30" zoomScaleNormal="100" zoomScaleSheetLayoutView="70" workbookViewId="0">
      <selection activeCell="G45" sqref="G45"/>
    </sheetView>
  </sheetViews>
  <sheetFormatPr defaultColWidth="10.8984375" defaultRowHeight="21.5"/>
  <cols>
    <col min="1" max="3" width="1.8984375" style="65" customWidth="1"/>
    <col min="4" max="4" width="59.296875" style="65" customWidth="1"/>
    <col min="5" max="5" width="8.69921875" style="66" customWidth="1"/>
    <col min="6" max="6" width="2.09765625" style="65" customWidth="1"/>
    <col min="7" max="7" width="16.09765625" style="65" customWidth="1"/>
    <col min="8" max="8" width="2.09765625" style="65" customWidth="1"/>
    <col min="9" max="9" width="16.09765625" style="65" customWidth="1"/>
    <col min="10" max="16384" width="10.8984375" style="65"/>
  </cols>
  <sheetData>
    <row r="1" spans="1:9" s="56" customFormat="1" ht="22.5" customHeight="1">
      <c r="A1" s="119" t="s">
        <v>79</v>
      </c>
      <c r="B1" s="119"/>
      <c r="C1" s="119"/>
      <c r="D1" s="119"/>
      <c r="E1" s="119"/>
      <c r="F1" s="119"/>
      <c r="G1" s="119"/>
      <c r="H1" s="119"/>
      <c r="I1" s="119"/>
    </row>
    <row r="2" spans="1:9" s="56" customFormat="1" ht="22.5" customHeight="1">
      <c r="A2" s="120" t="s">
        <v>0</v>
      </c>
      <c r="B2" s="120"/>
      <c r="C2" s="120"/>
      <c r="D2" s="120"/>
      <c r="E2" s="120"/>
      <c r="F2" s="120"/>
      <c r="G2" s="120"/>
      <c r="H2" s="120"/>
      <c r="I2" s="120"/>
    </row>
    <row r="3" spans="1:9" s="56" customFormat="1" ht="20.149999999999999" customHeight="1">
      <c r="A3" s="38"/>
      <c r="B3" s="38"/>
      <c r="C3" s="38"/>
      <c r="D3" s="38"/>
      <c r="E3" s="38"/>
      <c r="F3" s="38"/>
      <c r="G3" s="38"/>
      <c r="H3" s="38"/>
      <c r="I3" s="38"/>
    </row>
    <row r="4" spans="1:9" s="58" customFormat="1" ht="20.149999999999999" customHeight="1">
      <c r="A4" s="57"/>
      <c r="F4" s="83"/>
      <c r="G4" s="39" t="s">
        <v>133</v>
      </c>
      <c r="H4" s="55"/>
      <c r="I4" s="1" t="s">
        <v>1</v>
      </c>
    </row>
    <row r="5" spans="1:9" s="58" customFormat="1" ht="20.149999999999999" customHeight="1">
      <c r="A5" s="57"/>
      <c r="E5" s="40" t="s">
        <v>2</v>
      </c>
      <c r="F5" s="83"/>
      <c r="G5" s="1">
        <v>2026</v>
      </c>
      <c r="H5" s="55"/>
      <c r="I5" s="1">
        <v>2025</v>
      </c>
    </row>
    <row r="6" spans="1:9" s="58" customFormat="1" ht="20.149999999999999" customHeight="1">
      <c r="E6" s="55"/>
      <c r="G6" s="55" t="s">
        <v>3</v>
      </c>
      <c r="H6" s="55"/>
      <c r="I6" s="1"/>
    </row>
    <row r="7" spans="1:9" s="58" customFormat="1" ht="20.149999999999999" customHeight="1">
      <c r="E7" s="40"/>
      <c r="G7" s="118" t="s">
        <v>4</v>
      </c>
      <c r="H7" s="118"/>
      <c r="I7" s="118"/>
    </row>
    <row r="8" spans="1:9" s="58" customFormat="1" ht="20.149999999999999" customHeight="1">
      <c r="A8" s="97" t="s">
        <v>5</v>
      </c>
      <c r="E8" s="80"/>
      <c r="G8" s="76"/>
      <c r="H8" s="76"/>
      <c r="I8" s="76"/>
    </row>
    <row r="9" spans="1:9" s="58" customFormat="1" ht="20.149999999999999" customHeight="1">
      <c r="A9" s="58" t="s">
        <v>6</v>
      </c>
      <c r="B9" s="77"/>
      <c r="C9" s="77"/>
      <c r="D9" s="41"/>
      <c r="E9" s="70" t="s">
        <v>82</v>
      </c>
      <c r="F9" s="41"/>
      <c r="G9" s="47">
        <v>841313</v>
      </c>
      <c r="H9" s="47"/>
      <c r="I9" s="47">
        <v>840632</v>
      </c>
    </row>
    <row r="10" spans="1:9" s="58" customFormat="1" ht="20.149999999999999" customHeight="1">
      <c r="A10" s="51" t="s">
        <v>7</v>
      </c>
      <c r="B10" s="54"/>
      <c r="C10" s="77"/>
      <c r="D10" s="41"/>
      <c r="E10" s="70" t="s">
        <v>10</v>
      </c>
      <c r="F10" s="41"/>
      <c r="G10" s="47">
        <v>8196200</v>
      </c>
      <c r="H10" s="47"/>
      <c r="I10" s="47">
        <v>8335400</v>
      </c>
    </row>
    <row r="11" spans="1:9" s="58" customFormat="1" ht="20.149999999999999" customHeight="1">
      <c r="A11" s="58" t="s">
        <v>8</v>
      </c>
      <c r="B11" s="77"/>
      <c r="C11" s="77"/>
      <c r="D11" s="41"/>
      <c r="E11" s="70">
        <v>7</v>
      </c>
      <c r="F11" s="41"/>
      <c r="G11" s="47">
        <v>232816</v>
      </c>
      <c r="H11" s="47"/>
      <c r="I11" s="47">
        <v>270149</v>
      </c>
    </row>
    <row r="12" spans="1:9" s="58" customFormat="1" ht="20.149999999999999" customHeight="1">
      <c r="A12" s="58" t="s">
        <v>9</v>
      </c>
      <c r="B12" s="77"/>
      <c r="C12" s="77"/>
      <c r="D12" s="41"/>
      <c r="E12" s="70" t="s">
        <v>83</v>
      </c>
      <c r="F12" s="41"/>
      <c r="G12" s="47">
        <v>121240</v>
      </c>
      <c r="H12" s="47"/>
      <c r="I12" s="47">
        <v>79918</v>
      </c>
    </row>
    <row r="13" spans="1:9" s="58" customFormat="1" ht="20.149999999999999" customHeight="1">
      <c r="A13" s="58" t="s">
        <v>80</v>
      </c>
      <c r="D13" s="41"/>
      <c r="E13" s="70"/>
      <c r="F13" s="4"/>
      <c r="G13" s="47">
        <v>142</v>
      </c>
      <c r="H13" s="47"/>
      <c r="I13" s="25">
        <v>0</v>
      </c>
    </row>
    <row r="14" spans="1:9" s="58" customFormat="1" ht="20.149999999999999" customHeight="1">
      <c r="A14" s="58" t="s">
        <v>11</v>
      </c>
      <c r="D14" s="41"/>
      <c r="E14" s="40"/>
      <c r="F14" s="4"/>
      <c r="G14" s="25">
        <v>1801</v>
      </c>
      <c r="H14" s="47"/>
      <c r="I14" s="25">
        <v>571</v>
      </c>
    </row>
    <row r="15" spans="1:9" s="58" customFormat="1" ht="20.149999999999999" customHeight="1">
      <c r="A15" s="58" t="s">
        <v>84</v>
      </c>
      <c r="D15" s="41"/>
      <c r="E15" s="40"/>
      <c r="F15" s="4"/>
      <c r="G15" s="47">
        <v>39870</v>
      </c>
      <c r="H15" s="47"/>
      <c r="I15" s="47">
        <v>22651</v>
      </c>
    </row>
    <row r="16" spans="1:9" s="58" customFormat="1" ht="20.149999999999999" customHeight="1">
      <c r="A16" s="58" t="s">
        <v>12</v>
      </c>
      <c r="D16" s="41"/>
      <c r="E16" s="40"/>
      <c r="F16" s="4"/>
      <c r="G16" s="47">
        <f>5065</f>
        <v>5065</v>
      </c>
      <c r="H16" s="47"/>
      <c r="I16" s="47">
        <v>17530</v>
      </c>
    </row>
    <row r="17" spans="1:9" s="58" customFormat="1" ht="20.149999999999999" customHeight="1">
      <c r="A17" s="57" t="s">
        <v>13</v>
      </c>
      <c r="E17" s="40"/>
      <c r="G17" s="101">
        <f>SUM(G9:G16)</f>
        <v>9438447</v>
      </c>
      <c r="H17" s="64"/>
      <c r="I17" s="101">
        <f>SUM(I9:I16)</f>
        <v>9566851</v>
      </c>
    </row>
    <row r="18" spans="1:9" s="58" customFormat="1" ht="14.15" customHeight="1">
      <c r="A18" s="57"/>
      <c r="E18" s="40"/>
      <c r="G18" s="64"/>
      <c r="H18" s="64"/>
      <c r="I18" s="64"/>
    </row>
    <row r="19" spans="1:9" s="58" customFormat="1" ht="20.149999999999999" customHeight="1">
      <c r="A19" s="97" t="s">
        <v>14</v>
      </c>
      <c r="E19" s="40"/>
      <c r="G19" s="64"/>
      <c r="H19" s="64"/>
      <c r="I19" s="64"/>
    </row>
    <row r="20" spans="1:9" s="58" customFormat="1" ht="20.149999999999999" customHeight="1">
      <c r="A20" s="77" t="s">
        <v>15</v>
      </c>
      <c r="B20" s="77"/>
      <c r="E20" s="40"/>
      <c r="G20" s="47">
        <v>78955</v>
      </c>
      <c r="H20" s="76"/>
      <c r="I20" s="47">
        <v>103175</v>
      </c>
    </row>
    <row r="21" spans="1:9" s="58" customFormat="1" ht="20.149999999999999" customHeight="1">
      <c r="A21" s="77" t="s">
        <v>16</v>
      </c>
      <c r="B21" s="77"/>
      <c r="E21" s="40"/>
      <c r="G21" s="47">
        <v>94221</v>
      </c>
      <c r="H21" s="76"/>
      <c r="I21" s="47">
        <v>71283</v>
      </c>
    </row>
    <row r="22" spans="1:9" s="58" customFormat="1" ht="20.149999999999999" customHeight="1">
      <c r="A22" s="58" t="s">
        <v>17</v>
      </c>
      <c r="E22" s="40"/>
      <c r="F22" s="41"/>
      <c r="G22" s="47">
        <v>13475</v>
      </c>
      <c r="H22" s="76"/>
      <c r="I22" s="47">
        <v>23871</v>
      </c>
    </row>
    <row r="23" spans="1:9" s="58" customFormat="1" ht="20.149999999999999" customHeight="1">
      <c r="A23" s="77" t="s">
        <v>81</v>
      </c>
      <c r="E23" s="40"/>
      <c r="G23" s="47">
        <v>265321</v>
      </c>
      <c r="H23" s="76"/>
      <c r="I23" s="47">
        <v>263105</v>
      </c>
    </row>
    <row r="24" spans="1:9" s="58" customFormat="1" ht="20.149999999999999" customHeight="1">
      <c r="A24" s="57" t="s">
        <v>18</v>
      </c>
      <c r="E24" s="40"/>
      <c r="G24" s="53">
        <f>SUM(G20:G23)</f>
        <v>451972</v>
      </c>
      <c r="H24" s="76"/>
      <c r="I24" s="53">
        <f>SUM(I20:I23)</f>
        <v>461434</v>
      </c>
    </row>
    <row r="25" spans="1:9" s="58" customFormat="1" ht="14.15" customHeight="1">
      <c r="A25" s="57"/>
      <c r="E25" s="40"/>
      <c r="G25" s="64"/>
      <c r="H25" s="64"/>
      <c r="I25" s="64"/>
    </row>
    <row r="26" spans="1:9" s="58" customFormat="1" ht="20.149999999999999" customHeight="1" thickBot="1">
      <c r="A26" s="57" t="s">
        <v>19</v>
      </c>
      <c r="E26" s="40"/>
      <c r="G26" s="48">
        <f>G17-G24</f>
        <v>8986475</v>
      </c>
      <c r="H26" s="76"/>
      <c r="I26" s="48">
        <f>I17-I24</f>
        <v>9105417</v>
      </c>
    </row>
    <row r="27" spans="1:9" s="56" customFormat="1" ht="22.5" customHeight="1" thickTop="1">
      <c r="A27" s="119" t="s">
        <v>79</v>
      </c>
      <c r="B27" s="119"/>
      <c r="C27" s="119"/>
      <c r="D27" s="119"/>
      <c r="E27" s="119"/>
      <c r="F27" s="119"/>
      <c r="G27" s="119"/>
      <c r="H27" s="119"/>
      <c r="I27" s="119"/>
    </row>
    <row r="28" spans="1:9" s="56" customFormat="1" ht="22.5" customHeight="1">
      <c r="A28" s="120" t="s">
        <v>0</v>
      </c>
      <c r="B28" s="120"/>
      <c r="C28" s="120"/>
      <c r="D28" s="120"/>
      <c r="E28" s="120"/>
      <c r="F28" s="120"/>
      <c r="G28" s="120"/>
      <c r="H28" s="120"/>
      <c r="I28" s="120"/>
    </row>
    <row r="29" spans="1:9" s="56" customFormat="1" ht="20.149999999999999" customHeight="1">
      <c r="A29" s="38"/>
      <c r="B29" s="38"/>
      <c r="C29" s="38"/>
      <c r="D29" s="38"/>
      <c r="E29" s="38"/>
      <c r="F29" s="38"/>
      <c r="G29" s="38"/>
      <c r="H29" s="38"/>
      <c r="I29" s="38"/>
    </row>
    <row r="30" spans="1:9" s="58" customFormat="1" ht="20.149999999999999" customHeight="1">
      <c r="A30" s="57"/>
      <c r="F30" s="83"/>
      <c r="G30" s="39" t="s">
        <v>133</v>
      </c>
      <c r="H30" s="55"/>
      <c r="I30" s="1" t="s">
        <v>1</v>
      </c>
    </row>
    <row r="31" spans="1:9" s="58" customFormat="1" ht="20.149999999999999" customHeight="1">
      <c r="A31" s="57"/>
      <c r="E31" s="40" t="s">
        <v>2</v>
      </c>
      <c r="F31" s="83"/>
      <c r="G31" s="1">
        <v>2026</v>
      </c>
      <c r="H31" s="55"/>
      <c r="I31" s="1">
        <v>2025</v>
      </c>
    </row>
    <row r="32" spans="1:9" s="58" customFormat="1" ht="20.149999999999999" customHeight="1">
      <c r="E32" s="55"/>
      <c r="G32" s="55" t="s">
        <v>3</v>
      </c>
      <c r="H32" s="55"/>
      <c r="I32" s="1"/>
    </row>
    <row r="33" spans="1:11" s="58" customFormat="1" ht="20.149999999999999" customHeight="1">
      <c r="E33" s="40"/>
      <c r="G33" s="118" t="s">
        <v>4</v>
      </c>
      <c r="H33" s="118"/>
      <c r="I33" s="118"/>
    </row>
    <row r="34" spans="1:11" s="58" customFormat="1" ht="20.149999999999999" customHeight="1">
      <c r="A34" s="97" t="s">
        <v>19</v>
      </c>
      <c r="C34" s="28"/>
      <c r="E34" s="40"/>
      <c r="G34" s="76"/>
      <c r="H34" s="76"/>
      <c r="I34" s="76"/>
    </row>
    <row r="35" spans="1:11" s="58" customFormat="1" ht="20.149999999999999" customHeight="1">
      <c r="A35" s="58" t="s">
        <v>85</v>
      </c>
      <c r="C35" s="28"/>
      <c r="E35" s="55"/>
      <c r="G35" s="76"/>
      <c r="H35" s="76"/>
      <c r="I35" s="76"/>
    </row>
    <row r="36" spans="1:11" s="58" customFormat="1" ht="20.149999999999999" customHeight="1">
      <c r="A36" s="46" t="s">
        <v>148</v>
      </c>
      <c r="B36" s="51"/>
      <c r="C36" s="28"/>
      <c r="E36" s="55"/>
      <c r="G36" s="64"/>
      <c r="H36" s="64"/>
      <c r="I36" s="64"/>
    </row>
    <row r="37" spans="1:11" s="46" customFormat="1" ht="20.149999999999999" customHeight="1" thickBot="1">
      <c r="A37" s="46" t="s">
        <v>143</v>
      </c>
      <c r="E37" s="40">
        <v>8</v>
      </c>
      <c r="G37" s="111">
        <v>8898528</v>
      </c>
      <c r="H37" s="112"/>
      <c r="I37" s="111">
        <v>8975501</v>
      </c>
    </row>
    <row r="38" spans="1:11" s="58" customFormat="1" ht="20.149999999999999" customHeight="1" thickTop="1">
      <c r="A38" s="51" t="s">
        <v>86</v>
      </c>
      <c r="B38" s="51"/>
      <c r="C38" s="28"/>
      <c r="E38" s="40"/>
      <c r="G38" s="76"/>
      <c r="H38" s="76"/>
      <c r="I38" s="76"/>
    </row>
    <row r="39" spans="1:11" s="58" customFormat="1" ht="20.149999999999999" customHeight="1">
      <c r="A39" s="46" t="s">
        <v>148</v>
      </c>
      <c r="B39" s="51"/>
      <c r="C39" s="28"/>
      <c r="E39" s="40"/>
      <c r="G39" s="76"/>
      <c r="H39" s="76"/>
      <c r="I39" s="76"/>
    </row>
    <row r="40" spans="1:11" s="58" customFormat="1" ht="20.149999999999999" customHeight="1">
      <c r="A40" s="46" t="s">
        <v>143</v>
      </c>
      <c r="C40" s="51"/>
      <c r="E40" s="40">
        <v>8</v>
      </c>
      <c r="G40" s="76">
        <v>8898528</v>
      </c>
      <c r="H40" s="76"/>
      <c r="I40" s="76">
        <v>8975501</v>
      </c>
    </row>
    <row r="41" spans="1:11" s="58" customFormat="1" ht="20.149999999999999" customHeight="1">
      <c r="A41" s="58" t="s">
        <v>20</v>
      </c>
      <c r="C41" s="28"/>
      <c r="E41" s="40">
        <v>9</v>
      </c>
      <c r="G41" s="76">
        <v>87947</v>
      </c>
      <c r="H41" s="76"/>
      <c r="I41" s="76">
        <v>129916</v>
      </c>
    </row>
    <row r="42" spans="1:11" s="57" customFormat="1" ht="20.149999999999999" customHeight="1" thickBot="1">
      <c r="A42" s="57" t="s">
        <v>19</v>
      </c>
      <c r="E42" s="96"/>
      <c r="G42" s="103">
        <f>SUM(G40:G41)</f>
        <v>8986475</v>
      </c>
      <c r="H42" s="100"/>
      <c r="I42" s="103">
        <f>SUM(I40:I41)</f>
        <v>9105417</v>
      </c>
      <c r="J42" s="86"/>
      <c r="K42" s="86"/>
    </row>
    <row r="43" spans="1:11" s="58" customFormat="1" ht="14.15" customHeight="1" thickTop="1">
      <c r="A43" s="57"/>
      <c r="E43" s="40"/>
      <c r="G43" s="100"/>
      <c r="H43" s="64"/>
      <c r="I43" s="100"/>
    </row>
    <row r="44" spans="1:11" s="58" customFormat="1" ht="20.149999999999999" customHeight="1">
      <c r="A44" s="57" t="s">
        <v>21</v>
      </c>
      <c r="E44" s="40"/>
      <c r="G44" s="43">
        <v>9.2931000000000008</v>
      </c>
      <c r="H44" s="64"/>
      <c r="I44" s="35">
        <v>9.4161000000000001</v>
      </c>
    </row>
    <row r="45" spans="1:11" s="58" customFormat="1" ht="20.149999999999999" customHeight="1">
      <c r="A45" s="57" t="s">
        <v>87</v>
      </c>
      <c r="E45" s="40"/>
      <c r="G45" s="19">
        <v>967000</v>
      </c>
      <c r="H45" s="100"/>
      <c r="I45" s="52">
        <v>967000</v>
      </c>
    </row>
  </sheetData>
  <sheetProtection formatCells="0" formatColumns="0" formatRows="0" insertColumns="0" insertRows="0" insertHyperlinks="0" deleteColumns="0" deleteRows="0" sort="0" autoFilter="0" pivotTables="0"/>
  <mergeCells count="6">
    <mergeCell ref="G33:I33"/>
    <mergeCell ref="A1:I1"/>
    <mergeCell ref="A2:I2"/>
    <mergeCell ref="G7:I7"/>
    <mergeCell ref="A27:I27"/>
    <mergeCell ref="A28:I28"/>
  </mergeCells>
  <pageMargins left="0.8" right="0.8" top="0.48" bottom="0.48" header="0.5" footer="0.2"/>
  <pageSetup paperSize="9" scale="87" firstPageNumber="2" fitToWidth="0" fitToHeight="2" orientation="portrait" r:id="rId1"/>
  <headerFooter>
    <oddFooter xml:space="preserve">&amp;L  &amp;"Times New Roman,Regular"&amp;11 The accompanying notes form an integral part of the interim financial statements.
&amp;C&amp;"Times New Roman,Regular"&amp;11&amp;P+1
</oddFooter>
  </headerFooter>
  <rowBreaks count="1" manualBreakCount="1">
    <brk id="26" max="8" man="1"/>
  </rowBreaks>
  <customProperties>
    <customPr name="OrphanNamesChecked" r:id="rId2"/>
  </customProperties>
  <ignoredErrors>
    <ignoredError sqref="G16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861522-7BC0-4BD1-B19A-5AE91E0483F8}">
  <sheetPr>
    <tabColor rgb="FF0070C0"/>
  </sheetPr>
  <dimension ref="A1:V42"/>
  <sheetViews>
    <sheetView topLeftCell="C26" zoomScaleNormal="100" zoomScaleSheetLayoutView="100" workbookViewId="0">
      <selection activeCell="J40" sqref="J40"/>
    </sheetView>
  </sheetViews>
  <sheetFormatPr defaultColWidth="8.8984375" defaultRowHeight="22.5" customHeight="1"/>
  <cols>
    <col min="1" max="1" width="4.296875" style="67" customWidth="1"/>
    <col min="2" max="2" width="39.796875" style="67" customWidth="1"/>
    <col min="3" max="3" width="11.3984375" style="67" customWidth="1"/>
    <col min="4" max="4" width="16.3984375" style="72" bestFit="1" customWidth="1"/>
    <col min="5" max="5" width="1.3984375" style="67" customWidth="1"/>
    <col min="6" max="6" width="12.59765625" style="67" customWidth="1"/>
    <col min="7" max="7" width="1.3984375" style="67" customWidth="1"/>
    <col min="8" max="8" width="8.59765625" style="72" customWidth="1"/>
    <col min="9" max="9" width="1.3984375" style="67" customWidth="1"/>
    <col min="10" max="10" width="14.5" style="67" bestFit="1" customWidth="1"/>
    <col min="11" max="11" width="1.3984375" style="67" customWidth="1"/>
    <col min="12" max="12" width="14.5" style="67" bestFit="1" customWidth="1"/>
    <col min="13" max="13" width="1.3984375" style="67" customWidth="1"/>
    <col min="14" max="14" width="12.8984375" style="67" customWidth="1"/>
    <col min="15" max="15" width="1.3984375" style="67" customWidth="1"/>
    <col min="16" max="16" width="12.69921875" style="67" customWidth="1"/>
    <col min="17" max="17" width="1.3984375" style="67" customWidth="1"/>
    <col min="18" max="18" width="12.69921875" style="67" customWidth="1"/>
    <col min="19" max="19" width="1.3984375" style="67" customWidth="1"/>
    <col min="20" max="20" width="12.69921875" style="67" customWidth="1"/>
    <col min="21" max="16384" width="8.8984375" style="67"/>
  </cols>
  <sheetData>
    <row r="1" spans="1:20" ht="22.5" customHeight="1">
      <c r="A1" s="69" t="s">
        <v>79</v>
      </c>
      <c r="B1" s="69"/>
      <c r="C1" s="69"/>
    </row>
    <row r="2" spans="1:20" ht="22.5" customHeight="1">
      <c r="A2" s="68" t="s">
        <v>22</v>
      </c>
      <c r="B2" s="68"/>
      <c r="C2" s="68"/>
    </row>
    <row r="3" spans="1:20" ht="15" customHeight="1"/>
    <row r="4" spans="1:20" ht="21.65" customHeight="1">
      <c r="A4" s="58" t="s">
        <v>23</v>
      </c>
      <c r="B4" s="58"/>
      <c r="C4" s="58"/>
      <c r="D4" s="55"/>
      <c r="E4" s="58"/>
      <c r="F4" s="58"/>
      <c r="G4" s="58"/>
      <c r="H4" s="55"/>
      <c r="I4" s="58"/>
      <c r="J4" s="58"/>
      <c r="K4" s="58"/>
      <c r="L4" s="58"/>
      <c r="M4" s="58"/>
      <c r="N4" s="58"/>
      <c r="O4" s="58"/>
      <c r="P4" s="58"/>
      <c r="Q4" s="58"/>
      <c r="R4" s="40"/>
      <c r="S4" s="40"/>
    </row>
    <row r="5" spans="1:20" ht="21.65" customHeight="1">
      <c r="A5" s="58"/>
      <c r="B5" s="58"/>
      <c r="C5" s="58"/>
      <c r="D5" s="55"/>
      <c r="E5" s="58"/>
      <c r="G5" s="58"/>
      <c r="H5" s="55"/>
      <c r="I5" s="58"/>
      <c r="J5" s="121" t="s">
        <v>134</v>
      </c>
      <c r="K5" s="121"/>
      <c r="L5" s="121"/>
      <c r="M5" s="121"/>
      <c r="N5" s="121"/>
      <c r="O5" s="58"/>
      <c r="P5" s="123" t="s">
        <v>135</v>
      </c>
      <c r="Q5" s="123"/>
      <c r="R5" s="123"/>
      <c r="S5" s="123"/>
      <c r="T5" s="123"/>
    </row>
    <row r="6" spans="1:20" ht="21.65" customHeight="1">
      <c r="A6" s="58"/>
      <c r="B6" s="58"/>
      <c r="C6" s="58"/>
      <c r="D6" s="55"/>
      <c r="E6" s="58"/>
      <c r="G6" s="58"/>
      <c r="H6" s="55"/>
      <c r="I6" s="58"/>
      <c r="J6" s="55"/>
      <c r="K6" s="55"/>
      <c r="L6" s="55"/>
      <c r="M6" s="55"/>
      <c r="N6" s="55" t="s">
        <v>24</v>
      </c>
      <c r="O6" s="55"/>
      <c r="P6" s="55"/>
      <c r="Q6" s="55"/>
      <c r="R6" s="55"/>
      <c r="S6" s="55"/>
      <c r="T6" s="55" t="s">
        <v>24</v>
      </c>
    </row>
    <row r="7" spans="1:20" ht="21.65" customHeight="1">
      <c r="A7" s="58" t="s">
        <v>25</v>
      </c>
      <c r="B7" s="58"/>
      <c r="C7" s="58"/>
      <c r="D7" s="121" t="s">
        <v>26</v>
      </c>
      <c r="E7" s="121"/>
      <c r="F7" s="121"/>
      <c r="G7" s="58"/>
      <c r="H7" s="40" t="s">
        <v>2</v>
      </c>
      <c r="I7" s="58"/>
      <c r="J7" s="55" t="s">
        <v>27</v>
      </c>
      <c r="K7" s="55"/>
      <c r="L7" s="55" t="s">
        <v>28</v>
      </c>
      <c r="M7" s="55"/>
      <c r="N7" s="55" t="s">
        <v>29</v>
      </c>
      <c r="O7" s="55"/>
      <c r="P7" s="55" t="s">
        <v>27</v>
      </c>
      <c r="Q7" s="55"/>
      <c r="R7" s="55" t="s">
        <v>28</v>
      </c>
      <c r="S7" s="55"/>
      <c r="T7" s="55" t="s">
        <v>29</v>
      </c>
    </row>
    <row r="8" spans="1:20" ht="21.65" customHeight="1">
      <c r="A8" s="58"/>
      <c r="B8" s="58"/>
      <c r="C8" s="58"/>
      <c r="D8" s="55"/>
      <c r="E8" s="58"/>
      <c r="G8" s="58"/>
      <c r="H8" s="55"/>
      <c r="I8" s="58"/>
      <c r="J8" s="118" t="s">
        <v>4</v>
      </c>
      <c r="K8" s="118"/>
      <c r="L8" s="118"/>
      <c r="M8" s="58"/>
      <c r="N8" s="40" t="s">
        <v>30</v>
      </c>
      <c r="O8" s="58"/>
      <c r="P8" s="118" t="s">
        <v>4</v>
      </c>
      <c r="Q8" s="118"/>
      <c r="R8" s="118"/>
      <c r="S8" s="58"/>
      <c r="T8" s="40" t="s">
        <v>30</v>
      </c>
    </row>
    <row r="9" spans="1:20" ht="21.65" customHeight="1">
      <c r="A9" s="57" t="s">
        <v>31</v>
      </c>
      <c r="B9" s="57"/>
      <c r="C9" s="57"/>
      <c r="D9" s="55"/>
      <c r="E9" s="58"/>
      <c r="G9" s="58"/>
      <c r="H9" s="40" t="s">
        <v>10</v>
      </c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</row>
    <row r="10" spans="1:20" ht="21.65" customHeight="1">
      <c r="A10" s="58" t="s">
        <v>32</v>
      </c>
      <c r="B10" s="20"/>
      <c r="C10" s="20"/>
      <c r="D10" s="67"/>
      <c r="E10" s="58"/>
      <c r="G10" s="58"/>
      <c r="H10" s="55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</row>
    <row r="11" spans="1:20" ht="21.65" customHeight="1">
      <c r="A11" s="77" t="s">
        <v>88</v>
      </c>
      <c r="B11" s="77"/>
      <c r="C11" s="77"/>
      <c r="D11" s="122" t="s">
        <v>33</v>
      </c>
      <c r="E11" s="122"/>
      <c r="F11" s="122"/>
      <c r="G11" s="58"/>
      <c r="H11" s="55"/>
      <c r="I11" s="58"/>
      <c r="J11" s="76"/>
      <c r="K11" s="76"/>
      <c r="L11" s="76"/>
      <c r="M11" s="58"/>
      <c r="N11" s="59"/>
      <c r="O11" s="58"/>
      <c r="P11" s="76"/>
      <c r="Q11" s="76"/>
      <c r="R11" s="76"/>
      <c r="S11" s="58"/>
      <c r="T11" s="59"/>
    </row>
    <row r="12" spans="1:20" ht="21.65" customHeight="1">
      <c r="A12" s="77"/>
      <c r="B12" s="77" t="s">
        <v>89</v>
      </c>
      <c r="C12" s="77"/>
      <c r="D12" s="121" t="s">
        <v>95</v>
      </c>
      <c r="E12" s="121"/>
      <c r="F12" s="121"/>
      <c r="G12" s="58"/>
      <c r="H12" s="55"/>
      <c r="I12" s="58"/>
      <c r="J12" s="76">
        <v>3848942</v>
      </c>
      <c r="K12" s="76"/>
      <c r="L12" s="76">
        <v>3610400</v>
      </c>
      <c r="M12" s="58"/>
      <c r="N12" s="59">
        <v>39.950000000000003</v>
      </c>
      <c r="O12" s="58"/>
      <c r="P12" s="76">
        <v>3848802</v>
      </c>
      <c r="Q12" s="76"/>
      <c r="R12" s="76">
        <v>3715900</v>
      </c>
      <c r="S12" s="58"/>
      <c r="T12" s="59">
        <v>40.5</v>
      </c>
    </row>
    <row r="13" spans="1:20" ht="21.65" customHeight="1">
      <c r="A13" s="77"/>
      <c r="B13" s="77"/>
      <c r="C13" s="77"/>
      <c r="D13" s="55"/>
      <c r="E13" s="55"/>
      <c r="F13" s="55"/>
      <c r="G13" s="58"/>
      <c r="H13" s="55"/>
      <c r="I13" s="58"/>
      <c r="J13" s="76"/>
      <c r="K13" s="76"/>
      <c r="L13" s="76"/>
      <c r="M13" s="58"/>
      <c r="N13" s="59"/>
      <c r="O13" s="58"/>
      <c r="P13" s="76"/>
      <c r="Q13" s="76"/>
      <c r="R13" s="76"/>
      <c r="S13" s="58"/>
      <c r="T13" s="59"/>
    </row>
    <row r="14" spans="1:20" ht="21.65" customHeight="1">
      <c r="A14" s="58" t="s">
        <v>34</v>
      </c>
      <c r="B14" s="20"/>
      <c r="C14" s="20"/>
      <c r="D14" s="122"/>
      <c r="E14" s="122"/>
      <c r="F14" s="122"/>
      <c r="G14" s="58"/>
      <c r="H14" s="55"/>
      <c r="I14" s="58"/>
      <c r="J14" s="76"/>
      <c r="K14" s="76"/>
      <c r="L14" s="76"/>
      <c r="M14" s="58"/>
      <c r="N14" s="59"/>
      <c r="O14" s="58"/>
      <c r="P14" s="76"/>
      <c r="Q14" s="76"/>
      <c r="R14" s="76"/>
      <c r="S14" s="58"/>
      <c r="T14" s="37"/>
    </row>
    <row r="15" spans="1:20" ht="21.65" customHeight="1">
      <c r="A15" s="77" t="s">
        <v>90</v>
      </c>
      <c r="B15" s="20"/>
      <c r="C15" s="77"/>
      <c r="D15" s="122" t="s">
        <v>35</v>
      </c>
      <c r="E15" s="122"/>
      <c r="F15" s="122"/>
      <c r="G15" s="58"/>
      <c r="H15" s="55"/>
      <c r="I15" s="58"/>
      <c r="J15" s="76"/>
      <c r="K15" s="76"/>
      <c r="L15" s="76"/>
      <c r="M15" s="58"/>
      <c r="N15" s="59"/>
      <c r="O15" s="58"/>
      <c r="P15" s="76"/>
      <c r="Q15" s="76"/>
      <c r="R15" s="76"/>
      <c r="S15" s="58"/>
      <c r="T15" s="59"/>
    </row>
    <row r="16" spans="1:20" ht="21.65" customHeight="1">
      <c r="B16" s="77" t="s">
        <v>91</v>
      </c>
      <c r="C16" s="77"/>
      <c r="D16" s="121" t="s">
        <v>96</v>
      </c>
      <c r="E16" s="121"/>
      <c r="F16" s="121"/>
      <c r="G16" s="58"/>
      <c r="H16" s="55"/>
      <c r="I16" s="58"/>
      <c r="J16" s="76">
        <v>4350727</v>
      </c>
      <c r="K16" s="76"/>
      <c r="L16" s="76">
        <v>4090400</v>
      </c>
      <c r="M16" s="58"/>
      <c r="N16" s="59">
        <v>45.26</v>
      </c>
      <c r="O16" s="58"/>
      <c r="P16" s="76">
        <v>4348798</v>
      </c>
      <c r="Q16" s="76"/>
      <c r="R16" s="76">
        <v>4101600</v>
      </c>
      <c r="S16" s="58"/>
      <c r="T16" s="59">
        <v>44.7</v>
      </c>
    </row>
    <row r="17" spans="1:22" ht="21.65" customHeight="1">
      <c r="A17" s="77"/>
      <c r="B17" s="77"/>
      <c r="C17" s="77"/>
      <c r="D17" s="55"/>
      <c r="E17" s="55"/>
      <c r="F17" s="55"/>
      <c r="G17" s="58"/>
      <c r="H17" s="55"/>
      <c r="I17" s="58"/>
      <c r="J17" s="76"/>
      <c r="K17" s="76"/>
      <c r="L17" s="76"/>
      <c r="M17" s="58"/>
      <c r="N17" s="59"/>
      <c r="O17" s="58"/>
      <c r="P17" s="76"/>
      <c r="Q17" s="76"/>
      <c r="R17" s="76"/>
      <c r="S17" s="58"/>
      <c r="T17" s="59"/>
    </row>
    <row r="18" spans="1:22" ht="21.65" customHeight="1">
      <c r="A18" s="58" t="s">
        <v>36</v>
      </c>
      <c r="B18" s="20"/>
      <c r="C18" s="20"/>
      <c r="D18" s="5"/>
      <c r="E18" s="58"/>
      <c r="G18" s="58"/>
      <c r="H18" s="55"/>
      <c r="I18" s="58"/>
      <c r="J18" s="76"/>
      <c r="K18" s="76"/>
      <c r="L18" s="76"/>
      <c r="M18" s="58"/>
      <c r="N18" s="59"/>
      <c r="O18" s="58"/>
      <c r="P18" s="76"/>
      <c r="Q18" s="76"/>
      <c r="R18" s="76"/>
      <c r="S18" s="58"/>
      <c r="T18" s="59"/>
    </row>
    <row r="19" spans="1:22" ht="21.65" customHeight="1">
      <c r="A19" s="77" t="s">
        <v>92</v>
      </c>
      <c r="B19" s="20"/>
      <c r="C19" s="77"/>
      <c r="D19" s="5"/>
      <c r="E19" s="58"/>
      <c r="G19" s="58"/>
      <c r="H19" s="55"/>
      <c r="I19" s="58"/>
      <c r="J19" s="76"/>
      <c r="K19" s="76"/>
      <c r="L19" s="76"/>
      <c r="M19" s="58"/>
      <c r="N19" s="59"/>
      <c r="O19" s="58"/>
      <c r="P19" s="76"/>
      <c r="Q19" s="76"/>
      <c r="R19" s="76"/>
      <c r="S19" s="58"/>
      <c r="T19" s="59"/>
    </row>
    <row r="20" spans="1:22" ht="21.65" customHeight="1">
      <c r="A20" s="77"/>
      <c r="B20" s="77" t="s">
        <v>93</v>
      </c>
      <c r="C20" s="58"/>
      <c r="D20" s="122" t="s">
        <v>37</v>
      </c>
      <c r="E20" s="122"/>
      <c r="F20" s="122"/>
      <c r="G20" s="58"/>
      <c r="H20" s="55"/>
      <c r="I20" s="58"/>
      <c r="J20" s="76"/>
      <c r="K20" s="76"/>
      <c r="L20" s="76"/>
      <c r="M20" s="58"/>
      <c r="N20" s="59"/>
      <c r="O20" s="58"/>
      <c r="P20" s="76"/>
      <c r="Q20" s="76"/>
      <c r="R20" s="76"/>
      <c r="S20" s="58"/>
      <c r="T20" s="59"/>
    </row>
    <row r="21" spans="1:22" ht="21.65" customHeight="1">
      <c r="B21" s="77" t="s">
        <v>94</v>
      </c>
      <c r="C21" s="58"/>
      <c r="D21" s="121" t="s">
        <v>38</v>
      </c>
      <c r="E21" s="121"/>
      <c r="F21" s="121"/>
      <c r="G21" s="58"/>
      <c r="H21" s="55"/>
      <c r="I21" s="58"/>
      <c r="J21" s="76">
        <v>577389</v>
      </c>
      <c r="K21" s="76"/>
      <c r="L21" s="76">
        <v>495400</v>
      </c>
      <c r="M21" s="58"/>
      <c r="N21" s="59">
        <v>5.48</v>
      </c>
      <c r="O21" s="58"/>
      <c r="P21" s="76">
        <v>577389</v>
      </c>
      <c r="Q21" s="76"/>
      <c r="R21" s="76">
        <v>517900</v>
      </c>
      <c r="S21" s="58"/>
      <c r="T21" s="59">
        <v>5.64</v>
      </c>
    </row>
    <row r="22" spans="1:22" ht="21.65" customHeight="1">
      <c r="A22" s="57" t="s">
        <v>39</v>
      </c>
      <c r="B22" s="57"/>
      <c r="C22" s="57"/>
      <c r="D22" s="55"/>
      <c r="E22" s="58"/>
      <c r="G22" s="58"/>
      <c r="H22" s="55"/>
      <c r="I22" s="58"/>
      <c r="J22" s="110">
        <f>SUM(J10:J21)</f>
        <v>8777058</v>
      </c>
      <c r="K22" s="76"/>
      <c r="L22" s="110">
        <f>SUM(L10:L21)</f>
        <v>8196200</v>
      </c>
      <c r="M22" s="62"/>
      <c r="N22" s="31">
        <f>SUM(N10:N21)</f>
        <v>90.690000000000012</v>
      </c>
      <c r="O22" s="13">
        <f>SUM(O10:O21)</f>
        <v>0</v>
      </c>
      <c r="P22" s="42">
        <f>SUM(P10:P21)</f>
        <v>8774989</v>
      </c>
      <c r="Q22" s="79"/>
      <c r="R22" s="42">
        <f>SUM(R10:R21)</f>
        <v>8335400</v>
      </c>
      <c r="S22" s="62"/>
      <c r="T22" s="23">
        <f>SUM(T10:T21)</f>
        <v>90.84</v>
      </c>
      <c r="U22" s="73"/>
      <c r="V22" s="6"/>
    </row>
    <row r="23" spans="1:22" ht="15" customHeight="1">
      <c r="A23" s="58"/>
      <c r="B23" s="58"/>
      <c r="C23" s="58"/>
      <c r="D23" s="55"/>
      <c r="E23" s="58"/>
      <c r="F23" s="58"/>
      <c r="G23" s="58"/>
      <c r="H23" s="55"/>
      <c r="I23" s="58"/>
      <c r="J23" s="58"/>
      <c r="K23" s="58"/>
      <c r="L23" s="58"/>
      <c r="M23" s="58"/>
      <c r="N23" s="58"/>
      <c r="O23" s="58"/>
      <c r="P23" s="94"/>
      <c r="Q23" s="62"/>
      <c r="R23" s="78"/>
      <c r="S23" s="78"/>
    </row>
    <row r="24" spans="1:22" ht="22.5" customHeight="1">
      <c r="A24" s="69" t="s">
        <v>79</v>
      </c>
      <c r="B24" s="69"/>
      <c r="C24" s="69"/>
    </row>
    <row r="25" spans="1:22" ht="22.5" customHeight="1">
      <c r="A25" s="68" t="s">
        <v>22</v>
      </c>
      <c r="B25" s="68"/>
      <c r="C25" s="68"/>
    </row>
    <row r="26" spans="1:22" ht="15" customHeight="1"/>
    <row r="27" spans="1:22" ht="21.65" customHeight="1">
      <c r="A27" s="58" t="s">
        <v>40</v>
      </c>
      <c r="B27" s="58"/>
      <c r="C27" s="58"/>
      <c r="D27" s="55"/>
      <c r="E27" s="58"/>
      <c r="F27" s="58"/>
      <c r="G27" s="58"/>
      <c r="H27" s="55"/>
      <c r="I27" s="58"/>
      <c r="J27" s="58"/>
      <c r="K27" s="58"/>
      <c r="L27" s="58"/>
      <c r="M27" s="58"/>
      <c r="N27" s="58"/>
      <c r="O27" s="58"/>
      <c r="P27" s="58"/>
      <c r="Q27" s="58"/>
      <c r="R27" s="40"/>
      <c r="S27" s="40"/>
    </row>
    <row r="28" spans="1:22" ht="21.65" customHeight="1">
      <c r="A28" s="58"/>
      <c r="B28" s="58"/>
      <c r="C28" s="58"/>
      <c r="D28" s="58"/>
      <c r="E28" s="55"/>
      <c r="F28" s="58"/>
      <c r="G28" s="55"/>
      <c r="H28" s="55"/>
      <c r="I28" s="58"/>
      <c r="J28" s="121" t="s">
        <v>134</v>
      </c>
      <c r="K28" s="121"/>
      <c r="L28" s="121"/>
      <c r="M28" s="121"/>
      <c r="N28" s="121"/>
      <c r="O28" s="2"/>
      <c r="P28" s="123" t="s">
        <v>135</v>
      </c>
      <c r="Q28" s="123"/>
      <c r="R28" s="123"/>
      <c r="S28" s="123"/>
      <c r="T28" s="123"/>
    </row>
    <row r="29" spans="1:22" ht="21.65" customHeight="1">
      <c r="A29" s="58"/>
      <c r="B29" s="58"/>
      <c r="C29" s="58"/>
      <c r="D29" s="58"/>
      <c r="E29" s="55"/>
      <c r="F29" s="58"/>
      <c r="G29" s="55"/>
      <c r="H29" s="55"/>
      <c r="I29" s="58"/>
      <c r="J29" s="55"/>
      <c r="K29" s="55"/>
      <c r="L29" s="55"/>
      <c r="N29" s="55" t="s">
        <v>24</v>
      </c>
      <c r="O29" s="55"/>
      <c r="P29" s="55"/>
      <c r="Q29" s="55"/>
      <c r="R29" s="55"/>
      <c r="S29" s="55"/>
      <c r="T29" s="55" t="s">
        <v>24</v>
      </c>
    </row>
    <row r="30" spans="1:22" ht="21.65" customHeight="1">
      <c r="A30" s="58" t="s">
        <v>25</v>
      </c>
      <c r="B30" s="58"/>
      <c r="C30" s="58"/>
      <c r="D30" s="55" t="s">
        <v>41</v>
      </c>
      <c r="E30" s="55"/>
      <c r="F30" s="55" t="s">
        <v>42</v>
      </c>
      <c r="G30" s="55"/>
      <c r="H30" s="40" t="s">
        <v>2</v>
      </c>
      <c r="I30" s="58"/>
      <c r="J30" s="55" t="s">
        <v>27</v>
      </c>
      <c r="K30" s="55"/>
      <c r="L30" s="55" t="s">
        <v>28</v>
      </c>
      <c r="M30" s="55"/>
      <c r="N30" s="55" t="s">
        <v>29</v>
      </c>
      <c r="O30" s="55"/>
      <c r="P30" s="55" t="s">
        <v>27</v>
      </c>
      <c r="Q30" s="55"/>
      <c r="R30" s="55" t="s">
        <v>28</v>
      </c>
      <c r="S30" s="55"/>
      <c r="T30" s="55" t="s">
        <v>29</v>
      </c>
    </row>
    <row r="31" spans="1:22" ht="21.65" customHeight="1">
      <c r="A31" s="58"/>
      <c r="B31" s="58"/>
      <c r="C31" s="58"/>
      <c r="D31" s="67"/>
      <c r="E31" s="55"/>
      <c r="F31" s="40" t="s">
        <v>43</v>
      </c>
      <c r="G31" s="55"/>
      <c r="H31" s="55"/>
      <c r="I31" s="58"/>
      <c r="K31" s="40" t="s">
        <v>4</v>
      </c>
      <c r="L31" s="58"/>
      <c r="N31" s="40" t="s">
        <v>30</v>
      </c>
      <c r="P31" s="80"/>
      <c r="Q31" s="40" t="s">
        <v>4</v>
      </c>
      <c r="R31" s="58"/>
      <c r="S31" s="58"/>
      <c r="T31" s="40" t="s">
        <v>30</v>
      </c>
    </row>
    <row r="32" spans="1:22" ht="21.65" customHeight="1">
      <c r="A32" s="57" t="s">
        <v>44</v>
      </c>
      <c r="B32" s="57"/>
      <c r="C32" s="57"/>
      <c r="E32" s="72"/>
      <c r="F32" s="58"/>
      <c r="G32" s="72"/>
      <c r="H32" s="40" t="s">
        <v>82</v>
      </c>
      <c r="I32" s="58"/>
      <c r="J32" s="58"/>
      <c r="K32" s="58"/>
      <c r="L32" s="58"/>
      <c r="M32" s="58"/>
      <c r="N32" s="58"/>
      <c r="O32" s="58"/>
      <c r="P32" s="58"/>
      <c r="Q32" s="94"/>
      <c r="R32" s="62"/>
      <c r="S32" s="62"/>
      <c r="T32" s="62"/>
    </row>
    <row r="33" spans="1:22" ht="21.65" customHeight="1">
      <c r="A33" s="58" t="s">
        <v>45</v>
      </c>
      <c r="B33" s="58"/>
      <c r="C33" s="58"/>
      <c r="D33" s="77"/>
      <c r="E33" s="77"/>
      <c r="F33" s="58"/>
      <c r="G33" s="77"/>
      <c r="H33" s="55"/>
      <c r="I33" s="58"/>
      <c r="J33" s="58"/>
      <c r="K33" s="94"/>
      <c r="L33" s="62"/>
      <c r="M33" s="94"/>
      <c r="N33" s="59"/>
      <c r="O33" s="58"/>
      <c r="P33" s="58"/>
      <c r="Q33" s="58"/>
      <c r="R33" s="94"/>
      <c r="S33" s="62"/>
      <c r="T33" s="59"/>
    </row>
    <row r="34" spans="1:22" ht="21.65" customHeight="1">
      <c r="A34" s="7" t="s">
        <v>130</v>
      </c>
      <c r="B34" s="58"/>
      <c r="C34" s="58"/>
      <c r="D34" s="8" t="s">
        <v>147</v>
      </c>
      <c r="E34" s="77"/>
      <c r="F34" s="9">
        <v>1</v>
      </c>
      <c r="G34" s="77"/>
      <c r="H34" s="55"/>
      <c r="I34" s="58"/>
      <c r="J34" s="25">
        <v>0</v>
      </c>
      <c r="K34" s="59"/>
      <c r="L34" s="25">
        <v>0</v>
      </c>
      <c r="M34" s="59"/>
      <c r="N34" s="17">
        <v>0</v>
      </c>
      <c r="O34" s="58"/>
      <c r="P34" s="113">
        <v>202025</v>
      </c>
      <c r="Q34" s="58"/>
      <c r="R34" s="94">
        <v>202025</v>
      </c>
      <c r="S34" s="62"/>
      <c r="T34" s="59">
        <v>2.1999999999999997</v>
      </c>
    </row>
    <row r="35" spans="1:22" ht="21.65" customHeight="1">
      <c r="A35" s="7" t="s">
        <v>130</v>
      </c>
      <c r="B35" s="20"/>
      <c r="C35" s="36"/>
      <c r="D35" s="8" t="s">
        <v>137</v>
      </c>
      <c r="E35" s="29"/>
      <c r="F35" s="9">
        <v>1</v>
      </c>
      <c r="G35" s="29"/>
      <c r="H35" s="55"/>
      <c r="I35" s="58"/>
      <c r="J35" s="25">
        <v>558286</v>
      </c>
      <c r="K35" s="59"/>
      <c r="L35" s="25">
        <v>558286</v>
      </c>
      <c r="M35" s="59"/>
      <c r="N35" s="17">
        <v>6.18</v>
      </c>
      <c r="O35" s="59"/>
      <c r="P35" s="25">
        <v>558286</v>
      </c>
      <c r="Q35" s="59"/>
      <c r="R35" s="25">
        <v>558286</v>
      </c>
      <c r="S35" s="59"/>
      <c r="T35" s="17">
        <v>6.08</v>
      </c>
    </row>
    <row r="36" spans="1:22" ht="21.65" customHeight="1">
      <c r="A36" s="7" t="s">
        <v>130</v>
      </c>
      <c r="B36" s="20"/>
      <c r="C36" s="36"/>
      <c r="D36" s="8" t="s">
        <v>137</v>
      </c>
      <c r="E36" s="29"/>
      <c r="F36" s="9">
        <v>0.08</v>
      </c>
      <c r="G36" s="29"/>
      <c r="H36" s="55"/>
      <c r="I36" s="58"/>
      <c r="J36" s="25">
        <v>80321</v>
      </c>
      <c r="K36" s="59"/>
      <c r="L36" s="25">
        <v>80321</v>
      </c>
      <c r="M36" s="59"/>
      <c r="N36" s="17">
        <v>2.2400000000000002</v>
      </c>
      <c r="O36" s="59"/>
      <c r="P36" s="25">
        <v>80321</v>
      </c>
      <c r="Q36" s="59"/>
      <c r="R36" s="25">
        <v>80321</v>
      </c>
      <c r="S36" s="59"/>
      <c r="T36" s="17">
        <v>0.88</v>
      </c>
    </row>
    <row r="37" spans="1:22" s="7" customFormat="1" ht="21.65" customHeight="1">
      <c r="A37" s="7" t="s">
        <v>130</v>
      </c>
      <c r="D37" s="8" t="s">
        <v>146</v>
      </c>
      <c r="F37" s="9">
        <v>0.08</v>
      </c>
      <c r="I37" s="58"/>
      <c r="J37" s="25">
        <v>202706</v>
      </c>
      <c r="K37" s="59"/>
      <c r="L37" s="25">
        <v>202706</v>
      </c>
      <c r="M37" s="59"/>
      <c r="N37" s="17">
        <v>0.89</v>
      </c>
      <c r="P37" s="115">
        <v>0</v>
      </c>
      <c r="Q37" s="114"/>
      <c r="R37" s="115">
        <v>0</v>
      </c>
      <c r="S37" s="114"/>
      <c r="T37" s="115">
        <v>0</v>
      </c>
    </row>
    <row r="38" spans="1:22" ht="21.65" customHeight="1">
      <c r="A38" s="57" t="s">
        <v>46</v>
      </c>
      <c r="B38" s="57"/>
      <c r="C38" s="57"/>
      <c r="D38" s="58"/>
      <c r="E38" s="55"/>
      <c r="F38" s="58"/>
      <c r="G38" s="55"/>
      <c r="H38" s="55"/>
      <c r="I38" s="58"/>
      <c r="J38" s="101">
        <f>SUM(J34:J37)</f>
        <v>841313</v>
      </c>
      <c r="K38" s="59"/>
      <c r="L38" s="101">
        <f>SUM(L34:L37)</f>
        <v>841313</v>
      </c>
      <c r="M38" s="62"/>
      <c r="N38" s="23">
        <f>SUM(N34:N37)</f>
        <v>9.31</v>
      </c>
      <c r="O38" s="79"/>
      <c r="P38" s="101">
        <f>SUM(P34:P37)</f>
        <v>840632</v>
      </c>
      <c r="Q38" s="79"/>
      <c r="R38" s="101">
        <f>SUM(R34:R37)</f>
        <v>840632</v>
      </c>
      <c r="S38" s="100"/>
      <c r="T38" s="23">
        <f>SUM(T34:T37)</f>
        <v>9.16</v>
      </c>
      <c r="U38" s="73"/>
      <c r="V38" s="73"/>
    </row>
    <row r="39" spans="1:22" ht="15" customHeight="1">
      <c r="A39" s="58"/>
      <c r="B39" s="58"/>
      <c r="C39" s="58"/>
      <c r="D39" s="58"/>
      <c r="E39" s="55"/>
      <c r="F39" s="58"/>
      <c r="G39" s="55"/>
      <c r="H39" s="55"/>
      <c r="I39" s="58"/>
      <c r="J39" s="76"/>
      <c r="K39" s="59"/>
      <c r="L39" s="62"/>
      <c r="M39" s="10"/>
      <c r="N39" s="59"/>
      <c r="O39" s="58"/>
      <c r="P39" s="58"/>
      <c r="Q39" s="62"/>
      <c r="R39" s="62"/>
      <c r="S39" s="62"/>
      <c r="T39" s="59"/>
    </row>
    <row r="40" spans="1:22" ht="21.65" customHeight="1" thickBot="1">
      <c r="A40" s="57" t="s">
        <v>47</v>
      </c>
      <c r="B40" s="57"/>
      <c r="C40" s="57"/>
      <c r="D40" s="58"/>
      <c r="E40" s="55"/>
      <c r="F40" s="58"/>
      <c r="G40" s="55"/>
      <c r="H40" s="55"/>
      <c r="I40" s="58"/>
      <c r="J40" s="49">
        <f>J38+J22</f>
        <v>9618371</v>
      </c>
      <c r="K40" s="18"/>
      <c r="L40" s="49">
        <f>L38+L22</f>
        <v>9037513</v>
      </c>
      <c r="N40" s="22">
        <f>N38+N22</f>
        <v>100.00000000000001</v>
      </c>
      <c r="P40" s="26">
        <f>SUM(P38,P22)</f>
        <v>9615621</v>
      </c>
      <c r="Q40" s="87"/>
      <c r="R40" s="26">
        <f>SUM(R38,R22)</f>
        <v>9176032</v>
      </c>
      <c r="S40" s="100"/>
      <c r="T40" s="22">
        <f>(SUM(T38,T22))</f>
        <v>100</v>
      </c>
    </row>
    <row r="41" spans="1:22" ht="21.65" customHeight="1" thickTop="1">
      <c r="A41" s="57"/>
      <c r="B41" s="57"/>
      <c r="C41" s="57"/>
      <c r="D41" s="55"/>
      <c r="E41" s="58"/>
      <c r="F41" s="87"/>
      <c r="G41" s="58"/>
      <c r="H41" s="55"/>
      <c r="I41" s="58"/>
      <c r="J41" s="87"/>
      <c r="K41" s="79"/>
      <c r="L41" s="11"/>
      <c r="M41" s="79"/>
      <c r="N41" s="87"/>
      <c r="O41" s="79"/>
      <c r="P41" s="86"/>
      <c r="Q41" s="62"/>
      <c r="R41" s="45"/>
      <c r="S41" s="45"/>
    </row>
    <row r="42" spans="1:22" ht="22.5" customHeight="1">
      <c r="A42" s="12"/>
      <c r="B42" s="12"/>
      <c r="C42" s="12"/>
    </row>
  </sheetData>
  <sheetProtection sheet="1" formatCells="0" formatColumns="0" formatRows="0" insertColumns="0" insertRows="0" insertHyperlinks="0" deleteColumns="0" deleteRows="0" sort="0" autoFilter="0" pivotTables="0"/>
  <mergeCells count="14">
    <mergeCell ref="D7:F7"/>
    <mergeCell ref="D14:F14"/>
    <mergeCell ref="P5:T5"/>
    <mergeCell ref="P28:T28"/>
    <mergeCell ref="J28:N28"/>
    <mergeCell ref="J8:L8"/>
    <mergeCell ref="P8:R8"/>
    <mergeCell ref="D11:F11"/>
    <mergeCell ref="D12:F12"/>
    <mergeCell ref="D15:F15"/>
    <mergeCell ref="D16:F16"/>
    <mergeCell ref="D20:F20"/>
    <mergeCell ref="D21:F21"/>
    <mergeCell ref="J5:N5"/>
  </mergeCells>
  <phoneticPr fontId="25" type="noConversion"/>
  <pageMargins left="0.7" right="0.7" top="0.48" bottom="0.48" header="0.5" footer="0.5"/>
  <pageSetup paperSize="9" scale="81" firstPageNumber="4" fitToHeight="0" orientation="landscape" useFirstPageNumber="1" r:id="rId1"/>
  <headerFooter>
    <oddFooter>&amp;L   The accompanying notes form an integral part of the interim financial statements.
&amp;C&amp;"Times New Roman,Regular"&amp;11&amp;P</oddFooter>
  </headerFooter>
  <rowBreaks count="1" manualBreakCount="1">
    <brk id="23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70C0"/>
  </sheetPr>
  <dimension ref="A1:F37"/>
  <sheetViews>
    <sheetView topLeftCell="A18" zoomScaleNormal="100" zoomScaleSheetLayoutView="90" workbookViewId="0">
      <selection activeCell="B33" sqref="B33"/>
    </sheetView>
  </sheetViews>
  <sheetFormatPr defaultColWidth="9.09765625" defaultRowHeight="24" customHeight="1"/>
  <cols>
    <col min="1" max="1" width="69.69921875" style="67" customWidth="1"/>
    <col min="2" max="2" width="9.3984375" style="66" customWidth="1"/>
    <col min="3" max="3" width="18.19921875" style="67" customWidth="1"/>
    <col min="4" max="4" width="1.8984375" style="67" customWidth="1"/>
    <col min="5" max="5" width="18.19921875" style="67" customWidth="1"/>
    <col min="6" max="16384" width="9.09765625" style="67"/>
  </cols>
  <sheetData>
    <row r="1" spans="1:6" ht="22.5" customHeight="1">
      <c r="A1" s="69" t="s">
        <v>79</v>
      </c>
      <c r="B1" s="82"/>
      <c r="C1" s="82"/>
      <c r="D1" s="82"/>
      <c r="E1" s="82"/>
    </row>
    <row r="2" spans="1:6" ht="22.5" customHeight="1">
      <c r="A2" s="68" t="s">
        <v>48</v>
      </c>
      <c r="B2" s="82"/>
      <c r="C2" s="82"/>
      <c r="D2" s="82"/>
      <c r="E2" s="82"/>
    </row>
    <row r="3" spans="1:6" ht="15" customHeight="1">
      <c r="A3" s="82"/>
      <c r="B3" s="82"/>
      <c r="C3" s="82"/>
      <c r="D3" s="82"/>
      <c r="E3" s="82"/>
    </row>
    <row r="4" spans="1:6" s="81" customFormat="1" ht="21.65" customHeight="1">
      <c r="A4" s="83"/>
      <c r="B4" s="83"/>
      <c r="C4" s="123" t="s">
        <v>136</v>
      </c>
      <c r="D4" s="123"/>
      <c r="E4" s="123"/>
      <c r="F4" s="2"/>
    </row>
    <row r="5" spans="1:6" s="81" customFormat="1" ht="21.65" customHeight="1">
      <c r="A5" s="58"/>
      <c r="B5" s="40"/>
      <c r="C5" s="123" t="s">
        <v>133</v>
      </c>
      <c r="D5" s="123"/>
      <c r="E5" s="123"/>
    </row>
    <row r="6" spans="1:6" s="81" customFormat="1" ht="21.65" customHeight="1">
      <c r="A6" s="58"/>
      <c r="B6" s="61" t="s">
        <v>2</v>
      </c>
      <c r="C6" s="32">
        <v>2026</v>
      </c>
      <c r="D6" s="32"/>
      <c r="E6" s="32">
        <v>2025</v>
      </c>
    </row>
    <row r="7" spans="1:6" s="81" customFormat="1" ht="21.65" customHeight="1">
      <c r="A7" s="58"/>
      <c r="B7" s="40"/>
      <c r="C7" s="118" t="s">
        <v>4</v>
      </c>
      <c r="D7" s="118"/>
      <c r="E7" s="118"/>
    </row>
    <row r="8" spans="1:6" s="81" customFormat="1" ht="21.65" customHeight="1">
      <c r="A8" s="84" t="s">
        <v>49</v>
      </c>
      <c r="B8" s="44"/>
      <c r="C8" s="79"/>
      <c r="D8" s="79"/>
      <c r="E8" s="79"/>
    </row>
    <row r="9" spans="1:6" s="81" customFormat="1" ht="21.65" customHeight="1">
      <c r="A9" s="58" t="s">
        <v>50</v>
      </c>
      <c r="B9" s="44"/>
      <c r="C9" s="85">
        <v>307895</v>
      </c>
      <c r="D9" s="85"/>
      <c r="E9" s="85">
        <v>308604</v>
      </c>
    </row>
    <row r="10" spans="1:6" s="81" customFormat="1" ht="21.65" customHeight="1">
      <c r="A10" s="58" t="s">
        <v>51</v>
      </c>
      <c r="B10" s="44"/>
      <c r="C10" s="79">
        <v>1911</v>
      </c>
      <c r="D10" s="79"/>
      <c r="E10" s="79">
        <v>4479</v>
      </c>
    </row>
    <row r="11" spans="1:6" s="81" customFormat="1" ht="21.65" customHeight="1">
      <c r="A11" s="58" t="s">
        <v>52</v>
      </c>
      <c r="B11" s="44"/>
      <c r="C11" s="85">
        <v>2264</v>
      </c>
      <c r="D11" s="85"/>
      <c r="E11" s="85">
        <v>514</v>
      </c>
    </row>
    <row r="12" spans="1:6" s="81" customFormat="1" ht="21.65" customHeight="1">
      <c r="A12" s="57" t="s">
        <v>53</v>
      </c>
      <c r="B12" s="44"/>
      <c r="C12" s="104">
        <f>SUM(C9:C11)</f>
        <v>312070</v>
      </c>
      <c r="D12" s="116"/>
      <c r="E12" s="104">
        <f>SUM(E9:E11)</f>
        <v>313597</v>
      </c>
    </row>
    <row r="13" spans="1:6" s="81" customFormat="1" ht="15" customHeight="1">
      <c r="A13" s="57"/>
      <c r="B13" s="44"/>
      <c r="C13" s="79"/>
      <c r="D13" s="79"/>
      <c r="E13" s="79"/>
    </row>
    <row r="14" spans="1:6" s="81" customFormat="1" ht="21.65" customHeight="1">
      <c r="A14" s="84" t="s">
        <v>54</v>
      </c>
      <c r="B14" s="44"/>
      <c r="C14" s="79"/>
      <c r="D14" s="79"/>
      <c r="E14" s="79"/>
    </row>
    <row r="15" spans="1:6" s="81" customFormat="1" ht="21.65" customHeight="1">
      <c r="A15" s="77" t="s">
        <v>55</v>
      </c>
      <c r="B15" s="44"/>
      <c r="C15" s="79">
        <v>75368</v>
      </c>
      <c r="D15" s="79"/>
      <c r="E15" s="79">
        <v>79331</v>
      </c>
    </row>
    <row r="16" spans="1:6" s="81" customFormat="1" ht="21.65" customHeight="1">
      <c r="A16" s="77" t="s">
        <v>56</v>
      </c>
      <c r="B16" s="44" t="s">
        <v>97</v>
      </c>
      <c r="C16" s="79">
        <v>4314</v>
      </c>
      <c r="D16" s="79"/>
      <c r="E16" s="79">
        <v>4452</v>
      </c>
    </row>
    <row r="17" spans="1:5" s="81" customFormat="1" ht="21.65" customHeight="1">
      <c r="A17" s="77" t="s">
        <v>98</v>
      </c>
      <c r="B17" s="44" t="s">
        <v>97</v>
      </c>
      <c r="C17" s="79">
        <v>3569</v>
      </c>
      <c r="D17" s="79"/>
      <c r="E17" s="79">
        <v>3657</v>
      </c>
    </row>
    <row r="18" spans="1:5" s="81" customFormat="1" ht="21.65" customHeight="1">
      <c r="A18" s="77" t="s">
        <v>57</v>
      </c>
      <c r="B18" s="40">
        <v>11</v>
      </c>
      <c r="C18" s="79">
        <v>1152</v>
      </c>
      <c r="D18" s="79"/>
      <c r="E18" s="79">
        <v>2635</v>
      </c>
    </row>
    <row r="19" spans="1:5" s="81" customFormat="1" ht="21.65" customHeight="1">
      <c r="A19" s="77" t="s">
        <v>58</v>
      </c>
      <c r="B19" s="44" t="s">
        <v>97</v>
      </c>
      <c r="C19" s="79">
        <v>27287</v>
      </c>
      <c r="D19" s="79"/>
      <c r="E19" s="79">
        <v>26564</v>
      </c>
    </row>
    <row r="20" spans="1:5" s="81" customFormat="1" ht="21.65" customHeight="1">
      <c r="A20" s="77" t="s">
        <v>59</v>
      </c>
      <c r="B20" s="44"/>
      <c r="C20" s="79">
        <v>393</v>
      </c>
      <c r="D20" s="79"/>
      <c r="E20" s="79">
        <v>415</v>
      </c>
    </row>
    <row r="21" spans="1:5" s="81" customFormat="1" ht="21.65" customHeight="1">
      <c r="A21" s="77" t="s">
        <v>60</v>
      </c>
      <c r="B21" s="44"/>
      <c r="C21" s="79">
        <v>1863</v>
      </c>
      <c r="D21" s="79"/>
      <c r="E21" s="79">
        <v>2612</v>
      </c>
    </row>
    <row r="22" spans="1:5" s="81" customFormat="1" ht="21.65" customHeight="1">
      <c r="A22" s="83" t="s">
        <v>61</v>
      </c>
      <c r="B22" s="44"/>
      <c r="C22" s="104">
        <f>SUM(C15:C21)</f>
        <v>113946</v>
      </c>
      <c r="D22" s="116"/>
      <c r="E22" s="104">
        <f>SUM(E15:E21)</f>
        <v>119666</v>
      </c>
    </row>
    <row r="23" spans="1:5" s="81" customFormat="1" ht="15" customHeight="1">
      <c r="A23" s="83"/>
      <c r="B23" s="44"/>
      <c r="C23" s="50"/>
      <c r="D23" s="86"/>
      <c r="E23" s="50"/>
    </row>
    <row r="24" spans="1:5" s="81" customFormat="1" ht="21.65" customHeight="1" thickBot="1">
      <c r="A24" s="57" t="s">
        <v>62</v>
      </c>
      <c r="B24" s="44"/>
      <c r="C24" s="105">
        <f>C12-C22</f>
        <v>198124</v>
      </c>
      <c r="D24" s="116"/>
      <c r="E24" s="105">
        <f>E12-E22</f>
        <v>193931</v>
      </c>
    </row>
    <row r="25" spans="1:5" s="81" customFormat="1" ht="15" customHeight="1" thickTop="1">
      <c r="A25" s="57"/>
      <c r="B25" s="44"/>
      <c r="C25" s="87"/>
      <c r="D25" s="87"/>
      <c r="E25" s="87"/>
    </row>
    <row r="26" spans="1:5" s="81" customFormat="1" ht="20">
      <c r="A26" s="57" t="s">
        <v>63</v>
      </c>
      <c r="B26" s="44"/>
      <c r="C26" s="87"/>
      <c r="D26" s="87"/>
      <c r="E26" s="87"/>
    </row>
    <row r="27" spans="1:5" s="81" customFormat="1" ht="20">
      <c r="A27" s="58" t="s">
        <v>99</v>
      </c>
      <c r="B27" s="44"/>
      <c r="C27" s="87"/>
      <c r="D27" s="87"/>
      <c r="E27" s="87"/>
    </row>
    <row r="28" spans="1:5" s="81" customFormat="1" ht="20">
      <c r="A28" s="58" t="s">
        <v>100</v>
      </c>
      <c r="B28" s="44" t="s">
        <v>102</v>
      </c>
      <c r="C28" s="85">
        <v>-141269</v>
      </c>
      <c r="D28" s="85"/>
      <c r="E28" s="85">
        <v>-125168</v>
      </c>
    </row>
    <row r="29" spans="1:5" s="81" customFormat="1" ht="21.65" customHeight="1" thickBot="1">
      <c r="A29" s="57" t="s">
        <v>64</v>
      </c>
      <c r="B29" s="44"/>
      <c r="C29" s="106">
        <f>SUM(C28)</f>
        <v>-141269</v>
      </c>
      <c r="D29" s="116"/>
      <c r="E29" s="106">
        <f>SUM(E28)</f>
        <v>-125168</v>
      </c>
    </row>
    <row r="30" spans="1:5" s="81" customFormat="1" ht="15" customHeight="1" thickTop="1">
      <c r="A30" s="58"/>
      <c r="B30" s="44"/>
      <c r="C30" s="88"/>
      <c r="D30" s="88"/>
      <c r="E30" s="88"/>
    </row>
    <row r="31" spans="1:5" s="81" customFormat="1" ht="21.65" customHeight="1" thickBot="1">
      <c r="A31" s="57" t="s">
        <v>65</v>
      </c>
      <c r="B31" s="44"/>
      <c r="C31" s="105">
        <f>C24+C29</f>
        <v>56855</v>
      </c>
      <c r="D31" s="116"/>
      <c r="E31" s="105">
        <f>E24+E29</f>
        <v>68763</v>
      </c>
    </row>
    <row r="32" spans="1:5" ht="24" customHeight="1" thickTop="1"/>
    <row r="37" spans="2:2" ht="24" customHeight="1">
      <c r="B37" s="67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C4:E4"/>
    <mergeCell ref="C5:E5"/>
    <mergeCell ref="C7:E7"/>
  </mergeCells>
  <phoneticPr fontId="0" type="noConversion"/>
  <pageMargins left="0.8" right="0.8" top="0.48" bottom="0.48" header="0.5" footer="0.5"/>
  <pageSetup paperSize="9" scale="82" firstPageNumber="6" fitToWidth="0" fitToHeight="0" orientation="portrait" useFirstPageNumber="1" r:id="rId1"/>
  <headerFooter alignWithMargins="0">
    <oddFooter>&amp;L&amp;"Times New Roman,Regular"&amp;11   The accompanying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70C0"/>
  </sheetPr>
  <dimension ref="A1:J37"/>
  <sheetViews>
    <sheetView zoomScaleNormal="100" zoomScaleSheetLayoutView="80" workbookViewId="0">
      <selection activeCell="L18" sqref="L18"/>
    </sheetView>
  </sheetViews>
  <sheetFormatPr defaultColWidth="9.09765625" defaultRowHeight="23.25" customHeight="1"/>
  <cols>
    <col min="1" max="3" width="2.69921875" style="65" customWidth="1"/>
    <col min="4" max="4" width="70.796875" style="65" customWidth="1"/>
    <col min="5" max="5" width="7.796875" style="70" customWidth="1"/>
    <col min="6" max="6" width="1.8984375" style="65" customWidth="1"/>
    <col min="7" max="7" width="19.09765625" style="65" customWidth="1"/>
    <col min="8" max="8" width="1.8984375" style="65" customWidth="1"/>
    <col min="9" max="9" width="19.09765625" style="65" customWidth="1"/>
    <col min="10" max="16384" width="9.09765625" style="65"/>
  </cols>
  <sheetData>
    <row r="1" spans="1:10" ht="23.25" customHeight="1">
      <c r="A1" s="30" t="s">
        <v>79</v>
      </c>
      <c r="B1" s="30"/>
      <c r="C1" s="56"/>
      <c r="D1" s="56"/>
      <c r="E1" s="89"/>
      <c r="F1" s="56"/>
      <c r="G1" s="56"/>
      <c r="H1" s="56"/>
      <c r="I1" s="56"/>
    </row>
    <row r="2" spans="1:10" ht="23.25" customHeight="1">
      <c r="A2" s="38" t="s">
        <v>66</v>
      </c>
      <c r="B2" s="38"/>
      <c r="C2" s="56"/>
      <c r="D2" s="56"/>
      <c r="E2" s="89"/>
      <c r="F2" s="56"/>
      <c r="G2" s="56"/>
      <c r="H2" s="56"/>
      <c r="I2" s="56"/>
    </row>
    <row r="3" spans="1:10" s="81" customFormat="1" ht="21.65" customHeight="1">
      <c r="A3" s="90"/>
      <c r="B3" s="90"/>
      <c r="C3" s="90"/>
      <c r="D3" s="90"/>
      <c r="E3" s="91"/>
      <c r="F3" s="90"/>
      <c r="G3" s="90"/>
      <c r="H3" s="90"/>
      <c r="I3" s="90"/>
    </row>
    <row r="4" spans="1:10" s="81" customFormat="1" ht="21.65" customHeight="1">
      <c r="A4" s="83"/>
      <c r="B4" s="83"/>
      <c r="C4" s="83"/>
      <c r="D4" s="83"/>
      <c r="E4" s="40"/>
      <c r="F4" s="58"/>
      <c r="G4" s="123" t="s">
        <v>136</v>
      </c>
      <c r="H4" s="123"/>
      <c r="I4" s="123"/>
      <c r="J4" s="2"/>
    </row>
    <row r="5" spans="1:10" s="81" customFormat="1" ht="21.65" customHeight="1">
      <c r="A5" s="83"/>
      <c r="B5" s="83"/>
      <c r="C5" s="83"/>
      <c r="D5" s="83"/>
      <c r="E5" s="40"/>
      <c r="F5" s="58"/>
      <c r="G5" s="124" t="s">
        <v>133</v>
      </c>
      <c r="H5" s="124"/>
      <c r="I5" s="124"/>
    </row>
    <row r="6" spans="1:10" s="81" customFormat="1" ht="21.65" customHeight="1">
      <c r="A6" s="83"/>
      <c r="B6" s="83"/>
      <c r="C6" s="83"/>
      <c r="D6" s="83"/>
      <c r="E6" s="40" t="s">
        <v>2</v>
      </c>
      <c r="F6" s="21"/>
      <c r="G6" s="32">
        <v>2026</v>
      </c>
      <c r="H6" s="21"/>
      <c r="I6" s="32">
        <v>2025</v>
      </c>
    </row>
    <row r="7" spans="1:10" s="81" customFormat="1" ht="21.65" customHeight="1">
      <c r="A7" s="83"/>
      <c r="B7" s="83"/>
      <c r="C7" s="83"/>
      <c r="D7" s="83"/>
      <c r="E7" s="40"/>
      <c r="G7" s="118" t="s">
        <v>4</v>
      </c>
      <c r="H7" s="118"/>
      <c r="I7" s="118"/>
    </row>
    <row r="8" spans="1:10" s="81" customFormat="1" ht="21.65" customHeight="1">
      <c r="A8" s="83" t="s">
        <v>103</v>
      </c>
      <c r="B8" s="83"/>
      <c r="C8" s="57"/>
      <c r="D8" s="58"/>
      <c r="E8" s="40"/>
      <c r="F8" s="34"/>
      <c r="G8" s="58"/>
      <c r="H8" s="34"/>
      <c r="I8" s="58"/>
    </row>
    <row r="9" spans="1:10" s="81" customFormat="1" ht="21.65" customHeight="1">
      <c r="A9" s="15" t="str">
        <f>'PL 6'!A24</f>
        <v>Net profit on investments</v>
      </c>
      <c r="B9" s="83"/>
      <c r="C9" s="58"/>
      <c r="D9" s="58"/>
      <c r="E9" s="40">
        <v>9</v>
      </c>
      <c r="F9" s="79"/>
      <c r="G9" s="79">
        <v>198124</v>
      </c>
      <c r="H9" s="79"/>
      <c r="I9" s="79">
        <v>193931</v>
      </c>
    </row>
    <row r="10" spans="1:10" s="81" customFormat="1" ht="21.65" customHeight="1">
      <c r="A10" s="60" t="s">
        <v>101</v>
      </c>
      <c r="B10" s="83"/>
      <c r="C10" s="58"/>
      <c r="D10" s="58"/>
      <c r="E10" s="40" t="s">
        <v>102</v>
      </c>
      <c r="F10" s="79"/>
      <c r="G10" s="93">
        <v>-141269</v>
      </c>
      <c r="H10" s="79"/>
      <c r="I10" s="93">
        <v>-125168</v>
      </c>
    </row>
    <row r="11" spans="1:10" s="81" customFormat="1" ht="21.65" customHeight="1">
      <c r="A11" s="83" t="s">
        <v>104</v>
      </c>
      <c r="B11" s="57"/>
      <c r="C11" s="57"/>
      <c r="D11" s="58"/>
      <c r="E11" s="40"/>
      <c r="F11" s="27"/>
      <c r="G11" s="3">
        <f>SUM(G9:G10)</f>
        <v>56855</v>
      </c>
      <c r="H11" s="27"/>
      <c r="I11" s="3">
        <f>SUM(I9:I10)</f>
        <v>68763</v>
      </c>
    </row>
    <row r="12" spans="1:10" s="81" customFormat="1" ht="21.65" customHeight="1">
      <c r="A12" s="77" t="s">
        <v>108</v>
      </c>
      <c r="B12" s="58"/>
      <c r="C12" s="57"/>
      <c r="D12" s="58"/>
      <c r="E12" s="40">
        <v>8</v>
      </c>
      <c r="F12" s="24"/>
      <c r="G12" s="14">
        <v>-76973</v>
      </c>
      <c r="H12" s="24"/>
      <c r="I12" s="14">
        <v>-20404</v>
      </c>
    </row>
    <row r="13" spans="1:10" s="81" customFormat="1" ht="21.65" customHeight="1">
      <c r="A13" s="77" t="s">
        <v>107</v>
      </c>
      <c r="B13" s="58"/>
      <c r="C13" s="58"/>
      <c r="D13" s="58"/>
      <c r="E13" s="40" t="s">
        <v>106</v>
      </c>
      <c r="F13" s="79"/>
      <c r="G13" s="93">
        <v>-98824</v>
      </c>
      <c r="H13" s="79"/>
      <c r="I13" s="93">
        <v>-57826</v>
      </c>
    </row>
    <row r="14" spans="1:10" s="81" customFormat="1" ht="20">
      <c r="A14" s="83" t="s">
        <v>67</v>
      </c>
      <c r="B14" s="58"/>
      <c r="C14" s="58"/>
      <c r="D14" s="58"/>
      <c r="E14" s="40"/>
      <c r="F14" s="27"/>
      <c r="G14" s="3">
        <f>SUM(G11:G13)</f>
        <v>-118942</v>
      </c>
      <c r="H14" s="27"/>
      <c r="I14" s="3">
        <f>SUM(I11:I13)</f>
        <v>-9467</v>
      </c>
    </row>
    <row r="15" spans="1:10" s="81" customFormat="1" ht="21.65" customHeight="1">
      <c r="A15" s="77" t="s">
        <v>68</v>
      </c>
      <c r="B15" s="57"/>
      <c r="C15" s="57"/>
      <c r="D15" s="58"/>
      <c r="E15" s="40"/>
      <c r="F15" s="24"/>
      <c r="G15" s="16">
        <v>9105417</v>
      </c>
      <c r="H15" s="24"/>
      <c r="I15" s="16">
        <v>9400606</v>
      </c>
      <c r="J15" s="33"/>
    </row>
    <row r="16" spans="1:10" s="81" customFormat="1" ht="21.65" customHeight="1" thickBot="1">
      <c r="A16" s="83" t="s">
        <v>138</v>
      </c>
      <c r="B16" s="57"/>
      <c r="C16" s="57"/>
      <c r="D16" s="58"/>
      <c r="E16" s="58"/>
      <c r="F16" s="27"/>
      <c r="G16" s="108">
        <f>SUM(G14:G15)</f>
        <v>8986475</v>
      </c>
      <c r="H16" s="27"/>
      <c r="I16" s="107">
        <f>SUM(I14:I15)</f>
        <v>9391139</v>
      </c>
      <c r="J16" s="33"/>
    </row>
    <row r="17" spans="1:9" s="81" customFormat="1" ht="15" customHeight="1" thickTop="1">
      <c r="A17" s="58"/>
      <c r="B17" s="58"/>
      <c r="C17" s="58"/>
      <c r="D17" s="58"/>
      <c r="E17" s="40"/>
      <c r="F17" s="58"/>
      <c r="G17" s="58"/>
      <c r="H17" s="58"/>
      <c r="I17" s="58"/>
    </row>
    <row r="18" spans="1:9" s="81" customFormat="1" ht="21.65" customHeight="1">
      <c r="A18" s="83" t="s">
        <v>105</v>
      </c>
      <c r="B18" s="83"/>
      <c r="C18" s="58"/>
      <c r="D18" s="58"/>
      <c r="E18" s="40"/>
      <c r="F18" s="24"/>
      <c r="G18" s="79"/>
      <c r="H18" s="24"/>
      <c r="I18" s="79"/>
    </row>
    <row r="19" spans="1:9" s="81" customFormat="1" ht="21.65" customHeight="1">
      <c r="A19" s="77" t="s">
        <v>149</v>
      </c>
      <c r="B19" s="63"/>
      <c r="C19" s="63"/>
      <c r="D19" s="60"/>
      <c r="E19" s="40"/>
      <c r="F19" s="24"/>
      <c r="G19" s="16">
        <v>967000000</v>
      </c>
      <c r="H19" s="24"/>
      <c r="I19" s="16">
        <v>967000000</v>
      </c>
    </row>
    <row r="20" spans="1:9" s="81" customFormat="1" ht="21.65" customHeight="1" thickBot="1">
      <c r="A20" s="83" t="s">
        <v>139</v>
      </c>
      <c r="B20" s="95"/>
      <c r="C20" s="95"/>
      <c r="D20" s="95"/>
      <c r="E20" s="58"/>
      <c r="F20" s="27"/>
      <c r="G20" s="108">
        <f>SUM(G19)</f>
        <v>967000000</v>
      </c>
      <c r="H20" s="27"/>
      <c r="I20" s="107">
        <f>SUM(I19)</f>
        <v>967000000</v>
      </c>
    </row>
    <row r="21" spans="1:9" ht="23.25" customHeight="1" thickTop="1"/>
    <row r="37" spans="5:5" ht="23.25" customHeight="1">
      <c r="E37" s="65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G4:I4"/>
    <mergeCell ref="G5:I5"/>
    <mergeCell ref="G7:I7"/>
  </mergeCells>
  <pageMargins left="0.8" right="0.8" top="0.48" bottom="0.48" header="0.5" footer="0.5"/>
  <pageSetup paperSize="9" scale="75" firstPageNumber="7" fitToWidth="0" fitToHeight="0" orientation="portrait" useFirstPageNumber="1" r:id="rId1"/>
  <headerFooter alignWithMargins="0">
    <oddFooter>&amp;L&amp;"Times New Roman,Regular"&amp;11   The accompanying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70C0"/>
  </sheetPr>
  <dimension ref="A1:J35"/>
  <sheetViews>
    <sheetView tabSelected="1" zoomScaleNormal="100" zoomScaleSheetLayoutView="100" workbookViewId="0">
      <selection activeCell="F37" sqref="F37"/>
    </sheetView>
  </sheetViews>
  <sheetFormatPr defaultColWidth="10.8984375" defaultRowHeight="21.75" customHeight="1"/>
  <cols>
    <col min="1" max="3" width="1.8984375" style="67" customWidth="1"/>
    <col min="4" max="4" width="74.59765625" style="67" customWidth="1"/>
    <col min="5" max="5" width="8.09765625" style="67" customWidth="1"/>
    <col min="6" max="6" width="19" style="67" customWidth="1"/>
    <col min="7" max="7" width="1.8984375" style="67" customWidth="1"/>
    <col min="8" max="8" width="19" style="67" customWidth="1"/>
    <col min="9" max="16384" width="10.8984375" style="67"/>
  </cols>
  <sheetData>
    <row r="1" spans="1:10" s="56" customFormat="1" ht="23">
      <c r="A1" s="69" t="s">
        <v>79</v>
      </c>
      <c r="B1" s="82"/>
      <c r="C1" s="82"/>
      <c r="D1" s="82"/>
      <c r="E1" s="82"/>
      <c r="F1" s="82"/>
      <c r="G1" s="82"/>
      <c r="H1" s="82"/>
    </row>
    <row r="2" spans="1:10" s="56" customFormat="1" ht="23">
      <c r="A2" s="38" t="s">
        <v>69</v>
      </c>
      <c r="B2" s="82"/>
      <c r="C2" s="82"/>
      <c r="D2" s="82"/>
      <c r="E2" s="82"/>
      <c r="F2" s="71"/>
      <c r="G2" s="71"/>
      <c r="H2" s="71"/>
    </row>
    <row r="3" spans="1:10" s="75" customFormat="1" ht="14.15" customHeight="1">
      <c r="A3" s="74"/>
      <c r="B3" s="74"/>
      <c r="C3" s="74"/>
      <c r="D3" s="74"/>
      <c r="E3" s="74"/>
      <c r="F3" s="67"/>
      <c r="G3" s="67"/>
      <c r="H3" s="67"/>
    </row>
    <row r="4" spans="1:10" s="90" customFormat="1" ht="21.65" customHeight="1">
      <c r="A4" s="57"/>
      <c r="B4" s="57"/>
      <c r="C4" s="57"/>
      <c r="D4" s="57"/>
      <c r="E4" s="57"/>
      <c r="F4" s="123" t="s">
        <v>136</v>
      </c>
      <c r="G4" s="123"/>
      <c r="H4" s="123"/>
      <c r="I4" s="2"/>
    </row>
    <row r="5" spans="1:10" s="90" customFormat="1" ht="21.65" customHeight="1">
      <c r="A5" s="57"/>
      <c r="B5" s="57"/>
      <c r="C5" s="57"/>
      <c r="D5" s="57"/>
      <c r="E5" s="57"/>
      <c r="F5" s="123" t="s">
        <v>133</v>
      </c>
      <c r="G5" s="123"/>
      <c r="H5" s="123"/>
    </row>
    <row r="6" spans="1:10" s="81" customFormat="1" ht="21.65" customHeight="1">
      <c r="A6" s="58"/>
      <c r="B6" s="58"/>
      <c r="C6" s="58"/>
      <c r="D6" s="58"/>
      <c r="E6" s="40" t="s">
        <v>2</v>
      </c>
      <c r="F6" s="32">
        <v>2026</v>
      </c>
      <c r="G6" s="32"/>
      <c r="H6" s="32">
        <v>2025</v>
      </c>
    </row>
    <row r="7" spans="1:10" s="81" customFormat="1" ht="17.149999999999999" customHeight="1">
      <c r="A7" s="58"/>
      <c r="B7" s="58"/>
      <c r="C7" s="58"/>
      <c r="D7" s="58"/>
      <c r="E7" s="40"/>
      <c r="F7" s="118" t="s">
        <v>4</v>
      </c>
      <c r="G7" s="118"/>
      <c r="H7" s="118"/>
    </row>
    <row r="8" spans="1:10" s="81" customFormat="1" ht="20.149999999999999" customHeight="1">
      <c r="A8" s="97" t="s">
        <v>70</v>
      </c>
      <c r="B8" s="58"/>
      <c r="C8" s="58"/>
      <c r="D8" s="58"/>
      <c r="E8" s="40"/>
      <c r="F8" s="88"/>
      <c r="G8" s="88"/>
      <c r="H8" s="88"/>
    </row>
    <row r="9" spans="1:10" s="81" customFormat="1" ht="20.149999999999999" customHeight="1">
      <c r="A9" s="58" t="s">
        <v>71</v>
      </c>
      <c r="B9" s="58"/>
      <c r="C9" s="58"/>
      <c r="D9" s="58"/>
      <c r="E9" s="40"/>
      <c r="F9" s="109">
        <v>56855</v>
      </c>
      <c r="G9" s="109"/>
      <c r="H9" s="109">
        <v>68763</v>
      </c>
    </row>
    <row r="10" spans="1:10" s="81" customFormat="1" ht="20.149999999999999" customHeight="1">
      <c r="A10" s="80" t="s">
        <v>72</v>
      </c>
      <c r="B10" s="58"/>
      <c r="C10" s="58"/>
      <c r="D10" s="58"/>
      <c r="E10" s="40"/>
      <c r="F10" s="76"/>
      <c r="G10" s="76"/>
      <c r="H10" s="76"/>
    </row>
    <row r="11" spans="1:10" s="81" customFormat="1" ht="20.149999999999999" customHeight="1">
      <c r="A11" s="98" t="s">
        <v>73</v>
      </c>
      <c r="B11" s="58"/>
      <c r="C11" s="58"/>
      <c r="D11" s="58"/>
      <c r="E11" s="40"/>
      <c r="F11" s="64"/>
      <c r="G11" s="64"/>
      <c r="H11" s="64"/>
    </row>
    <row r="12" spans="1:10" s="81" customFormat="1" ht="20.149999999999999" customHeight="1">
      <c r="A12" s="58" t="s">
        <v>113</v>
      </c>
      <c r="B12" s="58"/>
      <c r="C12" s="58"/>
      <c r="D12" s="58"/>
      <c r="E12" s="40" t="s">
        <v>102</v>
      </c>
      <c r="F12" s="76">
        <v>141269</v>
      </c>
      <c r="G12" s="76"/>
      <c r="H12" s="76">
        <v>125168</v>
      </c>
      <c r="J12" s="58"/>
    </row>
    <row r="13" spans="1:10" s="81" customFormat="1" ht="20.149999999999999" customHeight="1">
      <c r="A13" s="58" t="s">
        <v>74</v>
      </c>
      <c r="B13" s="58"/>
      <c r="C13" s="58"/>
      <c r="D13" s="58"/>
      <c r="E13" s="40">
        <v>5</v>
      </c>
      <c r="F13" s="76">
        <v>-2069</v>
      </c>
      <c r="G13" s="76"/>
      <c r="H13" s="76">
        <v>-5468</v>
      </c>
      <c r="J13" s="58"/>
    </row>
    <row r="14" spans="1:10" s="81" customFormat="1" ht="20.149999999999999" customHeight="1">
      <c r="A14" s="58" t="s">
        <v>75</v>
      </c>
      <c r="B14" s="58"/>
      <c r="C14" s="58"/>
      <c r="D14" s="58"/>
      <c r="E14" s="40">
        <v>4</v>
      </c>
      <c r="F14" s="76">
        <v>-681</v>
      </c>
      <c r="G14" s="76"/>
      <c r="H14" s="76">
        <v>-200000</v>
      </c>
      <c r="J14" s="58"/>
    </row>
    <row r="15" spans="1:10" s="81" customFormat="1" ht="20.149999999999999" customHeight="1">
      <c r="A15" s="58" t="s">
        <v>152</v>
      </c>
      <c r="B15" s="58"/>
      <c r="C15" s="58"/>
      <c r="D15" s="58"/>
      <c r="E15" s="40"/>
      <c r="F15" s="76">
        <v>-41322</v>
      </c>
      <c r="G15" s="76"/>
      <c r="H15" s="76">
        <v>39291</v>
      </c>
      <c r="J15" s="58"/>
    </row>
    <row r="16" spans="1:10" s="81" customFormat="1" ht="20.149999999999999" customHeight="1">
      <c r="A16" s="58" t="s">
        <v>153</v>
      </c>
      <c r="B16" s="58"/>
      <c r="C16" s="58"/>
      <c r="D16" s="58"/>
      <c r="E16" s="40"/>
      <c r="F16" s="76">
        <v>-142</v>
      </c>
      <c r="G16" s="76"/>
      <c r="H16" s="76">
        <v>240972</v>
      </c>
      <c r="J16" s="58"/>
    </row>
    <row r="17" spans="1:10" s="81" customFormat="1" ht="20.149999999999999" customHeight="1">
      <c r="A17" s="58" t="s">
        <v>109</v>
      </c>
      <c r="B17" s="58"/>
      <c r="C17" s="58"/>
      <c r="D17" s="58"/>
      <c r="E17" s="40"/>
      <c r="F17" s="76">
        <v>-1230</v>
      </c>
      <c r="G17" s="76"/>
      <c r="H17" s="76">
        <v>-4478</v>
      </c>
      <c r="J17" s="58"/>
    </row>
    <row r="18" spans="1:10" s="81" customFormat="1" ht="20.149999999999999" customHeight="1">
      <c r="A18" s="58" t="s">
        <v>110</v>
      </c>
      <c r="B18" s="58"/>
      <c r="C18" s="58"/>
      <c r="D18" s="58"/>
      <c r="E18" s="40"/>
      <c r="F18" s="76">
        <v>-18653</v>
      </c>
      <c r="G18" s="76"/>
      <c r="H18" s="76">
        <v>-3957</v>
      </c>
      <c r="J18" s="58"/>
    </row>
    <row r="19" spans="1:10" s="81" customFormat="1" ht="20.149999999999999" customHeight="1">
      <c r="A19" s="58" t="s">
        <v>114</v>
      </c>
      <c r="B19" s="58"/>
      <c r="C19" s="58"/>
      <c r="D19" s="58"/>
      <c r="E19" s="40"/>
      <c r="F19" s="76">
        <v>12465</v>
      </c>
      <c r="G19" s="76"/>
      <c r="H19" s="76">
        <v>1196</v>
      </c>
      <c r="J19" s="58"/>
    </row>
    <row r="20" spans="1:10" s="81" customFormat="1" ht="20.149999999999999" customHeight="1">
      <c r="A20" s="58" t="s">
        <v>151</v>
      </c>
      <c r="B20" s="58"/>
      <c r="C20" s="58"/>
      <c r="D20" s="58"/>
      <c r="E20" s="40"/>
      <c r="F20" s="76">
        <v>-24220</v>
      </c>
      <c r="G20" s="76"/>
      <c r="H20" s="76">
        <v>14630</v>
      </c>
      <c r="J20" s="58"/>
    </row>
    <row r="21" spans="1:10" s="81" customFormat="1" ht="20.149999999999999" customHeight="1">
      <c r="A21" s="58" t="s">
        <v>116</v>
      </c>
      <c r="B21" s="58"/>
      <c r="C21" s="58"/>
      <c r="D21" s="58"/>
      <c r="E21" s="40"/>
      <c r="F21" s="76">
        <v>22938</v>
      </c>
      <c r="G21" s="76"/>
      <c r="H21" s="76">
        <v>7353</v>
      </c>
      <c r="J21" s="58"/>
    </row>
    <row r="22" spans="1:10" s="81" customFormat="1" ht="20.149999999999999" customHeight="1">
      <c r="A22" s="58" t="s">
        <v>150</v>
      </c>
      <c r="B22" s="58"/>
      <c r="C22" s="58"/>
      <c r="D22" s="58"/>
      <c r="E22" s="40"/>
      <c r="F22" s="76">
        <v>-10396</v>
      </c>
      <c r="G22" s="76"/>
      <c r="H22" s="76">
        <v>-8056</v>
      </c>
      <c r="J22" s="58"/>
    </row>
    <row r="23" spans="1:10" s="81" customFormat="1" ht="20.149999999999999" customHeight="1">
      <c r="A23" s="58" t="s">
        <v>112</v>
      </c>
      <c r="B23" s="58"/>
      <c r="C23" s="58"/>
      <c r="D23" s="58"/>
      <c r="E23" s="40"/>
      <c r="F23" s="76">
        <v>2216</v>
      </c>
      <c r="G23" s="76"/>
      <c r="H23" s="76">
        <v>1110</v>
      </c>
      <c r="J23" s="58"/>
    </row>
    <row r="24" spans="1:10" s="81" customFormat="1" ht="20.149999999999999" customHeight="1">
      <c r="A24" s="58" t="s">
        <v>111</v>
      </c>
      <c r="B24" s="58"/>
      <c r="C24" s="58"/>
      <c r="D24" s="58"/>
      <c r="E24" s="40"/>
      <c r="F24" s="76">
        <v>1434</v>
      </c>
      <c r="G24" s="64"/>
      <c r="H24" s="76">
        <v>820</v>
      </c>
      <c r="J24" s="58"/>
    </row>
    <row r="25" spans="1:10" s="81" customFormat="1" ht="20.149999999999999" customHeight="1">
      <c r="A25" s="57" t="s">
        <v>76</v>
      </c>
      <c r="B25" s="57"/>
      <c r="C25" s="58"/>
      <c r="D25" s="58"/>
      <c r="E25" s="40"/>
      <c r="F25" s="101">
        <f>SUM(F9:F24)</f>
        <v>138464</v>
      </c>
      <c r="G25" s="102"/>
      <c r="H25" s="101">
        <f>SUM(H9:H24)</f>
        <v>277344</v>
      </c>
    </row>
    <row r="26" spans="1:10" s="81" customFormat="1" ht="20.149999999999999" customHeight="1">
      <c r="A26" s="57"/>
      <c r="B26" s="57"/>
      <c r="C26" s="58"/>
      <c r="D26" s="58"/>
      <c r="E26" s="40"/>
      <c r="F26" s="100"/>
      <c r="G26" s="100"/>
      <c r="H26" s="100"/>
    </row>
    <row r="27" spans="1:10" s="81" customFormat="1" ht="20.149999999999999" customHeight="1">
      <c r="A27" s="97" t="s">
        <v>77</v>
      </c>
      <c r="B27" s="58"/>
      <c r="C27" s="58"/>
      <c r="D27" s="58"/>
      <c r="E27" s="40"/>
      <c r="F27" s="64"/>
      <c r="G27" s="64"/>
      <c r="H27" s="64"/>
    </row>
    <row r="28" spans="1:10" s="81" customFormat="1" ht="20.149999999999999" customHeight="1">
      <c r="A28" s="58" t="s">
        <v>108</v>
      </c>
      <c r="B28" s="58"/>
      <c r="C28" s="58"/>
      <c r="D28" s="58"/>
      <c r="E28" s="40">
        <v>8</v>
      </c>
      <c r="F28" s="14">
        <v>-76973</v>
      </c>
      <c r="G28" s="14"/>
      <c r="H28" s="14">
        <v>-20404</v>
      </c>
    </row>
    <row r="29" spans="1:10" s="81" customFormat="1" ht="20.149999999999999" customHeight="1">
      <c r="A29" s="58" t="s">
        <v>107</v>
      </c>
      <c r="B29" s="58"/>
      <c r="C29" s="58"/>
      <c r="D29" s="58"/>
      <c r="E29" s="40" t="s">
        <v>106</v>
      </c>
      <c r="F29" s="76">
        <v>-98824</v>
      </c>
      <c r="G29" s="64"/>
      <c r="H29" s="76">
        <v>-57826</v>
      </c>
    </row>
    <row r="30" spans="1:10" s="81" customFormat="1" ht="20.149999999999999" customHeight="1">
      <c r="A30" s="57" t="s">
        <v>78</v>
      </c>
      <c r="B30" s="58"/>
      <c r="C30" s="58"/>
      <c r="D30" s="58"/>
      <c r="E30" s="40"/>
      <c r="F30" s="101">
        <f>SUM(F28:F29)</f>
        <v>-175797</v>
      </c>
      <c r="G30" s="102"/>
      <c r="H30" s="101">
        <f>SUM(H28:H29)</f>
        <v>-78230</v>
      </c>
    </row>
    <row r="31" spans="1:10" s="99" customFormat="1" ht="20.149999999999999" customHeight="1">
      <c r="A31" s="58"/>
      <c r="B31" s="58"/>
      <c r="C31" s="58"/>
      <c r="D31" s="58"/>
      <c r="E31" s="40"/>
      <c r="F31" s="76"/>
      <c r="G31" s="64"/>
      <c r="H31" s="76"/>
    </row>
    <row r="32" spans="1:10" s="81" customFormat="1" ht="20.149999999999999" customHeight="1">
      <c r="A32" s="57" t="s">
        <v>115</v>
      </c>
      <c r="B32" s="58"/>
      <c r="C32" s="58"/>
      <c r="D32" s="58"/>
      <c r="E32" s="40"/>
      <c r="F32" s="102">
        <f>F25+F30</f>
        <v>-37333</v>
      </c>
      <c r="G32" s="102"/>
      <c r="H32" s="102">
        <f>H25+H30</f>
        <v>199114</v>
      </c>
    </row>
    <row r="33" spans="1:9" s="81" customFormat="1" ht="20.149999999999999" customHeight="1">
      <c r="A33" s="58" t="s">
        <v>154</v>
      </c>
      <c r="B33" s="58"/>
      <c r="C33" s="58"/>
      <c r="D33" s="58"/>
      <c r="E33" s="40"/>
      <c r="F33" s="109">
        <v>270149</v>
      </c>
      <c r="G33" s="117"/>
      <c r="H33" s="76">
        <v>195594</v>
      </c>
      <c r="I33" s="92"/>
    </row>
    <row r="34" spans="1:9" s="81" customFormat="1" ht="20.149999999999999" customHeight="1" thickBot="1">
      <c r="A34" s="57" t="s">
        <v>140</v>
      </c>
      <c r="B34" s="58"/>
      <c r="C34" s="58"/>
      <c r="D34" s="58"/>
      <c r="E34" s="40"/>
      <c r="F34" s="103">
        <f>SUM(F32:F33)</f>
        <v>232816</v>
      </c>
      <c r="G34" s="102"/>
      <c r="H34" s="103">
        <f>SUM(H32:H33)</f>
        <v>394708</v>
      </c>
      <c r="I34" s="92"/>
    </row>
    <row r="35" spans="1:9" ht="21.75" customHeight="1" thickTop="1"/>
  </sheetData>
  <sheetProtection formatCells="0" formatColumns="0" formatRows="0" insertColumns="0" insertRows="0" insertHyperlinks="0" deleteColumns="0" deleteRows="0" sort="0" autoFilter="0" pivotTables="0"/>
  <mergeCells count="3">
    <mergeCell ref="F4:H4"/>
    <mergeCell ref="F5:H5"/>
    <mergeCell ref="F7:H7"/>
  </mergeCells>
  <phoneticPr fontId="0" type="noConversion"/>
  <pageMargins left="0.8" right="0.8" top="0.48" bottom="0.48" header="0.5" footer="0.1"/>
  <pageSetup paperSize="9" scale="75" firstPageNumber="8" fitToWidth="0" fitToHeight="0" orientation="portrait" useFirstPageNumber="1" r:id="rId1"/>
  <headerFooter alignWithMargins="0">
    <oddFooter xml:space="preserve">&amp;L&amp;"Times New Roman,Regular"&amp;11   The accompanying notes form an integral part of the interim financial statements.
&amp;C&amp;"Times New Roman,Regular"&amp;11&amp;P
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698744-C880-4BD3-B63B-D08296E64A48}">
  <dimension ref="A1:P6"/>
  <sheetViews>
    <sheetView workbookViewId="0"/>
  </sheetViews>
  <sheetFormatPr defaultRowHeight="21.5"/>
  <sheetData>
    <row r="1" spans="1:16">
      <c r="A1">
        <v>1762526423045</v>
      </c>
      <c r="B1" t="s">
        <v>117</v>
      </c>
      <c r="C1" t="s">
        <v>118</v>
      </c>
      <c r="D1">
        <v>5</v>
      </c>
      <c r="E1">
        <v>1775235941965</v>
      </c>
      <c r="F1" t="s">
        <v>131</v>
      </c>
      <c r="G1" t="s">
        <v>132</v>
      </c>
      <c r="H1">
        <v>0</v>
      </c>
      <c r="I1">
        <v>1775730550739</v>
      </c>
      <c r="J1" t="s">
        <v>141</v>
      </c>
      <c r="K1" t="s">
        <v>142</v>
      </c>
      <c r="L1">
        <v>0</v>
      </c>
      <c r="M1">
        <v>1778467292965</v>
      </c>
      <c r="N1" t="s">
        <v>144</v>
      </c>
      <c r="O1" t="s">
        <v>145</v>
      </c>
      <c r="P1">
        <v>0</v>
      </c>
    </row>
    <row r="2" spans="1:16">
      <c r="A2">
        <v>1762526423182</v>
      </c>
      <c r="B2" t="s">
        <v>119</v>
      </c>
      <c r="C2" t="s">
        <v>120</v>
      </c>
      <c r="D2" t="s">
        <v>121</v>
      </c>
    </row>
    <row r="3" spans="1:16">
      <c r="A3">
        <v>1762526423185</v>
      </c>
      <c r="B3" t="s">
        <v>119</v>
      </c>
      <c r="C3" t="s">
        <v>122</v>
      </c>
      <c r="D3" t="s">
        <v>123</v>
      </c>
    </row>
    <row r="4" spans="1:16">
      <c r="A4">
        <v>1762526423185</v>
      </c>
      <c r="B4" t="s">
        <v>119</v>
      </c>
      <c r="C4" t="s">
        <v>124</v>
      </c>
      <c r="D4" t="s">
        <v>125</v>
      </c>
    </row>
    <row r="5" spans="1:16">
      <c r="A5">
        <v>1762526423185</v>
      </c>
      <c r="B5" t="s">
        <v>119</v>
      </c>
      <c r="C5" t="s">
        <v>126</v>
      </c>
      <c r="D5" t="s">
        <v>127</v>
      </c>
    </row>
    <row r="6" spans="1:16">
      <c r="A6">
        <v>1762526423185</v>
      </c>
      <c r="B6" t="s">
        <v>119</v>
      </c>
      <c r="C6" t="s">
        <v>128</v>
      </c>
      <c r="D6" t="s">
        <v>129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8DFFDC-2738-4808-A76B-33ED52245775}">
  <dimension ref="A1:P1"/>
  <sheetViews>
    <sheetView workbookViewId="0"/>
  </sheetViews>
  <sheetFormatPr defaultRowHeight="21.5"/>
  <sheetData>
    <row r="1" spans="1:16">
      <c r="A1">
        <v>1762526423103</v>
      </c>
      <c r="B1" t="s">
        <v>117</v>
      </c>
      <c r="C1" t="s">
        <v>118</v>
      </c>
      <c r="D1">
        <v>0</v>
      </c>
      <c r="E1">
        <v>1775235942243</v>
      </c>
      <c r="F1" t="s">
        <v>131</v>
      </c>
      <c r="G1" t="s">
        <v>132</v>
      </c>
      <c r="H1">
        <v>0</v>
      </c>
      <c r="I1">
        <v>1775730550753</v>
      </c>
      <c r="J1" t="s">
        <v>141</v>
      </c>
      <c r="K1" t="s">
        <v>142</v>
      </c>
      <c r="L1">
        <v>0</v>
      </c>
      <c r="M1">
        <v>1778467292970</v>
      </c>
      <c r="N1" t="s">
        <v>144</v>
      </c>
      <c r="O1" t="s">
        <v>145</v>
      </c>
      <c r="P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FE671-C1B9-4138-BBF1-D088C06FA0FF}">
  <dimension ref="A1:P1"/>
  <sheetViews>
    <sheetView workbookViewId="0"/>
  </sheetViews>
  <sheetFormatPr defaultRowHeight="21.5"/>
  <sheetData>
    <row r="1" spans="1:16">
      <c r="A1">
        <v>1762526423136</v>
      </c>
      <c r="B1" t="s">
        <v>117</v>
      </c>
      <c r="C1" t="s">
        <v>118</v>
      </c>
      <c r="D1">
        <v>0</v>
      </c>
      <c r="E1">
        <v>1775235942243</v>
      </c>
      <c r="F1" t="s">
        <v>131</v>
      </c>
      <c r="G1" t="s">
        <v>132</v>
      </c>
      <c r="H1">
        <v>0</v>
      </c>
      <c r="I1">
        <v>1775730550754</v>
      </c>
      <c r="J1" t="s">
        <v>141</v>
      </c>
      <c r="K1" t="s">
        <v>142</v>
      </c>
      <c r="L1">
        <v>0</v>
      </c>
      <c r="M1">
        <v>1778467292970</v>
      </c>
      <c r="N1" t="s">
        <v>144</v>
      </c>
      <c r="O1" t="s">
        <v>145</v>
      </c>
      <c r="P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B0C359-309D-414F-8515-C06BF4DEE056}">
  <dimension ref="A1:P1"/>
  <sheetViews>
    <sheetView workbookViewId="0"/>
  </sheetViews>
  <sheetFormatPr defaultRowHeight="21.5"/>
  <sheetData>
    <row r="1" spans="1:16">
      <c r="A1">
        <v>1762526423179</v>
      </c>
      <c r="B1" t="s">
        <v>117</v>
      </c>
      <c r="C1" t="s">
        <v>118</v>
      </c>
      <c r="D1">
        <v>0</v>
      </c>
      <c r="E1">
        <v>1775235942259</v>
      </c>
      <c r="F1" t="s">
        <v>131</v>
      </c>
      <c r="G1" t="s">
        <v>132</v>
      </c>
      <c r="H1">
        <v>0</v>
      </c>
      <c r="I1">
        <v>1775730550754</v>
      </c>
      <c r="J1" t="s">
        <v>141</v>
      </c>
      <c r="K1" t="s">
        <v>142</v>
      </c>
      <c r="L1">
        <v>0</v>
      </c>
      <c r="M1">
        <v>1778467292970</v>
      </c>
      <c r="N1" t="s">
        <v>144</v>
      </c>
      <c r="O1" t="s">
        <v>145</v>
      </c>
      <c r="P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datasnipper xmlns="http://datasnipperlegacy" workbookId="f3025742-36c6-43ee-9ff5-4b118ef622b5" dataSnipperSheetDeleted="false" guid="17cd7ebf-eabb-4c56-b698-508535cbd51e" revision="2">
  <settings xmlns="" guid="42f3e7df-f766-42b1-9124-111505368542">
    <setting type="boolean" value="True" name="embed-documents" guid="3e8e1c1a-85e7-450e-8ea0-1d72ec1546e2"/>
  </settings>
</datasnipper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datasnipper xmlns="http://datasnipper" xmlMigrated="true" guid="efc38150-a34e-42d0-8c4e-b04d359d1776" revision="3"/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CC11BAC4-62D3-4C3A-8A41-4AB802106652}">
  <ds:schemaRefs>
    <ds:schemaRef ds:uri="http://datasnipperlegacy"/>
    <ds:schemaRef ds:uri=""/>
  </ds:schemaRefs>
</ds:datastoreItem>
</file>

<file path=customXml/itemProps2.xml><?xml version="1.0" encoding="utf-8"?>
<ds:datastoreItem xmlns:ds="http://schemas.openxmlformats.org/officeDocument/2006/customXml" ds:itemID="{F8FCD5D0-679C-4F00-8831-19D9428808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4805DD7-0DF1-4037-BA75-1DDFFD01F831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74501F4A-5EEF-4691-A934-A6F9155BABA2}">
  <ds:schemaRefs>
    <ds:schemaRef ds:uri="http://datasnipper"/>
  </ds:schemaRefs>
</ds:datastoreItem>
</file>

<file path=customXml/itemProps5.xml><?xml version="1.0" encoding="utf-8"?>
<ds:datastoreItem xmlns:ds="http://schemas.openxmlformats.org/officeDocument/2006/customXml" ds:itemID="{AF715619-6622-4DEA-8BBF-014AF0F0309F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f6ba49b0-bcda-4796-8236-5b5cc1493ace"/>
    <ds:schemaRef ds:uri="4243d5be-521d-4052-81ca-f0f31ea6f2da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2-3</vt:lpstr>
      <vt:lpstr>Details of investment 4-5</vt:lpstr>
      <vt:lpstr>PL 6</vt:lpstr>
      <vt:lpstr>changes 7</vt:lpstr>
      <vt:lpstr>cash flow 8</vt:lpstr>
      <vt:lpstr>'BS 2-3'!Print_Area</vt:lpstr>
      <vt:lpstr>'cash flow 8'!Print_Area</vt:lpstr>
      <vt:lpstr>'changes 7'!Print_Area</vt:lpstr>
      <vt:lpstr>'Details of investment 4-5'!Print_Area</vt:lpstr>
      <vt:lpstr>'PL 6'!Print_Area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2024-05-15T08:02:28Z</dcterms:created>
  <dcterms:modified xsi:type="dcterms:W3CDTF">2026-05-14T09:23:48Z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