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Tower Leasehold Real Estate Investment Trust - 1001462145\1840093 - 2026 Dec-FSA-CPTREIT\Financial Statement\Roll forward\Q2 26\SET File\TH\"/>
    </mc:Choice>
  </mc:AlternateContent>
  <xr:revisionPtr revIDLastSave="0" documentId="13_ncr:1_{13FBC4BF-4407-4D52-824D-1BD5DF79263C}" xr6:coauthVersionLast="47" xr6:coauthVersionMax="47" xr10:uidLastSave="{00000000-0000-0000-0000-000000000000}"/>
  <bookViews>
    <workbookView xWindow="-110" yWindow="-110" windowWidth="19420" windowHeight="11500" tabRatio="834" activeTab="6" xr2:uid="{00000000-000D-0000-FFFF-FFFF00000000}"/>
  </bookViews>
  <sheets>
    <sheet name="BS 3-4" sheetId="11" r:id="rId1"/>
    <sheet name="Investment 5-6" sheetId="12" r:id="rId2"/>
    <sheet name="PL" sheetId="1" state="hidden" r:id="rId3"/>
    <sheet name="PL 7" sheetId="13" r:id="rId4"/>
    <sheet name="PL 8 " sheetId="21" r:id="rId5"/>
    <sheet name="changes 9" sheetId="14" r:id="rId6"/>
    <sheet name="Cash Flow 10" sheetId="15" r:id="rId7"/>
    <sheet name="changes" sheetId="6" state="hidden" r:id="rId8"/>
    <sheet name="cash flow" sheetId="3" state="hidden" r:id="rId9"/>
    <sheet name="DS_INTERNAL_SETTINGS_STORAGE" sheetId="17" state="veryHidden" r:id="rId10"/>
    <sheet name="DS_INTERNAL_DOCGROUP_STORAGE" sheetId="18" state="veryHidden" r:id="rId11"/>
    <sheet name="DS_INTERNAL_DOCUMENT_STORAGE" sheetId="19" state="veryHidden" r:id="rId12"/>
    <sheet name="DS_INTERNAL_SNIP_STORAGE" sheetId="20" state="veryHidden" r:id="rId13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'BS 3-4'!$A$1:$I$49</definedName>
    <definedName name="_xlnm.Print_Area" localSheetId="8">'cash flow'!$A$1:$F$35</definedName>
    <definedName name="_xlnm.Print_Area" localSheetId="6">'Cash Flow 10'!$A$1:$K$35</definedName>
    <definedName name="_xlnm.Print_Area" localSheetId="7">changes!$A$1:$G$22</definedName>
    <definedName name="_xlnm.Print_Area" localSheetId="5">'changes 9'!$A$1:$K$21</definedName>
    <definedName name="_xlnm.Print_Area" localSheetId="1">'Investment 5-6'!$A$1:$R$39</definedName>
    <definedName name="_xlnm.Print_Area" localSheetId="2">PL!$A$1:$C$32</definedName>
    <definedName name="_xlnm.Print_Area" localSheetId="3">'PL 7'!$A$1:$K$32</definedName>
    <definedName name="_xlnm.Print_Area" localSheetId="4">'PL 8 '!$A$1:$K$32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21" l="1"/>
  <c r="I30" i="21"/>
  <c r="K23" i="21"/>
  <c r="I23" i="21"/>
  <c r="K13" i="21"/>
  <c r="K25" i="21" s="1"/>
  <c r="K32" i="21" s="1"/>
  <c r="I13" i="21"/>
  <c r="J25" i="13"/>
  <c r="J32" i="13" s="1"/>
  <c r="K25" i="13"/>
  <c r="K32" i="13" s="1"/>
  <c r="I25" i="21" l="1"/>
  <c r="I32" i="21" s="1"/>
  <c r="R37" i="12" l="1"/>
  <c r="P37" i="12"/>
  <c r="N37" i="12"/>
  <c r="L37" i="12"/>
  <c r="J37" i="12"/>
  <c r="H37" i="12"/>
  <c r="K30" i="13" l="1"/>
  <c r="K23" i="13"/>
  <c r="K31" i="15" l="1"/>
  <c r="K26" i="15"/>
  <c r="K21" i="14"/>
  <c r="K12" i="14"/>
  <c r="K15" i="14" s="1"/>
  <c r="K17" i="14" s="1"/>
  <c r="K13" i="13"/>
  <c r="K33" i="15" l="1"/>
  <c r="K35" i="15" s="1"/>
  <c r="H20" i="12" l="1"/>
  <c r="H39" i="12" l="1"/>
  <c r="I21" i="14" l="1"/>
  <c r="G46" i="11" l="1"/>
  <c r="I46" i="11" l="1"/>
  <c r="I23" i="13" l="1"/>
  <c r="I31" i="15" l="1"/>
  <c r="I30" i="13"/>
  <c r="I13" i="13"/>
  <c r="I25" i="13" s="1"/>
  <c r="I32" i="13" l="1"/>
  <c r="I12" i="14"/>
  <c r="I15" i="14" s="1"/>
  <c r="I17" i="14" s="1"/>
  <c r="G18" i="6"/>
  <c r="I24" i="3"/>
  <c r="I23" i="3"/>
  <c r="F23" i="3"/>
  <c r="I22" i="3"/>
  <c r="F22" i="3"/>
  <c r="I21" i="3"/>
  <c r="I17" i="3"/>
  <c r="I15" i="3"/>
  <c r="I18" i="3"/>
  <c r="I19" i="3"/>
  <c r="I20" i="3"/>
  <c r="I16" i="3"/>
  <c r="F20" i="3"/>
  <c r="F21" i="3"/>
  <c r="C30" i="1" l="1"/>
  <c r="G12" i="6" l="1"/>
  <c r="G17" i="11"/>
  <c r="G22" i="6" l="1"/>
  <c r="F14" i="3" l="1"/>
  <c r="G14" i="3" s="1"/>
  <c r="D29" i="1" l="1"/>
  <c r="H12" i="6"/>
  <c r="G34" i="3" l="1"/>
  <c r="F31" i="3"/>
  <c r="C23" i="1" l="1"/>
  <c r="C13" i="1"/>
  <c r="P20" i="12"/>
  <c r="N20" i="12"/>
  <c r="I26" i="15" s="1"/>
  <c r="I33" i="15" s="1"/>
  <c r="I35" i="15" s="1"/>
  <c r="J20" i="12"/>
  <c r="T20" i="12" s="1"/>
  <c r="J39" i="12" l="1"/>
  <c r="C25" i="1"/>
  <c r="C32" i="1" s="1"/>
  <c r="F10" i="3" s="1"/>
  <c r="F26" i="3" s="1"/>
  <c r="I24" i="11"/>
  <c r="G24" i="11"/>
  <c r="G26" i="11" s="1"/>
  <c r="G51" i="11" s="1"/>
  <c r="I17" i="11"/>
  <c r="I26" i="11" l="1"/>
  <c r="I51" i="11" s="1"/>
  <c r="H17" i="6"/>
  <c r="L20" i="12" l="1"/>
  <c r="L39" i="12" l="1"/>
  <c r="R20" i="12"/>
  <c r="H10" i="6"/>
  <c r="G13" i="6" l="1"/>
  <c r="G16" i="6" s="1"/>
  <c r="H18" i="6" l="1"/>
  <c r="F33" i="3" l="1"/>
  <c r="F35" i="3" s="1"/>
  <c r="G35" i="3" s="1"/>
  <c r="G10" i="3"/>
</calcChain>
</file>

<file path=xl/sharedStrings.xml><?xml version="1.0" encoding="utf-8"?>
<sst xmlns="http://schemas.openxmlformats.org/spreadsheetml/2006/main" count="389" uniqueCount="180">
  <si>
    <t>ทรัสต์เพื่อการลงทุนในสิทธิการเช่าอสังหาริมทรัพย์ ซี.พี.ทาวเวอร์</t>
  </si>
  <si>
    <t>งบแสดงฐานะการเงิน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</si>
  <si>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</si>
  <si>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</si>
  <si>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</si>
  <si>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</si>
  <si>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</si>
  <si>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</si>
  <si>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>4, 13</t>
  </si>
  <si>
    <t>เงินลงทุนในสิทธิการเช่าอสังหาริมทรัพย์ตามมูลค่ายุติธรรม</t>
  </si>
  <si>
    <t>5, 13</t>
  </si>
  <si>
    <t>เงินสดและรายการเทียบเท่าเงินสด</t>
  </si>
  <si>
    <t>ลูกหนี้ค่าเช่าและบริการ</t>
  </si>
  <si>
    <t>3, 6</t>
  </si>
  <si>
    <t>ลูกหนี้อื่น</t>
  </si>
  <si>
    <t>ดอกเบี้ยค้างรับ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</si>
  <si>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</si>
  <si>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</si>
  <si>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</si>
  <si>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</si>
  <si>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</si>
  <si>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</si>
  <si>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รายได้ค่าเช่าและค่าบริการรับล่วงหน้า</t>
  </si>
  <si>
    <t>เงินประกันรับจากผู้เช่า</t>
  </si>
  <si>
    <t>รวมหนี้สิน</t>
  </si>
  <si>
    <t xml:space="preserve"> สินทรัพย์สุทธิ</t>
  </si>
  <si>
    <t>สินทรัพย์สุทธิ</t>
  </si>
  <si>
    <t>ทุนจดทะเบียน</t>
  </si>
  <si>
    <t>ทุนที่ได้รับจากผู้ถือหน่วยทรัสต์</t>
  </si>
  <si>
    <t>กำไรสะสม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</si>
  <si>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</si>
  <si>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วันสิ้นงวด/ปี </t>
    </r>
    <r>
      <rPr>
        <b/>
        <i/>
        <sz val="15"/>
        <rFont val="Angsana New"/>
        <family val="1"/>
      </rPr>
      <t>(พันหน่วย)</t>
    </r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</si>
  <si>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</si>
  <si>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</si>
  <si>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ร้อยละของ</t>
  </si>
  <si>
    <t>ประเภทเงินลงทุน</t>
  </si>
  <si>
    <t>พื้นที่</t>
  </si>
  <si>
    <t>ราคาทุน</t>
  </si>
  <si>
    <t>มูลค่ายุติธรรม</t>
  </si>
  <si>
    <t>มูลค่าเงินลงทุน</t>
  </si>
  <si>
    <t>(ร้อยละ)</t>
  </si>
  <si>
    <t>เงินลงทุนในสิทธิการเช่าอสังหาริมทรัพย์</t>
  </si>
  <si>
    <t>อาคาร ซี.พี.ทาวเวอร์ 1 (สีลม)</t>
  </si>
  <si>
    <r>
      <rPr>
        <u/>
        <sz val="14"/>
        <rFont val="Angsana New"/>
        <family val="1"/>
      </rPr>
      <t>ที่ตั้ง</t>
    </r>
    <r>
      <rPr>
        <sz val="14"/>
        <rFont val="Angsana New"/>
        <family val="1"/>
      </rPr>
      <t xml:space="preserve"> ถนนสีลม แขวงสีลม เขตบางรัก กรุงเทพฯ 10500</t>
    </r>
  </si>
  <si>
    <t>3-1-3.0 ไร่ หรือ</t>
  </si>
  <si>
    <t>91,714 ตร.ม.</t>
  </si>
  <si>
    <t>อาคาร ซี.พี.ทาวเวอร์ 2 (ฟอร์จูนทาวน์)</t>
  </si>
  <si>
    <r>
      <rPr>
        <u/>
        <sz val="14"/>
        <rFont val="Angsana New"/>
        <family val="1"/>
      </rPr>
      <t>ที่ตั้ง</t>
    </r>
    <r>
      <rPr>
        <sz val="14"/>
        <rFont val="Angsana New"/>
        <family val="1"/>
      </rPr>
      <t xml:space="preserve"> ถนนรัชดาภิเษก แขวงดินแดง เขตดินแดง </t>
    </r>
  </si>
  <si>
    <t>15-3-3.8 ไร่ หรือ</t>
  </si>
  <si>
    <t xml:space="preserve">        กรุงเทพฯ 10400</t>
  </si>
  <si>
    <t>172,925 ตร.ม.</t>
  </si>
  <si>
    <t>อาคาร ซี.พี.ทาวเวอร์ 3 (พญาไท)</t>
  </si>
  <si>
    <r>
      <rPr>
        <u/>
        <sz val="14"/>
        <rFont val="Angsana New"/>
        <family val="1"/>
      </rPr>
      <t>ที่ตั้ง</t>
    </r>
    <r>
      <rPr>
        <sz val="14"/>
        <rFont val="Angsana New"/>
        <family val="1"/>
      </rPr>
      <t xml:space="preserve"> ถนนพญาไท และถนนศรีอยุธยา แขวงทุ่งพญาไท </t>
    </r>
  </si>
  <si>
    <t>4-0-0 ไร่ หรือ</t>
  </si>
  <si>
    <t xml:space="preserve">        เขตราชเทวี กรุงเทพฯ 10400</t>
  </si>
  <si>
    <t>29,656 ตร.ม.</t>
  </si>
  <si>
    <t>รวมเงินลงทุนในสิทธิการเช่าอสังหาริมทรัพย์</t>
  </si>
  <si>
    <t>การแสดงรายละเอียดเงินลงทุนใช้การจัดกลุ่มตามประเภทของเงินลงทุน (ต่อ)</t>
  </si>
  <si>
    <t>วันครบกำหนด</t>
  </si>
  <si>
    <t>อัตราดอกเบี้ย</t>
  </si>
  <si>
    <t>(ร้อยละต่อปี)</t>
  </si>
  <si>
    <t>เงินลงทุนในหลักทรัพย์</t>
  </si>
  <si>
    <t>เงินฝากประจำ</t>
  </si>
  <si>
    <t>ธนาคารกรุงเทพ จำกัด (มหาชน)</t>
  </si>
  <si>
    <t>รวมเงินลงทุนในหลักทรัพย์</t>
  </si>
  <si>
    <t>รวมเงินลงทุนทั้งสิ้น</t>
  </si>
  <si>
    <t>งบกำไรขาดทุนเบ็ดเสร็จ (ไม่ได้ตรวจสอบ)</t>
  </si>
  <si>
    <t>สำหรับงวดสามเดือน</t>
  </si>
  <si>
    <t xml:space="preserve">สิ้นสุดวันที่ </t>
  </si>
  <si>
    <t>31 มีนาคม</t>
  </si>
  <si>
    <t xml:space="preserve">รายได้ </t>
  </si>
  <si>
    <t>รายได้ค่าเช่าและบริการ</t>
  </si>
  <si>
    <t>รายได้ดอกเบี้ย</t>
  </si>
  <si>
    <t>รายได้อื่น</t>
  </si>
  <si>
    <t>รวมรายได้</t>
  </si>
  <si>
    <t xml:space="preserve">ค่าใช้จ่าย </t>
  </si>
  <si>
    <t>ต้นทุนค่าเช่าและบริการ</t>
  </si>
  <si>
    <t>ค่าธรรมเนียมการจัดการ</t>
  </si>
  <si>
    <t>6, 11</t>
  </si>
  <si>
    <t>ค่าธรรมเนียมทรัสตี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</si>
  <si>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</si>
  <si>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</si>
  <si>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</si>
  <si>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ค่าใช้จ่ายในการบริหาร</t>
  </si>
  <si>
    <t>รวมค่าใช้จ่าย</t>
  </si>
  <si>
    <t>กำไรจากการลงทุนสุทธิ</t>
  </si>
  <si>
    <t>รายการขาดทุนสุทธิจากเงินลงทุน</t>
  </si>
  <si>
    <t>รายการขาดทุนสุทธิจากการเปลี่ยนแปลงในมูลค่ายุติธรรมของเงินลงทุน</t>
  </si>
  <si>
    <t xml:space="preserve">    ในสิทธิการเช่าอสังหาริมทรัพย์</t>
  </si>
  <si>
    <t>5, 9</t>
  </si>
  <si>
    <t>รวมรายการขาดทุนสุทธิจากเงินลงทุน</t>
  </si>
  <si>
    <t>การเพิ่มขึ้นในสินทรัพย์สุทธิจากการดำเนินงาน</t>
  </si>
  <si>
    <t>ค่าธรรมเนียมบริหารอสังหาริมทรัพย์</t>
  </si>
  <si>
    <t>งบแสดงการเปลี่ยนแปลงสินทรัพย์สุทธิ (ไม่ได้ตรวจสอบ)</t>
  </si>
  <si>
    <t>การเพิ่มขึ้น (ลดลง) ของสินทรัพย์สุทธิจากการดำเนินงานในระหว่างงวด</t>
  </si>
  <si>
    <t>การเพิ่มขึ้นของสินทรัพย์สุทธิจากการดำเนินงานในระหว่างงวด</t>
  </si>
  <si>
    <t>การจ่ายคืนมูลค่าหน่วยทรัสต์จากการลดทุน</t>
  </si>
  <si>
    <t>การแบ่งปันส่วนทุนให้ผู้ถือหน่วยทรัสต์</t>
  </si>
  <si>
    <t>9, 10</t>
  </si>
  <si>
    <t>การลดลงของสินทรัพย์สุทธิในระหว่างงวด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</si>
  <si>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</si>
  <si>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</si>
  <si>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rFont val="Angsana New"/>
        <family val="1"/>
      </rPr>
      <t>(หน่วย)</t>
    </r>
  </si>
  <si>
    <t>งบการเปลี่ยนแปลงสินทรัพย์สุทธิ (ไม่ได้ตรวจสอบ)</t>
  </si>
  <si>
    <t>สินทรัพย์สุทธิ ณ วันที่ 31 มีนาคม</t>
  </si>
  <si>
    <r>
      <t xml:space="preserve">หน่วยทรัสต์ ณ วันที่ 31 มีนาคม </t>
    </r>
    <r>
      <rPr>
        <b/>
        <i/>
        <sz val="15"/>
        <rFont val="Angsana New"/>
        <family val="1"/>
      </rPr>
      <t>(หน่วย)</t>
    </r>
  </si>
  <si>
    <t>งบกระแสเงินสด (ไม่ได้ตรวจสอบ)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</si>
  <si>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</si>
  <si>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ในสินทรัพย์สุทธิจากการดำเนินงานให้เป็น</t>
  </si>
  <si>
    <t xml:space="preserve">   เงินสดสุทธิได้มาจากกิจกรรมดำเนินงาน</t>
  </si>
  <si>
    <t xml:space="preserve">      รายการขาดทุนสุทธิจากการเปลี่ยนแปลงในมูลค่ายุติธรรมของเงินลงทุน</t>
  </si>
  <si>
    <t xml:space="preserve">         ในสิทธิการเช่าอสังหาริมทรัพย์</t>
  </si>
  <si>
    <t xml:space="preserve">      การเพิ่มขึ้นของเงินลงทุนในสิทธิการเช่าอสังหาริมทรัพย์</t>
  </si>
  <si>
    <t xml:space="preserve">      การซื้อเงินลงทุนในหลักทรัพย์</t>
  </si>
  <si>
    <t xml:space="preserve">      การลดลงในลูกหนี้ค่าเช่าและบริการ</t>
  </si>
  <si>
    <t xml:space="preserve">      การลดลงในลูกหนี้อื่น</t>
  </si>
  <si>
    <t xml:space="preserve">      การเพิ่มขึ้นในดอกเบี้ยค้างรับ</t>
  </si>
  <si>
    <t xml:space="preserve">      การลดลงในสินทรัพย์อื่น</t>
  </si>
  <si>
    <t xml:space="preserve">      การเพิ่มขึ้นในเจ้าหนี้อื่น</t>
  </si>
  <si>
    <t xml:space="preserve">      การเพิ่มขึ้นในเงินประกันรับจากผู้เช่า</t>
  </si>
  <si>
    <t xml:space="preserve">      ตัดจำหน่ายค่าใช้จ่ายล่วงหน้า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</si>
  <si>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</si>
  <si>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</si>
  <si>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</si>
  <si>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</si>
  <si>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Check Diff BS/PL</t>
  </si>
  <si>
    <t xml:space="preserve">      การเพิ่มขึ้นในค่าใช้จ่ายจ่ายล่วงหน้า</t>
  </si>
  <si>
    <t xml:space="preserve">      การเพิ่มขึ้นในค่าใช้จ่ายค้างจ่าย</t>
  </si>
  <si>
    <t xml:space="preserve">      การลดลงในรายได้ค่าเช่าและค่าบริการรับล่วงหน้า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</si>
  <si>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</si>
  <si>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31 มีนาคม</t>
  </si>
  <si>
    <t>KSJ3527PX4YY6X2E6RC93MXS263BJ7KXZMNJ9VZ6X1S8RV4R401G</t>
  </si>
  <si>
    <t>Suphida, Kuewong</t>
  </si>
  <si>
    <t>Create</t>
  </si>
  <si>
    <t>220e018d-d0d0-46d7-916b-e19cfbc20e89</t>
  </si>
  <si>
    <t>{"id":"220e018d-d0d0-46d7-916b-e19cfbc20e89","type":1,"name":"workbookId","value":"2abfaf94-882c-4a87-b5e4-538be1b560bf"}</t>
  </si>
  <si>
    <t>dc56a136-beb5-413e-aae7-19ea3875738c</t>
  </si>
  <si>
    <t>{"id":"dc56a136-beb5-413e-aae7-19ea3875738c","type":0,"name":"dataSnipperSheetDeleted","value":"false"}</t>
  </si>
  <si>
    <t>62c8eafa-92c7-42ea-bb8a-3900c45c678e</t>
  </si>
  <si>
    <t>{"id":"62c8eafa-92c7-42ea-bb8a-3900c45c678e","type":0,"name":"embed-documents","value":"false"}</t>
  </si>
  <si>
    <t>964a9192-2761-41ef-b0d0-627be0da7e54</t>
  </si>
  <si>
    <t>{"id":"964a9192-2761-41ef-b0d0-627be0da7e54","type":0,"name":"table-snip-suggestions","value":"true"}</t>
  </si>
  <si>
    <t>ee371543-1776-4822-ac70-8b35d99acbef</t>
  </si>
  <si>
    <t>{"id":"ee371543-1776-4822-ac70-8b35d99acbef","type":1,"name":"migratedFssProjectId","value":""}</t>
  </si>
  <si>
    <t>16JDADCY7XX2TS427QCVTD4CP2P7EGC2KWHV5BTQF5K89HPFHBH0</t>
  </si>
  <si>
    <t>Natcha, Wongwairatanakul</t>
  </si>
  <si>
    <t>31 ธันวาคม 2568</t>
  </si>
  <si>
    <t>สำหรับงวดสามเดือนสิ้นสุดวันที่</t>
  </si>
  <si>
    <t>G9VCPADZF97RCW545C6CNKYGXD0HZADK84SY7T546X4JY9WN81NG</t>
  </si>
  <si>
    <t>Gunyawee, Jumniansin</t>
  </si>
  <si>
    <t>มูลค่าหน่วยละ 9.2818 บาท)</t>
  </si>
  <si>
    <t>กุมภาพันธ์ 2569</t>
  </si>
  <si>
    <t xml:space="preserve">เงินสดและรายการเทียบเท่าเงินสด ณ วันที่ 1 มกราคม </t>
  </si>
  <si>
    <t xml:space="preserve">      การ (เพิ่มขึ้น) ลดลงในลูกหนี้ค่าเช่าและบริการ</t>
  </si>
  <si>
    <t xml:space="preserve">      การ (ลดลง) เพิ่มขึ้นในเจ้าหนี้อื่น</t>
  </si>
  <si>
    <t>KXPKVD1767GC06A21Y0WBCP72VZCTYTFHZPW5YY3KNXWHD8X7JT0</t>
  </si>
  <si>
    <t>Thanjira, Piriyaniti</t>
  </si>
  <si>
    <t>7Q3PWE0XTPQ2NTRHXCSHTBDTRRJCTCJHEZPDVJBX3JFWD5YH6HR0</t>
  </si>
  <si>
    <t>Wuttichai, San Udon</t>
  </si>
  <si>
    <t>30 มิถุนายน</t>
  </si>
  <si>
    <t>30 มิถุนายน 2569 (ไม่ได้ตรวจสอบ)</t>
  </si>
  <si>
    <t xml:space="preserve">30 มิถุนายน </t>
  </si>
  <si>
    <t>สำหรับงวดหกเดือนสิ้นสุดวันที่</t>
  </si>
  <si>
    <t>สินทรัพย์สุทธิ ณ วันที่ 30 มิถุนายน</t>
  </si>
  <si>
    <r>
      <t xml:space="preserve">หน่วยทรัสต์ ณ วันที่ 30 มิถุนายน </t>
    </r>
    <r>
      <rPr>
        <b/>
        <i/>
        <sz val="15"/>
        <rFont val="Angsana New"/>
        <family val="1"/>
      </rPr>
      <t>(หน่วย)</t>
    </r>
  </si>
  <si>
    <t>เงินสดและรายการเทียบเท่าเงินสด ณ วันที่ 30 มิถุนายน</t>
  </si>
  <si>
    <t>6GAQ0RKZKN4CFAM57GGT2SSMJY122A4WW3TKD8ZEF4KV3EFSCQA0</t>
  </si>
  <si>
    <t>Pichaya, Pitthayapitug</t>
  </si>
  <si>
    <t xml:space="preserve">(30 มิถุนายน 2569: หน่วยลงทุน 967,000,000 หน่วย </t>
  </si>
  <si>
    <t>ตุลาคม 2569</t>
  </si>
  <si>
    <t>สิงหาคม 2569</t>
  </si>
  <si>
    <t xml:space="preserve">      การ (เพิ่มขึ้น) ลดลงในค่าใช้จ่ายจ่ายล่วงหน้า</t>
  </si>
  <si>
    <t xml:space="preserve">      การลดลงในค่าใช้จ่ายค้างจ่าย</t>
  </si>
  <si>
    <t xml:space="preserve">      การเพิ่มขึ้นในรายได้ค่าเช่าและค่าบริการรับล่วงหน้า</t>
  </si>
  <si>
    <t xml:space="preserve">      การ (ลดลง) เพิ่มขึ้นในเงินประกันรับจากผู้เช่า</t>
  </si>
  <si>
    <t>เมษายน 2569</t>
  </si>
  <si>
    <t>มูลค่าหน่วยละ 9.0562 บาท</t>
  </si>
  <si>
    <t>เงินสดและรายการเทียบเท่าเงินสด (ลดลง) เพิ่มขึ้นสุทธิ</t>
  </si>
  <si>
    <t>มูลค่าหน่วยละ 9.0562 บาท)</t>
  </si>
  <si>
    <t xml:space="preserve">31 ธันวาคม 2568: หน่วยทรัสต์ 967,000,000 หน่วย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</si>
</sst>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0_);_(* \(#,##0.0000\);_(* &quot;-&quot;??_);_(@_)"/>
    <numFmt numFmtId="168" formatCode="[$-107041E]d\ mmm\ yy;@"/>
    <numFmt numFmtId="169" formatCode="_(* #,##0.00000_);_(* \(#,##0.00000\);_(* &quot;-&quot;??_);_(@_)"/>
    <numFmt numFmtId="170" formatCode="#,##0.00000\ ;\(#,##0.00000\)"/>
    <numFmt numFmtId="171" formatCode="_(* #,##0.00_);_(* \(#,##0.00\);_(* &quot;-&quot;_);_(@_)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ngsana New"/>
      <family val="1"/>
    </font>
    <font>
      <u/>
      <sz val="14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8"/>
      <name val="Angsana New"/>
      <family val="1"/>
    </font>
    <font>
      <b/>
      <sz val="11"/>
      <name val="Times New Roman"/>
      <family val="1"/>
    </font>
    <font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>
      <alignment vertical="top"/>
    </xf>
    <xf numFmtId="0" fontId="2" fillId="0" borderId="0"/>
    <xf numFmtId="0" fontId="8" fillId="0" borderId="0"/>
    <xf numFmtId="9" fontId="1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left"/>
    </xf>
    <xf numFmtId="0" fontId="14" fillId="0" borderId="0" xfId="0" applyFont="1"/>
    <xf numFmtId="37" fontId="14" fillId="0" borderId="0" xfId="0" applyNumberFormat="1" applyFont="1"/>
    <xf numFmtId="0" fontId="17" fillId="0" borderId="0" xfId="0" applyFont="1"/>
    <xf numFmtId="43" fontId="2" fillId="0" borderId="0" xfId="1" applyFont="1" applyFill="1" applyBorder="1"/>
    <xf numFmtId="43" fontId="0" fillId="0" borderId="0" xfId="1" applyFont="1" applyFill="1"/>
    <xf numFmtId="43" fontId="14" fillId="0" borderId="0" xfId="1" applyFont="1" applyFill="1"/>
    <xf numFmtId="166" fontId="14" fillId="0" borderId="0" xfId="0" applyNumberFormat="1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" applyNumberFormat="1" applyFont="1" applyFill="1"/>
    <xf numFmtId="43" fontId="0" fillId="0" borderId="0" xfId="1" applyFont="1" applyFill="1" applyBorder="1"/>
    <xf numFmtId="166" fontId="0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41" fontId="0" fillId="0" borderId="0" xfId="0" applyNumberFormat="1"/>
    <xf numFmtId="166" fontId="0" fillId="0" borderId="0" xfId="0" applyNumberFormat="1"/>
    <xf numFmtId="0" fontId="20" fillId="0" borderId="0" xfId="0" applyFont="1"/>
    <xf numFmtId="166" fontId="20" fillId="0" borderId="0" xfId="1" applyNumberFormat="1" applyFont="1" applyFill="1"/>
    <xf numFmtId="0" fontId="21" fillId="0" borderId="0" xfId="0" applyFont="1"/>
    <xf numFmtId="43" fontId="21" fillId="0" borderId="0" xfId="1" applyFont="1" applyFill="1"/>
    <xf numFmtId="0" fontId="0" fillId="0" borderId="0" xfId="0" applyAlignment="1">
      <alignment horizontal="center"/>
    </xf>
    <xf numFmtId="166" fontId="4" fillId="0" borderId="0" xfId="1" applyNumberFormat="1" applyFont="1" applyFill="1" applyBorder="1"/>
    <xf numFmtId="49" fontId="6" fillId="0" borderId="0" xfId="0" applyNumberFormat="1" applyFont="1" applyAlignment="1">
      <alignment horizontal="center"/>
    </xf>
    <xf numFmtId="166" fontId="4" fillId="0" borderId="3" xfId="1" applyNumberFormat="1" applyFont="1" applyFill="1" applyBorder="1"/>
    <xf numFmtId="166" fontId="0" fillId="0" borderId="4" xfId="1" applyNumberFormat="1" applyFont="1" applyFill="1" applyBorder="1"/>
    <xf numFmtId="166" fontId="4" fillId="0" borderId="1" xfId="1" applyNumberFormat="1" applyFont="1" applyBorder="1"/>
    <xf numFmtId="166" fontId="4" fillId="0" borderId="1" xfId="1" applyNumberFormat="1" applyFont="1" applyFill="1" applyBorder="1"/>
    <xf numFmtId="166" fontId="4" fillId="0" borderId="5" xfId="1" applyNumberFormat="1" applyFont="1" applyFill="1" applyBorder="1"/>
    <xf numFmtId="166" fontId="4" fillId="0" borderId="0" xfId="1" applyNumberFormat="1" applyFont="1" applyFill="1"/>
    <xf numFmtId="166" fontId="4" fillId="0" borderId="2" xfId="1" applyNumberFormat="1" applyFont="1" applyFill="1" applyBorder="1"/>
    <xf numFmtId="166" fontId="13" fillId="0" borderId="0" xfId="1" applyNumberFormat="1" applyFont="1" applyFill="1" applyBorder="1"/>
    <xf numFmtId="166" fontId="0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21" fillId="0" borderId="0" xfId="0" applyNumberFormat="1" applyFont="1"/>
    <xf numFmtId="41" fontId="4" fillId="0" borderId="4" xfId="2" applyNumberFormat="1" applyFont="1" applyFill="1" applyBorder="1" applyAlignment="1" applyProtection="1">
      <alignment horizontal="right"/>
    </xf>
    <xf numFmtId="165" fontId="3" fillId="0" borderId="0" xfId="0" applyNumberFormat="1" applyFont="1" applyAlignment="1" applyProtection="1">
      <alignment horizontal="left" vertical="center"/>
      <protection locked="0"/>
    </xf>
    <xf numFmtId="41" fontId="2" fillId="0" borderId="4" xfId="2" applyNumberFormat="1" applyFont="1" applyFill="1" applyBorder="1" applyAlignment="1" applyProtection="1">
      <alignment horizontal="right"/>
      <protection locked="0"/>
    </xf>
    <xf numFmtId="41" fontId="2" fillId="0" borderId="0" xfId="2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6" fontId="0" fillId="0" borderId="0" xfId="2" applyNumberFormat="1" applyFont="1" applyFill="1" applyProtection="1">
      <protection locked="0"/>
    </xf>
    <xf numFmtId="0" fontId="0" fillId="0" borderId="0" xfId="0" applyProtection="1">
      <protection locked="0"/>
    </xf>
    <xf numFmtId="165" fontId="24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6" fontId="3" fillId="0" borderId="0" xfId="1" applyNumberFormat="1" applyFont="1" applyFill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6" fontId="2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2" fillId="0" borderId="0" xfId="0" applyNumberFormat="1" applyFont="1" applyProtection="1"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6" fontId="0" fillId="0" borderId="0" xfId="1" quotePrefix="1" applyNumberFormat="1" applyFont="1" applyAlignment="1" applyProtection="1">
      <alignment horizontal="right"/>
      <protection locked="0"/>
    </xf>
    <xf numFmtId="43" fontId="19" fillId="0" borderId="0" xfId="1" applyFont="1" applyFill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43" fontId="0" fillId="0" borderId="0" xfId="1" applyFo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Alignment="1" applyProtection="1">
      <alignment horizontal="left"/>
      <protection locked="0"/>
    </xf>
    <xf numFmtId="43" fontId="0" fillId="0" borderId="5" xfId="1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166" fontId="4" fillId="0" borderId="3" xfId="1" applyNumberFormat="1" applyFont="1" applyFill="1" applyBorder="1" applyProtection="1">
      <protection locked="0"/>
    </xf>
    <xf numFmtId="169" fontId="2" fillId="0" borderId="0" xfId="1" applyNumberFormat="1" applyFont="1" applyFill="1" applyProtection="1">
      <protection locked="0"/>
    </xf>
    <xf numFmtId="43" fontId="2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6" fontId="23" fillId="0" borderId="0" xfId="0" applyNumberFormat="1" applyFont="1" applyProtection="1">
      <protection locked="0"/>
    </xf>
    <xf numFmtId="165" fontId="4" fillId="0" borderId="0" xfId="0" applyNumberFormat="1" applyFont="1" applyProtection="1">
      <protection locked="0"/>
    </xf>
    <xf numFmtId="167" fontId="4" fillId="0" borderId="0" xfId="1" applyNumberFormat="1" applyFont="1" applyFill="1" applyBorder="1" applyProtection="1">
      <protection locked="0"/>
    </xf>
    <xf numFmtId="167" fontId="2" fillId="0" borderId="0" xfId="1" applyNumberFormat="1" applyFont="1" applyProtection="1">
      <protection locked="0"/>
    </xf>
    <xf numFmtId="166" fontId="4" fillId="0" borderId="0" xfId="1" applyNumberFormat="1" applyFont="1" applyFill="1" applyBorder="1" applyProtection="1">
      <protection locked="0"/>
    </xf>
    <xf numFmtId="170" fontId="4" fillId="0" borderId="0" xfId="0" applyNumberFormat="1" applyFont="1" applyProtection="1">
      <protection locked="0"/>
    </xf>
    <xf numFmtId="166" fontId="2" fillId="0" borderId="0" xfId="1" applyNumberFormat="1" applyFont="1" applyFill="1" applyBorder="1" applyProtection="1">
      <protection locked="0"/>
    </xf>
    <xf numFmtId="43" fontId="2" fillId="0" borderId="0" xfId="1" applyFont="1" applyFill="1" applyProtection="1">
      <protection locked="0"/>
    </xf>
    <xf numFmtId="166" fontId="4" fillId="0" borderId="1" xfId="1" applyNumberFormat="1" applyFont="1" applyFill="1" applyBorder="1" applyProtection="1"/>
    <xf numFmtId="165" fontId="4" fillId="0" borderId="1" xfId="1" applyNumberFormat="1" applyFont="1" applyFill="1" applyBorder="1" applyProtection="1"/>
    <xf numFmtId="166" fontId="4" fillId="0" borderId="1" xfId="1" applyNumberFormat="1" applyFont="1" applyBorder="1" applyAlignment="1" applyProtection="1">
      <alignment horizontal="right"/>
    </xf>
    <xf numFmtId="166" fontId="4" fillId="0" borderId="3" xfId="1" applyNumberFormat="1" applyFont="1" applyBorder="1" applyAlignment="1" applyProtection="1">
      <alignment horizontal="right"/>
    </xf>
    <xf numFmtId="166" fontId="4" fillId="0" borderId="2" xfId="1" applyNumberFormat="1" applyFont="1" applyFill="1" applyBorder="1" applyProtection="1"/>
    <xf numFmtId="43" fontId="5" fillId="0" borderId="0" xfId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43" fontId="0" fillId="0" borderId="0" xfId="1" quotePrefix="1" applyFont="1" applyAlignment="1" applyProtection="1">
      <alignment horizontal="right"/>
      <protection locked="0"/>
    </xf>
    <xf numFmtId="43" fontId="5" fillId="0" borderId="0" xfId="1" quotePrefix="1" applyFont="1" applyAlignment="1" applyProtection="1">
      <alignment horizontal="center"/>
      <protection locked="0"/>
    </xf>
    <xf numFmtId="0" fontId="5" fillId="0" borderId="0" xfId="1" quotePrefix="1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43" fontId="3" fillId="0" borderId="0" xfId="1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66" fontId="0" fillId="0" borderId="0" xfId="1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166" fontId="4" fillId="0" borderId="3" xfId="1" applyNumberFormat="1" applyFont="1" applyFill="1" applyBorder="1" applyAlignment="1" applyProtection="1"/>
    <xf numFmtId="166" fontId="0" fillId="0" borderId="0" xfId="1" applyNumberFormat="1" applyFont="1" applyFill="1" applyProtection="1">
      <protection locked="0"/>
    </xf>
    <xf numFmtId="166" fontId="0" fillId="0" borderId="4" xfId="1" applyNumberFormat="1" applyFont="1" applyFill="1" applyBorder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166" fontId="2" fillId="0" borderId="4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/>
      <protection locked="0"/>
    </xf>
    <xf numFmtId="166" fontId="4" fillId="0" borderId="0" xfId="1" applyNumberFormat="1" applyFont="1" applyFill="1" applyBorder="1" applyProtection="1"/>
    <xf numFmtId="166" fontId="4" fillId="0" borderId="2" xfId="1" applyNumberFormat="1" applyFont="1" applyFill="1" applyBorder="1" applyAlignment="1" applyProtection="1">
      <alignment horizontal="right"/>
    </xf>
    <xf numFmtId="166" fontId="3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5" fillId="0" borderId="0" xfId="1" quotePrefix="1" applyNumberFormat="1" applyFont="1" applyAlignment="1" applyProtection="1">
      <alignment horizontal="center" vertical="center"/>
      <protection locked="0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4" xfId="1" applyNumberFormat="1" applyFont="1" applyBorder="1" applyProtection="1">
      <protection locked="0"/>
    </xf>
    <xf numFmtId="166" fontId="4" fillId="0" borderId="1" xfId="1" applyNumberFormat="1" applyFont="1" applyBorder="1" applyProtection="1"/>
    <xf numFmtId="166" fontId="4" fillId="0" borderId="0" xfId="1" applyNumberFormat="1" applyFont="1" applyProtection="1"/>
    <xf numFmtId="0" fontId="3" fillId="2" borderId="0" xfId="0" applyFont="1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/>
      <protection locked="0"/>
    </xf>
    <xf numFmtId="0" fontId="15" fillId="2" borderId="0" xfId="0" applyFont="1" applyFill="1" applyProtection="1">
      <protection locked="0"/>
    </xf>
    <xf numFmtId="43" fontId="14" fillId="2" borderId="0" xfId="1" applyFont="1" applyFill="1" applyProtection="1">
      <protection locked="0"/>
    </xf>
    <xf numFmtId="37" fontId="14" fillId="2" borderId="0" xfId="0" applyNumberFormat="1" applyFont="1" applyFill="1" applyProtection="1">
      <protection locked="0"/>
    </xf>
    <xf numFmtId="0" fontId="14" fillId="2" borderId="0" xfId="0" applyFont="1" applyFill="1" applyAlignment="1" applyProtection="1">
      <alignment horizontal="left"/>
      <protection locked="0"/>
    </xf>
    <xf numFmtId="3" fontId="14" fillId="2" borderId="0" xfId="0" applyNumberFormat="1" applyFont="1" applyFill="1" applyAlignment="1" applyProtection="1">
      <alignment horizontal="center"/>
      <protection locked="0"/>
    </xf>
    <xf numFmtId="166" fontId="14" fillId="2" borderId="0" xfId="1" applyNumberFormat="1" applyFont="1" applyFill="1" applyProtection="1">
      <protection locked="0"/>
    </xf>
    <xf numFmtId="169" fontId="0" fillId="2" borderId="0" xfId="0" applyNumberFormat="1" applyFill="1" applyProtection="1">
      <protection locked="0"/>
    </xf>
    <xf numFmtId="43" fontId="14" fillId="0" borderId="0" xfId="1" applyFont="1" applyFill="1" applyProtection="1">
      <protection locked="0"/>
    </xf>
    <xf numFmtId="166" fontId="14" fillId="2" borderId="4" xfId="1" applyNumberFormat="1" applyFont="1" applyFill="1" applyBorder="1" applyProtection="1">
      <protection locked="0"/>
    </xf>
    <xf numFmtId="43" fontId="14" fillId="2" borderId="4" xfId="1" applyFont="1" applyFill="1" applyBorder="1" applyProtection="1">
      <protection locked="0"/>
    </xf>
    <xf numFmtId="37" fontId="14" fillId="2" borderId="4" xfId="0" applyNumberFormat="1" applyFont="1" applyFill="1" applyBorder="1" applyProtection="1">
      <protection locked="0"/>
    </xf>
    <xf numFmtId="43" fontId="14" fillId="0" borderId="4" xfId="1" applyFont="1" applyFill="1" applyBorder="1" applyProtection="1">
      <protection locked="0"/>
    </xf>
    <xf numFmtId="43" fontId="14" fillId="2" borderId="0" xfId="0" applyNumberFormat="1" applyFont="1" applyFill="1" applyProtection="1">
      <protection locked="0"/>
    </xf>
    <xf numFmtId="166" fontId="0" fillId="2" borderId="0" xfId="0" applyNumberFormat="1" applyFill="1" applyProtection="1">
      <protection locked="0"/>
    </xf>
    <xf numFmtId="37" fontId="0" fillId="2" borderId="0" xfId="0" applyNumberFormat="1" applyFill="1" applyProtection="1">
      <protection locked="0"/>
    </xf>
    <xf numFmtId="43" fontId="0" fillId="2" borderId="0" xfId="1" applyFont="1" applyFill="1" applyProtection="1">
      <protection locked="0"/>
    </xf>
    <xf numFmtId="166" fontId="14" fillId="2" borderId="0" xfId="0" applyNumberFormat="1" applyFont="1" applyFill="1" applyProtection="1">
      <protection locked="0"/>
    </xf>
    <xf numFmtId="0" fontId="14" fillId="2" borderId="0" xfId="0" applyFont="1" applyFill="1" applyAlignment="1" applyProtection="1">
      <alignment horizontal="left" indent="1"/>
      <protection locked="0"/>
    </xf>
    <xf numFmtId="168" fontId="0" fillId="2" borderId="0" xfId="14" quotePrefix="1" applyNumberFormat="1" applyFont="1" applyFill="1" applyAlignment="1" applyProtection="1">
      <alignment horizontal="center" vertical="center"/>
      <protection locked="0"/>
    </xf>
    <xf numFmtId="2" fontId="14" fillId="2" borderId="0" xfId="1" applyNumberFormat="1" applyFont="1" applyFill="1" applyAlignment="1" applyProtection="1">
      <alignment horizontal="center"/>
      <protection locked="0"/>
    </xf>
    <xf numFmtId="49" fontId="14" fillId="2" borderId="0" xfId="14" applyNumberFormat="1" applyFont="1" applyFill="1" applyAlignment="1" applyProtection="1">
      <alignment vertical="center"/>
      <protection locked="0"/>
    </xf>
    <xf numFmtId="166" fontId="15" fillId="2" borderId="4" xfId="1" applyNumberFormat="1" applyFont="1" applyFill="1" applyBorder="1" applyProtection="1"/>
    <xf numFmtId="43" fontId="15" fillId="2" borderId="4" xfId="1" applyFont="1" applyFill="1" applyBorder="1" applyProtection="1"/>
    <xf numFmtId="166" fontId="15" fillId="2" borderId="1" xfId="1" applyNumberFormat="1" applyFont="1" applyFill="1" applyBorder="1" applyProtection="1"/>
    <xf numFmtId="166" fontId="15" fillId="2" borderId="3" xfId="1" applyNumberFormat="1" applyFont="1" applyFill="1" applyBorder="1" applyProtection="1"/>
    <xf numFmtId="43" fontId="15" fillId="2" borderId="3" xfId="1" applyFont="1" applyFill="1" applyBorder="1" applyProtection="1"/>
    <xf numFmtId="166" fontId="0" fillId="0" borderId="0" xfId="1" applyNumberFormat="1" applyFont="1" applyFill="1" applyProtection="1"/>
    <xf numFmtId="166" fontId="0" fillId="0" borderId="4" xfId="1" applyNumberFormat="1" applyFont="1" applyBorder="1" applyProtection="1"/>
    <xf numFmtId="43" fontId="15" fillId="2" borderId="1" xfId="1" applyFont="1" applyFill="1" applyBorder="1" applyProtection="1"/>
    <xf numFmtId="41" fontId="2" fillId="0" borderId="0" xfId="2" applyNumberFormat="1" applyFont="1" applyAlignment="1" applyProtection="1">
      <protection locked="0"/>
    </xf>
    <xf numFmtId="43" fontId="14" fillId="0" borderId="0" xfId="1" applyFont="1" applyFill="1" applyAlignment="1" applyProtection="1">
      <alignment horizontal="right"/>
      <protection locked="0"/>
    </xf>
    <xf numFmtId="41" fontId="14" fillId="0" borderId="0" xfId="2" applyNumberFormat="1" applyFont="1" applyAlignment="1" applyProtection="1">
      <protection locked="0"/>
    </xf>
    <xf numFmtId="41" fontId="14" fillId="2" borderId="0" xfId="2" applyNumberFormat="1" applyFont="1" applyFill="1" applyBorder="1" applyAlignment="1" applyProtection="1">
      <alignment horizontal="right"/>
      <protection locked="0"/>
    </xf>
    <xf numFmtId="171" fontId="14" fillId="2" borderId="0" xfId="2" applyNumberFormat="1" applyFont="1" applyFill="1" applyBorder="1" applyAlignment="1" applyProtection="1">
      <alignment horizontal="right"/>
      <protection locked="0"/>
    </xf>
    <xf numFmtId="166" fontId="4" fillId="0" borderId="1" xfId="0" applyNumberFormat="1" applyFont="1" applyBorder="1"/>
    <xf numFmtId="166" fontId="0" fillId="0" borderId="0" xfId="1" applyNumberFormat="1" applyFont="1" applyProtection="1"/>
    <xf numFmtId="41" fontId="14" fillId="0" borderId="0" xfId="2" applyNumberFormat="1" applyFont="1" applyAlignment="1" applyProtection="1"/>
    <xf numFmtId="166" fontId="0" fillId="0" borderId="4" xfId="1" applyNumberFormat="1" applyFont="1" applyFill="1" applyBorder="1" applyProtection="1"/>
    <xf numFmtId="166" fontId="4" fillId="0" borderId="0" xfId="1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6" fontId="4" fillId="0" borderId="2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right"/>
    </xf>
    <xf numFmtId="37" fontId="15" fillId="2" borderId="4" xfId="0" applyNumberFormat="1" applyFont="1" applyFill="1" applyBorder="1"/>
    <xf numFmtId="39" fontId="15" fillId="2" borderId="4" xfId="0" applyNumberFormat="1" applyFont="1" applyFill="1" applyBorder="1"/>
    <xf numFmtId="37" fontId="15" fillId="2" borderId="3" xfId="0" applyNumberFormat="1" applyFont="1" applyFill="1" applyBorder="1"/>
    <xf numFmtId="43" fontId="15" fillId="2" borderId="3" xfId="0" applyNumberFormat="1" applyFont="1" applyFill="1" applyBorder="1"/>
    <xf numFmtId="165" fontId="4" fillId="0" borderId="1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43" fontId="2" fillId="0" borderId="0" xfId="1" applyFont="1" applyFill="1" applyProtection="1"/>
    <xf numFmtId="166" fontId="4" fillId="0" borderId="5" xfId="1" applyNumberFormat="1" applyFont="1" applyFill="1" applyBorder="1" applyAlignment="1" applyProtection="1">
      <alignment horizontal="right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3" fontId="14" fillId="2" borderId="0" xfId="0" applyNumberFormat="1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11 2" xfId="15" xr:uid="{0F85D231-C8B5-45A0-8390-89994FA9937C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Normal_cpn001a071a-12t-1 Rev 1" xfId="14" xr:uid="{0369033F-BC5F-4F03-8B1D-0DE7CC0C408D}"/>
    <cellStyle name="Percent 2" xfId="13" xr:uid="{00000000-0005-0000-0000-00000D000000}"/>
  </cellStyles>
  <dxfs count="0"/>
  <tableStyles count="0" defaultTableStyle="TableStyleMedium9" defaultPivotStyle="PivotStyleLight16"/>
  <colors>
    <mruColors>
      <color rgb="FF00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029E7-3414-4D84-9E7A-0047D5A65374}">
  <sheetPr codeName="Sheet1">
    <tabColor rgb="FF0070C0"/>
  </sheetPr>
  <dimension ref="A1:M60"/>
  <sheetViews>
    <sheetView topLeftCell="A35" zoomScaleNormal="100" zoomScaleSheetLayoutView="100" zoomScalePageLayoutView="40" workbookViewId="0">
      <selection activeCell="K43" sqref="K43"/>
    </sheetView>
  </sheetViews>
  <sheetFormatPr defaultColWidth="10.8984375" defaultRowHeight="21.5"/>
  <cols>
    <col min="1" max="3" width="1.8984375" style="73" customWidth="1"/>
    <col min="4" max="4" width="56.8984375" style="73" customWidth="1"/>
    <col min="5" max="5" width="9.0976562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6.3984375" style="73" customWidth="1"/>
    <col min="10" max="10" width="12.69921875" style="73" customWidth="1"/>
    <col min="11" max="11" width="14.59765625" style="74" bestFit="1" customWidth="1"/>
    <col min="12" max="12" width="15.296875" style="73" customWidth="1"/>
    <col min="13" max="16384" width="10.8984375" style="73"/>
  </cols>
  <sheetData>
    <row r="1" spans="1:13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K1" s="70"/>
    </row>
    <row r="2" spans="1:13" s="69" customFormat="1" ht="22.5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K2" s="70"/>
    </row>
    <row r="3" spans="1:13" s="69" customFormat="1" ht="20.149999999999999" customHeight="1">
      <c r="K3" s="70"/>
    </row>
    <row r="4" spans="1:13" ht="21" customHeight="1">
      <c r="A4" s="71"/>
      <c r="B4" s="64"/>
      <c r="C4" s="64"/>
      <c r="D4" s="64"/>
      <c r="E4" s="64"/>
      <c r="F4" s="64"/>
      <c r="G4" s="72" t="s">
        <v>159</v>
      </c>
      <c r="H4" s="66"/>
      <c r="I4" s="66" t="s">
        <v>2</v>
      </c>
    </row>
    <row r="5" spans="1:13" ht="21" customHeight="1">
      <c r="A5" s="71"/>
      <c r="B5" s="64"/>
      <c r="C5" s="64"/>
      <c r="D5" s="64"/>
      <c r="E5" s="75" t="s">
        <v>3</v>
      </c>
      <c r="F5" s="64"/>
      <c r="G5" s="66">
        <v>2569</v>
      </c>
      <c r="H5" s="66"/>
      <c r="I5" s="66">
        <v>2568</v>
      </c>
    </row>
    <row r="6" spans="1:13" ht="21" customHeight="1">
      <c r="A6" s="64"/>
      <c r="B6" s="64"/>
      <c r="C6" s="64"/>
      <c r="D6" s="64"/>
      <c r="E6" s="75"/>
      <c r="F6" s="64"/>
      <c r="G6" s="66" t="s">
        <v>4</v>
      </c>
      <c r="H6" s="64"/>
      <c r="I6" s="64"/>
    </row>
    <row r="7" spans="1:13" ht="21" customHeight="1">
      <c r="A7" s="64"/>
      <c r="B7" s="64"/>
      <c r="C7" s="64"/>
      <c r="D7" s="64"/>
      <c r="E7" s="75"/>
      <c r="F7" s="64"/>
      <c r="G7" s="204" t="s">
        <v>5</v>
      </c>
      <c r="H7" s="204"/>
      <c r="I7" s="204"/>
    </row>
    <row r="8" spans="1:13" ht="21.75" customHeight="1">
      <c r="A8" s="76" t="s">
        <v>6</v>
      </c>
      <c r="B8" s="64"/>
      <c r="C8" s="64"/>
      <c r="D8" s="64"/>
      <c r="F8" s="64"/>
      <c r="G8" s="64"/>
      <c r="H8" s="64"/>
      <c r="I8" s="64"/>
      <c r="L8" s="64"/>
    </row>
    <row r="9" spans="1:13" ht="21.75" customHeight="1">
      <c r="A9" s="78" t="s">
        <v>7</v>
      </c>
      <c r="B9" s="78"/>
      <c r="C9" s="78"/>
      <c r="D9" s="79"/>
      <c r="E9" s="75" t="s">
        <v>8</v>
      </c>
      <c r="F9" s="79"/>
      <c r="G9" s="80">
        <v>843910</v>
      </c>
      <c r="H9" s="81"/>
      <c r="I9" s="82">
        <v>840632</v>
      </c>
      <c r="J9" s="74"/>
      <c r="L9" s="83"/>
      <c r="M9" s="83"/>
    </row>
    <row r="10" spans="1:13" ht="21.75" customHeight="1">
      <c r="A10" s="78" t="s">
        <v>9</v>
      </c>
      <c r="B10" s="78"/>
      <c r="C10" s="78"/>
      <c r="D10" s="79"/>
      <c r="E10" s="75" t="s">
        <v>10</v>
      </c>
      <c r="F10" s="79"/>
      <c r="G10" s="80">
        <v>8170800</v>
      </c>
      <c r="H10" s="81"/>
      <c r="I10" s="82">
        <v>8335400</v>
      </c>
      <c r="J10" s="74"/>
      <c r="L10" s="83"/>
      <c r="M10" s="83"/>
    </row>
    <row r="11" spans="1:13" ht="21.75" customHeight="1">
      <c r="A11" s="78" t="s">
        <v>11</v>
      </c>
      <c r="B11" s="78"/>
      <c r="C11" s="78"/>
      <c r="D11" s="79"/>
      <c r="E11" s="75">
        <v>7</v>
      </c>
      <c r="F11" s="79"/>
      <c r="G11" s="80">
        <v>241718</v>
      </c>
      <c r="H11" s="81"/>
      <c r="I11" s="82">
        <v>270149</v>
      </c>
      <c r="J11" s="83"/>
      <c r="L11" s="83"/>
      <c r="M11" s="83"/>
    </row>
    <row r="12" spans="1:13" ht="21.75" customHeight="1">
      <c r="A12" s="78" t="s">
        <v>12</v>
      </c>
      <c r="B12" s="78"/>
      <c r="C12" s="78"/>
      <c r="D12" s="79"/>
      <c r="E12" s="75" t="s">
        <v>13</v>
      </c>
      <c r="F12" s="79"/>
      <c r="G12" s="80">
        <v>125320</v>
      </c>
      <c r="H12" s="81"/>
      <c r="I12" s="82">
        <v>79918</v>
      </c>
      <c r="J12" s="83"/>
      <c r="L12" s="83"/>
      <c r="M12" s="83"/>
    </row>
    <row r="13" spans="1:13" ht="21.75" hidden="1" customHeight="1">
      <c r="A13" s="78" t="s">
        <v>14</v>
      </c>
      <c r="B13" s="78"/>
      <c r="C13" s="78"/>
      <c r="D13" s="79"/>
      <c r="E13" s="75"/>
      <c r="F13" s="79"/>
      <c r="G13" s="84">
        <v>0</v>
      </c>
      <c r="H13" s="85"/>
      <c r="I13" s="177">
        <v>0</v>
      </c>
      <c r="J13" s="83"/>
      <c r="L13" s="83"/>
      <c r="M13" s="83"/>
    </row>
    <row r="14" spans="1:13" ht="21.75" customHeight="1">
      <c r="A14" s="78" t="s">
        <v>15</v>
      </c>
      <c r="B14" s="78"/>
      <c r="C14" s="78"/>
      <c r="D14" s="79"/>
      <c r="E14" s="75"/>
      <c r="F14" s="79"/>
      <c r="G14" s="86">
        <v>1065</v>
      </c>
      <c r="H14" s="85"/>
      <c r="I14" s="84">
        <v>571</v>
      </c>
      <c r="J14" s="83"/>
      <c r="L14" s="83"/>
      <c r="M14" s="83"/>
    </row>
    <row r="15" spans="1:13" ht="21.75" customHeight="1">
      <c r="A15" s="78" t="s">
        <v>16</v>
      </c>
      <c r="B15" s="78"/>
      <c r="C15" s="78"/>
      <c r="D15" s="79"/>
      <c r="E15" s="75"/>
      <c r="F15" s="79"/>
      <c r="G15" s="80">
        <v>35097</v>
      </c>
      <c r="H15" s="85"/>
      <c r="I15" s="82">
        <v>22651</v>
      </c>
      <c r="J15" s="83"/>
      <c r="L15" s="83"/>
      <c r="M15" s="83"/>
    </row>
    <row r="16" spans="1:13" ht="21.75" customHeight="1">
      <c r="A16" s="64" t="s">
        <v>17</v>
      </c>
      <c r="B16" s="64"/>
      <c r="C16" s="64"/>
      <c r="D16" s="79"/>
      <c r="E16" s="75"/>
      <c r="F16" s="87"/>
      <c r="G16" s="80">
        <v>3552</v>
      </c>
      <c r="H16" s="85"/>
      <c r="I16" s="82">
        <v>17530</v>
      </c>
      <c r="J16" s="83"/>
      <c r="L16" s="83"/>
      <c r="M16" s="83"/>
    </row>
    <row r="17" spans="1:12" ht="21.75" customHeight="1">
      <c r="A17" s="71" t="s">
        <v>18</v>
      </c>
      <c r="B17" s="64"/>
      <c r="C17" s="64"/>
      <c r="D17" s="64"/>
      <c r="F17" s="64"/>
      <c r="G17" s="107">
        <f>SUM(G9:G16)</f>
        <v>9421462</v>
      </c>
      <c r="H17" s="88"/>
      <c r="I17" s="108">
        <f>SUM(I9:I16)</f>
        <v>9566851</v>
      </c>
      <c r="J17" s="83"/>
    </row>
    <row r="18" spans="1:12" ht="16.5" customHeight="1">
      <c r="A18" s="71"/>
      <c r="B18" s="64"/>
      <c r="C18" s="64"/>
      <c r="D18" s="64"/>
      <c r="F18" s="64"/>
      <c r="G18" s="89"/>
      <c r="H18" s="88"/>
      <c r="I18" s="88"/>
      <c r="J18" s="83"/>
    </row>
    <row r="19" spans="1:12" ht="21.75" customHeight="1">
      <c r="A19" s="76" t="s">
        <v>19</v>
      </c>
      <c r="B19" s="64"/>
      <c r="C19" s="64"/>
      <c r="D19" s="64"/>
      <c r="F19" s="64"/>
      <c r="G19" s="90"/>
      <c r="H19" s="64"/>
      <c r="I19" s="64"/>
    </row>
    <row r="20" spans="1:12" ht="21.75" customHeight="1">
      <c r="A20" s="78" t="s">
        <v>20</v>
      </c>
      <c r="B20" s="78"/>
      <c r="C20" s="64"/>
      <c r="D20" s="64"/>
      <c r="E20" s="75"/>
      <c r="F20" s="64"/>
      <c r="G20" s="91">
        <v>85668</v>
      </c>
      <c r="H20" s="85"/>
      <c r="I20" s="82">
        <v>103175</v>
      </c>
      <c r="J20" s="83"/>
      <c r="L20" s="83"/>
    </row>
    <row r="21" spans="1:12" s="78" customFormat="1" ht="21.75" customHeight="1">
      <c r="A21" s="78" t="s">
        <v>21</v>
      </c>
      <c r="E21" s="75"/>
      <c r="G21" s="91">
        <v>66925</v>
      </c>
      <c r="H21" s="85"/>
      <c r="I21" s="82">
        <v>71283</v>
      </c>
      <c r="J21" s="92"/>
      <c r="K21" s="74"/>
      <c r="L21" s="83"/>
    </row>
    <row r="22" spans="1:12" ht="21.75" customHeight="1">
      <c r="A22" s="78" t="s">
        <v>22</v>
      </c>
      <c r="B22" s="78"/>
      <c r="C22" s="64"/>
      <c r="D22" s="64"/>
      <c r="E22" s="75"/>
      <c r="F22" s="64"/>
      <c r="G22" s="91">
        <v>46284</v>
      </c>
      <c r="H22" s="85"/>
      <c r="I22" s="82">
        <v>23871</v>
      </c>
      <c r="J22" s="83"/>
      <c r="L22" s="83"/>
    </row>
    <row r="23" spans="1:12" ht="21.75" customHeight="1">
      <c r="A23" s="78" t="s">
        <v>23</v>
      </c>
      <c r="B23" s="78"/>
      <c r="C23" s="64"/>
      <c r="D23" s="64"/>
      <c r="E23" s="75"/>
      <c r="F23" s="64"/>
      <c r="G23" s="91">
        <v>262327</v>
      </c>
      <c r="H23" s="85"/>
      <c r="I23" s="82">
        <v>263105</v>
      </c>
      <c r="J23" s="83"/>
      <c r="L23" s="83"/>
    </row>
    <row r="24" spans="1:12" ht="21.75" customHeight="1">
      <c r="A24" s="71" t="s">
        <v>24</v>
      </c>
      <c r="B24" s="64"/>
      <c r="C24" s="64"/>
      <c r="D24" s="64"/>
      <c r="F24" s="64"/>
      <c r="G24" s="109">
        <f>SUM(G20:G23)</f>
        <v>461204</v>
      </c>
      <c r="H24" s="85"/>
      <c r="I24" s="194">
        <f>SUM(I20:I23)</f>
        <v>461434</v>
      </c>
      <c r="J24" s="83"/>
    </row>
    <row r="25" spans="1:12" ht="16.5" customHeight="1">
      <c r="A25" s="71"/>
      <c r="B25" s="64"/>
      <c r="C25" s="64"/>
      <c r="D25" s="64"/>
      <c r="F25" s="64"/>
      <c r="G25" s="93"/>
      <c r="H25" s="88"/>
      <c r="I25" s="94"/>
      <c r="J25" s="83"/>
    </row>
    <row r="26" spans="1:12" ht="21.75" customHeight="1" thickBot="1">
      <c r="A26" s="71" t="s">
        <v>25</v>
      </c>
      <c r="B26" s="64"/>
      <c r="C26" s="64"/>
      <c r="D26" s="64"/>
      <c r="F26" s="64"/>
      <c r="G26" s="110">
        <f>G17-G24</f>
        <v>8960258</v>
      </c>
      <c r="H26" s="85"/>
      <c r="I26" s="195">
        <f>I17-I24</f>
        <v>9105417</v>
      </c>
      <c r="J26" s="83"/>
    </row>
    <row r="27" spans="1:12" s="69" customFormat="1" ht="22.5" customHeight="1" thickTop="1">
      <c r="A27" s="68" t="s">
        <v>0</v>
      </c>
      <c r="B27" s="68"/>
      <c r="C27" s="68"/>
      <c r="D27" s="68"/>
      <c r="E27" s="68"/>
      <c r="F27" s="68"/>
      <c r="G27" s="68"/>
      <c r="H27" s="68"/>
      <c r="I27" s="68"/>
      <c r="K27" s="70"/>
    </row>
    <row r="28" spans="1:12" s="69" customFormat="1" ht="22.5" customHeight="1">
      <c r="A28" s="203" t="s">
        <v>1</v>
      </c>
      <c r="B28" s="203"/>
      <c r="C28" s="203"/>
      <c r="D28" s="203"/>
      <c r="E28" s="203"/>
      <c r="F28" s="203"/>
      <c r="G28" s="203"/>
      <c r="H28" s="203"/>
      <c r="I28" s="203"/>
      <c r="K28" s="70"/>
    </row>
    <row r="29" spans="1:12" s="69" customFormat="1" ht="20.149999999999999" customHeight="1">
      <c r="K29" s="70"/>
    </row>
    <row r="30" spans="1:12" ht="21" customHeight="1">
      <c r="A30" s="71"/>
      <c r="B30" s="64"/>
      <c r="C30" s="64"/>
      <c r="D30" s="64"/>
      <c r="E30" s="64"/>
      <c r="F30" s="64"/>
      <c r="G30" s="72" t="s">
        <v>159</v>
      </c>
      <c r="H30" s="66"/>
      <c r="I30" s="66" t="s">
        <v>2</v>
      </c>
    </row>
    <row r="31" spans="1:12" ht="21" customHeight="1">
      <c r="A31" s="71"/>
      <c r="B31" s="64"/>
      <c r="C31" s="64"/>
      <c r="D31" s="64"/>
      <c r="E31" s="75" t="s">
        <v>3</v>
      </c>
      <c r="F31" s="64"/>
      <c r="G31" s="66">
        <v>2569</v>
      </c>
      <c r="H31" s="66"/>
      <c r="I31" s="66">
        <v>2568</v>
      </c>
    </row>
    <row r="32" spans="1:12" ht="21" customHeight="1">
      <c r="A32" s="64"/>
      <c r="B32" s="64"/>
      <c r="C32" s="64"/>
      <c r="D32" s="64"/>
      <c r="E32" s="75"/>
      <c r="F32" s="64"/>
      <c r="G32" s="66" t="s">
        <v>4</v>
      </c>
      <c r="H32" s="64"/>
      <c r="I32" s="64"/>
    </row>
    <row r="33" spans="1:13" ht="21" customHeight="1">
      <c r="A33" s="64"/>
      <c r="B33" s="64"/>
      <c r="C33" s="64"/>
      <c r="D33" s="64"/>
      <c r="E33" s="75"/>
      <c r="F33" s="64"/>
      <c r="G33" s="204" t="s">
        <v>5</v>
      </c>
      <c r="H33" s="204"/>
      <c r="I33" s="204"/>
    </row>
    <row r="34" spans="1:13" ht="21.75" customHeight="1">
      <c r="A34" s="76" t="s">
        <v>26</v>
      </c>
      <c r="B34" s="64"/>
      <c r="C34" s="64"/>
      <c r="D34" s="64"/>
      <c r="E34" s="75"/>
      <c r="F34" s="75"/>
      <c r="G34" s="64"/>
      <c r="H34" s="64"/>
      <c r="I34" s="64"/>
    </row>
    <row r="35" spans="1:13" ht="21.75" customHeight="1">
      <c r="A35" s="64" t="s">
        <v>27</v>
      </c>
      <c r="C35" s="64"/>
      <c r="D35" s="64"/>
      <c r="E35" s="75"/>
      <c r="F35" s="75"/>
      <c r="G35" s="64"/>
      <c r="H35" s="64"/>
      <c r="I35" s="64"/>
    </row>
    <row r="36" spans="1:13" ht="21.75" customHeight="1">
      <c r="A36" s="76"/>
      <c r="B36" s="77" t="s">
        <v>168</v>
      </c>
      <c r="C36" s="64"/>
      <c r="D36" s="64"/>
      <c r="E36" s="75"/>
      <c r="F36" s="75"/>
      <c r="G36" s="64"/>
      <c r="H36" s="64"/>
      <c r="I36" s="64"/>
    </row>
    <row r="37" spans="1:13" ht="21.75" customHeight="1">
      <c r="A37" s="76"/>
      <c r="B37" s="64"/>
      <c r="C37" s="77" t="s">
        <v>176</v>
      </c>
      <c r="D37" s="64"/>
      <c r="E37" s="75"/>
      <c r="F37" s="75"/>
      <c r="G37" s="64"/>
      <c r="H37" s="64"/>
      <c r="I37" s="64"/>
    </row>
    <row r="38" spans="1:13" ht="21.75" customHeight="1">
      <c r="A38" s="76"/>
      <c r="C38" s="77" t="s">
        <v>179</v>
      </c>
      <c r="D38" s="64"/>
      <c r="E38" s="75"/>
      <c r="F38" s="75"/>
      <c r="G38" s="64"/>
      <c r="H38" s="64"/>
      <c r="I38" s="64"/>
    </row>
    <row r="39" spans="1:13" ht="21.75" customHeight="1" thickBot="1">
      <c r="A39" s="76"/>
      <c r="B39" s="77"/>
      <c r="C39" s="64" t="s">
        <v>150</v>
      </c>
      <c r="D39" s="64"/>
      <c r="E39" s="75">
        <v>8</v>
      </c>
      <c r="F39" s="75"/>
      <c r="G39" s="95">
        <v>8757345</v>
      </c>
      <c r="H39" s="64"/>
      <c r="I39" s="95">
        <v>8975501</v>
      </c>
      <c r="K39" s="96"/>
      <c r="L39" s="97"/>
    </row>
    <row r="40" spans="1:13" ht="21.75" customHeight="1" thickTop="1">
      <c r="A40" s="64" t="s">
        <v>28</v>
      </c>
      <c r="C40" s="121"/>
      <c r="D40" s="64"/>
      <c r="E40" s="75"/>
      <c r="F40" s="75"/>
      <c r="G40" s="98"/>
      <c r="H40" s="85"/>
      <c r="I40" s="98"/>
      <c r="J40" s="83"/>
    </row>
    <row r="41" spans="1:13" ht="21.75" customHeight="1">
      <c r="B41" s="77" t="s">
        <v>168</v>
      </c>
      <c r="C41" s="64"/>
      <c r="D41" s="64"/>
      <c r="E41" s="75"/>
      <c r="F41" s="75"/>
      <c r="G41" s="98"/>
      <c r="H41" s="85"/>
      <c r="I41" s="98"/>
      <c r="J41" s="83"/>
    </row>
    <row r="42" spans="1:13" ht="21.75" customHeight="1">
      <c r="B42" s="64"/>
      <c r="C42" s="77" t="s">
        <v>178</v>
      </c>
      <c r="D42" s="64"/>
      <c r="E42" s="75"/>
      <c r="F42" s="75"/>
      <c r="G42" s="98"/>
      <c r="H42" s="85"/>
      <c r="I42" s="98"/>
      <c r="J42" s="83"/>
    </row>
    <row r="43" spans="1:13" ht="21.75" customHeight="1">
      <c r="C43" s="77" t="s">
        <v>179</v>
      </c>
      <c r="D43" s="64"/>
      <c r="F43" s="75"/>
      <c r="G43" s="98"/>
      <c r="H43" s="85"/>
      <c r="I43" s="91"/>
      <c r="J43" s="83"/>
    </row>
    <row r="44" spans="1:13" ht="21.75" customHeight="1">
      <c r="B44" s="77"/>
      <c r="C44" s="64" t="s">
        <v>150</v>
      </c>
      <c r="D44" s="64"/>
      <c r="E44" s="75">
        <v>8</v>
      </c>
      <c r="F44" s="75"/>
      <c r="G44" s="98">
        <v>8757345</v>
      </c>
      <c r="H44" s="85"/>
      <c r="I44" s="98">
        <v>8975501</v>
      </c>
      <c r="J44" s="83"/>
      <c r="K44" s="96"/>
      <c r="L44" s="83"/>
      <c r="M44" s="97"/>
    </row>
    <row r="45" spans="1:13" ht="21.75" customHeight="1">
      <c r="A45" s="64" t="s">
        <v>29</v>
      </c>
      <c r="C45" s="64"/>
      <c r="D45" s="64"/>
      <c r="E45" s="75">
        <v>9</v>
      </c>
      <c r="F45" s="75"/>
      <c r="G45" s="74">
        <v>202913</v>
      </c>
      <c r="H45" s="81"/>
      <c r="I45" s="98">
        <v>129916</v>
      </c>
      <c r="J45" s="83"/>
      <c r="L45" s="83"/>
      <c r="M45" s="97"/>
    </row>
    <row r="46" spans="1:13" ht="21.75" customHeight="1" thickBot="1">
      <c r="A46" s="71" t="s">
        <v>26</v>
      </c>
      <c r="B46" s="64"/>
      <c r="C46" s="64"/>
      <c r="D46" s="64"/>
      <c r="E46" s="75"/>
      <c r="F46" s="75"/>
      <c r="G46" s="111">
        <f>SUM(G44:G45)</f>
        <v>8960258</v>
      </c>
      <c r="H46" s="85"/>
      <c r="I46" s="111">
        <f>SUM(I44:I45)</f>
        <v>9105417</v>
      </c>
      <c r="J46" s="99"/>
      <c r="K46" s="99"/>
      <c r="L46" s="83"/>
    </row>
    <row r="47" spans="1:13" ht="16.5" customHeight="1" thickTop="1">
      <c r="A47" s="71"/>
      <c r="B47" s="64"/>
      <c r="C47" s="64"/>
      <c r="D47" s="64"/>
      <c r="E47" s="75"/>
      <c r="F47" s="64"/>
      <c r="G47" s="100"/>
      <c r="H47" s="85"/>
      <c r="I47" s="100"/>
      <c r="J47" s="83"/>
    </row>
    <row r="48" spans="1:13" ht="21.75" customHeight="1">
      <c r="A48" s="71" t="s">
        <v>30</v>
      </c>
      <c r="B48" s="64"/>
      <c r="C48" s="64"/>
      <c r="D48" s="64"/>
      <c r="E48" s="75"/>
      <c r="F48" s="64"/>
      <c r="G48" s="101">
        <v>9.266</v>
      </c>
      <c r="H48" s="89"/>
      <c r="I48" s="101">
        <v>9.4161000000000001</v>
      </c>
      <c r="J48" s="102"/>
      <c r="K48" s="102"/>
      <c r="L48" s="102"/>
    </row>
    <row r="49" spans="1:12" ht="22.5" customHeight="1">
      <c r="A49" s="71" t="s">
        <v>31</v>
      </c>
      <c r="B49" s="64"/>
      <c r="C49" s="64"/>
      <c r="D49" s="64"/>
      <c r="E49" s="75"/>
      <c r="F49" s="64"/>
      <c r="G49" s="103">
        <v>967000</v>
      </c>
      <c r="H49" s="89"/>
      <c r="I49" s="103">
        <v>967000</v>
      </c>
      <c r="J49" s="83"/>
      <c r="L49" s="83"/>
    </row>
    <row r="50" spans="1:12" ht="22.5" customHeight="1">
      <c r="A50" s="71"/>
      <c r="B50" s="64"/>
      <c r="C50" s="64"/>
      <c r="D50" s="64"/>
      <c r="E50" s="75"/>
      <c r="F50" s="64"/>
      <c r="G50" s="104"/>
      <c r="H50" s="85"/>
      <c r="I50" s="100"/>
      <c r="K50" s="105"/>
    </row>
    <row r="51" spans="1:12" ht="22.5" customHeight="1">
      <c r="G51" s="196">
        <f>G26-G46</f>
        <v>0</v>
      </c>
      <c r="H51" s="106"/>
      <c r="I51" s="196">
        <f>I26-I46</f>
        <v>0</v>
      </c>
    </row>
    <row r="52" spans="1:12" ht="22.5" customHeight="1"/>
    <row r="53" spans="1:12" ht="22.5" customHeight="1"/>
    <row r="54" spans="1:12" ht="22.5" customHeight="1"/>
    <row r="55" spans="1:12" ht="22.5" customHeight="1"/>
    <row r="56" spans="1:12" ht="22.5" customHeight="1"/>
    <row r="57" spans="1:12" ht="22.5" customHeight="1"/>
    <row r="58" spans="1:12" ht="22.5" customHeight="1"/>
    <row r="59" spans="1:12" ht="22.5" customHeight="1"/>
    <row r="60" spans="1:12" ht="22.5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A2:I2"/>
    <mergeCell ref="G7:I7"/>
    <mergeCell ref="A28:I28"/>
    <mergeCell ref="G33:I33"/>
  </mergeCells>
  <pageMargins left="0.8" right="0.8" top="0.48" bottom="0.5" header="0.5" footer="0.5"/>
  <pageSetup paperSize="9" scale="8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OrphanNamesChecked" r:id="rId2"/>
  </customProperties>
  <ignoredErrors>
    <ignoredError sqref="A1:I3 A14:F15 A13:D13 A46:I47 A45:F45 A44:F44 A24:I29 A22:F22 A12:F12 A10:F10 H10:I10 A9:F9 H9:I9 A11:F11 H11 H12:I12 A21:F21 H21 H45 A20:F20 A16:F16 A50:I51 A48:F48 H48:I48 A17:F19 H16 G17:I19 H44 A40:I40 A39:F39 H39:I39 F13 A5:I8 A4:F4 H4:I4 H14:I15 H13 A23:F23 H23:I23 H22 H20:I20 A31:I35 A30:F30 H30:I30 A49:F49 H49:I49 A38 A36 C36:I36 A37:B37 D37:I37 A43 A42:B42 D42:I42 A41 C41:I41 D38:I38 D43:I4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F1A47-FC5F-43C8-BE4E-23FF2559A766}">
  <sheetPr codeName="Sheet5">
    <tabColor rgb="FF0070C0"/>
  </sheetPr>
  <dimension ref="A1:V44"/>
  <sheetViews>
    <sheetView showGridLines="0" topLeftCell="A17" zoomScale="70" zoomScaleNormal="70" zoomScaleSheetLayoutView="100" workbookViewId="0">
      <selection activeCell="U30" sqref="U30"/>
    </sheetView>
  </sheetViews>
  <sheetFormatPr defaultColWidth="8.8984375" defaultRowHeight="22.5" customHeight="1"/>
  <cols>
    <col min="1" max="1" width="42" style="144" customWidth="1"/>
    <col min="2" max="2" width="15.19921875" style="143" customWidth="1"/>
    <col min="3" max="3" width="7" style="144" customWidth="1"/>
    <col min="4" max="4" width="11.69921875" style="144" customWidth="1"/>
    <col min="5" max="5" width="1.296875" style="144" customWidth="1"/>
    <col min="6" max="6" width="9.5" style="143" customWidth="1"/>
    <col min="7" max="7" width="1.296875" style="144" customWidth="1"/>
    <col min="8" max="8" width="12.296875" style="144" customWidth="1"/>
    <col min="9" max="9" width="1.3984375" style="144" customWidth="1"/>
    <col min="10" max="10" width="12.8984375" style="144" customWidth="1"/>
    <col min="11" max="11" width="1.3984375" style="144" customWidth="1"/>
    <col min="12" max="12" width="13.3984375" style="144" customWidth="1"/>
    <col min="13" max="13" width="1.3984375" style="144" customWidth="1"/>
    <col min="14" max="14" width="12.8984375" style="144" customWidth="1"/>
    <col min="15" max="15" width="1.3984375" style="144" customWidth="1"/>
    <col min="16" max="16" width="12.59765625" style="144" customWidth="1"/>
    <col min="17" max="17" width="1.3984375" style="144" customWidth="1"/>
    <col min="18" max="18" width="13.296875" style="144" customWidth="1"/>
    <col min="19" max="19" width="14.296875" style="144" customWidth="1"/>
    <col min="20" max="20" width="16" style="144" customWidth="1"/>
    <col min="21" max="21" width="8.8984375" style="144"/>
    <col min="22" max="22" width="9.59765625" style="144" bestFit="1" customWidth="1"/>
    <col min="23" max="16384" width="8.8984375" style="144"/>
  </cols>
  <sheetData>
    <row r="1" spans="1:20" ht="22.5" customHeight="1">
      <c r="A1" s="142" t="s">
        <v>0</v>
      </c>
    </row>
    <row r="2" spans="1:20" ht="22.5" customHeight="1">
      <c r="A2" s="142" t="s">
        <v>32</v>
      </c>
    </row>
    <row r="3" spans="1:20" ht="15" customHeight="1"/>
    <row r="4" spans="1:20" ht="21.65" customHeight="1">
      <c r="A4" s="145" t="s">
        <v>33</v>
      </c>
      <c r="B4" s="146"/>
      <c r="C4" s="145"/>
      <c r="D4" s="145"/>
      <c r="E4" s="145"/>
      <c r="F4" s="146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7"/>
    </row>
    <row r="5" spans="1:20" ht="21.65" customHeight="1">
      <c r="A5" s="145"/>
      <c r="B5" s="146"/>
      <c r="C5" s="145"/>
      <c r="D5" s="145"/>
      <c r="E5" s="145"/>
      <c r="F5" s="146"/>
      <c r="G5" s="145"/>
      <c r="H5" s="200" t="s">
        <v>160</v>
      </c>
      <c r="I5" s="200"/>
      <c r="J5" s="200"/>
      <c r="K5" s="200"/>
      <c r="L5" s="200"/>
      <c r="M5" s="145"/>
      <c r="N5" s="200" t="s">
        <v>146</v>
      </c>
      <c r="O5" s="200"/>
      <c r="P5" s="200"/>
      <c r="Q5" s="200"/>
      <c r="R5" s="200"/>
    </row>
    <row r="6" spans="1:20" ht="21.65" customHeight="1">
      <c r="A6" s="145"/>
      <c r="B6" s="146"/>
      <c r="C6" s="145"/>
      <c r="D6" s="146"/>
      <c r="E6" s="145"/>
      <c r="F6" s="146"/>
      <c r="G6" s="145"/>
      <c r="H6" s="146"/>
      <c r="I6" s="146"/>
      <c r="J6" s="146"/>
      <c r="K6" s="146"/>
      <c r="L6" s="146" t="s">
        <v>34</v>
      </c>
      <c r="M6" s="146"/>
      <c r="N6" s="146"/>
      <c r="O6" s="146"/>
      <c r="P6" s="146"/>
      <c r="Q6" s="146"/>
      <c r="R6" s="146" t="s">
        <v>34</v>
      </c>
    </row>
    <row r="7" spans="1:20" ht="21.65" customHeight="1">
      <c r="A7" s="145" t="s">
        <v>35</v>
      </c>
      <c r="B7" s="200" t="s">
        <v>36</v>
      </c>
      <c r="C7" s="200"/>
      <c r="D7" s="200"/>
      <c r="E7" s="145"/>
      <c r="F7" s="147" t="s">
        <v>3</v>
      </c>
      <c r="G7" s="145"/>
      <c r="H7" s="146" t="s">
        <v>37</v>
      </c>
      <c r="I7" s="146"/>
      <c r="J7" s="146" t="s">
        <v>38</v>
      </c>
      <c r="K7" s="146"/>
      <c r="L7" s="146" t="s">
        <v>39</v>
      </c>
      <c r="M7" s="146"/>
      <c r="N7" s="146" t="s">
        <v>37</v>
      </c>
      <c r="O7" s="146"/>
      <c r="P7" s="146" t="s">
        <v>38</v>
      </c>
      <c r="Q7" s="146"/>
      <c r="R7" s="146" t="s">
        <v>39</v>
      </c>
    </row>
    <row r="8" spans="1:20" ht="21.65" customHeight="1">
      <c r="A8" s="145"/>
      <c r="B8" s="146"/>
      <c r="C8" s="145"/>
      <c r="D8" s="145"/>
      <c r="E8" s="145"/>
      <c r="F8" s="146"/>
      <c r="G8" s="145"/>
      <c r="H8" s="202" t="s">
        <v>5</v>
      </c>
      <c r="I8" s="202"/>
      <c r="J8" s="202"/>
      <c r="K8" s="145"/>
      <c r="L8" s="147" t="s">
        <v>40</v>
      </c>
      <c r="M8" s="145"/>
      <c r="N8" s="202" t="s">
        <v>5</v>
      </c>
      <c r="O8" s="202"/>
      <c r="P8" s="202"/>
      <c r="Q8" s="145"/>
      <c r="R8" s="147" t="s">
        <v>40</v>
      </c>
    </row>
    <row r="9" spans="1:20" ht="21.65" customHeight="1">
      <c r="A9" s="148" t="s">
        <v>41</v>
      </c>
      <c r="B9" s="146"/>
      <c r="C9" s="145"/>
      <c r="D9" s="145"/>
      <c r="E9" s="145"/>
      <c r="F9" s="147" t="s">
        <v>10</v>
      </c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20" ht="21.65" customHeight="1">
      <c r="A10" s="145" t="s">
        <v>42</v>
      </c>
      <c r="C10" s="145"/>
      <c r="D10" s="149"/>
      <c r="E10" s="145"/>
      <c r="F10" s="146"/>
      <c r="G10" s="145"/>
      <c r="H10" s="149"/>
      <c r="I10" s="149"/>
      <c r="J10" s="149"/>
      <c r="K10" s="149"/>
      <c r="L10" s="149"/>
      <c r="M10" s="150"/>
      <c r="Q10" s="150"/>
    </row>
    <row r="11" spans="1:20" ht="21.65" customHeight="1">
      <c r="A11" s="151" t="s">
        <v>43</v>
      </c>
      <c r="B11" s="201" t="s">
        <v>44</v>
      </c>
      <c r="C11" s="201"/>
      <c r="D11" s="201"/>
      <c r="E11" s="145"/>
      <c r="F11" s="146"/>
      <c r="G11" s="145"/>
      <c r="H11" s="153"/>
      <c r="I11" s="149"/>
      <c r="J11" s="153"/>
      <c r="K11" s="149"/>
      <c r="L11" s="149"/>
      <c r="M11" s="150"/>
      <c r="N11" s="150"/>
      <c r="O11" s="150"/>
      <c r="P11" s="150"/>
      <c r="Q11" s="150"/>
      <c r="R11" s="149"/>
    </row>
    <row r="12" spans="1:20" ht="21.65" customHeight="1">
      <c r="A12" s="151"/>
      <c r="B12" s="201" t="s">
        <v>45</v>
      </c>
      <c r="C12" s="201"/>
      <c r="D12" s="201"/>
      <c r="E12" s="145"/>
      <c r="F12" s="146"/>
      <c r="G12" s="145"/>
      <c r="H12" s="153">
        <v>3849134</v>
      </c>
      <c r="I12" s="149"/>
      <c r="J12" s="153">
        <v>3603900</v>
      </c>
      <c r="K12" s="149"/>
      <c r="L12" s="149">
        <v>39.979999999999997</v>
      </c>
      <c r="M12" s="150"/>
      <c r="N12" s="150">
        <v>3848802</v>
      </c>
      <c r="O12" s="150"/>
      <c r="P12" s="150">
        <v>3715900</v>
      </c>
      <c r="Q12" s="150"/>
      <c r="R12" s="149">
        <v>40.5</v>
      </c>
      <c r="T12" s="154"/>
    </row>
    <row r="13" spans="1:20" ht="21.65" customHeight="1">
      <c r="A13" s="145" t="s">
        <v>46</v>
      </c>
      <c r="B13" s="152"/>
      <c r="C13" s="145"/>
      <c r="D13" s="149"/>
      <c r="E13" s="145"/>
      <c r="F13" s="146"/>
      <c r="G13" s="145"/>
      <c r="H13" s="149"/>
      <c r="I13" s="149"/>
      <c r="J13" s="149"/>
      <c r="K13" s="149"/>
      <c r="L13" s="149"/>
      <c r="M13" s="150"/>
      <c r="T13" s="154"/>
    </row>
    <row r="14" spans="1:20" ht="21.65" customHeight="1">
      <c r="A14" s="151" t="s">
        <v>47</v>
      </c>
      <c r="B14" s="201" t="s">
        <v>48</v>
      </c>
      <c r="C14" s="201"/>
      <c r="D14" s="201"/>
      <c r="E14" s="145"/>
      <c r="F14" s="146"/>
      <c r="G14" s="145"/>
      <c r="H14" s="153"/>
      <c r="I14" s="149"/>
      <c r="J14" s="153"/>
      <c r="K14" s="149"/>
      <c r="L14" s="149"/>
      <c r="M14" s="150"/>
      <c r="N14" s="150"/>
      <c r="O14" s="150"/>
      <c r="P14" s="150"/>
      <c r="Q14" s="150"/>
      <c r="R14" s="149"/>
      <c r="T14" s="154"/>
    </row>
    <row r="15" spans="1:20" ht="21.65" customHeight="1">
      <c r="A15" s="151" t="s">
        <v>49</v>
      </c>
      <c r="B15" s="201" t="s">
        <v>50</v>
      </c>
      <c r="C15" s="201"/>
      <c r="D15" s="201"/>
      <c r="E15" s="145"/>
      <c r="F15" s="146"/>
      <c r="G15" s="145"/>
      <c r="H15" s="153">
        <v>4352202</v>
      </c>
      <c r="I15" s="149"/>
      <c r="J15" s="153">
        <v>4078500</v>
      </c>
      <c r="K15" s="149"/>
      <c r="L15" s="149">
        <v>45.24</v>
      </c>
      <c r="M15" s="150"/>
      <c r="N15" s="150">
        <v>4348798</v>
      </c>
      <c r="O15" s="150"/>
      <c r="P15" s="150">
        <v>4101600</v>
      </c>
      <c r="Q15" s="150"/>
      <c r="R15" s="155">
        <v>44.7</v>
      </c>
      <c r="T15" s="154"/>
    </row>
    <row r="16" spans="1:20" ht="21.65" customHeight="1">
      <c r="A16" s="151"/>
      <c r="B16" s="152"/>
      <c r="C16" s="145"/>
      <c r="D16" s="149"/>
      <c r="E16" s="145"/>
      <c r="F16" s="146"/>
      <c r="G16" s="145"/>
      <c r="H16" s="149"/>
      <c r="I16" s="149"/>
      <c r="J16" s="149"/>
      <c r="K16" s="149"/>
      <c r="L16" s="149"/>
      <c r="M16" s="150"/>
      <c r="T16" s="154"/>
    </row>
    <row r="17" spans="1:22" ht="21.65" customHeight="1">
      <c r="A17" s="145" t="s">
        <v>51</v>
      </c>
      <c r="B17" s="152"/>
      <c r="C17" s="145"/>
      <c r="D17" s="149"/>
      <c r="E17" s="145"/>
      <c r="F17" s="146"/>
      <c r="G17" s="145"/>
      <c r="H17" s="149"/>
      <c r="I17" s="149"/>
      <c r="J17" s="149"/>
      <c r="K17" s="149"/>
      <c r="L17" s="149"/>
      <c r="M17" s="150"/>
      <c r="N17" s="150"/>
      <c r="O17" s="150"/>
      <c r="P17" s="150"/>
      <c r="Q17" s="150"/>
      <c r="R17" s="149"/>
      <c r="T17" s="154"/>
    </row>
    <row r="18" spans="1:22" ht="21.65" customHeight="1">
      <c r="A18" s="151" t="s">
        <v>52</v>
      </c>
      <c r="B18" s="201" t="s">
        <v>53</v>
      </c>
      <c r="C18" s="201"/>
      <c r="D18" s="201"/>
      <c r="E18" s="145"/>
      <c r="F18" s="146"/>
      <c r="G18" s="145"/>
      <c r="H18" s="153"/>
      <c r="I18" s="149"/>
      <c r="J18" s="153"/>
      <c r="K18" s="149"/>
      <c r="L18" s="149"/>
      <c r="M18" s="150"/>
      <c r="N18" s="150"/>
      <c r="O18" s="150"/>
      <c r="P18" s="150"/>
      <c r="Q18" s="150"/>
      <c r="R18" s="149"/>
      <c r="T18" s="154"/>
    </row>
    <row r="19" spans="1:22" ht="21.65" customHeight="1">
      <c r="A19" s="151" t="s">
        <v>54</v>
      </c>
      <c r="B19" s="201" t="s">
        <v>55</v>
      </c>
      <c r="C19" s="201"/>
      <c r="D19" s="201"/>
      <c r="E19" s="145"/>
      <c r="F19" s="146"/>
      <c r="G19" s="145"/>
      <c r="H19" s="156">
        <v>577389</v>
      </c>
      <c r="I19" s="153"/>
      <c r="J19" s="156">
        <v>488400</v>
      </c>
      <c r="K19" s="149"/>
      <c r="L19" s="157">
        <v>5.42</v>
      </c>
      <c r="M19" s="150"/>
      <c r="N19" s="158">
        <v>577389</v>
      </c>
      <c r="O19" s="150"/>
      <c r="P19" s="158">
        <v>517900</v>
      </c>
      <c r="Q19" s="150"/>
      <c r="R19" s="159">
        <v>5.64</v>
      </c>
      <c r="T19" s="154"/>
    </row>
    <row r="20" spans="1:22" ht="21.65" customHeight="1">
      <c r="A20" s="148" t="s">
        <v>56</v>
      </c>
      <c r="B20" s="146"/>
      <c r="C20" s="145"/>
      <c r="D20" s="149"/>
      <c r="E20" s="145"/>
      <c r="F20" s="146"/>
      <c r="G20" s="145"/>
      <c r="H20" s="169">
        <f>SUM(H10:H19)</f>
        <v>8778725</v>
      </c>
      <c r="I20" s="149"/>
      <c r="J20" s="169">
        <f>SUM(J10:J19)</f>
        <v>8170800</v>
      </c>
      <c r="K20" s="149"/>
      <c r="L20" s="170">
        <f>SUM(L10:L19)</f>
        <v>90.64</v>
      </c>
      <c r="M20" s="150"/>
      <c r="N20" s="190">
        <f>SUM(N10:N19)</f>
        <v>8774989</v>
      </c>
      <c r="O20" s="150"/>
      <c r="P20" s="190">
        <f>SUM(P10:P19)</f>
        <v>8335400</v>
      </c>
      <c r="Q20" s="160"/>
      <c r="R20" s="191">
        <f>SUM(R10:R19)</f>
        <v>90.84</v>
      </c>
      <c r="S20" s="161"/>
      <c r="T20" s="161">
        <f>J20-'BS 3-4'!G10</f>
        <v>0</v>
      </c>
      <c r="U20" s="162"/>
      <c r="V20" s="161"/>
    </row>
    <row r="21" spans="1:22" ht="22.5" customHeight="1">
      <c r="A21" s="142" t="s">
        <v>0</v>
      </c>
      <c r="L21" s="163"/>
      <c r="T21" s="161"/>
    </row>
    <row r="22" spans="1:22" ht="22.5" customHeight="1">
      <c r="A22" s="142" t="s">
        <v>32</v>
      </c>
      <c r="T22" s="161"/>
    </row>
    <row r="23" spans="1:22" ht="15" customHeight="1"/>
    <row r="24" spans="1:22" ht="21.65" customHeight="1">
      <c r="A24" s="145" t="s">
        <v>57</v>
      </c>
      <c r="B24" s="146"/>
      <c r="C24" s="145"/>
      <c r="D24" s="145"/>
      <c r="E24" s="145"/>
      <c r="F24" s="146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7"/>
    </row>
    <row r="25" spans="1:22" ht="21.65" customHeight="1">
      <c r="A25" s="145"/>
      <c r="B25" s="146"/>
      <c r="C25" s="145"/>
      <c r="D25" s="145"/>
      <c r="E25" s="145"/>
      <c r="F25" s="146"/>
      <c r="G25" s="145"/>
      <c r="H25" s="200" t="s">
        <v>160</v>
      </c>
      <c r="I25" s="200"/>
      <c r="J25" s="200"/>
      <c r="K25" s="200"/>
      <c r="L25" s="200"/>
      <c r="M25" s="145"/>
      <c r="N25" s="200" t="s">
        <v>146</v>
      </c>
      <c r="O25" s="200"/>
      <c r="P25" s="200"/>
      <c r="Q25" s="200"/>
      <c r="R25" s="200"/>
    </row>
    <row r="26" spans="1:22" ht="21.65" customHeight="1">
      <c r="A26" s="145"/>
      <c r="B26" s="146"/>
      <c r="C26" s="145"/>
      <c r="D26" s="146"/>
      <c r="E26" s="145"/>
      <c r="F26" s="146"/>
      <c r="G26" s="145"/>
      <c r="H26" s="146"/>
      <c r="I26" s="146"/>
      <c r="J26" s="146"/>
      <c r="K26" s="146"/>
      <c r="L26" s="146" t="s">
        <v>34</v>
      </c>
      <c r="M26" s="146"/>
      <c r="N26" s="146"/>
      <c r="O26" s="146"/>
      <c r="P26" s="146"/>
      <c r="Q26" s="146"/>
      <c r="R26" s="146" t="s">
        <v>34</v>
      </c>
    </row>
    <row r="27" spans="1:22" ht="21.65" customHeight="1">
      <c r="A27" s="145" t="s">
        <v>35</v>
      </c>
      <c r="B27" s="146" t="s">
        <v>58</v>
      </c>
      <c r="C27" s="145"/>
      <c r="D27" s="146" t="s">
        <v>59</v>
      </c>
      <c r="E27" s="145"/>
      <c r="F27" s="147" t="s">
        <v>3</v>
      </c>
      <c r="G27" s="145"/>
      <c r="H27" s="146" t="s">
        <v>37</v>
      </c>
      <c r="I27" s="146"/>
      <c r="J27" s="146" t="s">
        <v>38</v>
      </c>
      <c r="K27" s="146"/>
      <c r="L27" s="146" t="s">
        <v>39</v>
      </c>
      <c r="M27" s="146"/>
      <c r="N27" s="146" t="s">
        <v>37</v>
      </c>
      <c r="O27" s="146"/>
      <c r="P27" s="146" t="s">
        <v>38</v>
      </c>
      <c r="Q27" s="146"/>
      <c r="R27" s="146" t="s">
        <v>39</v>
      </c>
    </row>
    <row r="28" spans="1:22" ht="21.65" customHeight="1">
      <c r="A28" s="145"/>
      <c r="B28" s="146"/>
      <c r="C28" s="145"/>
      <c r="D28" s="147" t="s">
        <v>60</v>
      </c>
      <c r="E28" s="145"/>
      <c r="F28" s="146"/>
      <c r="G28" s="145"/>
      <c r="H28" s="202" t="s">
        <v>5</v>
      </c>
      <c r="I28" s="202"/>
      <c r="J28" s="202"/>
      <c r="K28" s="145"/>
      <c r="L28" s="147" t="s">
        <v>40</v>
      </c>
      <c r="M28" s="145"/>
      <c r="N28" s="202" t="s">
        <v>5</v>
      </c>
      <c r="O28" s="202"/>
      <c r="P28" s="202"/>
      <c r="Q28" s="145"/>
      <c r="R28" s="147" t="s">
        <v>40</v>
      </c>
    </row>
    <row r="29" spans="1:22" ht="21.65" customHeight="1">
      <c r="A29" s="148" t="s">
        <v>61</v>
      </c>
      <c r="C29" s="145"/>
      <c r="D29" s="145"/>
      <c r="E29" s="145"/>
      <c r="F29" s="147" t="s">
        <v>8</v>
      </c>
      <c r="G29" s="145"/>
      <c r="H29" s="145"/>
      <c r="I29" s="145"/>
      <c r="J29" s="145"/>
      <c r="K29" s="145"/>
      <c r="L29" s="164"/>
      <c r="M29" s="145"/>
      <c r="N29" s="145"/>
      <c r="O29" s="145"/>
      <c r="P29" s="164"/>
      <c r="Q29" s="160"/>
      <c r="R29" s="160"/>
    </row>
    <row r="30" spans="1:22" ht="21.65" customHeight="1">
      <c r="A30" s="145" t="s">
        <v>62</v>
      </c>
      <c r="B30" s="145"/>
      <c r="C30" s="145"/>
      <c r="D30" s="149"/>
      <c r="E30" s="145"/>
      <c r="F30" s="146"/>
      <c r="G30" s="145"/>
      <c r="H30" s="153"/>
      <c r="I30" s="153"/>
      <c r="J30" s="153"/>
      <c r="K30" s="149"/>
      <c r="L30" s="149"/>
      <c r="M30" s="145"/>
      <c r="N30" s="145"/>
      <c r="O30" s="145"/>
      <c r="P30" s="164"/>
      <c r="Q30" s="160"/>
      <c r="R30" s="164"/>
    </row>
    <row r="31" spans="1:22" ht="21.65" customHeight="1">
      <c r="A31" s="165" t="s">
        <v>63</v>
      </c>
      <c r="B31" s="166" t="s">
        <v>151</v>
      </c>
      <c r="C31" s="145"/>
      <c r="D31" s="167">
        <v>1</v>
      </c>
      <c r="E31" s="145"/>
      <c r="F31" s="146"/>
      <c r="G31" s="145"/>
      <c r="H31" s="179">
        <v>0</v>
      </c>
      <c r="I31" s="153"/>
      <c r="J31" s="179">
        <v>0</v>
      </c>
      <c r="K31" s="149"/>
      <c r="L31" s="179">
        <v>0</v>
      </c>
      <c r="M31" s="149"/>
      <c r="N31" s="180">
        <v>202025</v>
      </c>
      <c r="O31" s="149"/>
      <c r="P31" s="180">
        <v>202025</v>
      </c>
      <c r="Q31" s="149"/>
      <c r="R31" s="181">
        <v>2.1999999999999997</v>
      </c>
      <c r="T31" s="154"/>
    </row>
    <row r="32" spans="1:22" ht="21.65" customHeight="1">
      <c r="A32" s="165" t="s">
        <v>63</v>
      </c>
      <c r="B32" s="166" t="s">
        <v>175</v>
      </c>
      <c r="C32" s="145"/>
      <c r="D32" s="167">
        <v>1</v>
      </c>
      <c r="E32" s="145"/>
      <c r="F32" s="146"/>
      <c r="G32" s="145"/>
      <c r="H32" s="179">
        <v>0</v>
      </c>
      <c r="I32" s="153"/>
      <c r="J32" s="179">
        <v>0</v>
      </c>
      <c r="K32" s="149"/>
      <c r="L32" s="179">
        <v>0</v>
      </c>
      <c r="M32" s="149"/>
      <c r="N32" s="180">
        <v>558286</v>
      </c>
      <c r="O32" s="149"/>
      <c r="P32" s="180">
        <v>558286</v>
      </c>
      <c r="Q32" s="149"/>
      <c r="R32" s="181">
        <v>6.08</v>
      </c>
      <c r="T32" s="154"/>
    </row>
    <row r="33" spans="1:20" ht="21.65" customHeight="1">
      <c r="A33" s="165" t="s">
        <v>63</v>
      </c>
      <c r="B33" s="166" t="s">
        <v>175</v>
      </c>
      <c r="C33" s="145"/>
      <c r="D33" s="167">
        <v>1</v>
      </c>
      <c r="E33" s="145"/>
      <c r="F33" s="146"/>
      <c r="G33" s="145"/>
      <c r="H33" s="179">
        <v>0</v>
      </c>
      <c r="I33" s="153"/>
      <c r="J33" s="179">
        <v>0</v>
      </c>
      <c r="K33" s="149"/>
      <c r="L33" s="179">
        <v>0</v>
      </c>
      <c r="M33" s="149"/>
      <c r="N33" s="180">
        <v>80321</v>
      </c>
      <c r="O33" s="149"/>
      <c r="P33" s="180">
        <v>80321</v>
      </c>
      <c r="Q33" s="149"/>
      <c r="R33" s="181">
        <v>0.88</v>
      </c>
      <c r="T33" s="154"/>
    </row>
    <row r="34" spans="1:20" ht="21.65" customHeight="1">
      <c r="A34" s="165" t="s">
        <v>63</v>
      </c>
      <c r="B34" s="166" t="s">
        <v>170</v>
      </c>
      <c r="C34" s="145"/>
      <c r="D34" s="167">
        <v>0.8</v>
      </c>
      <c r="E34" s="145"/>
      <c r="F34" s="146"/>
      <c r="G34" s="145"/>
      <c r="H34" s="153">
        <v>560137</v>
      </c>
      <c r="I34" s="153"/>
      <c r="J34" s="153">
        <v>560137</v>
      </c>
      <c r="K34" s="149"/>
      <c r="L34" s="178">
        <v>6.21</v>
      </c>
      <c r="M34" s="149"/>
      <c r="N34" s="180">
        <v>0</v>
      </c>
      <c r="O34" s="149"/>
      <c r="P34" s="180">
        <v>0</v>
      </c>
      <c r="Q34" s="149"/>
      <c r="R34" s="181">
        <v>0</v>
      </c>
      <c r="T34" s="154"/>
    </row>
    <row r="35" spans="1:20" ht="21.65" customHeight="1">
      <c r="A35" s="165" t="s">
        <v>63</v>
      </c>
      <c r="B35" s="166" t="s">
        <v>170</v>
      </c>
      <c r="C35" s="145"/>
      <c r="D35" s="167">
        <v>0.8</v>
      </c>
      <c r="E35" s="145"/>
      <c r="F35" s="146"/>
      <c r="G35" s="145"/>
      <c r="H35" s="153">
        <v>80534</v>
      </c>
      <c r="I35" s="153"/>
      <c r="J35" s="153">
        <v>80534</v>
      </c>
      <c r="K35" s="149"/>
      <c r="L35" s="178">
        <v>0.89</v>
      </c>
      <c r="M35" s="149"/>
      <c r="N35" s="180">
        <v>0</v>
      </c>
      <c r="O35" s="149"/>
      <c r="P35" s="180">
        <v>0</v>
      </c>
      <c r="Q35" s="149"/>
      <c r="R35" s="181">
        <v>0</v>
      </c>
      <c r="T35" s="154"/>
    </row>
    <row r="36" spans="1:20" ht="21.65" customHeight="1">
      <c r="A36" s="165" t="s">
        <v>63</v>
      </c>
      <c r="B36" s="166" t="s">
        <v>169</v>
      </c>
      <c r="C36" s="145"/>
      <c r="D36" s="167">
        <v>0.75</v>
      </c>
      <c r="E36" s="145"/>
      <c r="F36" s="146"/>
      <c r="G36" s="145"/>
      <c r="H36" s="153">
        <v>203239</v>
      </c>
      <c r="I36" s="153"/>
      <c r="J36" s="153">
        <v>203239</v>
      </c>
      <c r="K36" s="149"/>
      <c r="L36" s="178">
        <v>2.2599999999999998</v>
      </c>
      <c r="M36" s="149"/>
      <c r="N36" s="179">
        <v>0</v>
      </c>
      <c r="O36" s="149"/>
      <c r="P36" s="179">
        <v>0</v>
      </c>
      <c r="Q36" s="149"/>
      <c r="R36" s="179">
        <v>0</v>
      </c>
      <c r="T36" s="154"/>
    </row>
    <row r="37" spans="1:20" ht="21.65" customHeight="1">
      <c r="A37" s="148" t="s">
        <v>64</v>
      </c>
      <c r="B37" s="146"/>
      <c r="C37" s="145"/>
      <c r="D37" s="149"/>
      <c r="E37" s="145"/>
      <c r="F37" s="146"/>
      <c r="G37" s="145"/>
      <c r="H37" s="171">
        <f>SUM(H31:H36)</f>
        <v>843910</v>
      </c>
      <c r="I37" s="164"/>
      <c r="J37" s="171">
        <f>SUM(J31:J36)</f>
        <v>843910</v>
      </c>
      <c r="K37" s="160"/>
      <c r="L37" s="176">
        <f>SUM(L31:L36)</f>
        <v>9.36</v>
      </c>
      <c r="M37" s="150"/>
      <c r="N37" s="171">
        <f>SUM(N31:N36)</f>
        <v>840632</v>
      </c>
      <c r="O37" s="164"/>
      <c r="P37" s="171">
        <f>SUM(P31:P36)</f>
        <v>840632</v>
      </c>
      <c r="Q37" s="160"/>
      <c r="R37" s="176">
        <f>SUM(R31:R36)</f>
        <v>9.16</v>
      </c>
      <c r="S37" s="161"/>
      <c r="T37" s="154"/>
    </row>
    <row r="38" spans="1:20" ht="15" customHeight="1">
      <c r="A38" s="145"/>
      <c r="B38" s="146"/>
      <c r="C38" s="145"/>
      <c r="D38" s="149"/>
      <c r="E38" s="145"/>
      <c r="F38" s="146"/>
      <c r="G38" s="145"/>
      <c r="H38" s="145"/>
      <c r="I38" s="145"/>
      <c r="J38" s="160"/>
      <c r="K38" s="160"/>
      <c r="L38" s="160"/>
      <c r="M38" s="145"/>
      <c r="N38" s="145"/>
      <c r="O38" s="145"/>
      <c r="P38" s="160"/>
      <c r="Q38" s="160"/>
      <c r="R38" s="160"/>
    </row>
    <row r="39" spans="1:20" ht="21.65" customHeight="1" thickBot="1">
      <c r="A39" s="148" t="s">
        <v>65</v>
      </c>
      <c r="B39" s="146"/>
      <c r="C39" s="145"/>
      <c r="D39" s="149"/>
      <c r="E39" s="145"/>
      <c r="F39" s="146"/>
      <c r="G39" s="145"/>
      <c r="H39" s="172">
        <f>H37+H20</f>
        <v>9622635</v>
      </c>
      <c r="I39" s="153"/>
      <c r="J39" s="172">
        <f>J37+J20</f>
        <v>9014710</v>
      </c>
      <c r="K39" s="160"/>
      <c r="L39" s="173">
        <f>L37+L20</f>
        <v>100</v>
      </c>
      <c r="M39" s="150"/>
      <c r="N39" s="192">
        <v>9615621</v>
      </c>
      <c r="O39" s="150"/>
      <c r="P39" s="192">
        <v>9176032</v>
      </c>
      <c r="Q39" s="160"/>
      <c r="R39" s="193">
        <v>100</v>
      </c>
    </row>
    <row r="40" spans="1:20" ht="21" customHeight="1" thickTop="1">
      <c r="A40" s="168"/>
    </row>
    <row r="41" spans="1:20" ht="21" customHeight="1">
      <c r="H41" s="161"/>
      <c r="J41" s="161"/>
    </row>
    <row r="42" spans="1:20" ht="22.5" customHeight="1">
      <c r="J42" s="163"/>
    </row>
    <row r="43" spans="1:20" ht="22.5" customHeight="1">
      <c r="J43" s="163"/>
    </row>
    <row r="44" spans="1:20" ht="22.5" customHeight="1">
      <c r="J44" s="163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H28:J28"/>
    <mergeCell ref="N28:P28"/>
    <mergeCell ref="N5:R5"/>
    <mergeCell ref="H8:J8"/>
    <mergeCell ref="N8:P8"/>
    <mergeCell ref="H25:L25"/>
    <mergeCell ref="N25:R25"/>
    <mergeCell ref="H5:L5"/>
    <mergeCell ref="B7:D7"/>
    <mergeCell ref="B19:D19"/>
    <mergeCell ref="B18:D18"/>
    <mergeCell ref="B15:D15"/>
    <mergeCell ref="B14:D14"/>
    <mergeCell ref="B11:D11"/>
    <mergeCell ref="B12:D12"/>
  </mergeCells>
  <phoneticPr fontId="22" type="noConversion"/>
  <pageMargins left="0.8" right="0.8" top="0.48" bottom="0.5" header="0.5" footer="0.5"/>
  <pageSetup paperSize="9" scale="85" firstPageNumber="5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  <customProperties>
    <customPr name="OrphanNamesChecked" r:id="rId2"/>
  </customProperties>
  <ignoredErrors>
    <ignoredError sqref="L3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E33"/>
  <sheetViews>
    <sheetView view="pageBreakPreview" zoomScale="85" zoomScaleNormal="100" zoomScaleSheetLayoutView="85" workbookViewId="0">
      <selection activeCell="D29" sqref="D29"/>
    </sheetView>
  </sheetViews>
  <sheetFormatPr defaultColWidth="9.09765625" defaultRowHeight="24" customHeight="1"/>
  <cols>
    <col min="1" max="1" width="63.69921875" customWidth="1"/>
    <col min="2" max="2" width="10.69921875" style="7" customWidth="1"/>
    <col min="3" max="3" width="18.3984375" customWidth="1"/>
  </cols>
  <sheetData>
    <row r="1" spans="1:5" ht="22.5" customHeight="1">
      <c r="A1" s="5" t="s">
        <v>0</v>
      </c>
      <c r="B1" s="5"/>
      <c r="C1" s="5"/>
    </row>
    <row r="2" spans="1:5" ht="22.5" customHeight="1">
      <c r="A2" s="5" t="s">
        <v>66</v>
      </c>
      <c r="B2" s="5"/>
      <c r="C2" s="5"/>
    </row>
    <row r="3" spans="1:5" ht="20.149999999999999" customHeight="1">
      <c r="A3" s="2"/>
      <c r="B3" s="2"/>
      <c r="C3" s="2"/>
    </row>
    <row r="4" spans="1:5" s="12" customFormat="1" ht="21.65" customHeight="1">
      <c r="A4" s="4"/>
      <c r="B4" s="4"/>
      <c r="C4" s="36" t="s">
        <v>67</v>
      </c>
    </row>
    <row r="5" spans="1:5" s="12" customFormat="1" ht="21.65" customHeight="1">
      <c r="A5" s="4"/>
      <c r="B5" s="4"/>
      <c r="C5" s="36" t="s">
        <v>68</v>
      </c>
    </row>
    <row r="6" spans="1:5" s="12" customFormat="1" ht="21.65" customHeight="1">
      <c r="A6"/>
      <c r="B6" s="8"/>
      <c r="C6" s="36" t="s">
        <v>69</v>
      </c>
    </row>
    <row r="7" spans="1:5" s="12" customFormat="1" ht="21.65" customHeight="1">
      <c r="A7"/>
      <c r="B7" s="24" t="s">
        <v>3</v>
      </c>
      <c r="C7" s="25">
        <v>2568</v>
      </c>
    </row>
    <row r="8" spans="1:5" s="12" customFormat="1" ht="21.65" customHeight="1">
      <c r="A8"/>
      <c r="B8" s="7"/>
      <c r="C8" s="8" t="s">
        <v>5</v>
      </c>
    </row>
    <row r="9" spans="1:5" s="12" customFormat="1" ht="23.25" customHeight="1">
      <c r="A9" s="26" t="s">
        <v>70</v>
      </c>
      <c r="B9" s="7"/>
      <c r="C9" s="16"/>
    </row>
    <row r="10" spans="1:5" s="12" customFormat="1" ht="23.25" customHeight="1">
      <c r="A10" t="s">
        <v>71</v>
      </c>
      <c r="B10" s="8"/>
      <c r="C10" s="23">
        <v>308604</v>
      </c>
      <c r="D10" s="13"/>
    </row>
    <row r="11" spans="1:5" s="12" customFormat="1" ht="23.25" customHeight="1">
      <c r="A11" t="s">
        <v>72</v>
      </c>
      <c r="B11" s="8"/>
      <c r="C11" s="23">
        <v>3638</v>
      </c>
      <c r="D11" s="13"/>
    </row>
    <row r="12" spans="1:5" s="12" customFormat="1" ht="23.25" customHeight="1">
      <c r="A12" t="s">
        <v>73</v>
      </c>
      <c r="B12" s="27"/>
      <c r="C12" s="23">
        <v>514</v>
      </c>
      <c r="D12" s="13"/>
    </row>
    <row r="13" spans="1:5" s="12" customFormat="1" ht="23.25" customHeight="1">
      <c r="A13" s="2" t="s">
        <v>74</v>
      </c>
      <c r="B13" s="27"/>
      <c r="C13" s="41">
        <f>SUM(C10:C12)</f>
        <v>312756</v>
      </c>
    </row>
    <row r="14" spans="1:5" s="12" customFormat="1" ht="15" customHeight="1">
      <c r="A14" s="2"/>
      <c r="B14" s="27"/>
      <c r="C14" s="21"/>
    </row>
    <row r="15" spans="1:5" s="12" customFormat="1" ht="23.25" customHeight="1">
      <c r="A15" s="26" t="s">
        <v>75</v>
      </c>
      <c r="B15" s="27"/>
      <c r="C15" s="21"/>
    </row>
    <row r="16" spans="1:5" s="12" customFormat="1" ht="23.25" customHeight="1">
      <c r="A16" s="20" t="s">
        <v>76</v>
      </c>
      <c r="B16" s="8"/>
      <c r="C16" s="21">
        <v>79331</v>
      </c>
      <c r="D16" s="13"/>
      <c r="E16" s="18"/>
    </row>
    <row r="17" spans="1:4" s="12" customFormat="1" ht="23.25" customHeight="1">
      <c r="A17" s="20" t="s">
        <v>77</v>
      </c>
      <c r="B17" s="8" t="s">
        <v>78</v>
      </c>
      <c r="C17" s="21">
        <v>4452</v>
      </c>
      <c r="D17" s="13"/>
    </row>
    <row r="18" spans="1:4" s="12" customFormat="1" ht="23.25" customHeight="1">
      <c r="A18" s="20" t="s">
        <v>79</v>
      </c>
      <c r="B18" s="8" t="s">
        <v>78</v>
      </c>
      <c r="C18" s="21">
        <v>3657</v>
      </c>
      <c r="D18" s="13"/>
    </row>
    <row r="19" spans="1:4" s="12" customFormat="1" ht="23.25" customHeight="1">
      <c r="A19" s="20" t="s">
        <v>80</v>
      </c>
      <c r="B19" s="8">
        <v>11</v>
      </c>
      <c r="C19" s="21">
        <v>2635</v>
      </c>
      <c r="D19" s="13"/>
    </row>
    <row r="20" spans="1:4" s="12" customFormat="1" ht="23.25" customHeight="1">
      <c r="A20" s="20" t="s">
        <v>81</v>
      </c>
      <c r="B20" s="8" t="s">
        <v>78</v>
      </c>
      <c r="C20" s="21">
        <v>26564</v>
      </c>
      <c r="D20" s="13"/>
    </row>
    <row r="21" spans="1:4" s="12" customFormat="1" ht="23.25" customHeight="1">
      <c r="A21" s="20" t="s">
        <v>82</v>
      </c>
      <c r="B21" s="8"/>
      <c r="C21" s="21">
        <v>7</v>
      </c>
      <c r="D21" s="13"/>
    </row>
    <row r="22" spans="1:4" s="12" customFormat="1" ht="23.25" customHeight="1">
      <c r="A22" s="20" t="s">
        <v>83</v>
      </c>
      <c r="B22" s="8"/>
      <c r="C22" s="21">
        <v>2612</v>
      </c>
      <c r="D22" s="13"/>
    </row>
    <row r="23" spans="1:4" s="12" customFormat="1" ht="23.25" customHeight="1">
      <c r="A23" s="4" t="s">
        <v>84</v>
      </c>
      <c r="B23" s="27"/>
      <c r="C23" s="42">
        <f>SUM(C16:C22)</f>
        <v>119258</v>
      </c>
    </row>
    <row r="24" spans="1:4" s="12" customFormat="1" ht="15" customHeight="1">
      <c r="A24" s="4"/>
      <c r="B24" s="27"/>
      <c r="C24" s="43"/>
    </row>
    <row r="25" spans="1:4" s="12" customFormat="1" ht="23.25" customHeight="1" thickBot="1">
      <c r="A25" s="2" t="s">
        <v>85</v>
      </c>
      <c r="B25" s="38"/>
      <c r="C25" s="39">
        <f>C13-C23</f>
        <v>193498</v>
      </c>
    </row>
    <row r="26" spans="1:4" s="12" customFormat="1" ht="15" customHeight="1" thickTop="1">
      <c r="A26" s="2"/>
      <c r="B26" s="38"/>
      <c r="C26" s="44"/>
    </row>
    <row r="27" spans="1:4" s="12" customFormat="1" ht="23.25" customHeight="1">
      <c r="A27" s="2" t="s">
        <v>86</v>
      </c>
      <c r="B27" s="38"/>
      <c r="C27" s="44"/>
    </row>
    <row r="28" spans="1:4" s="12" customFormat="1" ht="23.25" customHeight="1">
      <c r="A28" t="s">
        <v>87</v>
      </c>
      <c r="B28" s="38"/>
      <c r="C28" s="44"/>
    </row>
    <row r="29" spans="1:4" s="12" customFormat="1" ht="23.25" customHeight="1">
      <c r="A29" t="s">
        <v>88</v>
      </c>
      <c r="B29" s="27" t="s">
        <v>89</v>
      </c>
      <c r="C29" s="21">
        <v>-125168</v>
      </c>
      <c r="D29" s="18">
        <f>C29-changes!G12</f>
        <v>0</v>
      </c>
    </row>
    <row r="30" spans="1:4" s="12" customFormat="1" ht="23.25" customHeight="1" thickBot="1">
      <c r="A30" s="2" t="s">
        <v>90</v>
      </c>
      <c r="B30" s="27"/>
      <c r="C30" s="45">
        <f>SUM(C29:C29)</f>
        <v>-125168</v>
      </c>
    </row>
    <row r="31" spans="1:4" s="12" customFormat="1" ht="15" customHeight="1" thickTop="1">
      <c r="A31"/>
      <c r="B31" s="27"/>
      <c r="C31" s="46"/>
    </row>
    <row r="32" spans="1:4" s="12" customFormat="1" ht="23.25" customHeight="1" thickBot="1">
      <c r="A32" s="2" t="s">
        <v>91</v>
      </c>
      <c r="B32" s="27"/>
      <c r="C32" s="39">
        <f>C25+C30</f>
        <v>68330</v>
      </c>
      <c r="D32" s="18"/>
    </row>
    <row r="33" ht="24" customHeight="1" thickTop="1"/>
  </sheetData>
  <phoneticPr fontId="0" type="noConversion"/>
  <pageMargins left="0.8" right="0.8" top="0.48" bottom="0.5" header="0.5" footer="0.5"/>
  <pageSetup paperSize="9" scale="93" firstPageNumber="7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E641-02EC-431A-A941-869B7BD57101}">
  <sheetPr codeName="Sheet6">
    <tabColor rgb="FF0070C0"/>
  </sheetPr>
  <dimension ref="A1:O59"/>
  <sheetViews>
    <sheetView topLeftCell="A10" zoomScale="70" zoomScaleNormal="70" zoomScaleSheetLayoutView="70" zoomScalePageLayoutView="40" workbookViewId="0">
      <selection activeCell="N19" sqref="N19"/>
    </sheetView>
  </sheetViews>
  <sheetFormatPr defaultColWidth="10.8984375" defaultRowHeight="21.5"/>
  <cols>
    <col min="1" max="3" width="1.8984375" style="73" customWidth="1"/>
    <col min="4" max="4" width="50.19921875" style="73" customWidth="1"/>
    <col min="5" max="5" width="7.6992187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8.59765625" style="73" customWidth="1"/>
    <col min="10" max="10" width="2.3984375" style="64" customWidth="1"/>
    <col min="11" max="11" width="17.69921875" style="64" customWidth="1"/>
    <col min="12" max="12" width="12.69921875" style="73" customWidth="1"/>
    <col min="13" max="13" width="12.296875" style="74" bestFit="1" customWidth="1"/>
    <col min="14" max="14" width="11.296875" style="73" bestFit="1" customWidth="1"/>
    <col min="15" max="16384" width="10.8984375" style="73"/>
  </cols>
  <sheetData>
    <row r="1" spans="1:15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0"/>
      <c r="K1" s="59"/>
      <c r="M1" s="70"/>
    </row>
    <row r="2" spans="1:15" s="69" customFormat="1" ht="22.5" customHeight="1">
      <c r="A2" s="68" t="s">
        <v>66</v>
      </c>
      <c r="B2" s="68"/>
      <c r="C2" s="68"/>
      <c r="D2" s="68"/>
      <c r="E2" s="68"/>
      <c r="F2" s="68"/>
      <c r="G2" s="68"/>
      <c r="H2" s="68"/>
      <c r="I2" s="68"/>
      <c r="J2" s="60"/>
      <c r="K2" s="59"/>
      <c r="M2" s="70"/>
    </row>
    <row r="3" spans="1:15" s="69" customFormat="1" ht="20.149999999999999" customHeight="1">
      <c r="J3" s="60"/>
      <c r="K3" s="59"/>
      <c r="M3" s="70"/>
    </row>
    <row r="4" spans="1:15" ht="21" customHeight="1">
      <c r="A4" s="71"/>
      <c r="B4" s="64"/>
      <c r="C4" s="64"/>
      <c r="D4" s="64"/>
      <c r="E4" s="64"/>
      <c r="F4" s="64"/>
      <c r="G4" s="72"/>
      <c r="H4" s="66"/>
      <c r="I4" s="66"/>
      <c r="J4" s="60"/>
      <c r="K4" s="61"/>
    </row>
    <row r="5" spans="1:15" ht="21" customHeight="1">
      <c r="A5" s="71"/>
      <c r="B5" s="64"/>
      <c r="C5" s="64"/>
      <c r="D5" s="64"/>
      <c r="E5" s="75"/>
      <c r="F5" s="64"/>
      <c r="G5" s="75"/>
      <c r="H5" s="66"/>
      <c r="I5" s="205" t="s">
        <v>147</v>
      </c>
      <c r="J5" s="205"/>
      <c r="K5" s="205"/>
    </row>
    <row r="6" spans="1:15" ht="21" customHeight="1">
      <c r="A6" s="64"/>
      <c r="B6" s="64"/>
      <c r="C6" s="64"/>
      <c r="D6" s="64"/>
      <c r="E6" s="75"/>
      <c r="F6" s="64"/>
      <c r="G6" s="66"/>
      <c r="H6" s="64"/>
      <c r="I6" s="206" t="s">
        <v>161</v>
      </c>
      <c r="J6" s="206"/>
      <c r="K6" s="206"/>
    </row>
    <row r="7" spans="1:15" ht="21" customHeight="1">
      <c r="A7" s="64"/>
      <c r="B7" s="64"/>
      <c r="C7" s="64"/>
      <c r="D7" s="64"/>
      <c r="E7" s="75"/>
      <c r="F7" s="64"/>
      <c r="G7" s="75" t="s">
        <v>3</v>
      </c>
      <c r="H7" s="112"/>
      <c r="I7" s="66">
        <v>2569</v>
      </c>
      <c r="J7" s="60"/>
      <c r="K7" s="61">
        <v>2568</v>
      </c>
    </row>
    <row r="8" spans="1:15" ht="21" customHeight="1">
      <c r="A8" s="64"/>
      <c r="B8" s="64"/>
      <c r="C8" s="64"/>
      <c r="D8" s="64"/>
      <c r="E8" s="75"/>
      <c r="F8" s="64"/>
      <c r="G8" s="112"/>
      <c r="H8" s="112"/>
      <c r="I8" s="207" t="s">
        <v>5</v>
      </c>
      <c r="J8" s="207"/>
      <c r="K8" s="207"/>
    </row>
    <row r="9" spans="1:15" ht="21.75" customHeight="1">
      <c r="A9" s="76" t="s">
        <v>70</v>
      </c>
      <c r="B9" s="64"/>
      <c r="C9" s="64"/>
      <c r="D9" s="64"/>
      <c r="F9" s="64"/>
      <c r="G9" s="64"/>
      <c r="H9" s="64"/>
      <c r="I9" s="64"/>
      <c r="J9" s="58"/>
      <c r="K9" s="58"/>
      <c r="N9" s="64"/>
    </row>
    <row r="10" spans="1:15" ht="21.75" customHeight="1">
      <c r="A10" s="78" t="s">
        <v>71</v>
      </c>
      <c r="B10" s="78"/>
      <c r="C10" s="78"/>
      <c r="D10" s="79"/>
      <c r="E10" s="75"/>
      <c r="F10" s="79"/>
      <c r="G10" s="80"/>
      <c r="H10" s="81"/>
      <c r="I10" s="82">
        <v>313721</v>
      </c>
      <c r="J10" s="57"/>
      <c r="K10" s="56">
        <v>316818</v>
      </c>
      <c r="L10" s="74"/>
      <c r="N10" s="83"/>
      <c r="O10" s="83"/>
    </row>
    <row r="11" spans="1:15" ht="21.75" customHeight="1">
      <c r="A11" s="78" t="s">
        <v>72</v>
      </c>
      <c r="B11" s="78"/>
      <c r="C11" s="78"/>
      <c r="D11" s="79"/>
      <c r="E11" s="75"/>
      <c r="F11" s="79"/>
      <c r="G11" s="80"/>
      <c r="H11" s="81"/>
      <c r="I11" s="82">
        <v>2151</v>
      </c>
      <c r="J11" s="62"/>
      <c r="K11" s="56">
        <v>2844</v>
      </c>
      <c r="L11" s="74"/>
      <c r="N11" s="64"/>
      <c r="O11" s="64"/>
    </row>
    <row r="12" spans="1:15" ht="21.75" customHeight="1">
      <c r="A12" s="78" t="s">
        <v>73</v>
      </c>
      <c r="B12" s="78"/>
      <c r="C12" s="78"/>
      <c r="D12" s="79"/>
      <c r="E12" s="75"/>
      <c r="F12" s="79"/>
      <c r="G12" s="80"/>
      <c r="H12" s="81"/>
      <c r="I12" s="82">
        <v>656</v>
      </c>
      <c r="J12" s="62"/>
      <c r="K12" s="55">
        <v>767</v>
      </c>
      <c r="L12" s="83"/>
      <c r="N12" s="64"/>
      <c r="O12" s="64"/>
    </row>
    <row r="13" spans="1:15" ht="21.75" customHeight="1">
      <c r="A13" s="113" t="s">
        <v>74</v>
      </c>
      <c r="B13" s="78"/>
      <c r="C13" s="78"/>
      <c r="D13" s="79"/>
      <c r="E13" s="75"/>
      <c r="F13" s="79"/>
      <c r="G13" s="80"/>
      <c r="H13" s="81"/>
      <c r="I13" s="189">
        <f>SUM(I10:I12)</f>
        <v>316528</v>
      </c>
      <c r="J13" s="62"/>
      <c r="K13" s="53">
        <f>SUM(K10:K12)</f>
        <v>320429</v>
      </c>
      <c r="L13" s="83"/>
      <c r="N13" s="64"/>
      <c r="O13" s="64"/>
    </row>
    <row r="14" spans="1:15" ht="16.5" customHeight="1">
      <c r="A14" s="71"/>
      <c r="B14" s="64"/>
      <c r="C14" s="64"/>
      <c r="D14" s="64"/>
      <c r="F14" s="64"/>
      <c r="G14" s="114"/>
      <c r="H14" s="88"/>
      <c r="I14" s="88"/>
      <c r="J14" s="54"/>
      <c r="L14" s="83"/>
      <c r="N14" s="64"/>
      <c r="O14" s="64"/>
    </row>
    <row r="15" spans="1:15" ht="21.75" customHeight="1">
      <c r="A15" s="76" t="s">
        <v>75</v>
      </c>
      <c r="B15" s="64"/>
      <c r="C15" s="64"/>
      <c r="D15" s="64"/>
      <c r="F15" s="64"/>
      <c r="G15" s="114"/>
      <c r="H15" s="64"/>
      <c r="I15" s="64"/>
      <c r="J15" s="62"/>
      <c r="K15" s="63"/>
      <c r="N15" s="64"/>
      <c r="O15" s="64"/>
    </row>
    <row r="16" spans="1:15" ht="21.75" customHeight="1">
      <c r="A16" s="78" t="s">
        <v>76</v>
      </c>
      <c r="B16" s="78"/>
      <c r="C16" s="64"/>
      <c r="D16" s="64"/>
      <c r="E16" s="75"/>
      <c r="F16" s="64"/>
      <c r="G16" s="114"/>
      <c r="H16" s="85"/>
      <c r="I16" s="82">
        <v>82599</v>
      </c>
      <c r="J16" s="62"/>
      <c r="K16" s="82">
        <v>86507</v>
      </c>
      <c r="L16" s="83"/>
      <c r="N16" s="64"/>
      <c r="O16" s="64"/>
    </row>
    <row r="17" spans="1:15" s="78" customFormat="1" ht="21.75" customHeight="1">
      <c r="A17" s="78" t="s">
        <v>77</v>
      </c>
      <c r="E17" s="75"/>
      <c r="G17" s="115" t="s">
        <v>78</v>
      </c>
      <c r="H17" s="85"/>
      <c r="I17" s="82">
        <v>4269</v>
      </c>
      <c r="J17" s="62"/>
      <c r="K17" s="82">
        <v>4439</v>
      </c>
      <c r="L17" s="92"/>
      <c r="M17" s="74"/>
      <c r="N17" s="64"/>
      <c r="O17" s="64"/>
    </row>
    <row r="18" spans="1:15" s="78" customFormat="1" ht="21.75" customHeight="1">
      <c r="A18" s="78" t="s">
        <v>79</v>
      </c>
      <c r="E18" s="75"/>
      <c r="G18" s="115" t="s">
        <v>78</v>
      </c>
      <c r="H18" s="85"/>
      <c r="I18" s="82">
        <v>3540</v>
      </c>
      <c r="J18" s="62"/>
      <c r="K18" s="82">
        <v>3648</v>
      </c>
      <c r="L18" s="92"/>
      <c r="M18" s="74"/>
      <c r="N18" s="64"/>
      <c r="O18" s="64"/>
    </row>
    <row r="19" spans="1:15" s="78" customFormat="1" ht="21.75" customHeight="1">
      <c r="A19" s="78" t="s">
        <v>80</v>
      </c>
      <c r="E19" s="75"/>
      <c r="G19" s="116">
        <v>11</v>
      </c>
      <c r="H19" s="85"/>
      <c r="I19" s="82">
        <v>1138</v>
      </c>
      <c r="J19" s="62"/>
      <c r="K19" s="82">
        <v>202</v>
      </c>
      <c r="L19" s="92"/>
      <c r="M19" s="74"/>
      <c r="N19" s="64"/>
      <c r="O19" s="64"/>
    </row>
    <row r="20" spans="1:15" s="78" customFormat="1" ht="21.75" customHeight="1">
      <c r="A20" s="78" t="s">
        <v>92</v>
      </c>
      <c r="E20" s="75"/>
      <c r="G20" s="115" t="s">
        <v>78</v>
      </c>
      <c r="H20" s="85"/>
      <c r="I20" s="82">
        <v>26851</v>
      </c>
      <c r="J20" s="62"/>
      <c r="K20" s="82">
        <v>24959</v>
      </c>
      <c r="L20" s="92"/>
      <c r="M20" s="74"/>
      <c r="N20" s="64"/>
      <c r="O20" s="64"/>
    </row>
    <row r="21" spans="1:15" s="78" customFormat="1" ht="21.75" customHeight="1">
      <c r="A21" s="78" t="s">
        <v>82</v>
      </c>
      <c r="E21" s="75"/>
      <c r="G21" s="114"/>
      <c r="H21" s="85"/>
      <c r="I21" s="82">
        <v>462</v>
      </c>
      <c r="J21" s="65"/>
      <c r="K21" s="82">
        <v>407</v>
      </c>
      <c r="L21" s="92"/>
      <c r="M21" s="74"/>
      <c r="N21" s="64"/>
      <c r="O21" s="64"/>
    </row>
    <row r="22" spans="1:15" s="78" customFormat="1" ht="21.75" customHeight="1">
      <c r="A22" s="78" t="s">
        <v>83</v>
      </c>
      <c r="E22" s="75"/>
      <c r="G22" s="114"/>
      <c r="H22" s="85"/>
      <c r="I22" s="82">
        <v>2839</v>
      </c>
      <c r="J22" s="62"/>
      <c r="K22" s="82">
        <v>1320</v>
      </c>
      <c r="L22" s="92"/>
      <c r="M22" s="74"/>
      <c r="N22" s="64"/>
      <c r="O22" s="64"/>
    </row>
    <row r="23" spans="1:15" s="78" customFormat="1" ht="21.75" customHeight="1">
      <c r="A23" s="113" t="s">
        <v>84</v>
      </c>
      <c r="E23" s="75"/>
      <c r="G23" s="114"/>
      <c r="H23" s="85"/>
      <c r="I23" s="189">
        <f>SUM(I16:I22)</f>
        <v>121698</v>
      </c>
      <c r="J23" s="62"/>
      <c r="K23" s="189">
        <f>SUM(K16:K22)</f>
        <v>121482</v>
      </c>
      <c r="L23" s="92"/>
      <c r="M23" s="74"/>
      <c r="N23" s="64"/>
      <c r="O23" s="64"/>
    </row>
    <row r="24" spans="1:15" ht="16.5" customHeight="1">
      <c r="A24" s="71"/>
      <c r="B24" s="64"/>
      <c r="C24" s="64"/>
      <c r="D24" s="64"/>
      <c r="F24" s="64"/>
      <c r="G24" s="114"/>
      <c r="H24" s="88"/>
      <c r="I24" s="88"/>
      <c r="J24" s="62"/>
      <c r="K24" s="88"/>
      <c r="L24" s="83"/>
      <c r="N24" s="64"/>
      <c r="O24" s="64"/>
    </row>
    <row r="25" spans="1:15" ht="21.75" customHeight="1" thickBot="1">
      <c r="A25" s="71" t="s">
        <v>85</v>
      </c>
      <c r="B25" s="64"/>
      <c r="C25" s="64"/>
      <c r="D25" s="64"/>
      <c r="F25" s="64"/>
      <c r="G25" s="114"/>
      <c r="H25" s="85"/>
      <c r="I25" s="110">
        <f>I13-I23</f>
        <v>194830</v>
      </c>
      <c r="J25" s="186">
        <f t="shared" ref="J25:K25" si="0">J13-J23</f>
        <v>0</v>
      </c>
      <c r="K25" s="110">
        <f t="shared" si="0"/>
        <v>198947</v>
      </c>
      <c r="L25" s="83"/>
      <c r="N25" s="64"/>
      <c r="O25" s="64"/>
    </row>
    <row r="26" spans="1:15" s="69" customFormat="1" ht="15.65" customHeight="1" thickTop="1">
      <c r="A26" s="68"/>
      <c r="B26" s="68"/>
      <c r="C26" s="68"/>
      <c r="D26" s="68"/>
      <c r="E26" s="68"/>
      <c r="F26" s="68"/>
      <c r="G26" s="68"/>
      <c r="H26" s="68"/>
      <c r="I26" s="68"/>
      <c r="J26" s="54"/>
      <c r="M26" s="70"/>
      <c r="N26" s="64"/>
      <c r="O26" s="64"/>
    </row>
    <row r="27" spans="1:15" s="69" customFormat="1" ht="22.5" customHeight="1">
      <c r="A27" s="71" t="s">
        <v>86</v>
      </c>
      <c r="B27" s="68"/>
      <c r="C27" s="68"/>
      <c r="D27" s="68"/>
      <c r="E27" s="68"/>
      <c r="F27" s="68"/>
      <c r="G27" s="68"/>
      <c r="H27" s="68"/>
      <c r="I27" s="68"/>
      <c r="J27" s="54"/>
      <c r="K27" s="56"/>
      <c r="M27" s="70"/>
      <c r="N27" s="64"/>
      <c r="O27" s="64"/>
    </row>
    <row r="28" spans="1:15" s="69" customFormat="1" ht="20.149999999999999" customHeight="1">
      <c r="A28" s="117" t="s">
        <v>87</v>
      </c>
      <c r="B28" s="117"/>
      <c r="C28" s="117"/>
      <c r="D28" s="117"/>
      <c r="J28" s="54"/>
      <c r="K28" s="118"/>
      <c r="M28" s="70"/>
      <c r="N28" s="64"/>
      <c r="O28" s="64"/>
    </row>
    <row r="29" spans="1:15" ht="21" customHeight="1">
      <c r="A29" s="64" t="s">
        <v>88</v>
      </c>
      <c r="B29" s="64"/>
      <c r="C29" s="64"/>
      <c r="D29" s="64"/>
      <c r="E29" s="64"/>
      <c r="F29" s="64"/>
      <c r="G29" s="119" t="s">
        <v>89</v>
      </c>
      <c r="H29" s="66"/>
      <c r="I29" s="120">
        <v>-27067</v>
      </c>
      <c r="J29" s="62"/>
      <c r="K29" s="120">
        <v>-109434</v>
      </c>
      <c r="L29" s="97"/>
      <c r="N29" s="64"/>
      <c r="O29" s="64"/>
    </row>
    <row r="30" spans="1:15" ht="21" customHeight="1" thickBot="1">
      <c r="A30" s="71" t="s">
        <v>90</v>
      </c>
      <c r="B30" s="64"/>
      <c r="C30" s="64"/>
      <c r="D30" s="64"/>
      <c r="E30" s="75"/>
      <c r="F30" s="64"/>
      <c r="G30" s="66"/>
      <c r="H30" s="66"/>
      <c r="I30" s="188">
        <f>SUM(I29)</f>
        <v>-27067</v>
      </c>
      <c r="J30" s="62"/>
      <c r="K30" s="188">
        <f>SUM(K29)</f>
        <v>-109434</v>
      </c>
      <c r="N30" s="64"/>
      <c r="O30" s="64"/>
    </row>
    <row r="31" spans="1:15" s="69" customFormat="1" ht="15.65" customHeight="1" thickTop="1">
      <c r="A31" s="68"/>
      <c r="B31" s="68"/>
      <c r="C31" s="68"/>
      <c r="D31" s="68"/>
      <c r="E31" s="68"/>
      <c r="F31" s="68"/>
      <c r="G31" s="68"/>
      <c r="H31" s="68"/>
      <c r="I31" s="68"/>
      <c r="J31" s="62"/>
      <c r="K31" s="68"/>
      <c r="M31" s="70"/>
      <c r="N31" s="64"/>
      <c r="O31" s="64"/>
    </row>
    <row r="32" spans="1:15" ht="22.5" thickBot="1">
      <c r="A32" s="71" t="s">
        <v>91</v>
      </c>
      <c r="B32" s="64"/>
      <c r="C32" s="64"/>
      <c r="D32" s="64"/>
      <c r="E32" s="75"/>
      <c r="F32" s="64"/>
      <c r="G32" s="112"/>
      <c r="H32" s="112"/>
      <c r="I32" s="122">
        <f>I25+I30</f>
        <v>167763</v>
      </c>
      <c r="J32" s="187">
        <f t="shared" ref="J32:K32" si="1">J25+J30</f>
        <v>0</v>
      </c>
      <c r="K32" s="122">
        <f t="shared" si="1"/>
        <v>89513</v>
      </c>
      <c r="N32" s="64"/>
      <c r="O32" s="64"/>
    </row>
    <row r="33" spans="1:15" ht="21.75" customHeight="1" thickTop="1">
      <c r="A33" s="76"/>
      <c r="B33" s="64"/>
      <c r="C33" s="64"/>
      <c r="D33" s="64"/>
      <c r="E33" s="75"/>
      <c r="F33" s="75"/>
      <c r="G33" s="64"/>
      <c r="H33" s="64"/>
      <c r="I33" s="64"/>
      <c r="J33" s="62"/>
      <c r="K33" s="56"/>
      <c r="N33" s="64"/>
      <c r="O33" s="64"/>
    </row>
    <row r="34" spans="1:15" ht="21.75" customHeight="1">
      <c r="A34" s="64"/>
      <c r="C34" s="64"/>
      <c r="D34" s="64"/>
      <c r="E34" s="75"/>
      <c r="F34" s="75"/>
      <c r="G34" s="64"/>
      <c r="H34" s="64"/>
      <c r="I34" s="64"/>
      <c r="J34" s="62"/>
      <c r="K34" s="56"/>
      <c r="N34" s="64"/>
      <c r="O34" s="64"/>
    </row>
    <row r="35" spans="1:15" ht="21.75" customHeight="1">
      <c r="A35" s="76"/>
      <c r="B35" s="77"/>
      <c r="C35" s="64"/>
      <c r="D35" s="64"/>
      <c r="E35" s="75"/>
      <c r="F35" s="75"/>
      <c r="G35" s="64"/>
      <c r="H35" s="64"/>
      <c r="I35" s="64"/>
      <c r="J35" s="62"/>
      <c r="K35" s="73"/>
      <c r="N35" s="64"/>
      <c r="O35" s="64"/>
    </row>
    <row r="36" spans="1:15" ht="21.75" customHeight="1">
      <c r="A36" s="76"/>
      <c r="B36" s="64"/>
      <c r="C36" s="77"/>
      <c r="D36" s="64"/>
      <c r="E36" s="75"/>
      <c r="F36" s="75"/>
      <c r="G36" s="64"/>
      <c r="H36" s="64"/>
      <c r="I36" s="64"/>
      <c r="J36" s="62"/>
      <c r="K36" s="73"/>
      <c r="N36" s="64"/>
      <c r="O36" s="64"/>
    </row>
    <row r="37" spans="1:15" ht="21.75" customHeight="1">
      <c r="A37" s="76"/>
      <c r="B37" s="77"/>
      <c r="C37" s="64"/>
      <c r="D37" s="64"/>
      <c r="E37" s="75"/>
      <c r="F37" s="75"/>
      <c r="G37" s="64"/>
      <c r="H37" s="64"/>
      <c r="I37" s="64"/>
      <c r="J37" s="62"/>
      <c r="K37" s="73"/>
      <c r="N37" s="64"/>
      <c r="O37" s="64"/>
    </row>
    <row r="38" spans="1:15" ht="21.75" customHeight="1">
      <c r="A38" s="76"/>
      <c r="B38" s="77"/>
      <c r="C38" s="64"/>
      <c r="D38" s="64"/>
      <c r="E38" s="75"/>
      <c r="F38" s="75"/>
      <c r="G38" s="64"/>
      <c r="H38" s="64"/>
      <c r="I38" s="64"/>
      <c r="J38" s="62"/>
      <c r="K38" s="73"/>
      <c r="L38" s="64"/>
      <c r="M38" s="64"/>
      <c r="N38" s="64"/>
      <c r="O38" s="64"/>
    </row>
    <row r="39" spans="1:15" ht="21.75" customHeight="1">
      <c r="A39" s="64"/>
      <c r="C39" s="121"/>
      <c r="D39" s="64"/>
      <c r="E39" s="75"/>
      <c r="F39" s="75"/>
      <c r="G39" s="64"/>
      <c r="H39" s="64"/>
      <c r="I39" s="64"/>
      <c r="K39" s="73"/>
      <c r="L39" s="64"/>
      <c r="M39" s="64"/>
      <c r="N39" s="64"/>
      <c r="O39" s="64"/>
    </row>
    <row r="40" spans="1:15" ht="21.75" customHeight="1">
      <c r="B40" s="77"/>
      <c r="C40" s="64"/>
      <c r="D40" s="64"/>
      <c r="E40" s="75"/>
      <c r="F40" s="75"/>
      <c r="G40" s="64"/>
      <c r="H40" s="64"/>
      <c r="I40" s="64"/>
      <c r="K40" s="73"/>
      <c r="L40" s="64"/>
      <c r="M40" s="64"/>
      <c r="N40" s="64"/>
      <c r="O40" s="64"/>
    </row>
    <row r="41" spans="1:15" ht="21.75" customHeight="1">
      <c r="B41" s="64"/>
      <c r="C41" s="77"/>
      <c r="D41" s="64"/>
      <c r="E41" s="75"/>
      <c r="F41" s="75"/>
      <c r="G41" s="64"/>
      <c r="H41" s="64"/>
      <c r="I41" s="64"/>
      <c r="L41" s="64"/>
      <c r="M41" s="64"/>
      <c r="N41" s="64"/>
      <c r="O41" s="64"/>
    </row>
    <row r="42" spans="1:15" ht="21.75" customHeight="1">
      <c r="B42" s="77"/>
      <c r="C42" s="64"/>
      <c r="D42" s="64"/>
      <c r="F42" s="75"/>
      <c r="G42" s="64"/>
      <c r="H42" s="64"/>
      <c r="I42" s="64"/>
      <c r="L42" s="64"/>
      <c r="M42" s="64"/>
      <c r="N42" s="64"/>
      <c r="O42" s="64"/>
    </row>
    <row r="43" spans="1:15" ht="21.75" customHeight="1">
      <c r="B43" s="77"/>
      <c r="C43" s="64"/>
      <c r="D43" s="64"/>
      <c r="E43" s="75"/>
      <c r="F43" s="75"/>
      <c r="G43" s="64"/>
      <c r="H43" s="64"/>
      <c r="I43" s="64"/>
      <c r="L43" s="64"/>
      <c r="M43" s="64"/>
      <c r="N43" s="64"/>
      <c r="O43" s="64"/>
    </row>
    <row r="44" spans="1:15" ht="21.75" customHeight="1">
      <c r="A44" s="64"/>
      <c r="C44" s="64"/>
      <c r="D44" s="64"/>
      <c r="E44" s="75"/>
      <c r="F44" s="75"/>
      <c r="G44" s="64"/>
      <c r="H44" s="64"/>
      <c r="I44" s="64"/>
      <c r="L44" s="64"/>
      <c r="M44" s="64"/>
      <c r="N44" s="64"/>
      <c r="O44" s="64"/>
    </row>
    <row r="45" spans="1:15" ht="21.75" customHeight="1">
      <c r="A45" s="71"/>
      <c r="B45" s="64"/>
      <c r="C45" s="64"/>
      <c r="D45" s="64"/>
      <c r="E45" s="75"/>
      <c r="F45" s="75"/>
      <c r="G45" s="64"/>
      <c r="H45" s="64"/>
      <c r="I45" s="64"/>
      <c r="L45" s="64"/>
      <c r="M45" s="64"/>
      <c r="N45" s="64"/>
      <c r="O45" s="64"/>
    </row>
    <row r="46" spans="1:15" ht="16.5" customHeight="1">
      <c r="A46" s="71"/>
      <c r="B46" s="64"/>
      <c r="C46" s="64"/>
      <c r="D46" s="64"/>
      <c r="E46" s="75"/>
      <c r="F46" s="64"/>
      <c r="G46" s="64"/>
      <c r="H46" s="64"/>
      <c r="I46" s="64"/>
      <c r="L46" s="64"/>
      <c r="M46" s="64"/>
      <c r="N46" s="64"/>
      <c r="O46" s="64"/>
    </row>
    <row r="47" spans="1:15" ht="21.75" customHeight="1">
      <c r="A47" s="71"/>
      <c r="B47" s="64"/>
      <c r="C47" s="64"/>
      <c r="D47" s="64"/>
      <c r="E47" s="75"/>
      <c r="F47" s="64"/>
      <c r="G47" s="101"/>
      <c r="H47" s="89"/>
      <c r="I47" s="101"/>
      <c r="L47" s="102"/>
      <c r="M47" s="102"/>
      <c r="N47" s="64"/>
      <c r="O47" s="64"/>
    </row>
    <row r="48" spans="1:15" ht="21.75" customHeight="1">
      <c r="A48" s="71"/>
      <c r="B48" s="64"/>
      <c r="C48" s="64"/>
      <c r="D48" s="64"/>
      <c r="E48" s="75"/>
      <c r="F48" s="64"/>
      <c r="G48" s="103"/>
      <c r="H48" s="89"/>
      <c r="I48" s="103"/>
      <c r="L48" s="83"/>
      <c r="N48" s="64"/>
      <c r="O48" s="64"/>
    </row>
    <row r="49" spans="1:15" ht="22.5" customHeight="1">
      <c r="A49" s="71"/>
      <c r="B49" s="64"/>
      <c r="C49" s="64"/>
      <c r="D49" s="64"/>
      <c r="E49" s="75"/>
      <c r="F49" s="64"/>
      <c r="G49" s="100"/>
      <c r="H49" s="85"/>
      <c r="I49" s="100"/>
      <c r="M49" s="105"/>
      <c r="N49" s="64"/>
      <c r="O49" s="64"/>
    </row>
    <row r="50" spans="1:15" ht="22.5" customHeight="1">
      <c r="G50" s="106"/>
      <c r="H50" s="106"/>
      <c r="I50" s="106"/>
      <c r="N50" s="64"/>
      <c r="O50" s="64"/>
    </row>
    <row r="51" spans="1:15" ht="22.5" customHeight="1">
      <c r="N51" s="64"/>
      <c r="O51" s="64"/>
    </row>
    <row r="52" spans="1:15" ht="22.5" customHeight="1">
      <c r="N52" s="64"/>
      <c r="O52" s="64"/>
    </row>
    <row r="53" spans="1:15" ht="22.5" customHeight="1">
      <c r="N53" s="64"/>
      <c r="O53" s="64"/>
    </row>
    <row r="54" spans="1:15" ht="22.5" customHeight="1"/>
    <row r="55" spans="1:15" ht="22.5" customHeight="1"/>
    <row r="56" spans="1:15" ht="22.5" customHeight="1"/>
    <row r="57" spans="1:15" ht="22.5" customHeight="1"/>
    <row r="58" spans="1:15" ht="22.5" customHeight="1"/>
    <row r="59" spans="1:15" ht="22.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I5:K5"/>
    <mergeCell ref="I6:K6"/>
    <mergeCell ref="I8:K8"/>
  </mergeCells>
  <pageMargins left="0.8" right="0.8" top="0.48" bottom="0.5" header="0.5" footer="0.5"/>
  <pageSetup paperSize="9" scale="7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7AD0-4FAB-47E5-A100-1793A0F1853F}">
  <sheetPr>
    <tabColor rgb="FF0070C0"/>
  </sheetPr>
  <dimension ref="A1:O59"/>
  <sheetViews>
    <sheetView topLeftCell="A13" zoomScale="70" zoomScaleNormal="70" zoomScaleSheetLayoutView="70" zoomScalePageLayoutView="40" workbookViewId="0">
      <selection activeCell="I35" sqref="I35"/>
    </sheetView>
  </sheetViews>
  <sheetFormatPr defaultColWidth="10.8984375" defaultRowHeight="21.5"/>
  <cols>
    <col min="1" max="3" width="1.8984375" style="73" customWidth="1"/>
    <col min="4" max="4" width="50.19921875" style="73" customWidth="1"/>
    <col min="5" max="5" width="7.6992187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8.59765625" style="73" customWidth="1"/>
    <col min="10" max="10" width="2.3984375" style="64" customWidth="1"/>
    <col min="11" max="11" width="17.69921875" style="64" customWidth="1"/>
    <col min="12" max="12" width="12.69921875" style="73" customWidth="1"/>
    <col min="13" max="13" width="12.296875" style="74" bestFit="1" customWidth="1"/>
    <col min="14" max="14" width="11.296875" style="73" bestFit="1" customWidth="1"/>
    <col min="15" max="16384" width="10.8984375" style="73"/>
  </cols>
  <sheetData>
    <row r="1" spans="1:15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0"/>
      <c r="K1" s="59"/>
      <c r="M1" s="70"/>
    </row>
    <row r="2" spans="1:15" s="69" customFormat="1" ht="22.5" customHeight="1">
      <c r="A2" s="68" t="s">
        <v>66</v>
      </c>
      <c r="B2" s="68"/>
      <c r="C2" s="68"/>
      <c r="D2" s="68"/>
      <c r="E2" s="68"/>
      <c r="F2" s="68"/>
      <c r="G2" s="68"/>
      <c r="H2" s="68"/>
      <c r="I2" s="68"/>
      <c r="J2" s="60"/>
      <c r="K2" s="59"/>
      <c r="M2" s="70"/>
    </row>
    <row r="3" spans="1:15" s="69" customFormat="1" ht="20.149999999999999" customHeight="1">
      <c r="J3" s="60"/>
      <c r="K3" s="59"/>
      <c r="M3" s="70"/>
    </row>
    <row r="4" spans="1:15" ht="21" customHeight="1">
      <c r="A4" s="71"/>
      <c r="B4" s="64"/>
      <c r="C4" s="64"/>
      <c r="D4" s="64"/>
      <c r="E4" s="64"/>
      <c r="F4" s="64"/>
      <c r="G4" s="72"/>
      <c r="H4" s="66"/>
      <c r="I4" s="66"/>
      <c r="J4" s="60"/>
      <c r="K4" s="61"/>
    </row>
    <row r="5" spans="1:15" ht="21" customHeight="1">
      <c r="A5" s="71"/>
      <c r="B5" s="64"/>
      <c r="C5" s="64"/>
      <c r="D5" s="64"/>
      <c r="E5" s="75"/>
      <c r="F5" s="64"/>
      <c r="G5" s="75"/>
      <c r="H5" s="66"/>
      <c r="I5" s="205" t="s">
        <v>162</v>
      </c>
      <c r="J5" s="205"/>
      <c r="K5" s="205"/>
    </row>
    <row r="6" spans="1:15" ht="21" customHeight="1">
      <c r="A6" s="64"/>
      <c r="B6" s="64"/>
      <c r="C6" s="64"/>
      <c r="D6" s="64"/>
      <c r="E6" s="75"/>
      <c r="F6" s="64"/>
      <c r="G6" s="66"/>
      <c r="H6" s="64"/>
      <c r="I6" s="206" t="s">
        <v>161</v>
      </c>
      <c r="J6" s="206"/>
      <c r="K6" s="206"/>
    </row>
    <row r="7" spans="1:15" ht="21" customHeight="1">
      <c r="A7" s="64"/>
      <c r="B7" s="64"/>
      <c r="C7" s="64"/>
      <c r="D7" s="64"/>
      <c r="E7" s="75"/>
      <c r="F7" s="64"/>
      <c r="G7" s="75" t="s">
        <v>3</v>
      </c>
      <c r="H7" s="112"/>
      <c r="I7" s="66">
        <v>2569</v>
      </c>
      <c r="J7" s="60"/>
      <c r="K7" s="61">
        <v>2568</v>
      </c>
    </row>
    <row r="8" spans="1:15" ht="21" customHeight="1">
      <c r="A8" s="64"/>
      <c r="B8" s="64"/>
      <c r="C8" s="64"/>
      <c r="D8" s="64"/>
      <c r="E8" s="75"/>
      <c r="F8" s="64"/>
      <c r="G8" s="112"/>
      <c r="H8" s="112"/>
      <c r="I8" s="207" t="s">
        <v>5</v>
      </c>
      <c r="J8" s="207"/>
      <c r="K8" s="207"/>
    </row>
    <row r="9" spans="1:15" ht="21.75" customHeight="1">
      <c r="A9" s="76" t="s">
        <v>70</v>
      </c>
      <c r="B9" s="64"/>
      <c r="C9" s="64"/>
      <c r="D9" s="64"/>
      <c r="F9" s="64"/>
      <c r="G9" s="64"/>
      <c r="H9" s="64"/>
      <c r="I9" s="64"/>
      <c r="J9" s="58"/>
      <c r="K9" s="58"/>
      <c r="N9" s="64"/>
    </row>
    <row r="10" spans="1:15" ht="21.75" customHeight="1">
      <c r="A10" s="78" t="s">
        <v>71</v>
      </c>
      <c r="B10" s="78"/>
      <c r="C10" s="78"/>
      <c r="D10" s="79"/>
      <c r="E10" s="75"/>
      <c r="F10" s="79"/>
      <c r="G10" s="80"/>
      <c r="H10" s="81"/>
      <c r="I10" s="82">
        <v>621616</v>
      </c>
      <c r="J10" s="57"/>
      <c r="K10" s="56">
        <v>625422</v>
      </c>
      <c r="L10" s="74"/>
      <c r="N10" s="83"/>
      <c r="O10" s="83"/>
    </row>
    <row r="11" spans="1:15" ht="21.75" customHeight="1">
      <c r="A11" s="78" t="s">
        <v>72</v>
      </c>
      <c r="B11" s="78"/>
      <c r="C11" s="78"/>
      <c r="D11" s="79"/>
      <c r="E11" s="75"/>
      <c r="F11" s="79"/>
      <c r="G11" s="80"/>
      <c r="H11" s="81"/>
      <c r="I11" s="82">
        <v>4062</v>
      </c>
      <c r="J11" s="62"/>
      <c r="K11" s="56">
        <v>7323</v>
      </c>
      <c r="L11" s="74"/>
      <c r="N11" s="64"/>
      <c r="O11" s="64"/>
    </row>
    <row r="12" spans="1:15" ht="21.75" customHeight="1">
      <c r="A12" s="78" t="s">
        <v>73</v>
      </c>
      <c r="B12" s="78"/>
      <c r="C12" s="78"/>
      <c r="D12" s="79"/>
      <c r="E12" s="75"/>
      <c r="F12" s="79"/>
      <c r="G12" s="80"/>
      <c r="H12" s="81"/>
      <c r="I12" s="82">
        <v>2920</v>
      </c>
      <c r="J12" s="62"/>
      <c r="K12" s="55">
        <v>1281</v>
      </c>
      <c r="L12" s="83"/>
      <c r="N12" s="64"/>
      <c r="O12" s="64"/>
    </row>
    <row r="13" spans="1:15" ht="21.75" customHeight="1">
      <c r="A13" s="113" t="s">
        <v>74</v>
      </c>
      <c r="B13" s="78"/>
      <c r="C13" s="78"/>
      <c r="D13" s="79"/>
      <c r="E13" s="75"/>
      <c r="F13" s="79"/>
      <c r="G13" s="80"/>
      <c r="H13" s="81"/>
      <c r="I13" s="189">
        <f>SUM(I10:I12)</f>
        <v>628598</v>
      </c>
      <c r="J13" s="62"/>
      <c r="K13" s="53">
        <f>SUM(K10:K12)</f>
        <v>634026</v>
      </c>
      <c r="L13" s="83"/>
      <c r="N13" s="64"/>
      <c r="O13" s="64"/>
    </row>
    <row r="14" spans="1:15" ht="16.5" customHeight="1">
      <c r="A14" s="71"/>
      <c r="B14" s="64"/>
      <c r="C14" s="64"/>
      <c r="D14" s="64"/>
      <c r="F14" s="64"/>
      <c r="G14" s="114"/>
      <c r="H14" s="88"/>
      <c r="I14" s="88"/>
      <c r="J14" s="54"/>
      <c r="L14" s="83"/>
      <c r="N14" s="64"/>
      <c r="O14" s="64"/>
    </row>
    <row r="15" spans="1:15" ht="21.75" customHeight="1">
      <c r="A15" s="76" t="s">
        <v>75</v>
      </c>
      <c r="B15" s="64"/>
      <c r="C15" s="64"/>
      <c r="D15" s="64"/>
      <c r="F15" s="64"/>
      <c r="G15" s="114"/>
      <c r="H15" s="64"/>
      <c r="I15" s="64"/>
      <c r="J15" s="62"/>
      <c r="K15" s="63"/>
      <c r="N15" s="64"/>
      <c r="O15" s="64"/>
    </row>
    <row r="16" spans="1:15" ht="21.75" customHeight="1">
      <c r="A16" s="78" t="s">
        <v>76</v>
      </c>
      <c r="B16" s="78"/>
      <c r="C16" s="64"/>
      <c r="D16" s="64"/>
      <c r="E16" s="75"/>
      <c r="F16" s="64"/>
      <c r="G16" s="114"/>
      <c r="H16" s="85"/>
      <c r="I16" s="82">
        <v>157967</v>
      </c>
      <c r="J16" s="62"/>
      <c r="K16" s="82">
        <v>165838</v>
      </c>
      <c r="L16" s="83"/>
      <c r="N16" s="64"/>
      <c r="O16" s="64"/>
    </row>
    <row r="17" spans="1:15" s="78" customFormat="1" ht="21.75" customHeight="1">
      <c r="A17" s="78" t="s">
        <v>77</v>
      </c>
      <c r="E17" s="75"/>
      <c r="G17" s="115" t="s">
        <v>78</v>
      </c>
      <c r="H17" s="85"/>
      <c r="I17" s="82">
        <v>8583</v>
      </c>
      <c r="J17" s="62"/>
      <c r="K17" s="82">
        <v>8891</v>
      </c>
      <c r="L17" s="92"/>
      <c r="M17" s="74"/>
      <c r="N17" s="64"/>
      <c r="O17" s="64"/>
    </row>
    <row r="18" spans="1:15" s="78" customFormat="1" ht="21.75" customHeight="1">
      <c r="A18" s="78" t="s">
        <v>79</v>
      </c>
      <c r="E18" s="75"/>
      <c r="G18" s="115" t="s">
        <v>78</v>
      </c>
      <c r="H18" s="85"/>
      <c r="I18" s="82">
        <v>7109</v>
      </c>
      <c r="J18" s="62"/>
      <c r="K18" s="82">
        <v>7305</v>
      </c>
      <c r="L18" s="92"/>
      <c r="M18" s="74"/>
      <c r="N18" s="64"/>
      <c r="O18" s="64"/>
    </row>
    <row r="19" spans="1:15" s="78" customFormat="1" ht="21.75" customHeight="1">
      <c r="A19" s="78" t="s">
        <v>80</v>
      </c>
      <c r="E19" s="75"/>
      <c r="G19" s="116">
        <v>11</v>
      </c>
      <c r="H19" s="85"/>
      <c r="I19" s="82">
        <v>2290</v>
      </c>
      <c r="J19" s="62"/>
      <c r="K19" s="82">
        <v>2837</v>
      </c>
      <c r="L19" s="92"/>
      <c r="M19" s="74"/>
      <c r="N19" s="64"/>
      <c r="O19" s="64"/>
    </row>
    <row r="20" spans="1:15" s="78" customFormat="1" ht="21.75" customHeight="1">
      <c r="A20" s="78" t="s">
        <v>92</v>
      </c>
      <c r="E20" s="75"/>
      <c r="G20" s="115" t="s">
        <v>78</v>
      </c>
      <c r="H20" s="85"/>
      <c r="I20" s="82">
        <v>54138</v>
      </c>
      <c r="J20" s="62"/>
      <c r="K20" s="82">
        <v>51523</v>
      </c>
      <c r="L20" s="92"/>
      <c r="M20" s="74"/>
      <c r="N20" s="64"/>
      <c r="O20" s="64"/>
    </row>
    <row r="21" spans="1:15" s="78" customFormat="1" ht="21.75" customHeight="1">
      <c r="A21" s="78" t="s">
        <v>82</v>
      </c>
      <c r="E21" s="75"/>
      <c r="G21" s="114"/>
      <c r="H21" s="85"/>
      <c r="I21" s="82">
        <v>855</v>
      </c>
      <c r="J21" s="65"/>
      <c r="K21" s="82">
        <v>822</v>
      </c>
      <c r="L21" s="92"/>
      <c r="M21" s="74"/>
      <c r="N21" s="64"/>
      <c r="O21" s="64"/>
    </row>
    <row r="22" spans="1:15" s="78" customFormat="1" ht="21.75" customHeight="1">
      <c r="A22" s="78" t="s">
        <v>83</v>
      </c>
      <c r="E22" s="75"/>
      <c r="G22" s="114"/>
      <c r="H22" s="85"/>
      <c r="I22" s="82">
        <v>4702</v>
      </c>
      <c r="J22" s="62"/>
      <c r="K22" s="82">
        <v>3932</v>
      </c>
      <c r="L22" s="92"/>
      <c r="M22" s="74"/>
      <c r="N22" s="64"/>
      <c r="O22" s="64"/>
    </row>
    <row r="23" spans="1:15" s="78" customFormat="1" ht="21.75" customHeight="1">
      <c r="A23" s="113" t="s">
        <v>84</v>
      </c>
      <c r="E23" s="75"/>
      <c r="G23" s="114"/>
      <c r="H23" s="85"/>
      <c r="I23" s="189">
        <f>SUM(I16:I22)</f>
        <v>235644</v>
      </c>
      <c r="J23" s="62"/>
      <c r="K23" s="189">
        <f>SUM(K16:K22)</f>
        <v>241148</v>
      </c>
      <c r="L23" s="92"/>
      <c r="M23" s="74"/>
      <c r="N23" s="64"/>
      <c r="O23" s="64"/>
    </row>
    <row r="24" spans="1:15" ht="16.5" customHeight="1">
      <c r="A24" s="71"/>
      <c r="B24" s="64"/>
      <c r="C24" s="64"/>
      <c r="D24" s="64"/>
      <c r="F24" s="64"/>
      <c r="G24" s="114"/>
      <c r="H24" s="88"/>
      <c r="I24" s="88"/>
      <c r="J24" s="62"/>
      <c r="K24" s="88"/>
      <c r="L24" s="83"/>
      <c r="N24" s="64"/>
      <c r="O24" s="64"/>
    </row>
    <row r="25" spans="1:15" ht="21.75" customHeight="1" thickBot="1">
      <c r="A25" s="71" t="s">
        <v>85</v>
      </c>
      <c r="B25" s="64"/>
      <c r="C25" s="64"/>
      <c r="D25" s="64"/>
      <c r="F25" s="64"/>
      <c r="G25" s="114"/>
      <c r="H25" s="85"/>
      <c r="I25" s="110">
        <f>I13-I23</f>
        <v>392954</v>
      </c>
      <c r="J25" s="186"/>
      <c r="K25" s="110">
        <f t="shared" ref="K25" si="0">K13-K23</f>
        <v>392878</v>
      </c>
      <c r="L25" s="83"/>
      <c r="N25" s="64"/>
      <c r="O25" s="64"/>
    </row>
    <row r="26" spans="1:15" s="69" customFormat="1" ht="15.65" customHeight="1" thickTop="1">
      <c r="A26" s="68"/>
      <c r="B26" s="68"/>
      <c r="C26" s="68"/>
      <c r="D26" s="68"/>
      <c r="E26" s="68"/>
      <c r="F26" s="68"/>
      <c r="G26" s="68"/>
      <c r="H26" s="68"/>
      <c r="I26" s="68"/>
      <c r="J26" s="54"/>
      <c r="M26" s="70"/>
      <c r="N26" s="64"/>
      <c r="O26" s="64"/>
    </row>
    <row r="27" spans="1:15" s="69" customFormat="1" ht="22.5" customHeight="1">
      <c r="A27" s="71" t="s">
        <v>86</v>
      </c>
      <c r="B27" s="68"/>
      <c r="C27" s="68"/>
      <c r="D27" s="68"/>
      <c r="E27" s="68"/>
      <c r="F27" s="68"/>
      <c r="G27" s="68"/>
      <c r="H27" s="68"/>
      <c r="I27" s="68"/>
      <c r="J27" s="54"/>
      <c r="K27" s="56"/>
      <c r="M27" s="70"/>
      <c r="N27" s="64"/>
      <c r="O27" s="64"/>
    </row>
    <row r="28" spans="1:15" s="69" customFormat="1" ht="20.149999999999999" customHeight="1">
      <c r="A28" s="117" t="s">
        <v>87</v>
      </c>
      <c r="B28" s="117"/>
      <c r="C28" s="117"/>
      <c r="D28" s="117"/>
      <c r="J28" s="54"/>
      <c r="K28" s="118"/>
      <c r="M28" s="70"/>
      <c r="N28" s="64"/>
      <c r="O28" s="64"/>
    </row>
    <row r="29" spans="1:15" ht="21" customHeight="1">
      <c r="A29" s="64" t="s">
        <v>88</v>
      </c>
      <c r="B29" s="64"/>
      <c r="C29" s="64"/>
      <c r="D29" s="64"/>
      <c r="E29" s="64"/>
      <c r="F29" s="64"/>
      <c r="G29" s="119" t="s">
        <v>89</v>
      </c>
      <c r="H29" s="66"/>
      <c r="I29" s="120">
        <v>-168336</v>
      </c>
      <c r="J29" s="62"/>
      <c r="K29" s="120">
        <v>-234602</v>
      </c>
      <c r="L29" s="97"/>
      <c r="N29" s="64"/>
      <c r="O29" s="64"/>
    </row>
    <row r="30" spans="1:15" ht="21" customHeight="1" thickBot="1">
      <c r="A30" s="71" t="s">
        <v>90</v>
      </c>
      <c r="B30" s="64"/>
      <c r="C30" s="64"/>
      <c r="D30" s="64"/>
      <c r="E30" s="75"/>
      <c r="F30" s="64"/>
      <c r="G30" s="66"/>
      <c r="H30" s="66"/>
      <c r="I30" s="188">
        <f>SUM(I29)</f>
        <v>-168336</v>
      </c>
      <c r="J30" s="62"/>
      <c r="K30" s="188">
        <f>SUM(K29)</f>
        <v>-234602</v>
      </c>
      <c r="N30" s="64"/>
      <c r="O30" s="64"/>
    </row>
    <row r="31" spans="1:15" s="69" customFormat="1" ht="15.65" customHeight="1" thickTop="1">
      <c r="A31" s="68"/>
      <c r="B31" s="68"/>
      <c r="C31" s="68"/>
      <c r="D31" s="68"/>
      <c r="E31" s="68"/>
      <c r="F31" s="68"/>
      <c r="G31" s="68"/>
      <c r="H31" s="68"/>
      <c r="I31" s="68"/>
      <c r="J31" s="62"/>
      <c r="K31" s="68"/>
      <c r="M31" s="70"/>
      <c r="N31" s="64"/>
      <c r="O31" s="64"/>
    </row>
    <row r="32" spans="1:15" ht="22.5" thickBot="1">
      <c r="A32" s="71" t="s">
        <v>91</v>
      </c>
      <c r="B32" s="64"/>
      <c r="C32" s="64"/>
      <c r="D32" s="64"/>
      <c r="E32" s="75"/>
      <c r="F32" s="64"/>
      <c r="G32" s="112"/>
      <c r="H32" s="112"/>
      <c r="I32" s="122">
        <f>I25+I30</f>
        <v>224618</v>
      </c>
      <c r="J32" s="187"/>
      <c r="K32" s="122">
        <f t="shared" ref="K32" si="1">K25+K30</f>
        <v>158276</v>
      </c>
      <c r="N32" s="64"/>
      <c r="O32" s="64"/>
    </row>
    <row r="33" spans="1:15" ht="21.75" customHeight="1" thickTop="1">
      <c r="A33" s="76"/>
      <c r="B33" s="64"/>
      <c r="C33" s="64"/>
      <c r="D33" s="64"/>
      <c r="E33" s="75"/>
      <c r="F33" s="75"/>
      <c r="G33" s="64"/>
      <c r="H33" s="64"/>
      <c r="I33" s="64"/>
      <c r="J33" s="62"/>
      <c r="K33" s="56"/>
      <c r="N33" s="64"/>
      <c r="O33" s="64"/>
    </row>
    <row r="34" spans="1:15" ht="21.75" customHeight="1">
      <c r="A34" s="64"/>
      <c r="C34" s="64"/>
      <c r="D34" s="64"/>
      <c r="E34" s="75"/>
      <c r="F34" s="75"/>
      <c r="G34" s="64"/>
      <c r="H34" s="64"/>
      <c r="I34" s="64"/>
      <c r="J34" s="62"/>
      <c r="K34" s="56"/>
      <c r="N34" s="64"/>
      <c r="O34" s="64"/>
    </row>
    <row r="35" spans="1:15" ht="21.75" customHeight="1">
      <c r="A35" s="76"/>
      <c r="B35" s="77"/>
      <c r="C35" s="64"/>
      <c r="D35" s="64"/>
      <c r="E35" s="75"/>
      <c r="F35" s="75"/>
      <c r="G35" s="64"/>
      <c r="H35" s="64"/>
      <c r="I35" s="64"/>
      <c r="J35" s="62"/>
      <c r="K35" s="73"/>
      <c r="N35" s="64"/>
      <c r="O35" s="64"/>
    </row>
    <row r="36" spans="1:15" ht="21.75" customHeight="1">
      <c r="A36" s="76"/>
      <c r="B36" s="64"/>
      <c r="C36" s="77"/>
      <c r="D36" s="64"/>
      <c r="E36" s="75"/>
      <c r="F36" s="75"/>
      <c r="G36" s="64"/>
      <c r="H36" s="64"/>
      <c r="I36" s="64"/>
      <c r="J36" s="62"/>
      <c r="K36" s="73"/>
      <c r="N36" s="64"/>
      <c r="O36" s="64"/>
    </row>
    <row r="37" spans="1:15" ht="21.75" customHeight="1">
      <c r="A37" s="76"/>
      <c r="B37" s="77"/>
      <c r="C37" s="64"/>
      <c r="D37" s="64"/>
      <c r="E37" s="75"/>
      <c r="F37" s="75"/>
      <c r="G37" s="64"/>
      <c r="H37" s="64"/>
      <c r="I37" s="64"/>
      <c r="J37" s="62"/>
      <c r="K37" s="73"/>
      <c r="N37" s="64"/>
      <c r="O37" s="64"/>
    </row>
    <row r="38" spans="1:15" ht="21.75" customHeight="1">
      <c r="A38" s="76"/>
      <c r="B38" s="77"/>
      <c r="C38" s="64"/>
      <c r="D38" s="64"/>
      <c r="E38" s="75"/>
      <c r="F38" s="75"/>
      <c r="G38" s="64"/>
      <c r="H38" s="64"/>
      <c r="I38" s="64"/>
      <c r="J38" s="62"/>
      <c r="K38" s="73"/>
      <c r="L38" s="64"/>
      <c r="M38" s="64"/>
      <c r="N38" s="64"/>
      <c r="O38" s="64"/>
    </row>
    <row r="39" spans="1:15" ht="21.75" customHeight="1">
      <c r="A39" s="64"/>
      <c r="C39" s="121"/>
      <c r="D39" s="64"/>
      <c r="E39" s="75"/>
      <c r="F39" s="75"/>
      <c r="G39" s="64"/>
      <c r="H39" s="64"/>
      <c r="I39" s="64"/>
      <c r="K39" s="73"/>
      <c r="L39" s="64"/>
      <c r="M39" s="64"/>
      <c r="N39" s="64"/>
      <c r="O39" s="64"/>
    </row>
    <row r="40" spans="1:15" ht="21.75" customHeight="1">
      <c r="B40" s="77"/>
      <c r="C40" s="64"/>
      <c r="D40" s="64"/>
      <c r="E40" s="75"/>
      <c r="F40" s="75"/>
      <c r="G40" s="64"/>
      <c r="H40" s="64"/>
      <c r="I40" s="64"/>
      <c r="K40" s="73"/>
      <c r="L40" s="64"/>
      <c r="M40" s="64"/>
      <c r="N40" s="64"/>
      <c r="O40" s="64"/>
    </row>
    <row r="41" spans="1:15" ht="21.75" customHeight="1">
      <c r="B41" s="64"/>
      <c r="C41" s="77"/>
      <c r="D41" s="64"/>
      <c r="E41" s="75"/>
      <c r="F41" s="75"/>
      <c r="G41" s="64"/>
      <c r="H41" s="64"/>
      <c r="I41" s="64"/>
      <c r="L41" s="64"/>
      <c r="M41" s="64"/>
      <c r="N41" s="64"/>
      <c r="O41" s="64"/>
    </row>
    <row r="42" spans="1:15" ht="21.75" customHeight="1">
      <c r="B42" s="77"/>
      <c r="C42" s="64"/>
      <c r="D42" s="64"/>
      <c r="F42" s="75"/>
      <c r="G42" s="64"/>
      <c r="H42" s="64"/>
      <c r="I42" s="64"/>
      <c r="L42" s="64"/>
      <c r="M42" s="64"/>
      <c r="N42" s="64"/>
      <c r="O42" s="64"/>
    </row>
    <row r="43" spans="1:15" ht="21.75" customHeight="1">
      <c r="B43" s="77"/>
      <c r="C43" s="64"/>
      <c r="D43" s="64"/>
      <c r="E43" s="75"/>
      <c r="F43" s="75"/>
      <c r="G43" s="64"/>
      <c r="H43" s="64"/>
      <c r="I43" s="64"/>
      <c r="L43" s="64"/>
      <c r="M43" s="64"/>
      <c r="N43" s="64"/>
      <c r="O43" s="64"/>
    </row>
    <row r="44" spans="1:15" ht="21.75" customHeight="1">
      <c r="A44" s="64"/>
      <c r="C44" s="64"/>
      <c r="D44" s="64"/>
      <c r="E44" s="75"/>
      <c r="F44" s="75"/>
      <c r="G44" s="64"/>
      <c r="H44" s="64"/>
      <c r="I44" s="64"/>
      <c r="L44" s="64"/>
      <c r="M44" s="64"/>
      <c r="N44" s="64"/>
      <c r="O44" s="64"/>
    </row>
    <row r="45" spans="1:15" ht="21.75" customHeight="1">
      <c r="A45" s="71"/>
      <c r="B45" s="64"/>
      <c r="C45" s="64"/>
      <c r="D45" s="64"/>
      <c r="E45" s="75"/>
      <c r="F45" s="75"/>
      <c r="G45" s="64"/>
      <c r="H45" s="64"/>
      <c r="I45" s="64"/>
      <c r="L45" s="64"/>
      <c r="M45" s="64"/>
      <c r="N45" s="64"/>
      <c r="O45" s="64"/>
    </row>
    <row r="46" spans="1:15" ht="16.5" customHeight="1">
      <c r="A46" s="71"/>
      <c r="B46" s="64"/>
      <c r="C46" s="64"/>
      <c r="D46" s="64"/>
      <c r="E46" s="75"/>
      <c r="F46" s="64"/>
      <c r="G46" s="64"/>
      <c r="H46" s="64"/>
      <c r="I46" s="64"/>
      <c r="L46" s="64"/>
      <c r="M46" s="64"/>
      <c r="N46" s="64"/>
      <c r="O46" s="64"/>
    </row>
    <row r="47" spans="1:15" ht="21.75" customHeight="1">
      <c r="A47" s="71"/>
      <c r="B47" s="64"/>
      <c r="C47" s="64"/>
      <c r="D47" s="64"/>
      <c r="E47" s="75"/>
      <c r="F47" s="64"/>
      <c r="G47" s="101"/>
      <c r="H47" s="89"/>
      <c r="I47" s="101"/>
      <c r="L47" s="102"/>
      <c r="M47" s="102"/>
      <c r="N47" s="64"/>
      <c r="O47" s="64"/>
    </row>
    <row r="48" spans="1:15" ht="21.75" customHeight="1">
      <c r="A48" s="71"/>
      <c r="B48" s="64"/>
      <c r="C48" s="64"/>
      <c r="D48" s="64"/>
      <c r="E48" s="75"/>
      <c r="F48" s="64"/>
      <c r="G48" s="103"/>
      <c r="H48" s="89"/>
      <c r="I48" s="103"/>
      <c r="L48" s="83"/>
      <c r="N48" s="64"/>
      <c r="O48" s="64"/>
    </row>
    <row r="49" spans="1:15" ht="22.5" customHeight="1">
      <c r="A49" s="71"/>
      <c r="B49" s="64"/>
      <c r="C49" s="64"/>
      <c r="D49" s="64"/>
      <c r="E49" s="75"/>
      <c r="F49" s="64"/>
      <c r="G49" s="100"/>
      <c r="H49" s="85"/>
      <c r="I49" s="100"/>
      <c r="M49" s="105"/>
      <c r="N49" s="64"/>
      <c r="O49" s="64"/>
    </row>
    <row r="50" spans="1:15" ht="22.5" customHeight="1">
      <c r="G50" s="106"/>
      <c r="H50" s="106"/>
      <c r="I50" s="106"/>
      <c r="N50" s="64"/>
      <c r="O50" s="64"/>
    </row>
    <row r="51" spans="1:15" ht="22.5" customHeight="1">
      <c r="N51" s="64"/>
      <c r="O51" s="64"/>
    </row>
    <row r="52" spans="1:15" ht="22.5" customHeight="1">
      <c r="N52" s="64"/>
      <c r="O52" s="64"/>
    </row>
    <row r="53" spans="1:15" ht="22.5" customHeight="1">
      <c r="N53" s="64"/>
      <c r="O53" s="64"/>
    </row>
    <row r="54" spans="1:15" ht="22.5" customHeight="1"/>
    <row r="55" spans="1:15" ht="22.5" customHeight="1"/>
    <row r="56" spans="1:15" ht="22.5" customHeight="1"/>
    <row r="57" spans="1:15" ht="22.5" customHeight="1"/>
    <row r="58" spans="1:15" ht="22.5" customHeight="1"/>
    <row r="59" spans="1:15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I5:K5"/>
    <mergeCell ref="I6:K6"/>
    <mergeCell ref="I8:K8"/>
  </mergeCells>
  <pageMargins left="0.8" right="0.8" top="0.48" bottom="0.5" header="0.5" footer="0.5"/>
  <pageSetup paperSize="9" scale="78" firstPageNumber="8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8" man="1"/>
  </rowBreaks>
  <customProperties>
    <customPr name="OrphanNamesChecked" r:id="rId2"/>
  </customProperties>
  <ignoredErrors>
    <ignoredError sqref="I13:K15 J12:K12 I23:K28 J22:K22 I30:K32 J29:K29 I17:K21 J16:K1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00CC-6E76-4EF7-88B6-F53F346AA335}">
  <sheetPr codeName="Sheet7">
    <tabColor rgb="FF0070C0"/>
  </sheetPr>
  <dimension ref="A1:O49"/>
  <sheetViews>
    <sheetView zoomScaleNormal="100" zoomScaleSheetLayoutView="70" zoomScalePageLayoutView="40" workbookViewId="0">
      <selection activeCell="N5" sqref="N5"/>
    </sheetView>
  </sheetViews>
  <sheetFormatPr defaultColWidth="10.8984375" defaultRowHeight="21.5"/>
  <cols>
    <col min="1" max="3" width="1.8984375" style="73" customWidth="1"/>
    <col min="4" max="4" width="50.19921875" style="73" customWidth="1"/>
    <col min="5" max="5" width="7.6992187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8.59765625" style="73" customWidth="1"/>
    <col min="10" max="10" width="1.59765625" style="73" customWidth="1"/>
    <col min="11" max="11" width="18.59765625" style="73" customWidth="1"/>
    <col min="12" max="12" width="12.69921875" style="73" customWidth="1"/>
    <col min="13" max="13" width="12.296875" style="74" bestFit="1" customWidth="1"/>
    <col min="14" max="14" width="11.296875" style="73" bestFit="1" customWidth="1"/>
    <col min="15" max="16384" width="10.8984375" style="73"/>
  </cols>
  <sheetData>
    <row r="1" spans="1:15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M1" s="70"/>
    </row>
    <row r="2" spans="1:15" s="69" customFormat="1" ht="22.5" customHeight="1">
      <c r="A2" s="68" t="s">
        <v>93</v>
      </c>
      <c r="B2" s="68"/>
      <c r="C2" s="68"/>
      <c r="D2" s="68"/>
      <c r="E2" s="68"/>
      <c r="F2" s="68"/>
      <c r="G2" s="68"/>
      <c r="H2" s="68"/>
      <c r="I2" s="68"/>
      <c r="J2" s="68"/>
      <c r="K2" s="68"/>
      <c r="M2" s="70"/>
    </row>
    <row r="3" spans="1:15" s="69" customFormat="1" ht="20.149999999999999" customHeight="1">
      <c r="M3" s="70"/>
    </row>
    <row r="4" spans="1:15" ht="21" customHeight="1">
      <c r="A4" s="71"/>
      <c r="B4" s="64"/>
      <c r="C4" s="64"/>
      <c r="D4" s="64"/>
      <c r="E4" s="64"/>
      <c r="F4" s="64"/>
      <c r="G4" s="72"/>
      <c r="H4" s="66"/>
      <c r="I4" s="205" t="s">
        <v>162</v>
      </c>
      <c r="J4" s="205"/>
      <c r="K4" s="205"/>
    </row>
    <row r="5" spans="1:15" ht="21" customHeight="1">
      <c r="A5" s="71"/>
      <c r="B5" s="64"/>
      <c r="C5" s="64"/>
      <c r="D5" s="64"/>
      <c r="E5" s="75"/>
      <c r="F5" s="64"/>
      <c r="G5" s="75"/>
      <c r="H5" s="66"/>
      <c r="I5" s="206" t="s">
        <v>159</v>
      </c>
      <c r="J5" s="206"/>
      <c r="K5" s="206"/>
      <c r="L5" s="67"/>
      <c r="M5" s="67"/>
    </row>
    <row r="6" spans="1:15" ht="21" customHeight="1">
      <c r="A6" s="64"/>
      <c r="B6" s="64"/>
      <c r="C6" s="64"/>
      <c r="D6" s="64"/>
      <c r="E6" s="75"/>
      <c r="F6" s="64"/>
      <c r="G6" s="75" t="s">
        <v>3</v>
      </c>
      <c r="H6" s="112"/>
      <c r="I6" s="66">
        <v>2569</v>
      </c>
      <c r="J6" s="112"/>
      <c r="K6" s="66">
        <v>2568</v>
      </c>
    </row>
    <row r="7" spans="1:15" ht="21" customHeight="1">
      <c r="A7" s="64"/>
      <c r="B7" s="64"/>
      <c r="C7" s="64"/>
      <c r="D7" s="64"/>
      <c r="E7" s="75"/>
      <c r="F7" s="64"/>
      <c r="G7" s="112"/>
      <c r="H7" s="112"/>
      <c r="I7" s="207" t="s">
        <v>5</v>
      </c>
      <c r="J7" s="207"/>
      <c r="K7" s="207"/>
    </row>
    <row r="8" spans="1:15" ht="21.75" customHeight="1">
      <c r="A8" s="113" t="s">
        <v>94</v>
      </c>
      <c r="B8" s="113"/>
      <c r="C8" s="64"/>
      <c r="D8" s="64"/>
      <c r="F8" s="64"/>
      <c r="G8" s="64"/>
      <c r="H8" s="64"/>
      <c r="I8" s="89"/>
      <c r="J8" s="64"/>
      <c r="K8" s="89"/>
      <c r="N8" s="64"/>
    </row>
    <row r="9" spans="1:15" ht="21.75" customHeight="1">
      <c r="A9" s="67" t="s">
        <v>85</v>
      </c>
      <c r="B9" s="113"/>
      <c r="C9" s="64"/>
      <c r="D9" s="64"/>
      <c r="E9" s="75"/>
      <c r="F9" s="79"/>
      <c r="G9" s="75">
        <v>9</v>
      </c>
      <c r="H9" s="81"/>
      <c r="I9" s="174">
        <v>392954</v>
      </c>
      <c r="J9" s="123"/>
      <c r="K9" s="174">
        <v>392878</v>
      </c>
      <c r="L9" s="74"/>
      <c r="N9" s="83"/>
      <c r="O9" s="83"/>
    </row>
    <row r="10" spans="1:15" ht="21.75" customHeight="1">
      <c r="A10" s="67" t="s">
        <v>87</v>
      </c>
      <c r="B10" s="113"/>
      <c r="C10" s="64"/>
      <c r="D10" s="64"/>
      <c r="E10" s="75"/>
      <c r="F10" s="79"/>
      <c r="G10" s="80"/>
      <c r="H10" s="81"/>
      <c r="I10" s="123"/>
      <c r="J10" s="81"/>
      <c r="K10" s="123"/>
      <c r="L10" s="74"/>
      <c r="N10" s="83"/>
      <c r="O10" s="83"/>
    </row>
    <row r="11" spans="1:15" ht="21.75" customHeight="1">
      <c r="A11" s="67" t="s">
        <v>88</v>
      </c>
      <c r="B11" s="113"/>
      <c r="C11" s="64"/>
      <c r="D11" s="64"/>
      <c r="E11" s="75"/>
      <c r="F11" s="79"/>
      <c r="G11" s="75" t="s">
        <v>89</v>
      </c>
      <c r="H11" s="81"/>
      <c r="I11" s="174">
        <v>-168336</v>
      </c>
      <c r="J11" s="179"/>
      <c r="K11" s="184">
        <v>-234602</v>
      </c>
      <c r="L11" s="83"/>
      <c r="N11" s="83"/>
      <c r="O11" s="83"/>
    </row>
    <row r="12" spans="1:15" ht="21.75" customHeight="1">
      <c r="A12" s="113" t="s">
        <v>95</v>
      </c>
      <c r="B12" s="71"/>
      <c r="C12" s="71"/>
      <c r="D12" s="64"/>
      <c r="E12" s="75"/>
      <c r="F12" s="79"/>
      <c r="G12" s="80"/>
      <c r="H12" s="81"/>
      <c r="I12" s="197">
        <f>SUM(I9:I11)</f>
        <v>224618</v>
      </c>
      <c r="J12" s="81"/>
      <c r="K12" s="197">
        <f>SUM(K9:K11)</f>
        <v>158276</v>
      </c>
      <c r="L12" s="74"/>
      <c r="N12" s="83"/>
      <c r="O12" s="83"/>
    </row>
    <row r="13" spans="1:15" ht="22">
      <c r="A13" s="78" t="s">
        <v>96</v>
      </c>
      <c r="B13" s="71"/>
      <c r="C13" s="71"/>
      <c r="D13" s="64"/>
      <c r="F13" s="64"/>
      <c r="G13" s="75">
        <v>8</v>
      </c>
      <c r="H13" s="88"/>
      <c r="I13" s="125">
        <v>-218156</v>
      </c>
      <c r="J13" s="88"/>
      <c r="K13" s="125">
        <v>-145533</v>
      </c>
      <c r="L13" s="74"/>
    </row>
    <row r="14" spans="1:15" ht="21.75" customHeight="1">
      <c r="A14" s="78" t="s">
        <v>97</v>
      </c>
      <c r="B14" s="64"/>
      <c r="C14" s="64"/>
      <c r="D14" s="64"/>
      <c r="F14" s="64"/>
      <c r="G14" s="75" t="s">
        <v>98</v>
      </c>
      <c r="H14" s="64"/>
      <c r="I14" s="198">
        <v>-151621</v>
      </c>
      <c r="J14" s="64"/>
      <c r="K14" s="126">
        <v>-121839</v>
      </c>
      <c r="L14" s="74"/>
      <c r="N14" s="83"/>
    </row>
    <row r="15" spans="1:15" ht="21.75" customHeight="1">
      <c r="A15" s="113" t="s">
        <v>99</v>
      </c>
      <c r="B15" s="64"/>
      <c r="C15" s="64"/>
      <c r="D15" s="64"/>
      <c r="E15" s="75"/>
      <c r="F15" s="64"/>
      <c r="G15" s="114"/>
      <c r="H15" s="85"/>
      <c r="I15" s="129">
        <f>SUM(I12:I14)</f>
        <v>-145159</v>
      </c>
      <c r="J15" s="85"/>
      <c r="K15" s="129">
        <f>SUM(K12:K14)</f>
        <v>-109096</v>
      </c>
      <c r="L15" s="83"/>
      <c r="N15" s="83"/>
    </row>
    <row r="16" spans="1:15" s="78" customFormat="1" ht="21.75" customHeight="1">
      <c r="A16" s="78" t="s">
        <v>100</v>
      </c>
      <c r="B16" s="71"/>
      <c r="C16" s="71"/>
      <c r="D16" s="64"/>
      <c r="E16" s="75"/>
      <c r="G16" s="115"/>
      <c r="H16" s="85"/>
      <c r="I16" s="185">
        <v>9105417</v>
      </c>
      <c r="J16" s="85"/>
      <c r="K16" s="124">
        <v>9400606</v>
      </c>
      <c r="L16" s="92"/>
      <c r="M16" s="74"/>
      <c r="N16" s="83"/>
    </row>
    <row r="17" spans="1:15" s="78" customFormat="1" ht="21.75" customHeight="1" thickBot="1">
      <c r="A17" s="113" t="s">
        <v>163</v>
      </c>
      <c r="B17" s="71"/>
      <c r="C17" s="71"/>
      <c r="D17" s="64"/>
      <c r="E17" s="75"/>
      <c r="G17" s="115"/>
      <c r="H17" s="85"/>
      <c r="I17" s="130">
        <f>SUM(I15:I16)</f>
        <v>8960258</v>
      </c>
      <c r="J17" s="85"/>
      <c r="K17" s="130">
        <f>SUM(K15:K16)</f>
        <v>9291510</v>
      </c>
      <c r="L17" s="127"/>
      <c r="M17" s="74"/>
      <c r="N17" s="80"/>
      <c r="O17" s="128"/>
    </row>
    <row r="18" spans="1:15" s="78" customFormat="1" ht="21.75" customHeight="1" thickTop="1">
      <c r="E18" s="75"/>
      <c r="G18" s="116"/>
      <c r="H18" s="85"/>
      <c r="I18" s="82"/>
      <c r="J18" s="85"/>
      <c r="K18" s="82"/>
      <c r="L18" s="92"/>
      <c r="M18" s="74"/>
      <c r="N18" s="83"/>
    </row>
    <row r="19" spans="1:15" s="78" customFormat="1" ht="21.75" customHeight="1">
      <c r="A19" s="113" t="s">
        <v>101</v>
      </c>
      <c r="B19" s="71"/>
      <c r="C19" s="71"/>
      <c r="D19" s="64"/>
      <c r="E19" s="75"/>
      <c r="G19" s="116"/>
      <c r="H19" s="85"/>
      <c r="I19" s="82"/>
      <c r="J19" s="85"/>
      <c r="K19" s="82"/>
      <c r="L19" s="92"/>
      <c r="M19" s="74"/>
      <c r="N19" s="83"/>
    </row>
    <row r="20" spans="1:15" s="78" customFormat="1" ht="21.75" customHeight="1">
      <c r="A20" s="78" t="s">
        <v>102</v>
      </c>
      <c r="B20" s="71"/>
      <c r="C20" s="71"/>
      <c r="D20" s="64"/>
      <c r="E20" s="75"/>
      <c r="G20" s="116"/>
      <c r="H20" s="85"/>
      <c r="I20" s="124">
        <v>967000000</v>
      </c>
      <c r="J20" s="85"/>
      <c r="K20" s="124">
        <v>967000000</v>
      </c>
      <c r="L20" s="92"/>
      <c r="M20" s="74"/>
      <c r="N20" s="83"/>
    </row>
    <row r="21" spans="1:15" s="78" customFormat="1" ht="21.75" customHeight="1" thickBot="1">
      <c r="A21" s="113" t="s">
        <v>164</v>
      </c>
      <c r="B21" s="71"/>
      <c r="C21" s="71"/>
      <c r="D21" s="64"/>
      <c r="E21" s="75"/>
      <c r="G21" s="116"/>
      <c r="H21" s="85"/>
      <c r="I21" s="130">
        <f>SUM(I20)</f>
        <v>967000000</v>
      </c>
      <c r="J21" s="85"/>
      <c r="K21" s="130">
        <f>SUM(K20)</f>
        <v>967000000</v>
      </c>
      <c r="L21" s="92"/>
      <c r="M21" s="74"/>
      <c r="N21" s="83"/>
    </row>
    <row r="22" spans="1:15" ht="21" customHeight="1" thickTop="1">
      <c r="A22" s="71"/>
      <c r="B22" s="64"/>
      <c r="C22" s="64"/>
      <c r="D22" s="64"/>
      <c r="E22" s="75"/>
      <c r="F22" s="64"/>
      <c r="G22" s="112"/>
      <c r="H22" s="112"/>
      <c r="I22" s="78"/>
      <c r="J22" s="112"/>
      <c r="K22" s="78"/>
    </row>
    <row r="23" spans="1:15" ht="21.75" customHeight="1">
      <c r="A23" s="76"/>
      <c r="B23" s="64"/>
      <c r="C23" s="64"/>
      <c r="D23" s="64"/>
      <c r="E23" s="75"/>
      <c r="F23" s="75"/>
      <c r="G23" s="64"/>
      <c r="H23" s="64"/>
      <c r="I23" s="64"/>
      <c r="J23" s="64"/>
      <c r="K23" s="64"/>
    </row>
    <row r="24" spans="1:15" ht="21.75" customHeight="1">
      <c r="A24" s="64"/>
      <c r="C24" s="64"/>
      <c r="D24" s="64"/>
      <c r="E24" s="75"/>
      <c r="F24" s="75"/>
      <c r="G24" s="64"/>
      <c r="H24" s="64"/>
      <c r="I24" s="64"/>
      <c r="J24" s="64"/>
      <c r="K24" s="64"/>
    </row>
    <row r="25" spans="1:15" ht="21.75" customHeight="1">
      <c r="A25" s="76"/>
      <c r="B25" s="77"/>
      <c r="C25" s="64"/>
      <c r="D25" s="64"/>
      <c r="E25" s="75"/>
      <c r="F25" s="75"/>
      <c r="G25" s="64"/>
      <c r="H25" s="64"/>
      <c r="I25" s="64"/>
      <c r="J25" s="64"/>
      <c r="K25" s="64"/>
    </row>
    <row r="26" spans="1:15" ht="21.75" customHeight="1">
      <c r="A26" s="76"/>
      <c r="B26" s="64"/>
      <c r="C26" s="77"/>
      <c r="D26" s="64"/>
      <c r="E26" s="75"/>
      <c r="F26" s="75"/>
      <c r="G26" s="64"/>
      <c r="H26" s="64"/>
      <c r="I26" s="64"/>
      <c r="J26" s="64"/>
      <c r="K26" s="64"/>
    </row>
    <row r="27" spans="1:15" ht="21.75" customHeight="1">
      <c r="A27" s="76"/>
      <c r="B27" s="77"/>
      <c r="C27" s="64"/>
      <c r="D27" s="64"/>
      <c r="E27" s="75"/>
      <c r="F27" s="75"/>
      <c r="G27" s="64"/>
      <c r="H27" s="64"/>
      <c r="I27" s="64"/>
      <c r="J27" s="64"/>
      <c r="K27" s="64"/>
    </row>
    <row r="28" spans="1:15" ht="15.65" customHeight="1">
      <c r="A28" s="76"/>
      <c r="B28" s="77"/>
      <c r="C28" s="64"/>
      <c r="D28" s="64"/>
      <c r="E28" s="75"/>
      <c r="F28" s="75"/>
      <c r="G28" s="64"/>
      <c r="H28" s="64"/>
      <c r="I28" s="64"/>
      <c r="J28" s="64"/>
      <c r="K28" s="64"/>
      <c r="L28" s="64"/>
      <c r="M28" s="64"/>
      <c r="N28" s="97"/>
    </row>
    <row r="29" spans="1:15" ht="21.75" customHeight="1">
      <c r="A29" s="64"/>
      <c r="C29" s="121"/>
      <c r="D29" s="64"/>
      <c r="E29" s="75"/>
      <c r="F29" s="75"/>
      <c r="G29" s="64"/>
      <c r="H29" s="64"/>
      <c r="I29" s="64"/>
      <c r="J29" s="64"/>
      <c r="K29" s="64"/>
      <c r="L29" s="64"/>
      <c r="M29" s="64"/>
    </row>
    <row r="30" spans="1:15" ht="21.75" customHeight="1">
      <c r="B30" s="77"/>
      <c r="C30" s="64"/>
      <c r="D30" s="64"/>
      <c r="E30" s="75"/>
      <c r="F30" s="75"/>
      <c r="G30" s="64"/>
      <c r="H30" s="64"/>
      <c r="I30" s="64"/>
      <c r="J30" s="64"/>
      <c r="K30" s="64"/>
      <c r="L30" s="64"/>
      <c r="M30" s="64"/>
    </row>
    <row r="31" spans="1:15" ht="21.75" customHeight="1">
      <c r="B31" s="64"/>
      <c r="C31" s="77"/>
      <c r="D31" s="64"/>
      <c r="E31" s="75"/>
      <c r="F31" s="75"/>
      <c r="G31" s="64"/>
      <c r="H31" s="64"/>
      <c r="I31" s="64"/>
      <c r="J31" s="64"/>
      <c r="K31" s="64"/>
      <c r="L31" s="64"/>
      <c r="M31" s="64"/>
    </row>
    <row r="32" spans="1:15" ht="21.75" customHeight="1">
      <c r="B32" s="77"/>
      <c r="C32" s="64"/>
      <c r="D32" s="64"/>
      <c r="F32" s="75"/>
      <c r="G32" s="64"/>
      <c r="H32" s="64"/>
      <c r="I32" s="64"/>
      <c r="J32" s="64"/>
      <c r="K32" s="64"/>
      <c r="L32" s="64"/>
      <c r="M32" s="64"/>
    </row>
    <row r="33" spans="1:15" ht="15.65" customHeight="1">
      <c r="A33" s="76"/>
      <c r="B33" s="77"/>
      <c r="C33" s="64"/>
      <c r="D33" s="64"/>
      <c r="E33" s="75"/>
      <c r="F33" s="75"/>
      <c r="G33" s="64"/>
      <c r="H33" s="64"/>
      <c r="I33" s="64"/>
      <c r="J33" s="64"/>
      <c r="K33" s="64"/>
      <c r="L33" s="64"/>
      <c r="M33" s="64"/>
      <c r="N33" s="97"/>
    </row>
    <row r="34" spans="1:15" ht="21.75" customHeight="1">
      <c r="A34" s="64"/>
      <c r="C34" s="64"/>
      <c r="D34" s="64"/>
      <c r="E34" s="75"/>
      <c r="F34" s="75"/>
      <c r="G34" s="64"/>
      <c r="H34" s="64"/>
      <c r="I34" s="64"/>
      <c r="J34" s="64"/>
      <c r="K34" s="64"/>
      <c r="L34" s="64"/>
      <c r="M34" s="64"/>
      <c r="N34" s="83"/>
      <c r="O34" s="97"/>
    </row>
    <row r="35" spans="1:15" ht="21.75" customHeight="1">
      <c r="A35" s="71"/>
      <c r="B35" s="64"/>
      <c r="C35" s="64"/>
      <c r="D35" s="64"/>
      <c r="E35" s="75"/>
      <c r="F35" s="75"/>
      <c r="G35" s="64"/>
      <c r="H35" s="64"/>
      <c r="I35" s="64"/>
      <c r="J35" s="64"/>
      <c r="K35" s="64"/>
      <c r="L35" s="64"/>
      <c r="M35" s="64"/>
      <c r="N35" s="83"/>
    </row>
    <row r="36" spans="1:15" ht="16.5" customHeight="1">
      <c r="A36" s="71"/>
      <c r="B36" s="64"/>
      <c r="C36" s="64"/>
      <c r="D36" s="64"/>
      <c r="E36" s="75"/>
      <c r="F36" s="64"/>
      <c r="G36" s="64"/>
      <c r="H36" s="64"/>
      <c r="I36" s="64"/>
      <c r="J36" s="64"/>
      <c r="K36" s="64"/>
      <c r="L36" s="64"/>
      <c r="M36" s="64"/>
    </row>
    <row r="37" spans="1:15" ht="21.75" customHeight="1">
      <c r="A37" s="71"/>
      <c r="B37" s="64"/>
      <c r="C37" s="64"/>
      <c r="D37" s="64"/>
      <c r="E37" s="75"/>
      <c r="F37" s="64"/>
      <c r="G37" s="101"/>
      <c r="H37" s="89"/>
      <c r="I37" s="101"/>
      <c r="J37" s="89"/>
      <c r="K37" s="101"/>
      <c r="L37" s="102"/>
      <c r="M37" s="102"/>
      <c r="N37" s="102"/>
    </row>
    <row r="38" spans="1:15" ht="21.75" customHeight="1">
      <c r="A38" s="71"/>
      <c r="B38" s="64"/>
      <c r="C38" s="64"/>
      <c r="D38" s="64"/>
      <c r="E38" s="75"/>
      <c r="F38" s="64"/>
      <c r="G38" s="103"/>
      <c r="H38" s="89"/>
      <c r="I38" s="103"/>
      <c r="J38" s="89"/>
      <c r="K38" s="103"/>
      <c r="L38" s="83"/>
      <c r="N38" s="83"/>
    </row>
    <row r="39" spans="1:15" ht="22.5" customHeight="1">
      <c r="A39" s="71"/>
      <c r="B39" s="64"/>
      <c r="C39" s="64"/>
      <c r="D39" s="64"/>
      <c r="E39" s="75"/>
      <c r="F39" s="64"/>
      <c r="G39" s="100"/>
      <c r="H39" s="85"/>
      <c r="I39" s="100"/>
      <c r="J39" s="85"/>
      <c r="K39" s="100"/>
      <c r="M39" s="105"/>
    </row>
    <row r="40" spans="1:15" ht="22.5" customHeight="1">
      <c r="G40" s="106"/>
      <c r="H40" s="106"/>
      <c r="I40" s="106"/>
      <c r="J40" s="106"/>
      <c r="K40" s="106"/>
    </row>
    <row r="41" spans="1:15" ht="22.5" customHeight="1"/>
    <row r="42" spans="1:15" ht="22.5" customHeight="1"/>
    <row r="43" spans="1:15" ht="22.5" customHeight="1"/>
    <row r="44" spans="1:15" ht="22.5" customHeight="1"/>
    <row r="45" spans="1:15" ht="22.5" customHeight="1"/>
    <row r="46" spans="1:15" ht="22.5" customHeight="1"/>
    <row r="47" spans="1:15" ht="22.5" customHeight="1"/>
    <row r="48" spans="1:15" ht="22.5" customHeight="1"/>
    <row r="49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I7:K7"/>
  </mergeCells>
  <pageMargins left="0.8" right="0.8" top="0.48" bottom="0.5" header="0.5" footer="0.5"/>
  <pageSetup paperSize="9" scale="78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8" man="1"/>
  </rowBreaks>
  <customProperties>
    <customPr name="OrphanNamesChecked" r:id="rId2"/>
  </customProperties>
  <ignoredErrors>
    <ignoredError sqref="I10 I12:K12 I15:K15 J14 J13 I19:M19 L9:M9 L11 I21:M23 J20:M20 K10:M10 M15:M16 I17:K18 M18 J16:K1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B62DF-9AED-458F-9B34-208BD788D874}">
  <sheetPr codeName="Sheet8">
    <tabColor rgb="FF0070C0"/>
  </sheetPr>
  <dimension ref="A1:O47"/>
  <sheetViews>
    <sheetView tabSelected="1" zoomScale="85" zoomScaleNormal="85" zoomScaleSheetLayoutView="64" zoomScalePageLayoutView="40" workbookViewId="0">
      <selection activeCell="N7" sqref="N7"/>
    </sheetView>
  </sheetViews>
  <sheetFormatPr defaultColWidth="10.8984375" defaultRowHeight="21.5"/>
  <cols>
    <col min="1" max="3" width="1.8984375" style="73" customWidth="1"/>
    <col min="4" max="4" width="53.69921875" style="73" customWidth="1"/>
    <col min="5" max="5" width="7.6992187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8.59765625" style="73" customWidth="1"/>
    <col min="10" max="10" width="1.59765625" style="73" customWidth="1"/>
    <col min="11" max="11" width="18.59765625" style="73" customWidth="1"/>
    <col min="12" max="12" width="12.69921875" style="83" customWidth="1"/>
    <col min="13" max="13" width="12.296875" style="74" customWidth="1"/>
    <col min="14" max="14" width="11.296875" style="73" bestFit="1" customWidth="1"/>
    <col min="15" max="16384" width="10.8984375" style="73"/>
  </cols>
  <sheetData>
    <row r="1" spans="1:15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131"/>
      <c r="M1" s="70"/>
    </row>
    <row r="2" spans="1:15" s="69" customFormat="1" ht="22.5" customHeight="1">
      <c r="A2" s="68" t="s">
        <v>106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131"/>
      <c r="M2" s="70"/>
    </row>
    <row r="3" spans="1:15" s="69" customFormat="1" ht="20.149999999999999" customHeight="1">
      <c r="L3" s="131"/>
      <c r="M3" s="70"/>
    </row>
    <row r="4" spans="1:15" ht="21" customHeight="1">
      <c r="A4" s="71"/>
      <c r="B4" s="64"/>
      <c r="C4" s="64"/>
      <c r="D4" s="64"/>
      <c r="E4" s="64"/>
      <c r="F4" s="64"/>
      <c r="G4" s="72"/>
      <c r="H4" s="66"/>
      <c r="I4" s="205" t="s">
        <v>162</v>
      </c>
      <c r="J4" s="205"/>
      <c r="K4" s="205"/>
    </row>
    <row r="5" spans="1:15" ht="21" customHeight="1">
      <c r="A5" s="71"/>
      <c r="B5" s="64"/>
      <c r="C5" s="64"/>
      <c r="D5" s="64"/>
      <c r="E5" s="75"/>
      <c r="F5" s="64"/>
      <c r="G5" s="75"/>
      <c r="H5" s="66"/>
      <c r="I5" s="206" t="s">
        <v>159</v>
      </c>
      <c r="J5" s="206"/>
      <c r="K5" s="206"/>
    </row>
    <row r="6" spans="1:15" ht="21" customHeight="1">
      <c r="A6" s="64"/>
      <c r="B6" s="64"/>
      <c r="C6" s="64"/>
      <c r="D6" s="64"/>
      <c r="E6" s="75"/>
      <c r="F6" s="64"/>
      <c r="G6" s="75" t="s">
        <v>3</v>
      </c>
      <c r="H6" s="112"/>
      <c r="I6" s="66">
        <v>2569</v>
      </c>
      <c r="J6" s="112"/>
      <c r="K6" s="66">
        <v>2568</v>
      </c>
    </row>
    <row r="7" spans="1:15" ht="21" customHeight="1">
      <c r="A7" s="64"/>
      <c r="B7" s="64"/>
      <c r="C7" s="64"/>
      <c r="D7" s="64"/>
      <c r="E7" s="75"/>
      <c r="F7" s="64"/>
      <c r="G7" s="112"/>
      <c r="H7" s="112"/>
      <c r="I7" s="207" t="s">
        <v>5</v>
      </c>
      <c r="J7" s="207"/>
      <c r="K7" s="207"/>
    </row>
    <row r="8" spans="1:15" ht="21.75" customHeight="1">
      <c r="A8" s="76" t="s">
        <v>107</v>
      </c>
      <c r="B8" s="64"/>
      <c r="C8" s="64"/>
      <c r="D8" s="64"/>
      <c r="F8" s="64"/>
      <c r="G8" s="132"/>
      <c r="H8" s="64"/>
      <c r="I8" s="89"/>
      <c r="J8" s="64"/>
      <c r="K8" s="89"/>
      <c r="N8" s="64"/>
    </row>
    <row r="9" spans="1:15" ht="21.75" customHeight="1">
      <c r="A9" s="64" t="s">
        <v>91</v>
      </c>
      <c r="B9" s="64"/>
      <c r="C9" s="64"/>
      <c r="D9" s="64"/>
      <c r="E9" s="75"/>
      <c r="F9" s="79"/>
      <c r="G9" s="132"/>
      <c r="H9" s="81"/>
      <c r="I9" s="174">
        <v>224618</v>
      </c>
      <c r="J9" s="123"/>
      <c r="K9" s="174">
        <v>158276</v>
      </c>
      <c r="L9" s="74"/>
      <c r="N9" s="83"/>
      <c r="O9" s="83"/>
    </row>
    <row r="10" spans="1:15" ht="21.75" customHeight="1">
      <c r="A10" s="77" t="s">
        <v>108</v>
      </c>
      <c r="B10" s="64"/>
      <c r="C10" s="64"/>
      <c r="D10" s="64"/>
      <c r="E10" s="75"/>
      <c r="F10" s="79"/>
      <c r="G10" s="132"/>
      <c r="H10" s="81"/>
      <c r="I10" s="123"/>
      <c r="J10" s="81"/>
      <c r="K10" s="123"/>
      <c r="L10" s="74"/>
      <c r="N10" s="83"/>
      <c r="O10" s="83"/>
    </row>
    <row r="11" spans="1:15" ht="21.75" customHeight="1">
      <c r="A11" s="133" t="s">
        <v>109</v>
      </c>
      <c r="B11" s="64"/>
      <c r="C11" s="64"/>
      <c r="D11" s="64"/>
      <c r="E11" s="75"/>
      <c r="F11" s="79"/>
      <c r="G11" s="132"/>
      <c r="H11" s="81"/>
      <c r="I11" s="123"/>
      <c r="J11" s="81"/>
      <c r="K11" s="123"/>
      <c r="N11" s="83"/>
      <c r="O11" s="83"/>
    </row>
    <row r="12" spans="1:15" ht="21.75" customHeight="1">
      <c r="A12" s="64" t="s">
        <v>110</v>
      </c>
      <c r="B12" s="64"/>
      <c r="C12" s="134"/>
      <c r="D12" s="134"/>
      <c r="E12" s="75"/>
      <c r="F12" s="79"/>
      <c r="G12" s="132"/>
      <c r="H12" s="81"/>
      <c r="I12" s="123"/>
      <c r="J12" s="81"/>
      <c r="K12" s="123"/>
      <c r="N12" s="83"/>
      <c r="O12" s="83"/>
    </row>
    <row r="13" spans="1:15">
      <c r="A13" s="64" t="s">
        <v>111</v>
      </c>
      <c r="B13" s="64"/>
      <c r="C13" s="134"/>
      <c r="D13" s="134"/>
      <c r="F13" s="64"/>
      <c r="G13" s="132" t="s">
        <v>89</v>
      </c>
      <c r="H13" s="88"/>
      <c r="I13" s="123">
        <v>168336</v>
      </c>
      <c r="J13" s="88"/>
      <c r="K13" s="123">
        <v>234602</v>
      </c>
    </row>
    <row r="14" spans="1:15" ht="21.75" customHeight="1">
      <c r="A14" s="64" t="s">
        <v>112</v>
      </c>
      <c r="B14" s="64"/>
      <c r="C14" s="64"/>
      <c r="D14" s="64"/>
      <c r="F14" s="64"/>
      <c r="G14" s="132">
        <v>5</v>
      </c>
      <c r="H14" s="64"/>
      <c r="I14" s="123">
        <v>-3736</v>
      </c>
      <c r="J14" s="64"/>
      <c r="K14" s="123">
        <v>-17402</v>
      </c>
    </row>
    <row r="15" spans="1:15" ht="21.75" customHeight="1">
      <c r="A15" s="64" t="s">
        <v>113</v>
      </c>
      <c r="B15" s="64"/>
      <c r="C15" s="64"/>
      <c r="D15" s="64"/>
      <c r="E15" s="75"/>
      <c r="F15" s="64"/>
      <c r="G15" s="135">
        <v>4</v>
      </c>
      <c r="H15" s="85"/>
      <c r="I15" s="123">
        <v>-3278</v>
      </c>
      <c r="J15" s="85"/>
      <c r="K15" s="123">
        <v>-204433</v>
      </c>
      <c r="N15" s="83"/>
    </row>
    <row r="16" spans="1:15" s="78" customFormat="1" ht="21.75" customHeight="1">
      <c r="A16" s="64" t="s">
        <v>153</v>
      </c>
      <c r="B16" s="64"/>
      <c r="C16" s="64"/>
      <c r="D16" s="64"/>
      <c r="E16" s="75"/>
      <c r="G16" s="135"/>
      <c r="H16" s="85"/>
      <c r="I16" s="123">
        <v>-45402</v>
      </c>
      <c r="J16" s="85"/>
      <c r="K16" s="123">
        <v>34336</v>
      </c>
      <c r="L16" s="127"/>
      <c r="M16" s="74"/>
      <c r="N16" s="83"/>
    </row>
    <row r="17" spans="1:15" s="78" customFormat="1" ht="21.75" customHeight="1">
      <c r="A17" s="64" t="s">
        <v>115</v>
      </c>
      <c r="B17" s="64"/>
      <c r="C17" s="64"/>
      <c r="D17" s="64"/>
      <c r="E17" s="75"/>
      <c r="G17" s="135"/>
      <c r="H17" s="85"/>
      <c r="I17" s="179">
        <v>0</v>
      </c>
      <c r="J17" s="85"/>
      <c r="K17" s="123">
        <v>229929</v>
      </c>
      <c r="L17" s="127"/>
      <c r="M17" s="74"/>
      <c r="N17" s="83"/>
    </row>
    <row r="18" spans="1:15" s="78" customFormat="1" ht="21.75" customHeight="1">
      <c r="A18" s="64" t="s">
        <v>116</v>
      </c>
      <c r="B18" s="64"/>
      <c r="C18" s="64"/>
      <c r="D18" s="64"/>
      <c r="E18" s="75"/>
      <c r="G18" s="135"/>
      <c r="H18" s="85"/>
      <c r="I18" s="123">
        <v>-494</v>
      </c>
      <c r="J18" s="85"/>
      <c r="K18" s="123">
        <v>-2063</v>
      </c>
      <c r="L18" s="127"/>
      <c r="M18" s="74"/>
      <c r="N18" s="83"/>
    </row>
    <row r="19" spans="1:15" s="78" customFormat="1" ht="21.75" customHeight="1">
      <c r="A19" s="64" t="s">
        <v>171</v>
      </c>
      <c r="B19" s="64"/>
      <c r="C19" s="64"/>
      <c r="D19" s="64"/>
      <c r="E19" s="75"/>
      <c r="G19" s="135"/>
      <c r="H19" s="85"/>
      <c r="I19" s="123">
        <v>-15169</v>
      </c>
      <c r="J19" s="85"/>
      <c r="K19" s="123">
        <v>351</v>
      </c>
      <c r="L19" s="127"/>
      <c r="M19" s="74"/>
      <c r="N19" s="80"/>
    </row>
    <row r="20" spans="1:15" ht="21" customHeight="1">
      <c r="A20" s="64" t="s">
        <v>117</v>
      </c>
      <c r="B20" s="64"/>
      <c r="C20" s="64"/>
      <c r="D20" s="64"/>
      <c r="E20" s="75"/>
      <c r="F20" s="64"/>
      <c r="G20" s="136"/>
      <c r="H20" s="112"/>
      <c r="I20" s="127">
        <v>13978</v>
      </c>
      <c r="J20" s="112"/>
      <c r="K20" s="127">
        <v>938</v>
      </c>
    </row>
    <row r="21" spans="1:15" ht="21.75" customHeight="1">
      <c r="A21" s="137" t="s">
        <v>154</v>
      </c>
      <c r="B21" s="137"/>
      <c r="C21" s="137"/>
      <c r="D21" s="137"/>
      <c r="E21" s="75"/>
      <c r="F21" s="75"/>
      <c r="G21" s="132"/>
      <c r="H21" s="64"/>
      <c r="I21" s="138">
        <v>-17507</v>
      </c>
      <c r="J21" s="64"/>
      <c r="K21" s="138">
        <v>21997</v>
      </c>
    </row>
    <row r="22" spans="1:15" ht="21.75" customHeight="1">
      <c r="A22" s="64" t="s">
        <v>172</v>
      </c>
      <c r="B22" s="64"/>
      <c r="C22" s="64"/>
      <c r="D22" s="64"/>
      <c r="E22" s="75"/>
      <c r="F22" s="75"/>
      <c r="G22" s="132"/>
      <c r="H22" s="64"/>
      <c r="I22" s="123">
        <v>-4358</v>
      </c>
      <c r="J22" s="64"/>
      <c r="K22" s="123">
        <v>-5247</v>
      </c>
    </row>
    <row r="23" spans="1:15" ht="21.75" customHeight="1">
      <c r="A23" s="64" t="s">
        <v>173</v>
      </c>
      <c r="B23" s="64"/>
      <c r="C23" s="64"/>
      <c r="D23" s="64"/>
      <c r="E23" s="75"/>
      <c r="F23" s="75"/>
      <c r="G23" s="132"/>
      <c r="H23" s="64"/>
      <c r="I23" s="123">
        <v>22413</v>
      </c>
      <c r="J23" s="64"/>
      <c r="K23" s="123">
        <v>25993</v>
      </c>
    </row>
    <row r="24" spans="1:15" ht="21.75" customHeight="1">
      <c r="A24" s="64" t="s">
        <v>174</v>
      </c>
      <c r="B24" s="64"/>
      <c r="C24" s="64"/>
      <c r="D24" s="64"/>
      <c r="E24" s="75"/>
      <c r="F24" s="75"/>
      <c r="G24" s="132"/>
      <c r="H24" s="64"/>
      <c r="I24" s="138">
        <v>-778</v>
      </c>
      <c r="J24" s="64"/>
      <c r="K24" s="138">
        <v>1630</v>
      </c>
    </row>
    <row r="25" spans="1:15">
      <c r="A25" s="64" t="s">
        <v>120</v>
      </c>
      <c r="B25" s="64"/>
      <c r="C25" s="64"/>
      <c r="D25" s="64"/>
      <c r="E25" s="75"/>
      <c r="F25" s="75"/>
      <c r="G25" s="132"/>
      <c r="H25" s="64"/>
      <c r="I25" s="123">
        <v>2723</v>
      </c>
      <c r="J25" s="64"/>
      <c r="K25" s="123">
        <v>1876</v>
      </c>
    </row>
    <row r="26" spans="1:15" ht="21.75" customHeight="1">
      <c r="A26" s="71" t="s">
        <v>121</v>
      </c>
      <c r="B26" s="71"/>
      <c r="C26" s="64"/>
      <c r="D26" s="64"/>
      <c r="E26" s="75"/>
      <c r="F26" s="75"/>
      <c r="G26" s="132"/>
      <c r="H26" s="64"/>
      <c r="I26" s="182">
        <f>SUM(I9:I25)</f>
        <v>341346</v>
      </c>
      <c r="J26" s="64"/>
      <c r="K26" s="182">
        <f>SUM(K9:K25)</f>
        <v>480783</v>
      </c>
      <c r="L26" s="80"/>
      <c r="M26" s="64"/>
      <c r="N26" s="97"/>
    </row>
    <row r="27" spans="1:15" s="69" customFormat="1" ht="15.65" customHeight="1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131"/>
      <c r="M27" s="70"/>
    </row>
    <row r="28" spans="1:15" ht="21.75" customHeight="1">
      <c r="A28" s="76" t="s">
        <v>122</v>
      </c>
      <c r="B28" s="64"/>
      <c r="C28" s="64"/>
      <c r="D28" s="64"/>
      <c r="E28" s="75"/>
      <c r="F28" s="75"/>
      <c r="G28" s="132"/>
      <c r="H28" s="64"/>
      <c r="I28" s="64"/>
      <c r="J28" s="64"/>
      <c r="K28" s="64"/>
      <c r="L28" s="80"/>
      <c r="M28" s="64"/>
    </row>
    <row r="29" spans="1:15" ht="21.75" customHeight="1">
      <c r="A29" s="64" t="s">
        <v>96</v>
      </c>
      <c r="B29" s="64"/>
      <c r="C29" s="64"/>
      <c r="D29" s="64"/>
      <c r="E29" s="75"/>
      <c r="F29" s="75"/>
      <c r="G29" s="132">
        <v>8</v>
      </c>
      <c r="H29" s="64"/>
      <c r="I29" s="183">
        <v>-218156</v>
      </c>
      <c r="J29" s="138"/>
      <c r="K29" s="183">
        <v>-145533</v>
      </c>
      <c r="L29" s="80"/>
      <c r="M29" s="64"/>
    </row>
    <row r="30" spans="1:15">
      <c r="A30" s="64" t="s">
        <v>97</v>
      </c>
      <c r="B30" s="64"/>
      <c r="C30" s="64"/>
      <c r="D30" s="64"/>
      <c r="E30" s="75"/>
      <c r="F30" s="75"/>
      <c r="G30" s="132" t="s">
        <v>98</v>
      </c>
      <c r="H30" s="64"/>
      <c r="I30" s="183">
        <v>-151621</v>
      </c>
      <c r="J30" s="138"/>
      <c r="K30" s="183">
        <v>-121839</v>
      </c>
    </row>
    <row r="31" spans="1:15" ht="21.75" customHeight="1">
      <c r="A31" s="71" t="s">
        <v>123</v>
      </c>
      <c r="B31" s="64"/>
      <c r="C31" s="64"/>
      <c r="D31" s="64"/>
      <c r="E31" s="75"/>
      <c r="F31" s="75"/>
      <c r="G31" s="64"/>
      <c r="H31" s="64"/>
      <c r="I31" s="140">
        <f>SUM(I29:I30)</f>
        <v>-369777</v>
      </c>
      <c r="J31" s="64"/>
      <c r="K31" s="140">
        <f>SUM(K29:K30)</f>
        <v>-267372</v>
      </c>
      <c r="L31" s="80"/>
      <c r="M31" s="64"/>
      <c r="N31" s="83"/>
      <c r="O31" s="97"/>
    </row>
    <row r="32" spans="1:15" s="69" customFormat="1" ht="15.65" customHeight="1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131"/>
      <c r="M32" s="70"/>
    </row>
    <row r="33" spans="1:14" ht="21.75" customHeight="1">
      <c r="A33" s="71" t="s">
        <v>177</v>
      </c>
      <c r="B33" s="64"/>
      <c r="C33" s="64"/>
      <c r="D33" s="64"/>
      <c r="E33" s="75"/>
      <c r="F33" s="75"/>
      <c r="G33" s="64"/>
      <c r="H33" s="64"/>
      <c r="I33" s="141">
        <f>I26+I31</f>
        <v>-28431</v>
      </c>
      <c r="J33" s="64"/>
      <c r="K33" s="141">
        <f>K26+K31</f>
        <v>213411</v>
      </c>
      <c r="L33" s="80"/>
      <c r="M33" s="64"/>
      <c r="N33" s="83"/>
    </row>
    <row r="34" spans="1:14">
      <c r="A34" s="64" t="s">
        <v>152</v>
      </c>
      <c r="B34" s="64"/>
      <c r="C34" s="64"/>
      <c r="D34" s="64"/>
      <c r="E34" s="75"/>
      <c r="F34" s="64"/>
      <c r="G34" s="64"/>
      <c r="H34" s="64"/>
      <c r="I34" s="175">
        <v>270149</v>
      </c>
      <c r="J34" s="64"/>
      <c r="K34" s="139">
        <v>195594</v>
      </c>
      <c r="L34" s="80"/>
      <c r="M34" s="64"/>
    </row>
    <row r="35" spans="1:14" ht="21.75" customHeight="1" thickBot="1">
      <c r="A35" s="71" t="s">
        <v>165</v>
      </c>
      <c r="B35" s="64"/>
      <c r="C35" s="64"/>
      <c r="D35" s="64"/>
      <c r="E35" s="75"/>
      <c r="F35" s="64"/>
      <c r="G35" s="101"/>
      <c r="H35" s="89"/>
      <c r="I35" s="111">
        <f>SUM(I33:I34)</f>
        <v>241718</v>
      </c>
      <c r="J35" s="89"/>
      <c r="K35" s="111">
        <f>SUM(K33:K34)</f>
        <v>409005</v>
      </c>
      <c r="L35" s="138"/>
      <c r="M35" s="102"/>
      <c r="N35" s="102"/>
    </row>
    <row r="36" spans="1:14" ht="21.75" customHeight="1" thickTop="1">
      <c r="A36" s="71"/>
      <c r="B36" s="64"/>
      <c r="C36" s="64"/>
      <c r="D36" s="64"/>
      <c r="E36" s="75"/>
      <c r="F36" s="64"/>
      <c r="G36" s="103"/>
      <c r="H36" s="89"/>
      <c r="I36" s="103"/>
      <c r="J36" s="89"/>
      <c r="K36" s="103"/>
      <c r="N36" s="83"/>
    </row>
    <row r="37" spans="1:14" ht="22.5" customHeight="1">
      <c r="A37" s="71"/>
      <c r="B37" s="64"/>
      <c r="C37" s="64"/>
      <c r="D37" s="64"/>
      <c r="E37" s="75"/>
      <c r="F37" s="64"/>
      <c r="G37" s="100"/>
      <c r="H37" s="85"/>
      <c r="I37" s="199"/>
      <c r="J37" s="85"/>
      <c r="K37" s="100"/>
      <c r="M37" s="105"/>
    </row>
    <row r="38" spans="1:14" ht="22.5" customHeight="1">
      <c r="E38" s="75"/>
      <c r="G38" s="106"/>
      <c r="H38" s="106"/>
      <c r="I38" s="106"/>
      <c r="J38" s="106"/>
      <c r="K38" s="106"/>
    </row>
    <row r="39" spans="1:14" ht="22.5" customHeight="1">
      <c r="E39" s="75"/>
    </row>
    <row r="40" spans="1:14" ht="22.5" customHeight="1">
      <c r="E40" s="75"/>
    </row>
    <row r="41" spans="1:14" ht="22.5" customHeight="1">
      <c r="E41" s="75"/>
    </row>
    <row r="42" spans="1:14" ht="22.5" customHeight="1">
      <c r="E42" s="75"/>
    </row>
    <row r="43" spans="1:14" ht="22.5" customHeight="1"/>
    <row r="44" spans="1:14" ht="22.5" customHeight="1"/>
    <row r="45" spans="1:14" ht="22.5" customHeight="1"/>
    <row r="46" spans="1:14" ht="22.5" customHeight="1"/>
    <row r="47" spans="1:14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I7:K7"/>
  </mergeCells>
  <pageMargins left="0.8" right="0.8" top="0.48" bottom="0.5" header="0.5" footer="0.5"/>
  <pageSetup paperSize="9" scale="76" firstPageNumber="1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  <customProperties>
    <customPr name="OrphanNamesChecked" r:id="rId2"/>
  </customProperties>
  <ignoredErrors>
    <ignoredError sqref="I31:I33 I38 I35:I3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70C0"/>
  </sheetPr>
  <dimension ref="A1:J23"/>
  <sheetViews>
    <sheetView view="pageBreakPreview" topLeftCell="A4" zoomScale="70" zoomScaleNormal="100" zoomScaleSheetLayoutView="70" workbookViewId="0">
      <selection activeCell="E42" sqref="E42"/>
    </sheetView>
  </sheetViews>
  <sheetFormatPr defaultColWidth="9.09765625" defaultRowHeight="23.25" customHeight="1"/>
  <cols>
    <col min="1" max="3" width="2.69921875" style="3" customWidth="1"/>
    <col min="4" max="4" width="67.09765625" style="3" customWidth="1"/>
    <col min="5" max="5" width="14.09765625" style="8" customWidth="1"/>
    <col min="6" max="6" width="1.8984375" style="8" customWidth="1"/>
    <col min="7" max="7" width="21.296875" style="3" customWidth="1"/>
    <col min="8" max="8" width="10.296875" style="3" bestFit="1" customWidth="1"/>
    <col min="9" max="16384" width="9.09765625" style="3"/>
  </cols>
  <sheetData>
    <row r="1" spans="1:10" ht="23.25" customHeight="1">
      <c r="A1" s="1" t="s">
        <v>0</v>
      </c>
      <c r="B1" s="1"/>
      <c r="C1" s="1"/>
      <c r="D1" s="1"/>
      <c r="E1" s="9"/>
      <c r="F1" s="9"/>
      <c r="G1" s="1"/>
    </row>
    <row r="2" spans="1:10" ht="23.25" customHeight="1">
      <c r="A2" s="1" t="s">
        <v>103</v>
      </c>
      <c r="B2" s="1"/>
      <c r="C2" s="1"/>
      <c r="D2" s="1"/>
      <c r="E2" s="9"/>
      <c r="F2" s="9"/>
      <c r="G2" s="1"/>
    </row>
    <row r="3" spans="1:10" s="12" customFormat="1" ht="20.149999999999999" customHeight="1">
      <c r="A3" s="11"/>
      <c r="B3" s="11"/>
      <c r="C3" s="11"/>
      <c r="D3" s="11"/>
      <c r="E3" s="19"/>
      <c r="F3" s="19"/>
      <c r="G3" s="11"/>
    </row>
    <row r="4" spans="1:10" customFormat="1" ht="22" customHeight="1">
      <c r="A4" s="4"/>
      <c r="B4" s="4"/>
      <c r="C4" s="4"/>
      <c r="D4" s="4"/>
      <c r="E4" s="8"/>
      <c r="F4" s="8"/>
      <c r="G4" s="36" t="s">
        <v>67</v>
      </c>
    </row>
    <row r="5" spans="1:10" customFormat="1" ht="22" customHeight="1">
      <c r="A5" s="4"/>
      <c r="B5" s="4"/>
      <c r="C5" s="4"/>
      <c r="D5" s="4"/>
      <c r="E5" s="8"/>
      <c r="F5" s="8"/>
      <c r="G5" s="36" t="s">
        <v>68</v>
      </c>
    </row>
    <row r="6" spans="1:10" customFormat="1" ht="21.65" customHeight="1">
      <c r="A6" s="4"/>
      <c r="B6" s="4"/>
      <c r="C6" s="4"/>
      <c r="D6" s="4"/>
      <c r="G6" s="36" t="s">
        <v>69</v>
      </c>
    </row>
    <row r="7" spans="1:10" customFormat="1" ht="21.65" customHeight="1">
      <c r="A7" s="4"/>
      <c r="B7" s="4"/>
      <c r="C7" s="4"/>
      <c r="D7" s="4"/>
      <c r="E7" s="8" t="s">
        <v>3</v>
      </c>
      <c r="G7" s="25">
        <v>2568</v>
      </c>
    </row>
    <row r="8" spans="1:10" customFormat="1" ht="21.65" customHeight="1">
      <c r="A8" s="4"/>
      <c r="B8" s="4"/>
      <c r="C8" s="4"/>
      <c r="D8" s="4"/>
      <c r="E8" s="8"/>
      <c r="G8" s="8" t="s">
        <v>5</v>
      </c>
    </row>
    <row r="9" spans="1:10" customFormat="1" ht="21.75" customHeight="1">
      <c r="A9" s="4" t="s">
        <v>94</v>
      </c>
      <c r="B9" s="4"/>
      <c r="E9" s="8"/>
      <c r="F9" s="8"/>
      <c r="G9" s="22"/>
    </row>
    <row r="10" spans="1:10" customFormat="1" ht="21.75" customHeight="1">
      <c r="A10" s="28" t="s">
        <v>85</v>
      </c>
      <c r="B10" s="4"/>
      <c r="E10" s="8"/>
      <c r="F10" s="8"/>
      <c r="G10" s="21">
        <v>193498</v>
      </c>
      <c r="H10" s="31">
        <f>G10-PL!C25</f>
        <v>0</v>
      </c>
      <c r="J10" s="31"/>
    </row>
    <row r="11" spans="1:10" customFormat="1" ht="21.75" customHeight="1">
      <c r="A11" s="28" t="s">
        <v>87</v>
      </c>
      <c r="B11" s="4"/>
      <c r="E11" s="8"/>
      <c r="F11" s="8"/>
      <c r="G11" s="21"/>
      <c r="H11" s="31"/>
      <c r="J11" s="31"/>
    </row>
    <row r="12" spans="1:10" customFormat="1" ht="21.75" customHeight="1">
      <c r="A12" s="28" t="s">
        <v>88</v>
      </c>
      <c r="B12" s="4"/>
      <c r="E12" s="8"/>
      <c r="F12" s="8"/>
      <c r="G12" s="40">
        <f>PL!C29</f>
        <v>-125168</v>
      </c>
      <c r="H12" s="31">
        <f>G12-PL!C29</f>
        <v>0</v>
      </c>
      <c r="J12" s="31"/>
    </row>
    <row r="13" spans="1:10" customFormat="1" ht="21.75" customHeight="1">
      <c r="A13" s="4" t="s">
        <v>95</v>
      </c>
      <c r="B13" s="2"/>
      <c r="C13" s="2"/>
      <c r="E13" s="8"/>
      <c r="G13" s="49">
        <f>SUM(G10:G12)</f>
        <v>68330</v>
      </c>
    </row>
    <row r="14" spans="1:10" customFormat="1" ht="21.75" customHeight="1">
      <c r="A14" s="20" t="s">
        <v>96</v>
      </c>
      <c r="B14" s="2"/>
      <c r="C14" s="2"/>
      <c r="E14" s="8">
        <v>8</v>
      </c>
      <c r="G14" s="50">
        <v>-20404</v>
      </c>
    </row>
    <row r="15" spans="1:10" customFormat="1" ht="21.75" customHeight="1">
      <c r="A15" s="20" t="s">
        <v>97</v>
      </c>
      <c r="E15" s="8" t="s">
        <v>98</v>
      </c>
      <c r="F15" s="8"/>
      <c r="G15" s="40">
        <v>-57827</v>
      </c>
    </row>
    <row r="16" spans="1:10" customFormat="1" ht="21.75" customHeight="1">
      <c r="A16" s="4" t="s">
        <v>99</v>
      </c>
      <c r="E16" s="8"/>
      <c r="F16" s="8"/>
      <c r="G16" s="37">
        <f>SUM(G13:G15)</f>
        <v>-9901</v>
      </c>
    </row>
    <row r="17" spans="1:10" customFormat="1" ht="21.75" customHeight="1">
      <c r="A17" s="20" t="s">
        <v>100</v>
      </c>
      <c r="B17" s="2"/>
      <c r="C17" s="2"/>
      <c r="E17" s="8"/>
      <c r="F17" s="8"/>
      <c r="G17" s="40">
        <v>9400606</v>
      </c>
      <c r="H17" s="31">
        <f>G17-'BS 3-4'!I46</f>
        <v>295189</v>
      </c>
      <c r="J17" s="30"/>
    </row>
    <row r="18" spans="1:10" customFormat="1" ht="21.75" customHeight="1" thickBot="1">
      <c r="A18" s="4" t="s">
        <v>104</v>
      </c>
      <c r="B18" s="2"/>
      <c r="C18" s="2"/>
      <c r="G18" s="51">
        <f>SUM(G16:G17)</f>
        <v>9390705</v>
      </c>
      <c r="H18" s="31">
        <f>G18-'BS 3-4'!G46</f>
        <v>430447</v>
      </c>
    </row>
    <row r="19" spans="1:10" customFormat="1" ht="17.25" customHeight="1" thickTop="1">
      <c r="E19" s="8"/>
      <c r="F19" s="8"/>
      <c r="G19" s="47"/>
    </row>
    <row r="20" spans="1:10" customFormat="1" ht="21.75" customHeight="1">
      <c r="A20" s="4" t="s">
        <v>101</v>
      </c>
      <c r="B20" s="2"/>
      <c r="C20" s="2"/>
      <c r="E20" s="8"/>
      <c r="F20" s="8"/>
      <c r="G20" s="47"/>
    </row>
    <row r="21" spans="1:10" customFormat="1" ht="21.75" customHeight="1">
      <c r="A21" s="20" t="s">
        <v>102</v>
      </c>
      <c r="B21" s="2"/>
      <c r="C21" s="2"/>
      <c r="E21" s="8"/>
      <c r="F21" s="8"/>
      <c r="G21" s="40">
        <v>967000000</v>
      </c>
    </row>
    <row r="22" spans="1:10" customFormat="1" ht="21.75" customHeight="1" thickBot="1">
      <c r="A22" s="4" t="s">
        <v>105</v>
      </c>
      <c r="B22" s="2"/>
      <c r="C22" s="2"/>
      <c r="E22" s="8"/>
      <c r="F22" s="8"/>
      <c r="G22" s="51">
        <f>SUM(G21)</f>
        <v>967000000</v>
      </c>
    </row>
    <row r="23" spans="1:10" ht="23.25" customHeight="1" thickTop="1">
      <c r="G23" s="15"/>
    </row>
  </sheetData>
  <pageMargins left="0.8" right="0.8" top="0.48" bottom="0.5" header="0.5" footer="0.5"/>
  <pageSetup paperSize="9" scale="77" firstPageNumber="8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</sheetPr>
  <dimension ref="A1:P36"/>
  <sheetViews>
    <sheetView view="pageBreakPreview" topLeftCell="A10" zoomScale="70" zoomScaleNormal="100" zoomScaleSheetLayoutView="70" workbookViewId="0">
      <selection activeCell="E9" sqref="E9:E30"/>
    </sheetView>
  </sheetViews>
  <sheetFormatPr defaultColWidth="10.8984375" defaultRowHeight="21.75" customHeight="1"/>
  <cols>
    <col min="1" max="3" width="1.8984375" customWidth="1"/>
    <col min="4" max="4" width="58.69921875" customWidth="1"/>
    <col min="5" max="5" width="9.296875" customWidth="1"/>
    <col min="6" max="6" width="18.59765625" customWidth="1"/>
    <col min="7" max="7" width="10.8984375" customWidth="1"/>
    <col min="8" max="8" width="3.59765625" customWidth="1"/>
    <col min="9" max="9" width="19.8984375" customWidth="1"/>
  </cols>
  <sheetData>
    <row r="1" spans="1:16" s="1" customFormat="1" ht="23">
      <c r="A1" s="5" t="s">
        <v>0</v>
      </c>
      <c r="B1" s="5"/>
      <c r="C1" s="5"/>
      <c r="D1" s="5"/>
      <c r="E1" s="5"/>
      <c r="F1" s="5"/>
    </row>
    <row r="2" spans="1:16" s="1" customFormat="1" ht="23">
      <c r="A2" s="5" t="s">
        <v>106</v>
      </c>
      <c r="B2" s="5"/>
      <c r="C2" s="5"/>
      <c r="D2" s="5"/>
      <c r="E2" s="5"/>
      <c r="F2" s="10"/>
    </row>
    <row r="3" spans="1:16" s="4" customFormat="1" ht="20.149999999999999" customHeight="1">
      <c r="A3" s="2"/>
      <c r="B3" s="2"/>
      <c r="C3" s="2"/>
      <c r="D3" s="2"/>
      <c r="E3" s="2"/>
      <c r="F3"/>
    </row>
    <row r="4" spans="1:16" s="11" customFormat="1" ht="23.5" customHeight="1">
      <c r="A4" s="2"/>
      <c r="B4" s="2"/>
      <c r="C4" s="2"/>
      <c r="D4" s="2"/>
      <c r="E4" s="4"/>
      <c r="F4" s="36" t="s">
        <v>67</v>
      </c>
    </row>
    <row r="5" spans="1:16" s="11" customFormat="1" ht="23.5" customHeight="1">
      <c r="A5" s="2"/>
      <c r="B5" s="2"/>
      <c r="C5" s="2"/>
      <c r="D5" s="2"/>
      <c r="E5" s="4"/>
      <c r="F5" s="36" t="s">
        <v>68</v>
      </c>
    </row>
    <row r="6" spans="1:16" s="11" customFormat="1" ht="21.65" customHeight="1">
      <c r="A6" s="2"/>
      <c r="B6" s="2"/>
      <c r="C6" s="2"/>
      <c r="D6" s="2"/>
      <c r="E6" s="2"/>
      <c r="F6" s="36" t="s">
        <v>69</v>
      </c>
    </row>
    <row r="7" spans="1:16" s="12" customFormat="1" ht="21.65" customHeight="1">
      <c r="A7"/>
      <c r="B7"/>
      <c r="C7"/>
      <c r="D7"/>
      <c r="E7" s="8" t="s">
        <v>3</v>
      </c>
      <c r="F7" s="25">
        <v>2568</v>
      </c>
    </row>
    <row r="8" spans="1:16" s="12" customFormat="1" ht="21.65" customHeight="1">
      <c r="A8"/>
      <c r="B8"/>
      <c r="C8"/>
      <c r="D8"/>
      <c r="E8" s="8"/>
      <c r="F8" s="8" t="s">
        <v>5</v>
      </c>
    </row>
    <row r="9" spans="1:16" s="12" customFormat="1" ht="22.5" customHeight="1">
      <c r="A9" s="6" t="s">
        <v>107</v>
      </c>
      <c r="B9"/>
      <c r="C9"/>
      <c r="D9"/>
      <c r="E9" s="8"/>
      <c r="F9" s="16"/>
      <c r="I9" s="12" t="s">
        <v>125</v>
      </c>
    </row>
    <row r="10" spans="1:16" s="12" customFormat="1" ht="22.5" customHeight="1">
      <c r="A10" t="s">
        <v>91</v>
      </c>
      <c r="B10"/>
      <c r="C10"/>
      <c r="D10"/>
      <c r="E10" s="8"/>
      <c r="F10" s="21">
        <f>PL!C32</f>
        <v>68330</v>
      </c>
      <c r="G10" s="31">
        <f>F10-PL!C32</f>
        <v>0</v>
      </c>
      <c r="I10" s="31"/>
    </row>
    <row r="11" spans="1:16" s="12" customFormat="1" ht="22.5" customHeight="1">
      <c r="A11" s="7" t="s">
        <v>108</v>
      </c>
      <c r="B11"/>
      <c r="C11"/>
      <c r="D11"/>
      <c r="E11" s="8"/>
      <c r="F11" s="21"/>
      <c r="P11" s="17"/>
    </row>
    <row r="12" spans="1:16" s="12" customFormat="1" ht="22.5" customHeight="1">
      <c r="A12" s="29" t="s">
        <v>109</v>
      </c>
      <c r="B12"/>
      <c r="C12"/>
      <c r="D12"/>
      <c r="E12" s="8"/>
      <c r="F12" s="47"/>
      <c r="P12" s="17"/>
    </row>
    <row r="13" spans="1:16" s="12" customFormat="1" ht="22.5" customHeight="1">
      <c r="A13" t="s">
        <v>110</v>
      </c>
      <c r="B13"/>
      <c r="E13" s="8"/>
      <c r="F13" s="47"/>
      <c r="P13" s="17"/>
    </row>
    <row r="14" spans="1:16" s="12" customFormat="1" ht="22.5" customHeight="1">
      <c r="A14" t="s">
        <v>111</v>
      </c>
      <c r="B14"/>
      <c r="E14" s="8" t="s">
        <v>89</v>
      </c>
      <c r="F14" s="48">
        <f>-PL!C29</f>
        <v>125168</v>
      </c>
      <c r="G14" s="18">
        <f>F14+PL!C29</f>
        <v>0</v>
      </c>
      <c r="H14" s="18"/>
      <c r="I14" s="18"/>
      <c r="P14" s="17"/>
    </row>
    <row r="15" spans="1:16" s="12" customFormat="1" ht="22.5" customHeight="1">
      <c r="A15" t="s">
        <v>112</v>
      </c>
      <c r="B15"/>
      <c r="C15"/>
      <c r="D15"/>
      <c r="E15" s="8">
        <v>5</v>
      </c>
      <c r="F15" s="21">
        <v>-5468</v>
      </c>
      <c r="I15" s="18">
        <f>SUM(F14:F15)+'BS 3-4'!L10</f>
        <v>119700</v>
      </c>
      <c r="P15" s="17"/>
    </row>
    <row r="16" spans="1:16" s="12" customFormat="1" ht="22.5" customHeight="1">
      <c r="A16" t="s">
        <v>113</v>
      </c>
      <c r="B16"/>
      <c r="C16"/>
      <c r="D16"/>
      <c r="E16" s="8">
        <v>4</v>
      </c>
      <c r="F16" s="47">
        <v>-200000</v>
      </c>
      <c r="I16" s="18">
        <f>F16+'BS 3-4'!L9</f>
        <v>-200000</v>
      </c>
      <c r="P16" s="17"/>
    </row>
    <row r="17" spans="1:16" s="12" customFormat="1" ht="22.5" customHeight="1">
      <c r="A17" t="s">
        <v>114</v>
      </c>
      <c r="B17"/>
      <c r="C17"/>
      <c r="D17"/>
      <c r="E17" s="8"/>
      <c r="F17" s="47">
        <v>35653</v>
      </c>
      <c r="G17" s="18"/>
      <c r="I17" s="18">
        <f>F17+'BS 3-4'!L12</f>
        <v>35653</v>
      </c>
      <c r="P17" s="17"/>
    </row>
    <row r="18" spans="1:16" s="12" customFormat="1" ht="22.5" customHeight="1">
      <c r="A18" t="s">
        <v>115</v>
      </c>
      <c r="B18"/>
      <c r="C18"/>
      <c r="D18"/>
      <c r="E18" s="8"/>
      <c r="F18" s="21">
        <v>240972</v>
      </c>
      <c r="I18" s="18">
        <f>F18+'BS 3-4'!L13</f>
        <v>240972</v>
      </c>
      <c r="P18" s="17"/>
    </row>
    <row r="19" spans="1:16" s="12" customFormat="1" ht="22.5" customHeight="1">
      <c r="A19" t="s">
        <v>126</v>
      </c>
      <c r="B19"/>
      <c r="C19"/>
      <c r="D19"/>
      <c r="E19" s="8"/>
      <c r="F19" s="21">
        <v>-3957</v>
      </c>
      <c r="I19" s="18">
        <f>F19+'BS 3-4'!L15+F25</f>
        <v>-3137</v>
      </c>
      <c r="P19" s="17"/>
    </row>
    <row r="20" spans="1:16" s="12" customFormat="1" ht="22.5" customHeight="1">
      <c r="A20" t="s">
        <v>117</v>
      </c>
      <c r="B20"/>
      <c r="C20"/>
      <c r="D20"/>
      <c r="E20" s="8"/>
      <c r="F20" s="47">
        <f>1196+1</f>
        <v>1197</v>
      </c>
      <c r="G20" s="18"/>
      <c r="I20" s="18">
        <f>F20+'BS 3-4'!L16</f>
        <v>1197</v>
      </c>
      <c r="P20" s="17"/>
    </row>
    <row r="21" spans="1:16" s="34" customFormat="1" ht="22.5" customHeight="1">
      <c r="A21" s="32" t="s">
        <v>118</v>
      </c>
      <c r="B21" s="32"/>
      <c r="C21" s="32"/>
      <c r="D21" s="32"/>
      <c r="E21" s="8"/>
      <c r="F21" s="33">
        <f>14631-1</f>
        <v>14630</v>
      </c>
      <c r="I21" s="52">
        <f>F21-'BS 3-4'!L20</f>
        <v>14630</v>
      </c>
      <c r="P21" s="35"/>
    </row>
    <row r="22" spans="1:16" s="12" customFormat="1" ht="22.5" customHeight="1">
      <c r="A22" t="s">
        <v>127</v>
      </c>
      <c r="B22"/>
      <c r="C22"/>
      <c r="D22"/>
      <c r="E22" s="8"/>
      <c r="F22" s="21">
        <f>6945+1</f>
        <v>6946</v>
      </c>
      <c r="I22" s="18">
        <f>F22-'BS 3-4'!L21</f>
        <v>6946</v>
      </c>
      <c r="P22" s="17"/>
    </row>
    <row r="23" spans="1:16" s="12" customFormat="1" ht="22.5" customHeight="1">
      <c r="A23" t="s">
        <v>128</v>
      </c>
      <c r="B23"/>
      <c r="C23"/>
      <c r="D23"/>
      <c r="E23" s="8"/>
      <c r="F23" s="21">
        <f>-8057+1</f>
        <v>-8056</v>
      </c>
      <c r="I23" s="18">
        <f>F23-'BS 3-4'!L22</f>
        <v>-8056</v>
      </c>
    </row>
    <row r="24" spans="1:16" s="12" customFormat="1" ht="22.5" customHeight="1">
      <c r="A24" t="s">
        <v>119</v>
      </c>
      <c r="B24"/>
      <c r="C24"/>
      <c r="D24"/>
      <c r="E24" s="8"/>
      <c r="F24" s="21">
        <v>1110</v>
      </c>
      <c r="I24" s="18">
        <f>F24-'BS 3-4'!L23</f>
        <v>1110</v>
      </c>
    </row>
    <row r="25" spans="1:16" s="12" customFormat="1" ht="22.5" customHeight="1">
      <c r="A25" t="s">
        <v>120</v>
      </c>
      <c r="B25"/>
      <c r="C25"/>
      <c r="D25"/>
      <c r="E25" s="8"/>
      <c r="F25" s="21">
        <v>820</v>
      </c>
    </row>
    <row r="26" spans="1:16" s="12" customFormat="1" ht="22.5" customHeight="1">
      <c r="A26" s="2" t="s">
        <v>121</v>
      </c>
      <c r="B26" s="2"/>
      <c r="C26"/>
      <c r="D26"/>
      <c r="E26" s="8"/>
      <c r="F26" s="42">
        <f>SUM(F10:F25)</f>
        <v>277345</v>
      </c>
    </row>
    <row r="27" spans="1:16" s="12" customFormat="1" ht="16.5" customHeight="1">
      <c r="A27" s="2"/>
      <c r="B27" s="2"/>
      <c r="C27"/>
      <c r="D27"/>
      <c r="E27" s="8"/>
    </row>
    <row r="28" spans="1:16" s="12" customFormat="1" ht="22.5" customHeight="1">
      <c r="A28" s="6" t="s">
        <v>122</v>
      </c>
      <c r="B28"/>
      <c r="C28"/>
      <c r="D28"/>
      <c r="E28" s="8"/>
      <c r="F28" s="47"/>
    </row>
    <row r="29" spans="1:16" s="12" customFormat="1" ht="22.5" customHeight="1">
      <c r="A29" t="s">
        <v>96</v>
      </c>
      <c r="B29"/>
      <c r="C29"/>
      <c r="D29"/>
      <c r="E29" s="8">
        <v>8</v>
      </c>
      <c r="F29" s="47">
        <v>-20404</v>
      </c>
    </row>
    <row r="30" spans="1:16" s="12" customFormat="1" ht="22.5" customHeight="1">
      <c r="A30" t="s">
        <v>97</v>
      </c>
      <c r="B30"/>
      <c r="C30"/>
      <c r="D30"/>
      <c r="E30" s="8">
        <v>9</v>
      </c>
      <c r="F30" s="40">
        <v>-57827</v>
      </c>
    </row>
    <row r="31" spans="1:16" s="12" customFormat="1" ht="22.5" customHeight="1">
      <c r="A31" s="2" t="s">
        <v>123</v>
      </c>
      <c r="B31"/>
      <c r="C31"/>
      <c r="D31"/>
      <c r="E31" s="8"/>
      <c r="F31" s="42">
        <f>SUM(F29:F30)</f>
        <v>-78231</v>
      </c>
    </row>
    <row r="32" spans="1:16" s="14" customFormat="1" ht="16.5" customHeight="1">
      <c r="A32"/>
      <c r="B32"/>
      <c r="C32"/>
      <c r="D32"/>
      <c r="E32" s="8"/>
      <c r="F32" s="21"/>
    </row>
    <row r="33" spans="1:7" s="12" customFormat="1" ht="22.5" customHeight="1">
      <c r="A33" s="2" t="s">
        <v>129</v>
      </c>
      <c r="B33"/>
      <c r="C33"/>
      <c r="D33"/>
      <c r="E33" s="8"/>
      <c r="F33" s="37">
        <f>F26+F31</f>
        <v>199114</v>
      </c>
    </row>
    <row r="34" spans="1:7" s="12" customFormat="1" ht="22.5" customHeight="1">
      <c r="A34" t="s">
        <v>124</v>
      </c>
      <c r="B34"/>
      <c r="C34"/>
      <c r="D34"/>
      <c r="E34" s="8"/>
      <c r="F34" s="21">
        <v>195594</v>
      </c>
      <c r="G34" s="18">
        <f>F34-'BS 3-4'!I11</f>
        <v>-74555</v>
      </c>
    </row>
    <row r="35" spans="1:7" s="12" customFormat="1" ht="22.5" customHeight="1" thickBot="1">
      <c r="A35" s="2" t="s">
        <v>130</v>
      </c>
      <c r="B35"/>
      <c r="C35"/>
      <c r="D35"/>
      <c r="E35"/>
      <c r="F35" s="45">
        <f>SUM(F33:F34)</f>
        <v>394708</v>
      </c>
      <c r="G35" s="18">
        <f>F35-'BS 3-4'!G11</f>
        <v>152990</v>
      </c>
    </row>
    <row r="36" spans="1:7" ht="21.75" customHeight="1" thickTop="1"/>
  </sheetData>
  <phoneticPr fontId="0" type="noConversion"/>
  <printOptions horizontalCentered="1"/>
  <pageMargins left="0.8" right="0.8" top="0.48" bottom="0.2" header="0.5" footer="0.12"/>
  <pageSetup paperSize="9" scale="93" firstPageNumber="9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หมายเหตุประกอบงบการเงินเป็นส่วนหนึ่งของงบการเงินระหว่างกาลนี้&amp;14
&amp;C&amp;P
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988A-9D02-4334-9333-65EB4A4D68AD}">
  <sheetPr codeName="Sheet9"/>
  <dimension ref="A1:X6"/>
  <sheetViews>
    <sheetView workbookViewId="0"/>
  </sheetViews>
  <sheetFormatPr defaultRowHeight="21.5"/>
  <sheetData>
    <row r="1" spans="1:24">
      <c r="A1">
        <v>1762694633128</v>
      </c>
      <c r="B1" t="s">
        <v>131</v>
      </c>
      <c r="C1" t="s">
        <v>132</v>
      </c>
      <c r="D1">
        <v>5</v>
      </c>
      <c r="E1">
        <v>1775204269315</v>
      </c>
      <c r="F1" t="s">
        <v>144</v>
      </c>
      <c r="G1" t="s">
        <v>145</v>
      </c>
      <c r="H1">
        <v>0</v>
      </c>
      <c r="I1">
        <v>1775729585957</v>
      </c>
      <c r="J1" t="s">
        <v>148</v>
      </c>
      <c r="K1" t="s">
        <v>149</v>
      </c>
      <c r="L1">
        <v>0</v>
      </c>
      <c r="M1">
        <v>1778665338714</v>
      </c>
      <c r="N1" t="s">
        <v>155</v>
      </c>
      <c r="O1" t="s">
        <v>156</v>
      </c>
      <c r="P1">
        <v>0</v>
      </c>
      <c r="Q1">
        <v>1779186259169</v>
      </c>
      <c r="R1" t="s">
        <v>157</v>
      </c>
      <c r="S1" t="s">
        <v>158</v>
      </c>
      <c r="T1">
        <v>0</v>
      </c>
      <c r="U1">
        <v>1779285472015</v>
      </c>
      <c r="V1" t="s">
        <v>166</v>
      </c>
      <c r="W1" t="s">
        <v>167</v>
      </c>
      <c r="X1">
        <v>0</v>
      </c>
    </row>
    <row r="2" spans="1:24">
      <c r="A2">
        <v>1762694634172</v>
      </c>
      <c r="B2" t="s">
        <v>133</v>
      </c>
      <c r="C2" t="s">
        <v>134</v>
      </c>
      <c r="D2" t="s">
        <v>135</v>
      </c>
    </row>
    <row r="3" spans="1:24">
      <c r="A3">
        <v>1762694634172</v>
      </c>
      <c r="B3" t="s">
        <v>133</v>
      </c>
      <c r="C3" t="s">
        <v>136</v>
      </c>
      <c r="D3" t="s">
        <v>137</v>
      </c>
    </row>
    <row r="4" spans="1:24">
      <c r="A4">
        <v>1762694634172</v>
      </c>
      <c r="B4" t="s">
        <v>133</v>
      </c>
      <c r="C4" t="s">
        <v>138</v>
      </c>
      <c r="D4" t="s">
        <v>139</v>
      </c>
    </row>
    <row r="5" spans="1:24">
      <c r="A5">
        <v>1762694634172</v>
      </c>
      <c r="B5" t="s">
        <v>133</v>
      </c>
      <c r="C5" t="s">
        <v>140</v>
      </c>
      <c r="D5" t="s">
        <v>141</v>
      </c>
    </row>
    <row r="6" spans="1:24">
      <c r="A6">
        <v>1762694634172</v>
      </c>
      <c r="B6" t="s">
        <v>133</v>
      </c>
      <c r="C6" t="s">
        <v>142</v>
      </c>
      <c r="D6" t="s">
        <v>143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4A73A-DDE1-4C5A-B5F3-9838859FC2CA}">
  <sheetPr codeName="Sheet10"/>
  <dimension ref="A1:X1"/>
  <sheetViews>
    <sheetView workbookViewId="0"/>
  </sheetViews>
  <sheetFormatPr defaultRowHeight="21.5"/>
  <sheetData>
    <row r="1" spans="1:24">
      <c r="A1">
        <v>1762694633402</v>
      </c>
      <c r="B1" t="s">
        <v>131</v>
      </c>
      <c r="C1" t="s">
        <v>132</v>
      </c>
      <c r="D1">
        <v>0</v>
      </c>
      <c r="E1">
        <v>1775204269694</v>
      </c>
      <c r="F1" t="s">
        <v>144</v>
      </c>
      <c r="G1" t="s">
        <v>145</v>
      </c>
      <c r="H1">
        <v>0</v>
      </c>
      <c r="I1">
        <v>1775729586286</v>
      </c>
      <c r="J1" t="s">
        <v>148</v>
      </c>
      <c r="K1" t="s">
        <v>149</v>
      </c>
      <c r="L1">
        <v>0</v>
      </c>
      <c r="M1">
        <v>1778665338730</v>
      </c>
      <c r="N1" t="s">
        <v>155</v>
      </c>
      <c r="O1" t="s">
        <v>156</v>
      </c>
      <c r="P1">
        <v>0</v>
      </c>
      <c r="Q1">
        <v>1779186259481</v>
      </c>
      <c r="R1" t="s">
        <v>157</v>
      </c>
      <c r="S1" t="s">
        <v>158</v>
      </c>
      <c r="T1">
        <v>0</v>
      </c>
      <c r="U1">
        <v>1779285472073</v>
      </c>
      <c r="V1" t="s">
        <v>166</v>
      </c>
      <c r="W1" t="s">
        <v>167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1FAB-CB67-422E-B4D4-F6B43DD6877E}">
  <sheetPr codeName="Sheet11"/>
  <dimension ref="A1:X1"/>
  <sheetViews>
    <sheetView workbookViewId="0"/>
  </sheetViews>
  <sheetFormatPr defaultRowHeight="21.5"/>
  <sheetData>
    <row r="1" spans="1:24">
      <c r="A1">
        <v>1762694633686</v>
      </c>
      <c r="B1" t="s">
        <v>131</v>
      </c>
      <c r="C1" t="s">
        <v>132</v>
      </c>
      <c r="D1">
        <v>0</v>
      </c>
      <c r="E1">
        <v>1775204269694</v>
      </c>
      <c r="F1" t="s">
        <v>144</v>
      </c>
      <c r="G1" t="s">
        <v>145</v>
      </c>
      <c r="H1">
        <v>0</v>
      </c>
      <c r="I1">
        <v>1775729586286</v>
      </c>
      <c r="J1" t="s">
        <v>148</v>
      </c>
      <c r="K1" t="s">
        <v>149</v>
      </c>
      <c r="L1">
        <v>0</v>
      </c>
      <c r="M1">
        <v>1778665338730</v>
      </c>
      <c r="N1" t="s">
        <v>155</v>
      </c>
      <c r="O1" t="s">
        <v>156</v>
      </c>
      <c r="P1">
        <v>0</v>
      </c>
      <c r="Q1">
        <v>1779186259482</v>
      </c>
      <c r="R1" t="s">
        <v>157</v>
      </c>
      <c r="S1" t="s">
        <v>158</v>
      </c>
      <c r="T1">
        <v>0</v>
      </c>
      <c r="U1">
        <v>1779285472073</v>
      </c>
      <c r="V1" t="s">
        <v>166</v>
      </c>
      <c r="W1" t="s">
        <v>167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EA4B2-2DA3-4C21-8E2B-D858BFABFB27}">
  <sheetPr codeName="Sheet12"/>
  <dimension ref="A1:X1"/>
  <sheetViews>
    <sheetView workbookViewId="0"/>
  </sheetViews>
  <sheetFormatPr defaultRowHeight="21.5"/>
  <sheetData>
    <row r="1" spans="1:24">
      <c r="A1">
        <v>1762694634047</v>
      </c>
      <c r="B1" t="s">
        <v>131</v>
      </c>
      <c r="C1" t="s">
        <v>132</v>
      </c>
      <c r="D1">
        <v>0</v>
      </c>
      <c r="E1">
        <v>1775204269710</v>
      </c>
      <c r="F1" t="s">
        <v>144</v>
      </c>
      <c r="G1" t="s">
        <v>145</v>
      </c>
      <c r="H1">
        <v>0</v>
      </c>
      <c r="I1">
        <v>1775729586286</v>
      </c>
      <c r="J1" t="s">
        <v>148</v>
      </c>
      <c r="K1" t="s">
        <v>149</v>
      </c>
      <c r="L1">
        <v>0</v>
      </c>
      <c r="M1">
        <v>1778665338730</v>
      </c>
      <c r="N1" t="s">
        <v>155</v>
      </c>
      <c r="O1" t="s">
        <v>156</v>
      </c>
      <c r="P1">
        <v>0</v>
      </c>
      <c r="Q1">
        <v>1779186259482</v>
      </c>
      <c r="R1" t="s">
        <v>157</v>
      </c>
      <c r="S1" t="s">
        <v>158</v>
      </c>
      <c r="T1">
        <v>0</v>
      </c>
      <c r="U1">
        <v>1779285472073</v>
      </c>
      <c r="V1" t="s">
        <v>166</v>
      </c>
      <c r="W1" t="s">
        <v>167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3f8d2ff9-a6a0-42e0-9c3a-dcb9e27391fc" dataSnipperSheetDeleted="false" guid="3c5f4bbc-433b-46c8-b0a2-fc6734671ea6" revision="2">
  <settings xmlns="" guid="dc1caabc-a7aa-400a-bc4c-0e34ac5112ba">
    <setting type="boolean" value="True" name="embed-documents" guid="5b92ba7c-6f54-4c45-996d-b4a5eb1283de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2aec0031-f208-42a9-a5a3-dbd5802511f1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0A3282C-E25B-4F0E-B9A6-35A04C19B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C0891F-2789-4B18-BFD8-4282BE711E32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7BCEB66C-D7B9-421F-8C9C-D7198F234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458437D-A0A0-4138-A200-A0D47E7CF67C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90204CB2-8D7D-42ED-B639-83118BF5CF2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4243d5be-521d-4052-81ca-f0f31ea6f2da"/>
    <ds:schemaRef ds:uri="http://schemas.microsoft.com/office/2006/metadata/properties"/>
    <ds:schemaRef ds:uri="05716746-add9-412a-97a9-1b5167d151a3"/>
    <ds:schemaRef ds:uri="f6ba49b0-bcda-4796-8236-5b5cc1493ace"/>
    <ds:schemaRef ds:uri="http://schemas.microsoft.com/sharepoint/v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Investment 5-6</vt:lpstr>
      <vt:lpstr>PL</vt:lpstr>
      <vt:lpstr>PL 7</vt:lpstr>
      <vt:lpstr>PL 8 </vt:lpstr>
      <vt:lpstr>changes 9</vt:lpstr>
      <vt:lpstr>Cash Flow 10</vt:lpstr>
      <vt:lpstr>changes</vt:lpstr>
      <vt:lpstr>cash flow</vt:lpstr>
      <vt:lpstr>'BS 3-4'!Print_Area</vt:lpstr>
      <vt:lpstr>'cash flow'!Print_Area</vt:lpstr>
      <vt:lpstr>'Cash Flow 10'!Print_Area</vt:lpstr>
      <vt:lpstr>changes!Print_Area</vt:lpstr>
      <vt:lpstr>'changes 9'!Print_Area</vt:lpstr>
      <vt:lpstr>'Investment 5-6'!Print_Area</vt:lpstr>
      <vt:lpstr>PL!Print_Area</vt:lpstr>
      <vt:lpstr>'PL 7'!Print_Area</vt:lpstr>
      <vt:lpstr>'PL 8 '!Print_Area</vt:lpstr>
    </vt:vector>
  </TitlesOfParts>
  <Manager/>
  <Company>KPMG Audit (Thailand)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Suphida, Kuewong</cp:lastModifiedBy>
  <cp:revision/>
  <cp:lastPrinted>2026-05-20T14:04:44Z</cp:lastPrinted>
  <dcterms:created xsi:type="dcterms:W3CDTF">2001-01-22T03:58:50Z</dcterms:created>
  <dcterms:modified xsi:type="dcterms:W3CDTF">2026-08-11T08:25:22Z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