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6 (2569)\Q2\Eng\"/>
    </mc:Choice>
  </mc:AlternateContent>
  <xr:revisionPtr revIDLastSave="0" documentId="13_ncr:1_{A93F8D7E-AAF3-4C19-BDED-CC603F392D31}" xr6:coauthVersionLast="47" xr6:coauthVersionMax="47" xr10:uidLastSave="{00000000-0000-0000-0000-000000000000}"/>
  <bookViews>
    <workbookView xWindow="-120" yWindow="-120" windowWidth="24240" windowHeight="13020" tabRatio="661" activeTab="5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4" l="1"/>
  <c r="E76" i="8" l="1"/>
  <c r="E71" i="8"/>
  <c r="C71" i="8"/>
  <c r="I42" i="8"/>
  <c r="G42" i="8"/>
  <c r="C42" i="8"/>
  <c r="C27" i="8"/>
  <c r="E42" i="8"/>
  <c r="I27" i="8" l="1"/>
  <c r="E17" i="8"/>
  <c r="C76" i="8"/>
  <c r="G27" i="8"/>
  <c r="R27" i="4"/>
  <c r="G17" i="8"/>
  <c r="C17" i="8"/>
  <c r="C29" i="8" s="1"/>
  <c r="C34" i="8" s="1"/>
  <c r="C36" i="8" s="1"/>
  <c r="C43" i="8" s="1"/>
  <c r="I17" i="8"/>
  <c r="E27" i="8"/>
  <c r="T26" i="4"/>
  <c r="V26" i="4" s="1"/>
  <c r="T24" i="4"/>
  <c r="V24" i="4" s="1"/>
  <c r="Z24" i="4" s="1"/>
  <c r="I29" i="8" l="1"/>
  <c r="I34" i="8" s="1"/>
  <c r="I36" i="8" s="1"/>
  <c r="I43" i="8" s="1"/>
  <c r="G29" i="8"/>
  <c r="G34" i="8" s="1"/>
  <c r="G36" i="8" s="1"/>
  <c r="G43" i="8" s="1"/>
  <c r="E29" i="8"/>
  <c r="E34" i="8" s="1"/>
  <c r="E36" i="8" s="1"/>
  <c r="E43" i="8" s="1"/>
  <c r="P23" i="5"/>
  <c r="R23" i="5" s="1"/>
  <c r="C38" i="7"/>
  <c r="P25" i="5" l="1"/>
  <c r="P24" i="5"/>
  <c r="E107" i="6"/>
  <c r="I107" i="6"/>
  <c r="I34" i="6" l="1"/>
  <c r="I49" i="6" s="1"/>
  <c r="E34" i="6"/>
  <c r="F27" i="5"/>
  <c r="H27" i="5"/>
  <c r="D27" i="5"/>
  <c r="D27" i="4" l="1"/>
  <c r="D28" i="4" s="1"/>
  <c r="C42" i="2"/>
  <c r="I27" i="2"/>
  <c r="E42" i="2"/>
  <c r="E27" i="2" l="1"/>
  <c r="E83" i="6"/>
  <c r="I83" i="6"/>
  <c r="T25" i="4" l="1"/>
  <c r="V25" i="4" s="1"/>
  <c r="E142" i="7"/>
  <c r="I142" i="7" l="1"/>
  <c r="I144" i="7" s="1"/>
  <c r="E144" i="7"/>
  <c r="I104" i="7"/>
  <c r="G104" i="7"/>
  <c r="E104" i="7"/>
  <c r="C104" i="7"/>
  <c r="I89" i="7"/>
  <c r="G89" i="7"/>
  <c r="E89" i="7"/>
  <c r="C89" i="7"/>
  <c r="I38" i="7"/>
  <c r="G38" i="7"/>
  <c r="E38" i="7"/>
  <c r="I25" i="7"/>
  <c r="G25" i="7"/>
  <c r="E25" i="7"/>
  <c r="C25" i="7"/>
  <c r="G39" i="7" l="1"/>
  <c r="G105" i="7"/>
  <c r="C105" i="7"/>
  <c r="I105" i="7"/>
  <c r="I145" i="7" s="1"/>
  <c r="E105" i="7"/>
  <c r="E145" i="7" s="1"/>
  <c r="C39" i="7"/>
  <c r="I39" i="7"/>
  <c r="E39" i="7"/>
  <c r="I42" i="2" l="1"/>
  <c r="E17" i="2" l="1"/>
  <c r="F27" i="4" l="1"/>
  <c r="F28" i="4" s="1"/>
  <c r="H27" i="4"/>
  <c r="H28" i="4" s="1"/>
  <c r="L27" i="4"/>
  <c r="L28" i="4" s="1"/>
  <c r="R28" i="4"/>
  <c r="I17" i="2" l="1"/>
  <c r="E71" i="2" l="1"/>
  <c r="E76" i="2" l="1"/>
  <c r="I51" i="6" l="1"/>
  <c r="E49" i="6"/>
  <c r="E51" i="6" s="1"/>
  <c r="E109" i="6" l="1"/>
  <c r="E111" i="6" s="1"/>
  <c r="I109" i="6"/>
  <c r="I111" i="6" s="1"/>
  <c r="X27" i="4" l="1"/>
  <c r="X28" i="4" s="1"/>
  <c r="O27" i="4" l="1"/>
  <c r="O28" i="4" s="1"/>
  <c r="T27" i="4" l="1"/>
  <c r="T28" i="4" s="1"/>
  <c r="Z26" i="4"/>
  <c r="M26" i="5" l="1"/>
  <c r="M27" i="5" s="1"/>
  <c r="R25" i="5" l="1"/>
  <c r="P26" i="5"/>
  <c r="P27" i="5" s="1"/>
  <c r="G42" i="2" l="1"/>
  <c r="G17" i="2" l="1"/>
  <c r="C17" i="2"/>
  <c r="E29" i="2" l="1"/>
  <c r="E34" i="2" s="1"/>
  <c r="E36" i="2" s="1"/>
  <c r="E43" i="2" s="1"/>
  <c r="I29" i="2"/>
  <c r="I34" i="2" s="1"/>
  <c r="I36" i="2" s="1"/>
  <c r="I43" i="2" s="1"/>
  <c r="C27" i="2" l="1"/>
  <c r="C29" i="2" s="1"/>
  <c r="C34" i="2" l="1"/>
  <c r="C36" i="2" s="1"/>
  <c r="C43" i="2" s="1"/>
  <c r="J26" i="5"/>
  <c r="J27" i="5" s="1"/>
  <c r="R24" i="5"/>
  <c r="R26" i="5" s="1"/>
  <c r="R27" i="5" s="1"/>
  <c r="J27" i="4" l="1"/>
  <c r="J28" i="4" s="1"/>
  <c r="Z25" i="4" l="1"/>
  <c r="V27" i="4"/>
  <c r="V28" i="4" l="1"/>
  <c r="Z27" i="4"/>
  <c r="Z28" i="4" s="1"/>
  <c r="C71" i="2" l="1"/>
  <c r="C76" i="2" l="1"/>
  <c r="C142" i="7" l="1"/>
  <c r="C144" i="7" s="1"/>
  <c r="C145" i="7" s="1"/>
  <c r="G27" i="2" l="1"/>
  <c r="G29" i="2" s="1"/>
  <c r="G34" i="2" s="1"/>
  <c r="G36" i="2" s="1"/>
  <c r="G43" i="2" s="1"/>
  <c r="G142" i="7"/>
  <c r="G144" i="7" s="1"/>
  <c r="G145" i="7" s="1"/>
  <c r="G83" i="6" l="1"/>
  <c r="C83" i="6"/>
  <c r="C34" i="6" l="1"/>
  <c r="C49" i="6" s="1"/>
  <c r="C51" i="6" s="1"/>
  <c r="C107" i="6"/>
  <c r="G107" i="6"/>
  <c r="G34" i="6"/>
  <c r="G49" i="6" s="1"/>
  <c r="G51" i="6" s="1"/>
  <c r="G109" i="6" l="1"/>
  <c r="G111" i="6" s="1"/>
  <c r="C109" i="6"/>
  <c r="C111" i="6" s="1"/>
</calcChain>
</file>

<file path=xl/sharedStrings.xml><?xml version="1.0" encoding="utf-8"?>
<sst xmlns="http://schemas.openxmlformats.org/spreadsheetml/2006/main" count="469" uniqueCount="292">
  <si>
    <t>CHARN  ISSARA  DEVELOPMENT  PUBLIC  COMPANY  LIMITED  AND  ITS  SUBSIDIARIES</t>
  </si>
  <si>
    <t>STATEMENT  OF  FINANCIAL  POSITION</t>
  </si>
  <si>
    <r>
      <t xml:space="preserve">AS  AT  JUNE </t>
    </r>
    <r>
      <rPr>
        <b/>
        <sz val="12"/>
        <rFont val="Times New Roman"/>
        <family val="1"/>
      </rPr>
      <t xml:space="preserve"> 30,  2026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</si>
  <si>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</si>
  <si>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</si>
  <si>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</si>
  <si>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</si>
  <si>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</si>
  <si>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</si>
  <si>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June 30,</t>
  </si>
  <si>
    <t>December 31,</t>
  </si>
  <si>
    <t>“Unaudited”</t>
  </si>
  <si>
    <t>ASSETS</t>
  </si>
  <si>
    <t>CURRENT  ASSETS</t>
  </si>
  <si>
    <t>Cash and cash equivalents</t>
  </si>
  <si>
    <t>Restricted deposit at financial institution</t>
  </si>
  <si>
    <t>Trade and other current receivables</t>
  </si>
  <si>
    <t>Short-term loans to subsidiaries</t>
  </si>
  <si>
    <t>Short-term loans to associates</t>
  </si>
  <si>
    <t>Short-term loans to other companies</t>
  </si>
  <si>
    <t>Current portion of long-term loans to subsidiaries</t>
  </si>
  <si>
    <t>Costs of property development projects for sales</t>
  </si>
  <si>
    <t>Inventories</t>
  </si>
  <si>
    <t>Current corporate income tax receivable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</si>
  <si>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</si>
  <si>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</si>
  <si>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</si>
  <si>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</si>
  <si>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</si>
  <si>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associates</t>
  </si>
  <si>
    <t>Trade and other non-current receivables - Refundable tax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</si>
  <si>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</si>
  <si>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</si>
  <si>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</si>
  <si>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</si>
  <si>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</si>
  <si>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</si>
  <si>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</si>
  <si>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</si>
  <si>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</si>
  <si>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</si>
  <si>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</si>
  <si>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Bank overdrafts from financial institutions</t>
  </si>
  <si>
    <t>Short-term borrowings from financial institutions</t>
  </si>
  <si>
    <t>16.1</t>
  </si>
  <si>
    <t>Short-term borrowings from related parties</t>
  </si>
  <si>
    <t>4.4</t>
  </si>
  <si>
    <t>Trade and other current payables</t>
  </si>
  <si>
    <t>Current contract liabilities</t>
  </si>
  <si>
    <t xml:space="preserve">Current portion of long-term borrowings </t>
  </si>
  <si>
    <t>from financial institutions</t>
  </si>
  <si>
    <t>from other companies</t>
  </si>
  <si>
    <t>16.2</t>
  </si>
  <si>
    <t>16.3</t>
  </si>
  <si>
    <t>Current portion of lease liabilities</t>
  </si>
  <si>
    <t>Current portion of long-term borrowings from subsidiaries</t>
  </si>
  <si>
    <t>Current portion of long-term borrowings from related parties</t>
  </si>
  <si>
    <t>Retention payables</t>
  </si>
  <si>
    <t>Corporate income tax payable</t>
  </si>
  <si>
    <t>Provision for onerous contract</t>
  </si>
  <si>
    <t>Other current liabilities</t>
  </si>
  <si>
    <t>Total Current Liabilities</t>
  </si>
  <si>
    <t>NON-CURRENT  LIABILITIES</t>
  </si>
  <si>
    <t>Long-term borrowings from financial institutions</t>
  </si>
  <si>
    <t>Long-term borrowings from subsidiaries</t>
  </si>
  <si>
    <t>Long-term borrowings from related parties</t>
  </si>
  <si>
    <t>Long-term borrowings from other companies</t>
  </si>
  <si>
    <t>Lease liabilities</t>
  </si>
  <si>
    <t xml:space="preserve">Non-current trade and other payables </t>
  </si>
  <si>
    <t>4.2 and 14</t>
  </si>
  <si>
    <t>Non-current contract liabilities</t>
  </si>
  <si>
    <t>Non-current retention payables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</si>
  <si>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</si>
  <si>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</si>
  <si>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</si>
  <si>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</si>
  <si>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>TOTAL  LIABILITIES</t>
  </si>
  <si>
    <t>Note</t>
  </si>
  <si>
    <r>
      <t xml:space="preserve">      LIABILITIES  AND  SHAREHOLDERS’  EQUITY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</si>
  <si>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</si>
  <si>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</si>
  <si>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</si>
  <si>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1,386,913,766 ordinary shares of Baht 1 each</t>
  </si>
  <si>
    <t>Issued and paid-up share capital</t>
  </si>
  <si>
    <t>1,066,856,744 ordinary shares of Baht 1 each</t>
  </si>
  <si>
    <t>Share premium</t>
  </si>
  <si>
    <t>Retained earnings (deficit)</t>
  </si>
  <si>
    <t xml:space="preserve">   Appropriated </t>
  </si>
  <si>
    <t xml:space="preserve">        Legal reserve</t>
  </si>
  <si>
    <t xml:space="preserve">   Unappropriated (deficit)</t>
  </si>
  <si>
    <t>Other components of shareholders’ equity</t>
  </si>
  <si>
    <t xml:space="preserve">          TOTAL  SHAREHOLDERS’  EQUITY </t>
  </si>
  <si>
    <t xml:space="preserve">          ATTRIBUTABLE  TO  OWNERS  OF  THE PARENT COMPANY</t>
  </si>
  <si>
    <t>NON-CONTROLLING  INTERESTS</t>
  </si>
  <si>
    <t>TOTAL  SHAREHOLDERS'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</si>
  <si>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</si>
  <si>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</si>
  <si>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</si>
  <si>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30,  2026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</si>
  <si>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</si>
  <si>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</si>
  <si>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</si>
  <si>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</si>
  <si>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</si>
  <si>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</si>
  <si>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</si>
  <si>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</si>
  <si>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</si>
  <si>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</si>
  <si>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</si>
  <si>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</si>
  <si>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</si>
  <si>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</si>
  <si>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</si>
  <si>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</si>
  <si>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</si>
  <si>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Finance income</t>
  </si>
  <si>
    <t>Finance costs</t>
  </si>
  <si>
    <t>(Loss) reversal of loss on impairment determined  in accordance with TFRS 9</t>
  </si>
  <si>
    <t>Share of loss of associates accounted for using equity method</t>
  </si>
  <si>
    <t>LOSS  BEFORE  INCOME  TAX  EXPENSES</t>
  </si>
  <si>
    <t xml:space="preserve">(INCOME)  TAX  EXPENSE  </t>
  </si>
  <si>
    <t>LOSS  FOR  THE  PERIODS</t>
  </si>
  <si>
    <t>OTHER  COMPREHENSIVE  LOSS</t>
  </si>
  <si>
    <t>Components of other comprehensive loss</t>
  </si>
  <si>
    <t xml:space="preserve">    that will not be reclassified to profit or loss</t>
  </si>
  <si>
    <t xml:space="preserve">      Loss on measuring financial assets, net of tax</t>
  </si>
  <si>
    <t>Other comprehensive loss for the periods, net of tax</t>
  </si>
  <si>
    <t>TOTAL  COMPREHENSIVE  LOSS  FOR  THE  PERIODS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</si>
  <si>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</si>
  <si>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</si>
  <si>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Loss attributable to</t>
  </si>
  <si>
    <t xml:space="preserve">    Owners of the parent company</t>
  </si>
  <si>
    <t xml:space="preserve">    Non-controlling interests</t>
  </si>
  <si>
    <t>Basic loss per share (Baht)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</si>
  <si>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30,  2026</t>
    </r>
  </si>
  <si>
    <t>OTHER  COMPREHENSIVE  INCOME  (LOSS)</t>
  </si>
  <si>
    <t>Components of other comprehensive income (loss)</t>
  </si>
  <si>
    <t xml:space="preserve">      Gain (loss) on measuring financial assets, net of tax</t>
  </si>
  <si>
    <t>Other comprehensive income (loss) for the periods, net of tax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</si>
  <si>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</si>
  <si>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STATEMENTS  OF  CHANGES  IN  SHAREHOLDERS’  EQUITY</t>
  </si>
  <si>
    <t>Consolidated financial statements</t>
  </si>
  <si>
    <t>Issued and paid-up</t>
  </si>
  <si>
    <t>Share</t>
  </si>
  <si>
    <t xml:space="preserve">Non-controlling </t>
  </si>
  <si>
    <t>Total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</si>
  <si>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</si>
  <si>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</si>
  <si>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</si>
  <si>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</si>
  <si>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</si>
  <si>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</si>
  <si>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 xml:space="preserve"> equity </t>
  </si>
  <si>
    <t>interests</t>
  </si>
  <si>
    <t>shareholders’</t>
  </si>
  <si>
    <t>Legal</t>
  </si>
  <si>
    <t>(deficit)</t>
  </si>
  <si>
    <t xml:space="preserve">Surplus </t>
  </si>
  <si>
    <t>Loss</t>
  </si>
  <si>
    <t>Revaluation</t>
  </si>
  <si>
    <t>components of</t>
  </si>
  <si>
    <t>attributable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</si>
  <si>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</si>
  <si>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</si>
  <si>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</si>
  <si>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</si>
  <si>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</si>
  <si>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</si>
  <si>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</si>
  <si>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</si>
  <si>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Company</t>
  </si>
  <si>
    <t>of subsidiaries</t>
  </si>
  <si>
    <t>Brought forward balance as at January 1, 2025</t>
  </si>
  <si>
    <t>Loss for the period</t>
  </si>
  <si>
    <t>Other comprehensive loss for the period</t>
  </si>
  <si>
    <t>Total comprehensive loss for the period</t>
  </si>
  <si>
    <t xml:space="preserve">Reclassification of gain on disposal of equity instruments </t>
  </si>
  <si>
    <t>measured at fair value through other comprehensive income</t>
  </si>
  <si>
    <t xml:space="preserve">Dividend paid to shareholders </t>
  </si>
  <si>
    <t>Carried forward balance as at June 30, 2025</t>
  </si>
  <si>
    <t>Brought forward balance as at January 1, 2026</t>
  </si>
  <si>
    <t>Other comprehensive income for the period</t>
  </si>
  <si>
    <t>Carried forward balance as at June 30, 2026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</si>
  <si>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</si>
  <si>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</si>
  <si>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</si>
  <si>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</si>
  <si>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</si>
  <si>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</si>
  <si>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</si>
  <si>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</si>
  <si>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</si>
  <si>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</si>
  <si>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</si>
  <si>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</si>
  <si>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</si>
  <si>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30,  2026</t>
    </r>
  </si>
  <si>
    <t>CASH  FLOWS  FROM  OPERATING  ACTIVITIES</t>
  </si>
  <si>
    <t>Loss for the periods</t>
  </si>
  <si>
    <t>Adjustments to reconcile profit (loss) to cash provided by (paid)</t>
  </si>
  <si>
    <t>Finance costs before amortization of borrowing costs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</si>
  <si>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</si>
  <si>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</si>
  <si>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</si>
  <si>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</si>
  <si>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Loss (reversal) on impairment determined in accordance with TFRS 9</t>
  </si>
  <si>
    <t>Expenses from non-current provisions for employee benefits</t>
  </si>
  <si>
    <t>Share of loss from investments in associates</t>
  </si>
  <si>
    <t>Dividends received from other non-current financial assets</t>
  </si>
  <si>
    <t>Gain for sale financial assets</t>
  </si>
  <si>
    <t>Gain from sale of equipment and vehicle</t>
  </si>
  <si>
    <t>Loss from amortize of equipment</t>
  </si>
  <si>
    <t>Loss from sale of investment property</t>
  </si>
  <si>
    <t xml:space="preserve">Gain from lease cancellation </t>
  </si>
  <si>
    <t>Gain from lease modifications</t>
  </si>
  <si>
    <t xml:space="preserve">Net cash provided by (used in) operating activities before changes </t>
  </si>
  <si>
    <t>in operating assets and liabilities</t>
  </si>
  <si>
    <t>Decrease (increase) in operating assets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</si>
  <si>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</si>
  <si>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</si>
  <si>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</si>
  <si>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</si>
  <si>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t>Cash paid for non-current provisions for employee benefits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</si>
  <si>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</si>
  <si>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</si>
  <si>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SIX-MONTH  PERIOD  ENDED  JUNE 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30,  2026</t>
    </r>
  </si>
  <si>
    <t>CASH  FLOWS  FROM  INVESTING  ACTIVITIES</t>
  </si>
  <si>
    <t xml:space="preserve">   Dividends received from other non-current financial assets</t>
  </si>
  <si>
    <t xml:space="preserve">   Cash paid for short-term loans to subsidiaries</t>
  </si>
  <si>
    <t xml:space="preserve">   Cash paid for short-term loans to other companies</t>
  </si>
  <si>
    <t xml:space="preserve">   Cash received from long-term loans to subsidiaries</t>
  </si>
  <si>
    <t xml:space="preserve">   Cash paid for long-term loans to subsidiaries</t>
  </si>
  <si>
    <t xml:space="preserve">   Cash received from the disposal of non-current financial assets</t>
  </si>
  <si>
    <t xml:space="preserve">   Cash paid for increased investment in associates</t>
  </si>
  <si>
    <t xml:space="preserve">   Cash paid for land held for development </t>
  </si>
  <si>
    <t xml:space="preserve">   Cash received from sale of equipment and vehicle</t>
  </si>
  <si>
    <t xml:space="preserve">   Cash paid for purchase of plant and equipment</t>
  </si>
  <si>
    <t xml:space="preserve">   Cash paid for purchase of intangible asset</t>
  </si>
  <si>
    <t xml:space="preserve">   Cash received from sale of investment property </t>
  </si>
  <si>
    <t xml:space="preserve">   Interest received</t>
  </si>
  <si>
    <t>CASH  FLOWS  FROM  FINANCING  ACTIVITIES</t>
  </si>
  <si>
    <t xml:space="preserve">   Cash received from short-term borrowings from financial institutions</t>
  </si>
  <si>
    <t xml:space="preserve">   Cash paid for repayment of short-term borrowings from financial institutions</t>
  </si>
  <si>
    <t xml:space="preserve">   Cash received from short-term borrowings from related parties</t>
  </si>
  <si>
    <t xml:space="preserve">   Cash paid for repayment of short-term borrowings from related parties</t>
  </si>
  <si>
    <t xml:space="preserve">   Cash received from short-term borrowings from other companies</t>
  </si>
  <si>
    <t xml:space="preserve">   Cash received from long-term borrowings from financial institutions</t>
  </si>
  <si>
    <t xml:space="preserve">   Cash paid for repayment of long-term borrowings from financial institutions</t>
  </si>
  <si>
    <t xml:space="preserve">   Cash received from long-term borrowings from subsidiaries</t>
  </si>
  <si>
    <t xml:space="preserve">   Cash paid for repayment of long-term borrowings  from subsidiaries</t>
  </si>
  <si>
    <t xml:space="preserve">   Cash received from long-term borrowings  from related parties</t>
  </si>
  <si>
    <t xml:space="preserve">   Cash paid for repayment of long-term borrowings  from related parties</t>
  </si>
  <si>
    <t xml:space="preserve">   Cash received from long-term borrowings from other companies</t>
  </si>
  <si>
    <t xml:space="preserve">   Cash paid for repayment of from long-term borrowings from other companies</t>
  </si>
  <si>
    <t xml:space="preserve">   Decrease in restricted deposit at a financial institution</t>
  </si>
  <si>
    <t xml:space="preserve">   Cash paid for repayment of lease liabilities </t>
  </si>
  <si>
    <t xml:space="preserve">   Dividends paid </t>
  </si>
  <si>
    <t xml:space="preserve">   Interest paid</t>
  </si>
  <si>
    <t>Net increase in cash and cash equivalents</t>
  </si>
  <si>
    <t>Cash and cash equivalents as at January 1,</t>
  </si>
  <si>
    <t>Cash and cash equivalents as at June 30,</t>
  </si>
  <si>
    <t>(LOSS)  PROFIT  BEFORE  INCOME  TAX  EXPENSES</t>
  </si>
  <si>
    <t>Loss on onerous contract</t>
  </si>
  <si>
    <t>(LOSS)  PROFIT  FOR  THE  PERIODS</t>
  </si>
  <si>
    <t>TOTAL  COMPREHENSIVE  (LOSS)  INCOME  FOR  THE  PERIODS</t>
  </si>
  <si>
    <t>Profit from operating activities</t>
  </si>
  <si>
    <t>(Loss) profit from operating activities</t>
  </si>
  <si>
    <t>Reversal of loss (loss) on impairment determined  in accordance with TFRS 9</t>
  </si>
  <si>
    <t xml:space="preserve">measured at fair value through other comprehensive income </t>
  </si>
  <si>
    <t>Total comprehensive (loss) income for the period</t>
  </si>
  <si>
    <t>Total comprehensive loss attributable to</t>
  </si>
  <si>
    <t>(Loss) income attributable to</t>
  </si>
  <si>
    <t>Adjust with income tax (income) expense</t>
  </si>
  <si>
    <t xml:space="preserve">Dividends received from subsidiaries </t>
  </si>
  <si>
    <t>Cash (paid) received for income tax</t>
  </si>
  <si>
    <t xml:space="preserve">   (Decrease) increase in bank overdrafts from financial institutions</t>
  </si>
  <si>
    <t>Total Shareholders’</t>
  </si>
  <si>
    <t xml:space="preserve">   Dividends received from subsidiaries </t>
  </si>
  <si>
    <t>Net cash flows provided by investing activities</t>
  </si>
  <si>
    <t>Net cash flows provided by (used in) operating activities</t>
  </si>
  <si>
    <t>INCOME  TAX</t>
  </si>
  <si>
    <t>Current portion of debentures</t>
  </si>
  <si>
    <t>Debentures</t>
  </si>
  <si>
    <t xml:space="preserve">   Cash received from issuing of debentures </t>
  </si>
  <si>
    <t xml:space="preserve">   Cash paid for issuance costs of debentures</t>
  </si>
  <si>
    <t xml:space="preserve">   Cash paid for matured debentures</t>
  </si>
  <si>
    <t>Amortization of issuance cost of debentures</t>
  </si>
  <si>
    <t>(Profit from reversal) loss on onerous contract</t>
  </si>
  <si>
    <t>Total comprehensive  (loss) income attributable to</t>
  </si>
  <si>
    <t>Net cash flows used in financing activities</t>
  </si>
  <si>
    <t>Basic (loss)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</si>
</sst>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_);_(* \(#,##0\);_(* &quot;-&quot;????_);_(@_)"/>
    <numFmt numFmtId="168" formatCode="_(* #,##0_);_(* \(#,##0\);_(* &quot;-&quot;??_);_(@_)"/>
    <numFmt numFmtId="169" formatCode="_(* #,##0.00000000_);_(* \(#,##0.00000000\);_(* &quot;-&quot;????????_);_(@_)"/>
    <numFmt numFmtId="170" formatCode="#,##0.0"/>
    <numFmt numFmtId="171" formatCode="_(* #,##0_);_(* \(#,##0\);_(* &quot;-&quot;?????_);_(@_)"/>
    <numFmt numFmtId="172" formatCode="_(* #,##0.00000_);_(* \(#,##0.00000\);_(* &quot;-&quot;?????_);_(@_)"/>
    <numFmt numFmtId="173" formatCode="#,##0.0_);\(#,##0.0\)"/>
    <numFmt numFmtId="174" formatCode="_(* #,##0.000_);_(* \(#,##0.000\);_(* &quot;-&quot;??_);_(@_)"/>
    <numFmt numFmtId="175" formatCode="_(* #,##0.000000_);_(* \(#,##0.000000\);_(* &quot;-&quot;??????_);_(@_)"/>
  </numFmts>
  <fonts count="23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0"/>
      <name val="ApFont"/>
    </font>
    <font>
      <sz val="9"/>
      <color theme="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10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9" fontId="8" fillId="0" borderId="0" xfId="6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166" fontId="3" fillId="0" borderId="0" xfId="0" applyNumberFormat="1" applyFont="1" applyAlignment="1">
      <alignment horizontal="center" vertical="center" wrapText="1" shrinkToFit="1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8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indent="2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7" fontId="15" fillId="0" borderId="0" xfId="0" applyNumberFormat="1" applyFont="1"/>
    <xf numFmtId="0" fontId="3" fillId="0" borderId="0" xfId="2" applyFont="1" applyAlignment="1">
      <alignment horizontal="left" vertical="center" indent="2"/>
    </xf>
    <xf numFmtId="0" fontId="11" fillId="0" borderId="0" xfId="5" applyFont="1" applyAlignment="1">
      <alignment horizontal="left" vertical="center"/>
    </xf>
    <xf numFmtId="0" fontId="3" fillId="0" borderId="0" xfId="0" applyFont="1" applyAlignment="1">
      <alignment vertical="center"/>
    </xf>
    <xf numFmtId="3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4" fontId="3" fillId="0" borderId="4" xfId="1" applyNumberFormat="1" applyFont="1" applyFill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4" applyFont="1" applyAlignment="1">
      <alignment vertical="center"/>
    </xf>
    <xf numFmtId="37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shrinkToFit="1"/>
    </xf>
    <xf numFmtId="167" fontId="8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left" vertical="center" indent="4"/>
    </xf>
    <xf numFmtId="0" fontId="16" fillId="0" borderId="0" xfId="0" quotePrefix="1" applyFont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left" vertical="center" indent="2"/>
    </xf>
    <xf numFmtId="168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37" fontId="3" fillId="0" borderId="8" xfId="4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8" fontId="9" fillId="0" borderId="0" xfId="1" applyNumberFormat="1" applyFont="1" applyFill="1" applyAlignment="1">
      <alignment horizont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8" fillId="0" borderId="0" xfId="5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168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66" fontId="13" fillId="0" borderId="6" xfId="0" applyNumberFormat="1" applyFont="1" applyBorder="1" applyAlignment="1">
      <alignment horizontal="center" vertical="center" wrapText="1" shrinkToFit="1"/>
    </xf>
    <xf numFmtId="168" fontId="13" fillId="0" borderId="0" xfId="1" applyNumberFormat="1" applyFont="1" applyFill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 vertical="center" wrapText="1" shrinkToFit="1"/>
    </xf>
    <xf numFmtId="37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7" fontId="13" fillId="0" borderId="6" xfId="1" applyNumberFormat="1" applyFont="1" applyFill="1" applyBorder="1" applyAlignment="1">
      <alignment horizontal="center" vertical="center"/>
    </xf>
    <xf numFmtId="168" fontId="13" fillId="0" borderId="6" xfId="1" applyNumberFormat="1" applyFont="1" applyFill="1" applyBorder="1" applyAlignment="1">
      <alignment horizontal="center" vertical="center"/>
    </xf>
    <xf numFmtId="167" fontId="13" fillId="0" borderId="6" xfId="0" applyNumberFormat="1" applyFont="1" applyBorder="1" applyAlignment="1">
      <alignment horizontal="right" vertical="center" wrapText="1" shrinkToFit="1"/>
    </xf>
    <xf numFmtId="168" fontId="13" fillId="0" borderId="7" xfId="1" applyNumberFormat="1" applyFont="1" applyFill="1" applyBorder="1" applyAlignment="1">
      <alignment horizontal="center" vertical="center"/>
    </xf>
    <xf numFmtId="167" fontId="13" fillId="0" borderId="7" xfId="0" applyNumberFormat="1" applyFont="1" applyBorder="1" applyAlignment="1">
      <alignment horizontal="right" vertical="center" wrapText="1" shrinkToFit="1"/>
    </xf>
    <xf numFmtId="168" fontId="13" fillId="0" borderId="3" xfId="1" applyNumberFormat="1" applyFont="1" applyFill="1" applyBorder="1" applyAlignment="1">
      <alignment horizontal="left" vertical="center"/>
    </xf>
    <xf numFmtId="165" fontId="13" fillId="0" borderId="0" xfId="1" applyFont="1" applyFill="1" applyBorder="1" applyAlignment="1">
      <alignment horizontal="center" vertical="center"/>
    </xf>
    <xf numFmtId="168" fontId="9" fillId="0" borderId="0" xfId="1" applyNumberFormat="1" applyFont="1" applyFill="1" applyAlignment="1">
      <alignment horizontal="center" vertical="center"/>
    </xf>
    <xf numFmtId="0" fontId="9" fillId="0" borderId="0" xfId="1" quotePrefix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3"/>
    </xf>
    <xf numFmtId="173" fontId="3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173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71" fontId="3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 wrapText="1" shrinkToFit="1"/>
    </xf>
    <xf numFmtId="37" fontId="13" fillId="0" borderId="0" xfId="0" applyNumberFormat="1" applyFont="1" applyAlignment="1">
      <alignment horizontal="left" vertical="center" indent="1"/>
    </xf>
    <xf numFmtId="0" fontId="21" fillId="0" borderId="0" xfId="0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6" fontId="22" fillId="0" borderId="6" xfId="0" applyNumberFormat="1" applyFont="1" applyBorder="1" applyAlignment="1">
      <alignment horizontal="center" vertical="center" wrapText="1" shrinkToFit="1"/>
    </xf>
    <xf numFmtId="175" fontId="22" fillId="0" borderId="0" xfId="0" applyNumberFormat="1" applyFont="1" applyAlignment="1">
      <alignment horizontal="right" vertical="center"/>
    </xf>
    <xf numFmtId="171" fontId="22" fillId="0" borderId="6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6" fontId="22" fillId="0" borderId="7" xfId="0" applyNumberFormat="1" applyFont="1" applyBorder="1" applyAlignment="1">
      <alignment horizontal="center" vertical="center" wrapText="1" shrinkToFit="1"/>
    </xf>
    <xf numFmtId="166" fontId="22" fillId="0" borderId="0" xfId="0" applyNumberFormat="1" applyFont="1" applyAlignment="1">
      <alignment horizontal="center" vertical="center" wrapText="1" shrinkToFit="1"/>
    </xf>
    <xf numFmtId="167" fontId="22" fillId="0" borderId="0" xfId="0" applyNumberFormat="1" applyFont="1" applyAlignment="1">
      <alignment horizontal="right" vertical="center" wrapText="1" shrinkToFit="1"/>
    </xf>
    <xf numFmtId="37" fontId="21" fillId="0" borderId="0" xfId="0" applyNumberFormat="1" applyFont="1" applyAlignment="1">
      <alignment vertical="center"/>
    </xf>
    <xf numFmtId="37" fontId="22" fillId="0" borderId="3" xfId="0" applyNumberFormat="1" applyFont="1" applyBorder="1" applyAlignment="1">
      <alignment horizontal="right" vertical="center"/>
    </xf>
    <xf numFmtId="167" fontId="22" fillId="0" borderId="7" xfId="0" applyNumberFormat="1" applyFont="1" applyBorder="1" applyAlignment="1">
      <alignment horizontal="right" vertical="center" shrinkToFit="1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left" vertical="center" indent="1"/>
    </xf>
    <xf numFmtId="167" fontId="22" fillId="0" borderId="3" xfId="0" applyNumberFormat="1" applyFont="1" applyBorder="1" applyAlignment="1">
      <alignment horizontal="right" vertical="center" wrapText="1" shrinkToFit="1"/>
    </xf>
    <xf numFmtId="37" fontId="22" fillId="0" borderId="0" xfId="0" applyNumberFormat="1" applyFont="1" applyAlignment="1">
      <alignment horizontal="right" vertical="center" shrinkToFit="1"/>
    </xf>
    <xf numFmtId="37" fontId="22" fillId="0" borderId="7" xfId="0" applyNumberFormat="1" applyFont="1" applyBorder="1" applyAlignment="1">
      <alignment horizontal="right" vertical="center" shrinkToFit="1"/>
    </xf>
    <xf numFmtId="166" fontId="22" fillId="0" borderId="9" xfId="0" applyNumberFormat="1" applyFont="1" applyBorder="1" applyAlignment="1">
      <alignment horizontal="center" vertical="center" wrapText="1" shrinkToFit="1"/>
    </xf>
    <xf numFmtId="167" fontId="22" fillId="0" borderId="1" xfId="0" applyNumberFormat="1" applyFont="1" applyBorder="1" applyAlignment="1">
      <alignment horizontal="right" vertical="center" wrapText="1" shrinkToFit="1"/>
    </xf>
    <xf numFmtId="37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quotePrefix="1" applyFont="1" applyAlignment="1">
      <alignment vertical="center"/>
    </xf>
    <xf numFmtId="168" fontId="3" fillId="0" borderId="0" xfId="1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 shrinkToFi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0" borderId="0" xfId="3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1" defaultTableStyle="TableStyleMedium2" defaultPivotStyle="PivotStyleLight16">
    <tableStyle name="Invisible" pivot="0" table="0" count="0" xr9:uid="{B10494F0-F47F-4CD9-8B59-293C37B33D66}"/>
  </tableStyles>
  <colors>
    <mruColors>
      <color rgb="FFFF0066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317569</xdr:colOff>
      <xdr:row>56</xdr:row>
      <xdr:rowOff>3932</xdr:rowOff>
    </xdr:from>
    <xdr:to>
      <xdr:col>8</xdr:col>
      <xdr:colOff>62464</xdr:colOff>
      <xdr:row>57</xdr:row>
      <xdr:rowOff>150024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17569" y="15622704"/>
          <a:ext cx="8891123" cy="413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172</xdr:row>
      <xdr:rowOff>58293</xdr:rowOff>
    </xdr:from>
    <xdr:to>
      <xdr:col>7</xdr:col>
      <xdr:colOff>42398</xdr:colOff>
      <xdr:row>173</xdr:row>
      <xdr:rowOff>165099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47503376"/>
          <a:ext cx="8820358" cy="371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114</xdr:row>
      <xdr:rowOff>96918</xdr:rowOff>
    </xdr:from>
    <xdr:to>
      <xdr:col>8</xdr:col>
      <xdr:colOff>219326</xdr:colOff>
      <xdr:row>115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1193053</xdr:colOff>
      <xdr:row>55</xdr:row>
      <xdr:rowOff>110565</xdr:rowOff>
    </xdr:from>
    <xdr:to>
      <xdr:col>8</xdr:col>
      <xdr:colOff>127629</xdr:colOff>
      <xdr:row>56</xdr:row>
      <xdr:rowOff>234819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BE8DA2-40BC-4AD5-AF67-B5D522AB7C70}"/>
            </a:ext>
          </a:extLst>
        </xdr:cNvPr>
        <xdr:cNvSpPr txBox="1">
          <a:spLocks noChangeArrowheads="1"/>
        </xdr:cNvSpPr>
      </xdr:nvSpPr>
      <xdr:spPr bwMode="auto">
        <a:xfrm>
          <a:off x="1193053" y="13763065"/>
          <a:ext cx="7516414" cy="395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1860550</xdr:colOff>
      <xdr:row>113</xdr:row>
      <xdr:rowOff>69850</xdr:rowOff>
    </xdr:from>
    <xdr:to>
      <xdr:col>8</xdr:col>
      <xdr:colOff>915776</xdr:colOff>
      <xdr:row>114</xdr:row>
      <xdr:rowOff>194104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735D95B-D75B-4F7D-BAB1-A322AE57938D}"/>
            </a:ext>
          </a:extLst>
        </xdr:cNvPr>
        <xdr:cNvSpPr txBox="1">
          <a:spLocks noChangeArrowheads="1"/>
        </xdr:cNvSpPr>
      </xdr:nvSpPr>
      <xdr:spPr bwMode="auto">
        <a:xfrm>
          <a:off x="1860550" y="31235650"/>
          <a:ext cx="9037426" cy="390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1193053</xdr:colOff>
      <xdr:row>55</xdr:row>
      <xdr:rowOff>110565</xdr:rowOff>
    </xdr:from>
    <xdr:to>
      <xdr:col>8</xdr:col>
      <xdr:colOff>127629</xdr:colOff>
      <xdr:row>56</xdr:row>
      <xdr:rowOff>234819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5B8A2C-7372-49A8-868C-DD0F79360BCE}"/>
            </a:ext>
          </a:extLst>
        </xdr:cNvPr>
        <xdr:cNvSpPr txBox="1">
          <a:spLocks noChangeArrowheads="1"/>
        </xdr:cNvSpPr>
      </xdr:nvSpPr>
      <xdr:spPr bwMode="auto">
        <a:xfrm>
          <a:off x="1193053" y="13559865"/>
          <a:ext cx="7500726" cy="390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1860550</xdr:colOff>
      <xdr:row>114</xdr:row>
      <xdr:rowOff>69850</xdr:rowOff>
    </xdr:from>
    <xdr:to>
      <xdr:col>8</xdr:col>
      <xdr:colOff>915776</xdr:colOff>
      <xdr:row>115</xdr:row>
      <xdr:rowOff>194104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13EBE24-047F-4CEC-90ED-1E06BA438555}"/>
            </a:ext>
          </a:extLst>
        </xdr:cNvPr>
        <xdr:cNvSpPr txBox="1">
          <a:spLocks noChangeArrowheads="1"/>
        </xdr:cNvSpPr>
      </xdr:nvSpPr>
      <xdr:spPr bwMode="auto">
        <a:xfrm>
          <a:off x="1860550" y="28035250"/>
          <a:ext cx="7589626" cy="390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154215</xdr:colOff>
      <xdr:row>34</xdr:row>
      <xdr:rowOff>163285</xdr:rowOff>
    </xdr:from>
    <xdr:to>
      <xdr:col>23</xdr:col>
      <xdr:colOff>201855</xdr:colOff>
      <xdr:row>36</xdr:row>
      <xdr:rowOff>28096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7A2ADA-8A9E-4A0E-8944-57C89510320F}"/>
            </a:ext>
          </a:extLst>
        </xdr:cNvPr>
        <xdr:cNvSpPr txBox="1">
          <a:spLocks noChangeArrowheads="1"/>
        </xdr:cNvSpPr>
      </xdr:nvSpPr>
      <xdr:spPr bwMode="auto">
        <a:xfrm>
          <a:off x="3546929" y="8663214"/>
          <a:ext cx="9037426" cy="390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4340412</xdr:colOff>
      <xdr:row>34</xdr:row>
      <xdr:rowOff>83242</xdr:rowOff>
    </xdr:from>
    <xdr:to>
      <xdr:col>15</xdr:col>
      <xdr:colOff>386485</xdr:colOff>
      <xdr:row>35</xdr:row>
      <xdr:rowOff>205256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5B4AF3-4463-4B76-B924-9860B5C29E32}"/>
            </a:ext>
          </a:extLst>
        </xdr:cNvPr>
        <xdr:cNvSpPr txBox="1">
          <a:spLocks noChangeArrowheads="1"/>
        </xdr:cNvSpPr>
      </xdr:nvSpPr>
      <xdr:spPr bwMode="auto">
        <a:xfrm>
          <a:off x="4340412" y="9535671"/>
          <a:ext cx="7385359" cy="385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1697182</xdr:colOff>
      <xdr:row>114</xdr:row>
      <xdr:rowOff>92364</xdr:rowOff>
    </xdr:from>
    <xdr:to>
      <xdr:col>8</xdr:col>
      <xdr:colOff>754530</xdr:colOff>
      <xdr:row>115</xdr:row>
      <xdr:rowOff>217773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F9F5FB-3EFA-435D-811C-956E09F52388}"/>
            </a:ext>
          </a:extLst>
        </xdr:cNvPr>
        <xdr:cNvSpPr txBox="1">
          <a:spLocks noChangeArrowheads="1"/>
        </xdr:cNvSpPr>
      </xdr:nvSpPr>
      <xdr:spPr bwMode="auto">
        <a:xfrm>
          <a:off x="1697182" y="27815717"/>
          <a:ext cx="7663466" cy="39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1607535</xdr:colOff>
      <xdr:row>56</xdr:row>
      <xdr:rowOff>82175</xdr:rowOff>
    </xdr:from>
    <xdr:to>
      <xdr:col>8</xdr:col>
      <xdr:colOff>793292</xdr:colOff>
      <xdr:row>57</xdr:row>
      <xdr:rowOff>207582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B377AD-F20D-4468-98B3-032128AD5BBC}"/>
            </a:ext>
          </a:extLst>
        </xdr:cNvPr>
        <xdr:cNvSpPr txBox="1">
          <a:spLocks noChangeArrowheads="1"/>
        </xdr:cNvSpPr>
      </xdr:nvSpPr>
      <xdr:spPr bwMode="auto">
        <a:xfrm>
          <a:off x="1607535" y="13708528"/>
          <a:ext cx="7672345" cy="3943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I172"/>
  <sheetViews>
    <sheetView topLeftCell="A38" zoomScale="85" zoomScaleNormal="85" zoomScaleSheetLayoutView="85" workbookViewId="0">
      <selection activeCell="L74" sqref="L74"/>
    </sheetView>
  </sheetViews>
  <sheetFormatPr defaultColWidth="14.28515625" defaultRowHeight="21" customHeight="1"/>
  <cols>
    <col min="1" max="1" width="65.28515625" style="58" customWidth="1"/>
    <col min="2" max="2" width="10.140625" style="58" customWidth="1"/>
    <col min="3" max="3" width="14.5703125" style="58" customWidth="1"/>
    <col min="4" max="4" width="2.140625" style="58" customWidth="1"/>
    <col min="5" max="5" width="14.5703125" style="58" customWidth="1"/>
    <col min="6" max="6" width="1.85546875" style="58" customWidth="1"/>
    <col min="7" max="7" width="14.5703125" style="58" customWidth="1"/>
    <col min="8" max="8" width="1.42578125" style="58" customWidth="1"/>
    <col min="9" max="9" width="14.5703125" style="58" customWidth="1"/>
    <col min="10" max="10" width="1" style="58" customWidth="1"/>
    <col min="11" max="16384" width="14.28515625" style="58"/>
  </cols>
  <sheetData>
    <row r="1" spans="1:9" s="45" customFormat="1" ht="21" customHeight="1">
      <c r="A1" s="202" t="s">
        <v>0</v>
      </c>
      <c r="B1" s="202"/>
      <c r="C1" s="202"/>
      <c r="D1" s="202"/>
      <c r="E1" s="202"/>
      <c r="F1" s="203"/>
      <c r="G1" s="203"/>
      <c r="H1" s="203"/>
      <c r="I1" s="203"/>
    </row>
    <row r="2" spans="1:9" s="45" customFormat="1" ht="21" customHeight="1">
      <c r="A2" s="202" t="s">
        <v>1</v>
      </c>
      <c r="B2" s="202"/>
      <c r="C2" s="202"/>
      <c r="D2" s="202"/>
      <c r="E2" s="202"/>
      <c r="F2" s="203"/>
      <c r="G2" s="203"/>
      <c r="H2" s="203"/>
      <c r="I2" s="203"/>
    </row>
    <row r="3" spans="1:9" s="45" customFormat="1" ht="21" customHeight="1">
      <c r="A3" s="211" t="s">
        <v>2</v>
      </c>
      <c r="B3" s="202"/>
      <c r="C3" s="202"/>
      <c r="D3" s="202"/>
      <c r="E3" s="202"/>
      <c r="F3" s="203"/>
      <c r="G3" s="203"/>
      <c r="H3" s="203"/>
      <c r="I3" s="203"/>
    </row>
    <row r="4" spans="1:9" s="106" customFormat="1" ht="21" customHeight="1">
      <c r="A4" s="204" t="s">
        <v>3</v>
      </c>
      <c r="B4" s="204"/>
      <c r="C4" s="204"/>
      <c r="D4" s="204"/>
      <c r="E4" s="204"/>
      <c r="F4" s="210"/>
      <c r="G4" s="210"/>
      <c r="H4" s="210"/>
      <c r="I4" s="210"/>
    </row>
    <row r="5" spans="1:9" s="26" customFormat="1" ht="9.1999999999999993" customHeight="1">
      <c r="B5" s="43"/>
      <c r="C5" s="11"/>
      <c r="D5" s="44"/>
      <c r="E5" s="11"/>
    </row>
    <row r="6" spans="1:9" s="26" customFormat="1" ht="21" customHeight="1">
      <c r="B6" s="30" t="s">
        <v>4</v>
      </c>
      <c r="C6" s="206" t="s">
        <v>5</v>
      </c>
      <c r="D6" s="207"/>
      <c r="E6" s="207"/>
      <c r="G6" s="206" t="s">
        <v>6</v>
      </c>
      <c r="H6" s="207"/>
      <c r="I6" s="207"/>
    </row>
    <row r="7" spans="1:9" s="26" customFormat="1" ht="21" customHeight="1">
      <c r="B7" s="30"/>
      <c r="C7" s="208" t="s">
        <v>7</v>
      </c>
      <c r="D7" s="209"/>
      <c r="E7" s="209"/>
      <c r="G7" s="208" t="s">
        <v>7</v>
      </c>
      <c r="H7" s="209"/>
      <c r="I7" s="209"/>
    </row>
    <row r="8" spans="1:9" s="43" customFormat="1" ht="21" customHeight="1">
      <c r="C8" s="149" t="s">
        <v>8</v>
      </c>
      <c r="D8" s="44"/>
      <c r="E8" s="149" t="s">
        <v>8</v>
      </c>
      <c r="F8" s="30"/>
      <c r="G8" s="30" t="s">
        <v>8</v>
      </c>
      <c r="H8" s="30"/>
      <c r="I8" s="30" t="s">
        <v>8</v>
      </c>
    </row>
    <row r="9" spans="1:9" s="43" customFormat="1" ht="21" customHeight="1">
      <c r="C9" s="149" t="s">
        <v>9</v>
      </c>
      <c r="D9" s="44"/>
      <c r="E9" s="149" t="s">
        <v>10</v>
      </c>
      <c r="F9" s="30"/>
      <c r="G9" s="149" t="s">
        <v>9</v>
      </c>
      <c r="H9" s="44"/>
      <c r="I9" s="149" t="s">
        <v>10</v>
      </c>
    </row>
    <row r="10" spans="1:9" s="43" customFormat="1" ht="21" customHeight="1">
      <c r="C10" s="150">
        <v>2026</v>
      </c>
      <c r="D10" s="30"/>
      <c r="E10" s="150">
        <v>2025</v>
      </c>
      <c r="F10" s="30"/>
      <c r="G10" s="150">
        <v>2026</v>
      </c>
      <c r="H10" s="30"/>
      <c r="I10" s="150">
        <v>2025</v>
      </c>
    </row>
    <row r="11" spans="1:9" s="26" customFormat="1" ht="21" customHeight="1">
      <c r="A11" s="30"/>
      <c r="B11" s="30"/>
      <c r="C11" s="149" t="s">
        <v>11</v>
      </c>
      <c r="D11" s="44"/>
      <c r="E11" s="149"/>
      <c r="F11" s="30"/>
      <c r="G11" s="30" t="s">
        <v>11</v>
      </c>
    </row>
    <row r="12" spans="1:9" ht="21" customHeight="1">
      <c r="A12" s="82" t="s">
        <v>12</v>
      </c>
      <c r="C12" s="59"/>
      <c r="D12" s="59"/>
      <c r="E12" s="59"/>
      <c r="F12" s="59"/>
      <c r="G12" s="59"/>
      <c r="H12" s="59"/>
      <c r="I12" s="59"/>
    </row>
    <row r="13" spans="1:9" ht="21" customHeight="1">
      <c r="A13" s="120" t="s">
        <v>13</v>
      </c>
    </row>
    <row r="14" spans="1:9" ht="21" customHeight="1">
      <c r="A14" s="60" t="s">
        <v>14</v>
      </c>
      <c r="B14" s="28"/>
      <c r="C14" s="50">
        <v>182612</v>
      </c>
      <c r="D14" s="151"/>
      <c r="E14" s="50">
        <v>120440</v>
      </c>
      <c r="F14" s="151"/>
      <c r="G14" s="50">
        <v>71697</v>
      </c>
      <c r="H14" s="151"/>
      <c r="I14" s="50">
        <v>14003</v>
      </c>
    </row>
    <row r="15" spans="1:9" ht="21" customHeight="1">
      <c r="A15" s="60" t="s">
        <v>15</v>
      </c>
      <c r="B15" s="28"/>
      <c r="C15" s="200">
        <v>361900</v>
      </c>
      <c r="D15" s="151"/>
      <c r="E15" s="50">
        <v>529500</v>
      </c>
      <c r="F15" s="151"/>
      <c r="G15" s="50">
        <v>361900</v>
      </c>
      <c r="H15" s="151"/>
      <c r="I15" s="50">
        <v>529500</v>
      </c>
    </row>
    <row r="16" spans="1:9" ht="21" customHeight="1">
      <c r="A16" s="60" t="s">
        <v>16</v>
      </c>
      <c r="B16" s="28">
        <v>6</v>
      </c>
      <c r="C16" s="50">
        <v>115178</v>
      </c>
      <c r="D16" s="151"/>
      <c r="E16" s="50">
        <v>120272</v>
      </c>
      <c r="F16" s="151"/>
      <c r="G16" s="50">
        <v>83100</v>
      </c>
      <c r="H16" s="151"/>
      <c r="I16" s="50">
        <v>90932</v>
      </c>
    </row>
    <row r="17" spans="1:9" ht="21" customHeight="1">
      <c r="A17" s="60" t="s">
        <v>17</v>
      </c>
      <c r="B17" s="102">
        <v>4.3</v>
      </c>
      <c r="C17" s="152">
        <v>0</v>
      </c>
      <c r="D17" s="151"/>
      <c r="E17" s="152">
        <v>0</v>
      </c>
      <c r="F17" s="151"/>
      <c r="G17" s="50">
        <v>40000</v>
      </c>
      <c r="H17" s="151"/>
      <c r="I17" s="50">
        <v>20000</v>
      </c>
    </row>
    <row r="18" spans="1:9" ht="21" customHeight="1">
      <c r="A18" s="60" t="s">
        <v>18</v>
      </c>
      <c r="B18" s="102">
        <v>4.3</v>
      </c>
      <c r="C18" s="50">
        <v>18000</v>
      </c>
      <c r="D18" s="151"/>
      <c r="E18" s="50">
        <v>18000</v>
      </c>
      <c r="F18" s="151"/>
      <c r="G18" s="50">
        <v>18000</v>
      </c>
      <c r="H18" s="151"/>
      <c r="I18" s="50">
        <v>18000</v>
      </c>
    </row>
    <row r="19" spans="1:9" ht="21" customHeight="1">
      <c r="A19" s="60" t="s">
        <v>19</v>
      </c>
      <c r="B19" s="102"/>
      <c r="C19" s="50">
        <v>1000</v>
      </c>
      <c r="D19" s="151"/>
      <c r="E19" s="152">
        <v>0</v>
      </c>
      <c r="F19" s="151"/>
      <c r="G19" s="152">
        <v>0</v>
      </c>
      <c r="H19" s="151"/>
      <c r="I19" s="152">
        <v>0</v>
      </c>
    </row>
    <row r="20" spans="1:9" ht="21" customHeight="1">
      <c r="A20" s="60" t="s">
        <v>20</v>
      </c>
      <c r="B20" s="102">
        <v>4.3</v>
      </c>
      <c r="C20" s="152">
        <v>0</v>
      </c>
      <c r="D20" s="151"/>
      <c r="E20" s="152">
        <v>0</v>
      </c>
      <c r="F20" s="151"/>
      <c r="G20" s="50">
        <v>232290</v>
      </c>
      <c r="H20" s="151"/>
      <c r="I20" s="50">
        <v>282790</v>
      </c>
    </row>
    <row r="21" spans="1:9" ht="21" customHeight="1">
      <c r="A21" s="60" t="s">
        <v>21</v>
      </c>
      <c r="B21" s="28">
        <v>7</v>
      </c>
      <c r="C21" s="50">
        <v>4880477</v>
      </c>
      <c r="D21" s="151"/>
      <c r="E21" s="50">
        <v>4879008</v>
      </c>
      <c r="F21" s="151"/>
      <c r="G21" s="50">
        <v>895666</v>
      </c>
      <c r="H21" s="151"/>
      <c r="I21" s="50">
        <v>992609</v>
      </c>
    </row>
    <row r="22" spans="1:9" ht="21" customHeight="1">
      <c r="A22" s="60" t="s">
        <v>22</v>
      </c>
      <c r="B22" s="28"/>
      <c r="C22" s="50">
        <v>33430</v>
      </c>
      <c r="D22" s="151"/>
      <c r="E22" s="50">
        <v>34754</v>
      </c>
      <c r="F22" s="151"/>
      <c r="G22" s="50">
        <v>2111</v>
      </c>
      <c r="H22" s="151"/>
      <c r="I22" s="50">
        <v>2228</v>
      </c>
    </row>
    <row r="23" spans="1:9" ht="21" customHeight="1">
      <c r="A23" s="60" t="s">
        <v>23</v>
      </c>
      <c r="B23" s="28"/>
      <c r="C23" s="50">
        <v>4518</v>
      </c>
      <c r="D23" s="151"/>
      <c r="E23" s="50">
        <v>14582</v>
      </c>
      <c r="F23" s="151"/>
      <c r="G23" s="50">
        <v>2182</v>
      </c>
      <c r="H23" s="151"/>
      <c r="I23" s="50">
        <v>6988</v>
      </c>
    </row>
    <row r="24" spans="1:9" ht="21" customHeight="1">
      <c r="A24" s="60" t="s">
        <v>24</v>
      </c>
      <c r="B24" s="28"/>
      <c r="C24" s="50">
        <v>23717</v>
      </c>
      <c r="D24" s="151"/>
      <c r="E24" s="50">
        <v>24441</v>
      </c>
      <c r="F24" s="151"/>
      <c r="G24" s="50">
        <v>4443</v>
      </c>
      <c r="H24" s="151"/>
      <c r="I24" s="50">
        <v>4642</v>
      </c>
    </row>
    <row r="25" spans="1:9" ht="21" customHeight="1">
      <c r="A25" s="32" t="s">
        <v>25</v>
      </c>
      <c r="B25" s="28"/>
      <c r="C25" s="153">
        <f>SUM(C14:C24)</f>
        <v>5620832</v>
      </c>
      <c r="D25" s="50"/>
      <c r="E25" s="153">
        <f>SUM(E14:E24)</f>
        <v>5740997</v>
      </c>
      <c r="F25" s="50"/>
      <c r="G25" s="153">
        <f>SUM(G14:G24)</f>
        <v>1711389</v>
      </c>
      <c r="H25" s="50"/>
      <c r="I25" s="153">
        <f>SUM(I14:I24)</f>
        <v>1961692</v>
      </c>
    </row>
    <row r="26" spans="1:9" ht="21" customHeight="1">
      <c r="C26" s="50"/>
      <c r="E26" s="50"/>
    </row>
    <row r="27" spans="1:9" ht="21" customHeight="1">
      <c r="A27" s="36" t="s">
        <v>26</v>
      </c>
      <c r="B27" s="28"/>
      <c r="C27" s="151"/>
      <c r="D27" s="151"/>
      <c r="E27" s="151"/>
      <c r="F27" s="151"/>
      <c r="G27" s="151"/>
      <c r="H27" s="151"/>
      <c r="I27" s="151"/>
    </row>
    <row r="28" spans="1:9" ht="21" customHeight="1">
      <c r="A28" s="60" t="s">
        <v>27</v>
      </c>
      <c r="B28" s="28">
        <v>8</v>
      </c>
      <c r="C28" s="50">
        <v>425544</v>
      </c>
      <c r="D28" s="151"/>
      <c r="E28" s="50">
        <v>415665</v>
      </c>
      <c r="F28" s="50"/>
      <c r="G28" s="50">
        <v>148154</v>
      </c>
      <c r="H28" s="50"/>
      <c r="I28" s="50">
        <v>144802</v>
      </c>
    </row>
    <row r="29" spans="1:9" ht="21" customHeight="1">
      <c r="A29" s="60" t="s">
        <v>28</v>
      </c>
      <c r="B29" s="28">
        <v>9</v>
      </c>
      <c r="C29" s="152">
        <v>0</v>
      </c>
      <c r="D29" s="28"/>
      <c r="E29" s="152">
        <v>0</v>
      </c>
      <c r="F29" s="50"/>
      <c r="G29" s="50">
        <v>2081901</v>
      </c>
      <c r="H29" s="50"/>
      <c r="I29" s="50">
        <v>2081901</v>
      </c>
    </row>
    <row r="30" spans="1:9" ht="21" customHeight="1">
      <c r="A30" s="46" t="s">
        <v>29</v>
      </c>
      <c r="B30" s="102">
        <v>10.1</v>
      </c>
      <c r="C30" s="50">
        <v>61568</v>
      </c>
      <c r="D30" s="28"/>
      <c r="E30" s="50">
        <v>69673</v>
      </c>
      <c r="F30" s="50"/>
      <c r="G30" s="50">
        <v>90375</v>
      </c>
      <c r="H30" s="50"/>
      <c r="I30" s="50">
        <v>90375</v>
      </c>
    </row>
    <row r="31" spans="1:9" ht="21" customHeight="1">
      <c r="A31" s="46" t="s">
        <v>30</v>
      </c>
      <c r="C31" s="50">
        <v>85139</v>
      </c>
      <c r="D31" s="28"/>
      <c r="E31" s="50">
        <v>71972</v>
      </c>
      <c r="F31" s="50"/>
      <c r="G31" s="50">
        <v>50908</v>
      </c>
      <c r="H31" s="50"/>
      <c r="I31" s="50">
        <v>43921</v>
      </c>
    </row>
    <row r="32" spans="1:9" ht="21" customHeight="1">
      <c r="A32" s="60" t="s">
        <v>31</v>
      </c>
      <c r="B32" s="28">
        <v>11</v>
      </c>
      <c r="C32" s="50">
        <v>154681</v>
      </c>
      <c r="D32" s="151"/>
      <c r="E32" s="50">
        <v>202970</v>
      </c>
      <c r="F32" s="50"/>
      <c r="G32" s="50">
        <v>117090</v>
      </c>
      <c r="H32" s="50"/>
      <c r="I32" s="50">
        <v>117090</v>
      </c>
    </row>
    <row r="33" spans="1:9" ht="21" customHeight="1">
      <c r="A33" s="60" t="s">
        <v>32</v>
      </c>
      <c r="B33" s="28"/>
      <c r="C33" s="50">
        <v>141655</v>
      </c>
      <c r="D33" s="151"/>
      <c r="E33" s="50">
        <v>141655</v>
      </c>
      <c r="F33" s="50"/>
      <c r="G33" s="152">
        <v>0</v>
      </c>
      <c r="H33" s="50"/>
      <c r="I33" s="152">
        <v>0</v>
      </c>
    </row>
    <row r="34" spans="1:9" ht="21" customHeight="1">
      <c r="A34" s="60" t="s">
        <v>33</v>
      </c>
      <c r="B34" s="28">
        <v>12</v>
      </c>
      <c r="C34" s="50">
        <v>3186947</v>
      </c>
      <c r="D34" s="151"/>
      <c r="E34" s="50">
        <v>3258788</v>
      </c>
      <c r="F34" s="50"/>
      <c r="G34" s="50">
        <v>4754</v>
      </c>
      <c r="H34" s="50"/>
      <c r="I34" s="50">
        <v>5682</v>
      </c>
    </row>
    <row r="35" spans="1:9" ht="21" customHeight="1">
      <c r="A35" s="60" t="s">
        <v>34</v>
      </c>
      <c r="B35" s="59">
        <v>13</v>
      </c>
      <c r="C35" s="50">
        <v>434713</v>
      </c>
      <c r="E35" s="50">
        <v>532605</v>
      </c>
      <c r="F35" s="50"/>
      <c r="G35" s="50">
        <v>8034</v>
      </c>
      <c r="H35" s="50"/>
      <c r="I35" s="50">
        <v>10063</v>
      </c>
    </row>
    <row r="36" spans="1:9" ht="21" customHeight="1">
      <c r="A36" s="60" t="s">
        <v>35</v>
      </c>
      <c r="B36" s="28"/>
      <c r="C36" s="58">
        <v>108981</v>
      </c>
      <c r="D36" s="151"/>
      <c r="E36" s="58">
        <v>104612</v>
      </c>
      <c r="F36" s="50"/>
      <c r="G36" s="50">
        <v>5932</v>
      </c>
      <c r="H36" s="50"/>
      <c r="I36" s="50">
        <v>6819</v>
      </c>
    </row>
    <row r="37" spans="1:9" ht="21" customHeight="1">
      <c r="A37" s="60" t="s">
        <v>36</v>
      </c>
      <c r="B37" s="28"/>
      <c r="C37" s="154">
        <v>10654</v>
      </c>
      <c r="D37" s="151"/>
      <c r="E37" s="154">
        <v>10574</v>
      </c>
      <c r="F37" s="151"/>
      <c r="G37" s="154">
        <v>1967</v>
      </c>
      <c r="H37" s="151"/>
      <c r="I37" s="154">
        <v>1991</v>
      </c>
    </row>
    <row r="38" spans="1:9" ht="21" customHeight="1">
      <c r="A38" s="32" t="s">
        <v>37</v>
      </c>
      <c r="B38" s="59"/>
      <c r="C38" s="154">
        <f>SUM(C28:C37)</f>
        <v>4609882</v>
      </c>
      <c r="D38" s="151"/>
      <c r="E38" s="154">
        <f>SUM(E28:E37)</f>
        <v>4808514</v>
      </c>
      <c r="F38" s="151"/>
      <c r="G38" s="154">
        <f>SUM(G28:G37)</f>
        <v>2509115</v>
      </c>
      <c r="H38" s="151"/>
      <c r="I38" s="154">
        <f>SUM(I28:I37)</f>
        <v>2502644</v>
      </c>
    </row>
    <row r="39" spans="1:9" ht="21" customHeight="1" thickBot="1">
      <c r="A39" s="35" t="s">
        <v>38</v>
      </c>
      <c r="C39" s="61">
        <f>C25+C38</f>
        <v>10230714</v>
      </c>
      <c r="D39" s="50"/>
      <c r="E39" s="61">
        <f>E25+E38</f>
        <v>10549511</v>
      </c>
      <c r="F39" s="50"/>
      <c r="G39" s="61">
        <f>G25+G38</f>
        <v>4220504</v>
      </c>
      <c r="H39" s="50"/>
      <c r="I39" s="61">
        <f>I25+I38</f>
        <v>4464336</v>
      </c>
    </row>
    <row r="40" spans="1:9" s="26" customFormat="1" ht="21" customHeight="1" thickTop="1">
      <c r="A40" s="155"/>
      <c r="B40" s="62"/>
      <c r="C40" s="14"/>
      <c r="D40" s="10"/>
      <c r="E40" s="14"/>
      <c r="F40" s="48"/>
      <c r="G40" s="14"/>
      <c r="H40" s="48"/>
      <c r="I40" s="14"/>
    </row>
    <row r="41" spans="1:9" s="26" customFormat="1" ht="21" customHeight="1">
      <c r="A41" s="155"/>
      <c r="B41" s="62"/>
      <c r="C41" s="14"/>
      <c r="D41" s="10"/>
      <c r="E41" s="14"/>
      <c r="F41" s="48"/>
      <c r="G41" s="14"/>
      <c r="H41" s="48"/>
      <c r="I41" s="14"/>
    </row>
    <row r="42" spans="1:9" s="26" customFormat="1" ht="21" customHeight="1">
      <c r="A42" s="155"/>
      <c r="B42" s="62"/>
      <c r="C42" s="14"/>
      <c r="D42" s="10"/>
      <c r="E42" s="14"/>
      <c r="F42" s="48"/>
      <c r="G42" s="14"/>
      <c r="H42" s="48"/>
      <c r="I42" s="14"/>
    </row>
    <row r="43" spans="1:9" s="26" customFormat="1" ht="21" customHeight="1">
      <c r="A43" s="155"/>
      <c r="B43" s="62"/>
      <c r="C43" s="14"/>
      <c r="D43" s="10"/>
      <c r="E43" s="14"/>
      <c r="F43" s="48"/>
      <c r="G43" s="14"/>
      <c r="H43" s="48"/>
      <c r="I43" s="14"/>
    </row>
    <row r="44" spans="1:9" s="26" customFormat="1" ht="21" customHeight="1">
      <c r="A44" s="155"/>
      <c r="B44" s="62"/>
      <c r="C44" s="14"/>
      <c r="D44" s="10"/>
      <c r="E44" s="14"/>
      <c r="F44" s="48"/>
      <c r="G44" s="14"/>
      <c r="H44" s="48"/>
      <c r="I44" s="14"/>
    </row>
    <row r="45" spans="1:9" s="26" customFormat="1" ht="21" customHeight="1">
      <c r="A45" s="155"/>
      <c r="B45" s="62"/>
      <c r="C45" s="14"/>
      <c r="D45" s="10"/>
      <c r="E45" s="14"/>
      <c r="F45" s="48"/>
      <c r="G45" s="14"/>
      <c r="H45" s="48"/>
      <c r="I45" s="14"/>
    </row>
    <row r="46" spans="1:9" s="26" customFormat="1" ht="21" customHeight="1">
      <c r="A46" s="155"/>
      <c r="B46" s="62"/>
      <c r="C46" s="14"/>
      <c r="D46" s="10"/>
      <c r="E46" s="14"/>
      <c r="F46" s="48"/>
      <c r="G46" s="14"/>
      <c r="H46" s="48"/>
      <c r="I46" s="14"/>
    </row>
    <row r="47" spans="1:9" s="26" customFormat="1" ht="21" customHeight="1">
      <c r="A47" s="155"/>
      <c r="B47" s="62"/>
      <c r="C47" s="14"/>
      <c r="D47" s="10"/>
      <c r="E47" s="14"/>
      <c r="F47" s="48"/>
      <c r="G47" s="14"/>
      <c r="H47" s="48"/>
      <c r="I47" s="14"/>
    </row>
    <row r="48" spans="1:9" s="26" customFormat="1" ht="21" customHeight="1">
      <c r="A48" s="155"/>
      <c r="B48" s="62"/>
      <c r="C48" s="14"/>
      <c r="D48" s="10"/>
      <c r="E48" s="14"/>
      <c r="F48" s="48"/>
      <c r="G48" s="14"/>
      <c r="H48" s="48"/>
      <c r="I48" s="14"/>
    </row>
    <row r="49" spans="1:9" s="26" customFormat="1" ht="21" customHeight="1">
      <c r="A49" s="155"/>
      <c r="B49" s="62"/>
      <c r="C49" s="14"/>
      <c r="D49" s="10"/>
      <c r="E49" s="14"/>
      <c r="F49" s="48"/>
      <c r="G49" s="14"/>
      <c r="H49" s="48"/>
      <c r="I49" s="14"/>
    </row>
    <row r="50" spans="1:9" s="26" customFormat="1" ht="21" customHeight="1">
      <c r="A50" s="155"/>
      <c r="B50" s="62"/>
      <c r="C50" s="14"/>
      <c r="D50" s="10"/>
      <c r="E50" s="14"/>
      <c r="F50" s="48"/>
      <c r="G50" s="14"/>
      <c r="H50" s="48"/>
      <c r="I50" s="14"/>
    </row>
    <row r="51" spans="1:9" s="26" customFormat="1" ht="21" customHeight="1">
      <c r="A51" s="46"/>
      <c r="B51" s="47"/>
      <c r="C51" s="9"/>
      <c r="D51" s="10"/>
      <c r="E51" s="9"/>
      <c r="G51" s="9"/>
      <c r="I51" s="9"/>
    </row>
    <row r="52" spans="1:9" s="26" customFormat="1" ht="21" customHeight="1">
      <c r="A52" s="46"/>
      <c r="B52" s="47"/>
      <c r="C52" s="9"/>
      <c r="D52" s="10"/>
      <c r="E52" s="9"/>
      <c r="G52" s="9"/>
      <c r="I52" s="9"/>
    </row>
    <row r="53" spans="1:9" s="26" customFormat="1" ht="21" customHeight="1">
      <c r="A53" s="46"/>
      <c r="B53" s="47"/>
      <c r="D53" s="10"/>
      <c r="E53" s="9"/>
      <c r="G53" s="9"/>
      <c r="I53" s="9"/>
    </row>
    <row r="54" spans="1:9" s="26" customFormat="1" ht="21" customHeight="1">
      <c r="A54" s="81" t="s">
        <v>96</v>
      </c>
      <c r="B54" s="47"/>
      <c r="D54" s="10"/>
      <c r="E54" s="9"/>
      <c r="G54" s="9"/>
      <c r="I54" s="9"/>
    </row>
    <row r="55" spans="1:9" s="26" customFormat="1" ht="21" customHeight="1">
      <c r="A55" s="46"/>
      <c r="B55" s="47"/>
      <c r="D55" s="10"/>
      <c r="E55" s="9"/>
      <c r="G55" s="9"/>
      <c r="I55" s="9"/>
    </row>
    <row r="56" spans="1:9" s="26" customFormat="1" ht="21" customHeight="1">
      <c r="A56" s="46"/>
      <c r="B56" s="47"/>
      <c r="D56" s="10"/>
      <c r="E56" s="9"/>
      <c r="G56" s="9"/>
      <c r="I56" s="9"/>
    </row>
    <row r="57" spans="1:9" s="26" customFormat="1" ht="21" customHeight="1">
      <c r="A57" s="46"/>
      <c r="B57" s="47"/>
      <c r="C57" s="9"/>
      <c r="D57" s="10"/>
      <c r="E57" s="9"/>
      <c r="G57" s="9"/>
      <c r="I57" s="9"/>
    </row>
    <row r="58" spans="1:9" s="26" customFormat="1" ht="21" customHeight="1">
      <c r="A58" s="46"/>
      <c r="B58" s="47"/>
      <c r="C58" s="9"/>
      <c r="D58" s="10"/>
      <c r="E58" s="9"/>
      <c r="G58" s="9"/>
      <c r="I58" s="9"/>
    </row>
    <row r="59" spans="1:9" s="45" customFormat="1" ht="21" customHeight="1">
      <c r="A59" s="202" t="s">
        <v>0</v>
      </c>
      <c r="B59" s="202"/>
      <c r="C59" s="202"/>
      <c r="D59" s="202"/>
      <c r="E59" s="202"/>
      <c r="F59" s="203"/>
      <c r="G59" s="203"/>
      <c r="H59" s="203"/>
      <c r="I59" s="203"/>
    </row>
    <row r="60" spans="1:9" s="45" customFormat="1" ht="21" customHeight="1">
      <c r="A60" s="202" t="s">
        <v>39</v>
      </c>
      <c r="B60" s="202"/>
      <c r="C60" s="202"/>
      <c r="D60" s="202"/>
      <c r="E60" s="202"/>
      <c r="F60" s="203"/>
      <c r="G60" s="203"/>
      <c r="H60" s="203"/>
      <c r="I60" s="203"/>
    </row>
    <row r="61" spans="1:9" s="45" customFormat="1" ht="21" customHeight="1">
      <c r="A61" s="211" t="s">
        <v>2</v>
      </c>
      <c r="B61" s="202"/>
      <c r="C61" s="202"/>
      <c r="D61" s="202"/>
      <c r="E61" s="202"/>
      <c r="F61" s="203"/>
      <c r="G61" s="203"/>
      <c r="H61" s="203"/>
      <c r="I61" s="203"/>
    </row>
    <row r="62" spans="1:9" s="106" customFormat="1" ht="21" customHeight="1">
      <c r="A62" s="204" t="s">
        <v>3</v>
      </c>
      <c r="B62" s="204"/>
      <c r="C62" s="204"/>
      <c r="D62" s="204"/>
      <c r="E62" s="204"/>
      <c r="F62" s="210"/>
      <c r="G62" s="210"/>
      <c r="H62" s="210"/>
      <c r="I62" s="210"/>
    </row>
    <row r="63" spans="1:9" s="26" customFormat="1" ht="9.1999999999999993" customHeight="1">
      <c r="B63" s="43"/>
      <c r="C63" s="11"/>
      <c r="D63" s="44"/>
      <c r="E63" s="11"/>
    </row>
    <row r="64" spans="1:9" s="26" customFormat="1" ht="21" customHeight="1">
      <c r="B64" s="30" t="s">
        <v>4</v>
      </c>
      <c r="C64" s="206" t="s">
        <v>5</v>
      </c>
      <c r="D64" s="207"/>
      <c r="E64" s="207"/>
      <c r="G64" s="206" t="s">
        <v>6</v>
      </c>
      <c r="H64" s="207"/>
      <c r="I64" s="207"/>
    </row>
    <row r="65" spans="1:9" s="26" customFormat="1" ht="21" customHeight="1">
      <c r="B65" s="30"/>
      <c r="C65" s="208" t="s">
        <v>7</v>
      </c>
      <c r="D65" s="209"/>
      <c r="E65" s="209"/>
      <c r="G65" s="208" t="s">
        <v>7</v>
      </c>
      <c r="H65" s="209"/>
      <c r="I65" s="209"/>
    </row>
    <row r="66" spans="1:9" s="43" customFormat="1" ht="21" customHeight="1">
      <c r="C66" s="149" t="s">
        <v>8</v>
      </c>
      <c r="D66" s="44"/>
      <c r="E66" s="149" t="s">
        <v>8</v>
      </c>
      <c r="F66" s="30"/>
      <c r="G66" s="30" t="s">
        <v>8</v>
      </c>
      <c r="H66" s="30"/>
      <c r="I66" s="30" t="s">
        <v>8</v>
      </c>
    </row>
    <row r="67" spans="1:9" s="43" customFormat="1" ht="21" customHeight="1">
      <c r="C67" s="149" t="s">
        <v>9</v>
      </c>
      <c r="D67" s="44"/>
      <c r="E67" s="149" t="s">
        <v>10</v>
      </c>
      <c r="F67" s="30"/>
      <c r="G67" s="149" t="s">
        <v>9</v>
      </c>
      <c r="H67" s="44"/>
      <c r="I67" s="149" t="s">
        <v>10</v>
      </c>
    </row>
    <row r="68" spans="1:9" s="43" customFormat="1" ht="21" customHeight="1">
      <c r="C68" s="150">
        <v>2026</v>
      </c>
      <c r="D68" s="30"/>
      <c r="E68" s="150">
        <v>2025</v>
      </c>
      <c r="F68" s="30"/>
      <c r="G68" s="150">
        <v>2026</v>
      </c>
      <c r="H68" s="30"/>
      <c r="I68" s="150">
        <v>2025</v>
      </c>
    </row>
    <row r="69" spans="1:9" s="26" customFormat="1" ht="21" customHeight="1">
      <c r="A69" s="30"/>
      <c r="B69" s="30"/>
      <c r="C69" s="149" t="s">
        <v>11</v>
      </c>
      <c r="D69" s="44"/>
      <c r="E69" s="149"/>
      <c r="F69" s="30"/>
      <c r="G69" s="30" t="s">
        <v>11</v>
      </c>
    </row>
    <row r="70" spans="1:9" ht="21" customHeight="1">
      <c r="A70" s="82" t="s">
        <v>40</v>
      </c>
      <c r="C70" s="59"/>
      <c r="D70" s="59"/>
      <c r="E70" s="59"/>
      <c r="F70" s="59"/>
      <c r="G70" s="59"/>
      <c r="H70" s="59"/>
      <c r="I70" s="59"/>
    </row>
    <row r="71" spans="1:9" ht="21" customHeight="1">
      <c r="A71" s="36" t="s">
        <v>41</v>
      </c>
      <c r="B71" s="59"/>
      <c r="C71" s="59"/>
      <c r="D71" s="59"/>
      <c r="E71" s="59"/>
      <c r="F71" s="63"/>
      <c r="G71" s="63"/>
      <c r="H71" s="63"/>
      <c r="I71" s="63"/>
    </row>
    <row r="72" spans="1:9" ht="21" customHeight="1">
      <c r="A72" s="60" t="s">
        <v>42</v>
      </c>
      <c r="B72" s="28">
        <v>16</v>
      </c>
      <c r="C72" s="50">
        <v>77941</v>
      </c>
      <c r="D72" s="50"/>
      <c r="E72" s="50">
        <v>93421</v>
      </c>
      <c r="F72" s="50"/>
      <c r="G72" s="156">
        <v>0</v>
      </c>
      <c r="H72" s="152"/>
      <c r="I72" s="152">
        <v>0</v>
      </c>
    </row>
    <row r="73" spans="1:9" ht="21" customHeight="1">
      <c r="A73" s="60" t="s">
        <v>43</v>
      </c>
      <c r="B73" s="157" t="s">
        <v>44</v>
      </c>
      <c r="C73" s="50">
        <v>99909</v>
      </c>
      <c r="D73" s="50"/>
      <c r="E73" s="50">
        <v>50000</v>
      </c>
      <c r="F73" s="50"/>
      <c r="G73" s="50">
        <v>49909</v>
      </c>
      <c r="H73" s="50"/>
      <c r="I73" s="152">
        <v>0</v>
      </c>
    </row>
    <row r="74" spans="1:9" ht="21" customHeight="1">
      <c r="A74" s="46" t="s">
        <v>45</v>
      </c>
      <c r="B74" s="157" t="s">
        <v>46</v>
      </c>
      <c r="C74" s="50">
        <v>65000</v>
      </c>
      <c r="D74" s="50"/>
      <c r="E74" s="50">
        <v>95000</v>
      </c>
      <c r="F74" s="50"/>
      <c r="G74" s="156">
        <v>0</v>
      </c>
      <c r="H74" s="152"/>
      <c r="I74" s="152">
        <v>0</v>
      </c>
    </row>
    <row r="75" spans="1:9" ht="21" customHeight="1">
      <c r="A75" s="60" t="s">
        <v>47</v>
      </c>
      <c r="B75" s="158">
        <v>14</v>
      </c>
      <c r="C75" s="50">
        <v>432448</v>
      </c>
      <c r="D75" s="50"/>
      <c r="E75" s="50">
        <v>421689</v>
      </c>
      <c r="F75" s="50"/>
      <c r="G75" s="50">
        <v>92166</v>
      </c>
      <c r="H75" s="50"/>
      <c r="I75" s="50">
        <v>102815</v>
      </c>
    </row>
    <row r="76" spans="1:9" s="64" customFormat="1" ht="21" customHeight="1">
      <c r="A76" s="60" t="s">
        <v>48</v>
      </c>
      <c r="B76" s="28">
        <v>15</v>
      </c>
      <c r="C76" s="159">
        <v>340514</v>
      </c>
      <c r="D76" s="159"/>
      <c r="E76" s="50">
        <v>206897</v>
      </c>
      <c r="F76" s="159"/>
      <c r="G76" s="159">
        <v>40306</v>
      </c>
      <c r="H76" s="159"/>
      <c r="I76" s="50">
        <v>45044</v>
      </c>
    </row>
    <row r="77" spans="1:9" ht="21" customHeight="1">
      <c r="A77" s="60" t="s">
        <v>49</v>
      </c>
      <c r="B77" s="157"/>
      <c r="E77" s="50"/>
      <c r="G77" s="156"/>
      <c r="H77" s="152"/>
      <c r="I77" s="50"/>
    </row>
    <row r="78" spans="1:9" ht="21" customHeight="1">
      <c r="A78" s="160" t="s">
        <v>50</v>
      </c>
      <c r="B78" s="157" t="s">
        <v>44</v>
      </c>
      <c r="C78" s="159">
        <v>360344</v>
      </c>
      <c r="D78" s="50"/>
      <c r="E78" s="50">
        <v>229928</v>
      </c>
      <c r="F78" s="50"/>
      <c r="G78" s="50">
        <v>88560</v>
      </c>
      <c r="H78" s="50"/>
      <c r="I78" s="50">
        <v>145630</v>
      </c>
    </row>
    <row r="79" spans="1:9" ht="21" customHeight="1">
      <c r="A79" s="60" t="s">
        <v>49</v>
      </c>
      <c r="B79" s="157"/>
      <c r="E79" s="50"/>
      <c r="G79" s="156"/>
      <c r="I79" s="152"/>
    </row>
    <row r="80" spans="1:9" ht="21" customHeight="1">
      <c r="A80" s="160" t="s">
        <v>51</v>
      </c>
      <c r="B80" s="157" t="s">
        <v>52</v>
      </c>
      <c r="C80" s="58">
        <v>98839</v>
      </c>
      <c r="D80" s="159"/>
      <c r="E80" s="50">
        <v>142997</v>
      </c>
      <c r="F80" s="50"/>
      <c r="G80" s="156">
        <v>0</v>
      </c>
      <c r="H80" s="152"/>
      <c r="I80" s="152">
        <v>0</v>
      </c>
    </row>
    <row r="81" spans="1:9" ht="21" customHeight="1">
      <c r="A81" s="60" t="s">
        <v>282</v>
      </c>
      <c r="B81" s="157" t="s">
        <v>53</v>
      </c>
      <c r="C81" s="50">
        <v>1314077</v>
      </c>
      <c r="D81" s="159"/>
      <c r="E81" s="50">
        <v>1136765</v>
      </c>
      <c r="F81" s="50"/>
      <c r="G81" s="50">
        <v>1314077</v>
      </c>
      <c r="H81" s="50"/>
      <c r="I81" s="50">
        <v>1136765</v>
      </c>
    </row>
    <row r="82" spans="1:9" ht="21" customHeight="1">
      <c r="A82" s="60" t="s">
        <v>54</v>
      </c>
      <c r="B82" s="157">
        <v>17</v>
      </c>
      <c r="C82" s="50">
        <v>470183</v>
      </c>
      <c r="D82" s="50"/>
      <c r="E82" s="50">
        <v>397654</v>
      </c>
      <c r="F82" s="50"/>
      <c r="G82" s="50">
        <v>5410</v>
      </c>
      <c r="H82" s="50"/>
      <c r="I82" s="50">
        <v>7337</v>
      </c>
    </row>
    <row r="83" spans="1:9" ht="21" customHeight="1">
      <c r="A83" s="60" t="s">
        <v>55</v>
      </c>
      <c r="B83" s="161">
        <v>4.4000000000000004</v>
      </c>
      <c r="C83" s="152">
        <v>0</v>
      </c>
      <c r="D83" s="50"/>
      <c r="E83" s="152">
        <v>0</v>
      </c>
      <c r="F83" s="50"/>
      <c r="G83" s="58">
        <v>757</v>
      </c>
      <c r="H83" s="50"/>
      <c r="I83" s="152">
        <v>0</v>
      </c>
    </row>
    <row r="84" spans="1:9" ht="21" customHeight="1">
      <c r="A84" s="60" t="s">
        <v>56</v>
      </c>
      <c r="B84" s="161">
        <v>4.4000000000000004</v>
      </c>
      <c r="C84" s="58">
        <v>345250</v>
      </c>
      <c r="D84" s="50"/>
      <c r="E84" s="50">
        <v>357250</v>
      </c>
      <c r="F84" s="50"/>
      <c r="G84" s="156">
        <v>0</v>
      </c>
      <c r="H84" s="152"/>
      <c r="I84" s="152">
        <v>0</v>
      </c>
    </row>
    <row r="85" spans="1:9" ht="21" customHeight="1">
      <c r="A85" s="60" t="s">
        <v>57</v>
      </c>
      <c r="B85" s="28"/>
      <c r="C85" s="58">
        <v>42226</v>
      </c>
      <c r="D85" s="50"/>
      <c r="E85" s="50">
        <v>40270</v>
      </c>
      <c r="F85" s="50"/>
      <c r="G85" s="58">
        <v>9135</v>
      </c>
      <c r="H85" s="50"/>
      <c r="I85" s="58">
        <v>5599</v>
      </c>
    </row>
    <row r="86" spans="1:9" ht="21" customHeight="1">
      <c r="A86" s="60" t="s">
        <v>58</v>
      </c>
      <c r="B86" s="28"/>
      <c r="C86" s="58">
        <v>2101</v>
      </c>
      <c r="D86" s="50"/>
      <c r="E86" s="50">
        <v>18546</v>
      </c>
      <c r="F86" s="50"/>
      <c r="G86" s="152">
        <v>0</v>
      </c>
      <c r="H86" s="152"/>
      <c r="I86" s="152">
        <v>0</v>
      </c>
    </row>
    <row r="87" spans="1:9" ht="21" customHeight="1">
      <c r="A87" s="60" t="s">
        <v>59</v>
      </c>
      <c r="B87" s="28"/>
      <c r="C87" s="159">
        <v>13080</v>
      </c>
      <c r="D87" s="50"/>
      <c r="E87" s="159">
        <v>13800</v>
      </c>
      <c r="F87" s="50"/>
      <c r="G87" s="58">
        <v>13080</v>
      </c>
      <c r="H87" s="50"/>
      <c r="I87" s="50">
        <v>13800</v>
      </c>
    </row>
    <row r="88" spans="1:9" ht="21" customHeight="1">
      <c r="A88" s="60" t="s">
        <v>60</v>
      </c>
      <c r="B88" s="28"/>
      <c r="C88" s="50">
        <v>11957</v>
      </c>
      <c r="D88" s="50"/>
      <c r="E88" s="50">
        <v>10603</v>
      </c>
      <c r="F88" s="50"/>
      <c r="G88" s="50">
        <v>4254</v>
      </c>
      <c r="H88" s="50"/>
      <c r="I88" s="50">
        <v>4128</v>
      </c>
    </row>
    <row r="89" spans="1:9" ht="21" customHeight="1">
      <c r="A89" s="32" t="s">
        <v>61</v>
      </c>
      <c r="B89" s="29"/>
      <c r="C89" s="153">
        <f>SUM(C72:C88)</f>
        <v>3673869</v>
      </c>
      <c r="D89" s="50"/>
      <c r="E89" s="153">
        <f>SUM(E72:E88)</f>
        <v>3214820</v>
      </c>
      <c r="F89" s="151"/>
      <c r="G89" s="153">
        <f>SUM(G72:G88)</f>
        <v>1617654</v>
      </c>
      <c r="H89" s="151"/>
      <c r="I89" s="153">
        <f>SUM(I72:I88)</f>
        <v>1461118</v>
      </c>
    </row>
    <row r="90" spans="1:9" ht="21" customHeight="1">
      <c r="A90" s="65"/>
      <c r="B90" s="28"/>
      <c r="C90" s="50"/>
      <c r="D90" s="64"/>
      <c r="E90" s="50"/>
      <c r="F90" s="162"/>
      <c r="G90" s="50"/>
      <c r="H90" s="162"/>
      <c r="I90" s="50"/>
    </row>
    <row r="91" spans="1:9" ht="21" customHeight="1">
      <c r="A91" s="36" t="s">
        <v>62</v>
      </c>
      <c r="B91" s="29"/>
      <c r="C91" s="50"/>
      <c r="D91" s="50"/>
      <c r="E91" s="50"/>
      <c r="F91" s="50"/>
      <c r="G91" s="50"/>
      <c r="H91" s="50"/>
      <c r="I91" s="50"/>
    </row>
    <row r="92" spans="1:9" ht="21" customHeight="1">
      <c r="A92" s="60" t="s">
        <v>63</v>
      </c>
      <c r="B92" s="157" t="s">
        <v>44</v>
      </c>
      <c r="C92" s="50">
        <v>1877142</v>
      </c>
      <c r="D92" s="50"/>
      <c r="E92" s="50">
        <v>1966335</v>
      </c>
      <c r="F92" s="50"/>
      <c r="G92" s="152">
        <v>0</v>
      </c>
      <c r="H92" s="50"/>
      <c r="I92" s="152">
        <v>0</v>
      </c>
    </row>
    <row r="93" spans="1:9" ht="21" customHeight="1">
      <c r="A93" s="60" t="s">
        <v>64</v>
      </c>
      <c r="B93" s="161">
        <v>4.4000000000000004</v>
      </c>
      <c r="C93" s="152">
        <v>0</v>
      </c>
      <c r="D93" s="50"/>
      <c r="E93" s="152">
        <v>0</v>
      </c>
      <c r="F93" s="50"/>
      <c r="G93" s="50">
        <v>98602</v>
      </c>
      <c r="H93" s="50"/>
      <c r="I93" s="152">
        <v>0</v>
      </c>
    </row>
    <row r="94" spans="1:9" ht="21" customHeight="1">
      <c r="A94" s="60" t="s">
        <v>65</v>
      </c>
      <c r="B94" s="161">
        <v>4.4000000000000004</v>
      </c>
      <c r="C94" s="50">
        <v>60000</v>
      </c>
      <c r="D94" s="50"/>
      <c r="E94" s="50">
        <v>30000</v>
      </c>
      <c r="F94" s="50"/>
      <c r="G94" s="50">
        <v>30000</v>
      </c>
      <c r="H94" s="50"/>
      <c r="I94" s="50">
        <v>30000</v>
      </c>
    </row>
    <row r="95" spans="1:9" ht="21" customHeight="1">
      <c r="A95" s="60" t="s">
        <v>66</v>
      </c>
      <c r="B95" s="157" t="s">
        <v>52</v>
      </c>
      <c r="C95" s="50">
        <v>547575</v>
      </c>
      <c r="D95" s="50"/>
      <c r="E95" s="50">
        <v>420197</v>
      </c>
      <c r="F95" s="50"/>
      <c r="G95" s="50">
        <v>56918</v>
      </c>
      <c r="H95" s="50"/>
      <c r="I95" s="50">
        <v>20000</v>
      </c>
    </row>
    <row r="96" spans="1:9" ht="21" customHeight="1">
      <c r="A96" s="60" t="s">
        <v>283</v>
      </c>
      <c r="B96" s="157" t="s">
        <v>53</v>
      </c>
      <c r="C96" s="50">
        <v>1192266</v>
      </c>
      <c r="D96" s="50"/>
      <c r="E96" s="50">
        <v>1642143</v>
      </c>
      <c r="F96" s="50"/>
      <c r="G96" s="50">
        <v>1192266</v>
      </c>
      <c r="H96" s="50"/>
      <c r="I96" s="50">
        <v>1642143</v>
      </c>
    </row>
    <row r="97" spans="1:9" ht="21" customHeight="1">
      <c r="A97" s="60" t="s">
        <v>67</v>
      </c>
      <c r="B97" s="157">
        <v>17</v>
      </c>
      <c r="C97" s="50">
        <v>415233</v>
      </c>
      <c r="D97" s="50"/>
      <c r="E97" s="50">
        <v>537665</v>
      </c>
      <c r="F97" s="50"/>
      <c r="G97" s="50">
        <v>2802</v>
      </c>
      <c r="H97" s="50"/>
      <c r="I97" s="50">
        <v>3278</v>
      </c>
    </row>
    <row r="98" spans="1:9" ht="21" customHeight="1">
      <c r="A98" s="60" t="s">
        <v>68</v>
      </c>
      <c r="B98" s="163" t="s">
        <v>69</v>
      </c>
      <c r="C98" s="50">
        <v>116710</v>
      </c>
      <c r="D98" s="50"/>
      <c r="E98" s="50">
        <v>152097</v>
      </c>
      <c r="F98" s="50"/>
      <c r="G98" s="152">
        <v>0</v>
      </c>
      <c r="H98" s="50"/>
      <c r="I98" s="152">
        <v>0</v>
      </c>
    </row>
    <row r="99" spans="1:9" ht="21" customHeight="1">
      <c r="A99" s="60" t="s">
        <v>70</v>
      </c>
      <c r="B99" s="28">
        <v>15</v>
      </c>
      <c r="C99" s="50">
        <v>207353</v>
      </c>
      <c r="D99" s="50"/>
      <c r="E99" s="50">
        <v>241856</v>
      </c>
      <c r="F99" s="50"/>
      <c r="G99" s="152">
        <v>0</v>
      </c>
      <c r="H99" s="152"/>
      <c r="I99" s="152">
        <v>0</v>
      </c>
    </row>
    <row r="100" spans="1:9" ht="21" customHeight="1">
      <c r="A100" s="60" t="s">
        <v>71</v>
      </c>
      <c r="B100" s="28"/>
      <c r="C100" s="50">
        <v>15837</v>
      </c>
      <c r="D100" s="50"/>
      <c r="E100" s="50">
        <v>13893</v>
      </c>
      <c r="F100" s="50"/>
      <c r="G100" s="152">
        <v>0</v>
      </c>
      <c r="H100" s="152"/>
      <c r="I100" s="50">
        <v>3649</v>
      </c>
    </row>
    <row r="101" spans="1:9" ht="21" customHeight="1">
      <c r="A101" s="60" t="s">
        <v>72</v>
      </c>
      <c r="B101" s="28"/>
      <c r="C101" s="50">
        <v>204842</v>
      </c>
      <c r="D101" s="50"/>
      <c r="E101" s="50">
        <v>221421</v>
      </c>
      <c r="F101" s="50"/>
      <c r="G101" s="152">
        <v>0</v>
      </c>
      <c r="H101" s="50"/>
      <c r="I101" s="152">
        <v>0</v>
      </c>
    </row>
    <row r="102" spans="1:9" ht="21" customHeight="1">
      <c r="A102" s="60" t="s">
        <v>73</v>
      </c>
      <c r="B102" s="28">
        <v>18</v>
      </c>
      <c r="C102" s="50">
        <v>81902</v>
      </c>
      <c r="D102" s="50"/>
      <c r="E102" s="50">
        <v>84397</v>
      </c>
      <c r="F102" s="50"/>
      <c r="G102" s="50">
        <v>53699</v>
      </c>
      <c r="H102" s="50"/>
      <c r="I102" s="50">
        <v>53440</v>
      </c>
    </row>
    <row r="103" spans="1:9" ht="21" customHeight="1">
      <c r="A103" s="60" t="s">
        <v>74</v>
      </c>
      <c r="B103" s="28"/>
      <c r="C103" s="50">
        <v>14429</v>
      </c>
      <c r="D103" s="50"/>
      <c r="E103" s="50">
        <v>14165</v>
      </c>
      <c r="F103" s="50"/>
      <c r="G103" s="50">
        <v>6320</v>
      </c>
      <c r="H103" s="50"/>
      <c r="I103" s="50">
        <v>5494</v>
      </c>
    </row>
    <row r="104" spans="1:9" ht="21" customHeight="1">
      <c r="A104" s="32" t="s">
        <v>75</v>
      </c>
      <c r="B104" s="28"/>
      <c r="C104" s="153">
        <f>SUM(C92:C103)</f>
        <v>4733289</v>
      </c>
      <c r="D104" s="50"/>
      <c r="E104" s="153">
        <f>SUM(E92:E103)</f>
        <v>5324169</v>
      </c>
      <c r="F104" s="50"/>
      <c r="G104" s="153">
        <f>SUM(G92:G103)</f>
        <v>1440607</v>
      </c>
      <c r="H104" s="50"/>
      <c r="I104" s="153">
        <f>SUM(I92:I103)</f>
        <v>1758004</v>
      </c>
    </row>
    <row r="105" spans="1:9" ht="21" customHeight="1">
      <c r="A105" s="164" t="s">
        <v>76</v>
      </c>
      <c r="B105" s="29"/>
      <c r="C105" s="153">
        <f>C89+C104</f>
        <v>8407158</v>
      </c>
      <c r="D105" s="50"/>
      <c r="E105" s="153">
        <f>E89+E104</f>
        <v>8538989</v>
      </c>
      <c r="F105" s="50"/>
      <c r="G105" s="153">
        <f>G89+G104</f>
        <v>3058261</v>
      </c>
      <c r="H105" s="50"/>
      <c r="I105" s="153">
        <f>I89+I104</f>
        <v>3219122</v>
      </c>
    </row>
    <row r="106" spans="1:9" s="26" customFormat="1" ht="21" customHeight="1">
      <c r="A106" s="110"/>
      <c r="B106" s="47"/>
      <c r="C106" s="14"/>
      <c r="D106" s="10"/>
      <c r="E106" s="14"/>
      <c r="G106" s="14"/>
      <c r="H106" s="9"/>
      <c r="I106" s="14"/>
    </row>
    <row r="107" spans="1:9" s="26" customFormat="1" ht="21" customHeight="1">
      <c r="A107" s="110"/>
      <c r="B107" s="47"/>
      <c r="C107" s="14"/>
      <c r="D107" s="10"/>
      <c r="E107" s="14"/>
      <c r="G107" s="14"/>
      <c r="H107" s="9"/>
      <c r="I107" s="14"/>
    </row>
    <row r="108" spans="1:9" s="26" customFormat="1" ht="21" customHeight="1">
      <c r="A108" s="110"/>
      <c r="B108" s="47"/>
      <c r="C108" s="14"/>
      <c r="D108" s="10"/>
      <c r="E108" s="14"/>
      <c r="G108" s="14"/>
      <c r="H108" s="9"/>
      <c r="I108" s="14"/>
    </row>
    <row r="109" spans="1:9" s="26" customFormat="1" ht="21" customHeight="1">
      <c r="A109" s="110"/>
      <c r="B109" s="47"/>
      <c r="C109" s="14"/>
      <c r="D109" s="10"/>
      <c r="E109" s="14"/>
      <c r="G109" s="14"/>
      <c r="H109" s="9"/>
      <c r="I109" s="14"/>
    </row>
    <row r="110" spans="1:9" s="26" customFormat="1" ht="21" customHeight="1">
      <c r="A110" s="110"/>
      <c r="B110" s="47"/>
      <c r="C110" s="14"/>
      <c r="D110" s="10"/>
      <c r="E110" s="14"/>
      <c r="G110" s="14"/>
      <c r="H110" s="9"/>
      <c r="I110" s="14"/>
    </row>
    <row r="111" spans="1:9" s="26" customFormat="1" ht="21" customHeight="1">
      <c r="A111" s="110"/>
      <c r="B111" s="47"/>
      <c r="C111" s="14"/>
      <c r="D111" s="10"/>
      <c r="E111" s="14"/>
      <c r="G111" s="14"/>
      <c r="H111" s="9"/>
      <c r="I111" s="14"/>
    </row>
    <row r="112" spans="1:9" s="26" customFormat="1" ht="21" customHeight="1">
      <c r="A112" s="110"/>
      <c r="B112" s="47"/>
      <c r="C112" s="14"/>
      <c r="D112" s="10"/>
      <c r="E112" s="14"/>
      <c r="G112" s="14"/>
      <c r="H112" s="9"/>
      <c r="I112" s="14"/>
    </row>
    <row r="113" spans="1:9" s="26" customFormat="1" ht="21" customHeight="1">
      <c r="A113" s="66"/>
      <c r="B113" s="47"/>
      <c r="C113" s="14"/>
      <c r="D113" s="10"/>
      <c r="E113" s="14"/>
      <c r="G113" s="14"/>
      <c r="H113" s="9"/>
      <c r="I113" s="14"/>
    </row>
    <row r="114" spans="1:9" s="26" customFormat="1" ht="21" customHeight="1">
      <c r="A114" s="66"/>
      <c r="B114" s="47"/>
      <c r="C114" s="14"/>
      <c r="D114" s="10"/>
      <c r="E114" s="14"/>
      <c r="G114" s="14"/>
      <c r="H114" s="9"/>
      <c r="I114" s="14"/>
    </row>
    <row r="115" spans="1:9" s="26" customFormat="1" ht="21" customHeight="1">
      <c r="A115" s="54"/>
      <c r="B115" s="67"/>
      <c r="C115" s="12"/>
      <c r="D115" s="13"/>
      <c r="E115" s="12"/>
      <c r="G115" s="12"/>
      <c r="H115" s="12"/>
      <c r="I115" s="12"/>
    </row>
    <row r="116" spans="1:9" s="26" customFormat="1" ht="21" customHeight="1">
      <c r="A116" s="54"/>
      <c r="B116" s="67"/>
      <c r="C116" s="12"/>
      <c r="D116" s="13"/>
      <c r="E116" s="12"/>
      <c r="G116" s="12"/>
      <c r="H116" s="12"/>
      <c r="I116" s="12"/>
    </row>
    <row r="117" spans="1:9" s="45" customFormat="1" ht="21" customHeight="1">
      <c r="A117" s="202" t="s">
        <v>0</v>
      </c>
      <c r="B117" s="202"/>
      <c r="C117" s="202"/>
      <c r="D117" s="202"/>
      <c r="E117" s="202"/>
      <c r="F117" s="203"/>
      <c r="G117" s="203"/>
      <c r="H117" s="203"/>
      <c r="I117" s="203"/>
    </row>
    <row r="118" spans="1:9" s="45" customFormat="1" ht="21" customHeight="1">
      <c r="A118" s="202" t="s">
        <v>39</v>
      </c>
      <c r="B118" s="202"/>
      <c r="C118" s="202"/>
      <c r="D118" s="202"/>
      <c r="E118" s="202"/>
      <c r="F118" s="203"/>
      <c r="G118" s="203"/>
      <c r="H118" s="203"/>
      <c r="I118" s="203"/>
    </row>
    <row r="119" spans="1:9" s="45" customFormat="1" ht="21" customHeight="1">
      <c r="A119" s="211" t="s">
        <v>2</v>
      </c>
      <c r="B119" s="202"/>
      <c r="C119" s="202"/>
      <c r="D119" s="202"/>
      <c r="E119" s="202"/>
      <c r="F119" s="203"/>
      <c r="G119" s="203"/>
      <c r="H119" s="203"/>
      <c r="I119" s="203"/>
    </row>
    <row r="120" spans="1:9" s="106" customFormat="1" ht="21" customHeight="1">
      <c r="A120" s="204" t="s">
        <v>3</v>
      </c>
      <c r="B120" s="204"/>
      <c r="C120" s="204"/>
      <c r="D120" s="204"/>
      <c r="E120" s="204"/>
      <c r="F120" s="210"/>
      <c r="G120" s="210"/>
      <c r="H120" s="210"/>
      <c r="I120" s="210"/>
    </row>
    <row r="121" spans="1:9" s="26" customFormat="1" ht="9.1999999999999993" customHeight="1">
      <c r="B121" s="43"/>
      <c r="C121" s="11"/>
      <c r="D121" s="44"/>
      <c r="E121" s="11"/>
    </row>
    <row r="122" spans="1:9" s="26" customFormat="1" ht="21" customHeight="1">
      <c r="B122" s="30" t="s">
        <v>77</v>
      </c>
      <c r="C122" s="206" t="s">
        <v>5</v>
      </c>
      <c r="D122" s="207"/>
      <c r="E122" s="207"/>
      <c r="G122" s="206" t="s">
        <v>6</v>
      </c>
      <c r="H122" s="207"/>
      <c r="I122" s="207"/>
    </row>
    <row r="123" spans="1:9" s="26" customFormat="1" ht="21" customHeight="1">
      <c r="B123" s="30"/>
      <c r="C123" s="208" t="s">
        <v>7</v>
      </c>
      <c r="D123" s="209"/>
      <c r="E123" s="209"/>
      <c r="G123" s="208" t="s">
        <v>7</v>
      </c>
      <c r="H123" s="209"/>
      <c r="I123" s="209"/>
    </row>
    <row r="124" spans="1:9" s="43" customFormat="1" ht="21" customHeight="1">
      <c r="C124" s="149" t="s">
        <v>8</v>
      </c>
      <c r="D124" s="44"/>
      <c r="E124" s="149" t="s">
        <v>8</v>
      </c>
      <c r="F124" s="30"/>
      <c r="G124" s="30" t="s">
        <v>8</v>
      </c>
      <c r="H124" s="30"/>
      <c r="I124" s="30" t="s">
        <v>8</v>
      </c>
    </row>
    <row r="125" spans="1:9" s="43" customFormat="1" ht="21" customHeight="1">
      <c r="C125" s="149" t="s">
        <v>9</v>
      </c>
      <c r="D125" s="44"/>
      <c r="E125" s="149" t="s">
        <v>10</v>
      </c>
      <c r="F125" s="30"/>
      <c r="G125" s="149" t="s">
        <v>9</v>
      </c>
      <c r="H125" s="44"/>
      <c r="I125" s="149" t="s">
        <v>10</v>
      </c>
    </row>
    <row r="126" spans="1:9" s="43" customFormat="1" ht="21" customHeight="1">
      <c r="C126" s="150">
        <v>2026</v>
      </c>
      <c r="D126" s="30"/>
      <c r="E126" s="150">
        <v>2025</v>
      </c>
      <c r="F126" s="30"/>
      <c r="G126" s="150">
        <v>2026</v>
      </c>
      <c r="H126" s="30"/>
      <c r="I126" s="150">
        <v>2025</v>
      </c>
    </row>
    <row r="127" spans="1:9" s="26" customFormat="1" ht="21" customHeight="1">
      <c r="A127" s="30"/>
      <c r="B127" s="30"/>
      <c r="C127" s="149" t="s">
        <v>11</v>
      </c>
      <c r="D127" s="44"/>
      <c r="E127" s="149"/>
      <c r="F127" s="30"/>
      <c r="G127" s="30" t="s">
        <v>11</v>
      </c>
    </row>
    <row r="128" spans="1:9" ht="21" customHeight="1">
      <c r="A128" s="35" t="s">
        <v>78</v>
      </c>
      <c r="B128" s="77"/>
      <c r="C128" s="59"/>
      <c r="D128" s="59"/>
      <c r="E128" s="59"/>
      <c r="F128" s="59"/>
      <c r="G128" s="59"/>
      <c r="H128" s="59"/>
      <c r="I128" s="59"/>
    </row>
    <row r="129" spans="1:9" ht="21" customHeight="1">
      <c r="A129" s="120" t="s">
        <v>79</v>
      </c>
      <c r="C129" s="59"/>
      <c r="D129" s="59"/>
      <c r="E129" s="59"/>
      <c r="F129" s="59"/>
      <c r="G129" s="59"/>
      <c r="H129" s="59"/>
      <c r="I129" s="59"/>
    </row>
    <row r="130" spans="1:9" ht="21" customHeight="1">
      <c r="A130" s="36" t="s">
        <v>80</v>
      </c>
      <c r="B130" s="28">
        <v>25</v>
      </c>
    </row>
    <row r="131" spans="1:9" ht="21" customHeight="1">
      <c r="A131" s="65" t="s">
        <v>81</v>
      </c>
      <c r="B131" s="29"/>
      <c r="C131" s="165"/>
      <c r="D131" s="165"/>
      <c r="E131" s="165"/>
      <c r="F131" s="165"/>
      <c r="G131" s="165"/>
      <c r="H131" s="165"/>
      <c r="I131" s="165"/>
    </row>
    <row r="132" spans="1:9" ht="21" customHeight="1" thickBot="1">
      <c r="A132" s="32" t="s">
        <v>82</v>
      </c>
      <c r="B132" s="29"/>
      <c r="C132" s="68">
        <v>1386914</v>
      </c>
      <c r="D132" s="165"/>
      <c r="E132" s="68">
        <v>1386914</v>
      </c>
      <c r="F132" s="165"/>
      <c r="G132" s="68">
        <v>1386914</v>
      </c>
      <c r="H132" s="165"/>
      <c r="I132" s="68">
        <v>1386914</v>
      </c>
    </row>
    <row r="133" spans="1:9" ht="21" customHeight="1" thickTop="1">
      <c r="A133" s="65" t="s">
        <v>83</v>
      </c>
      <c r="B133" s="28"/>
      <c r="C133" s="50"/>
      <c r="D133" s="162"/>
      <c r="E133" s="50"/>
      <c r="F133" s="162"/>
      <c r="G133" s="50"/>
      <c r="H133" s="162"/>
      <c r="I133" s="50"/>
    </row>
    <row r="134" spans="1:9" ht="21" customHeight="1">
      <c r="A134" s="32" t="s">
        <v>84</v>
      </c>
      <c r="B134" s="28"/>
      <c r="C134" s="50">
        <v>1066857</v>
      </c>
      <c r="D134" s="162"/>
      <c r="E134" s="50">
        <v>1066857</v>
      </c>
      <c r="F134" s="162"/>
      <c r="G134" s="50">
        <v>1066857</v>
      </c>
      <c r="H134" s="162"/>
      <c r="I134" s="50">
        <v>1066857</v>
      </c>
    </row>
    <row r="135" spans="1:9" ht="21" customHeight="1">
      <c r="A135" s="69" t="s">
        <v>85</v>
      </c>
      <c r="B135" s="28"/>
      <c r="C135" s="50">
        <v>98130</v>
      </c>
      <c r="D135" s="166"/>
      <c r="E135" s="50">
        <v>98130</v>
      </c>
      <c r="F135" s="166"/>
      <c r="G135" s="50">
        <v>98130</v>
      </c>
      <c r="H135" s="166"/>
      <c r="I135" s="50">
        <v>98130</v>
      </c>
    </row>
    <row r="136" spans="1:9" ht="21" customHeight="1">
      <c r="A136" s="69" t="s">
        <v>86</v>
      </c>
      <c r="B136" s="28"/>
      <c r="C136" s="50"/>
      <c r="D136" s="166"/>
      <c r="E136" s="50"/>
      <c r="F136" s="166"/>
      <c r="G136" s="50"/>
      <c r="H136" s="166"/>
      <c r="I136" s="50"/>
    </row>
    <row r="137" spans="1:9" ht="21" customHeight="1">
      <c r="A137" s="65" t="s">
        <v>87</v>
      </c>
      <c r="C137" s="50"/>
      <c r="D137" s="50"/>
      <c r="E137" s="50"/>
      <c r="F137" s="50"/>
      <c r="G137" s="50"/>
      <c r="H137" s="50"/>
      <c r="I137" s="50"/>
    </row>
    <row r="138" spans="1:9" ht="21" customHeight="1">
      <c r="A138" s="65" t="s">
        <v>88</v>
      </c>
      <c r="B138" s="28"/>
      <c r="C138" s="50">
        <v>55444</v>
      </c>
      <c r="D138" s="166"/>
      <c r="E138" s="50">
        <v>55444</v>
      </c>
      <c r="F138" s="166"/>
      <c r="G138" s="50">
        <v>55444</v>
      </c>
      <c r="H138" s="166"/>
      <c r="I138" s="50">
        <v>55444</v>
      </c>
    </row>
    <row r="139" spans="1:9" ht="21" customHeight="1">
      <c r="A139" s="65" t="s">
        <v>89</v>
      </c>
      <c r="B139" s="28"/>
      <c r="C139" s="91">
        <v>-682408</v>
      </c>
      <c r="D139" s="166"/>
      <c r="E139" s="167">
        <v>-535677</v>
      </c>
      <c r="F139" s="166"/>
      <c r="G139" s="7">
        <v>-1560</v>
      </c>
      <c r="H139" s="166"/>
      <c r="I139" s="50">
        <v>84092</v>
      </c>
    </row>
    <row r="140" spans="1:9" ht="21" customHeight="1">
      <c r="A140" s="69" t="s">
        <v>90</v>
      </c>
      <c r="B140" s="28"/>
      <c r="C140" s="154">
        <v>403985</v>
      </c>
      <c r="D140" s="166"/>
      <c r="E140" s="154">
        <v>396847</v>
      </c>
      <c r="F140" s="166"/>
      <c r="G140" s="99">
        <v>-56628</v>
      </c>
      <c r="H140" s="166"/>
      <c r="I140" s="99">
        <v>-59309</v>
      </c>
    </row>
    <row r="141" spans="1:9" ht="21" customHeight="1">
      <c r="A141" s="169" t="s">
        <v>91</v>
      </c>
      <c r="B141" s="28"/>
      <c r="C141" s="50"/>
      <c r="D141" s="162"/>
      <c r="E141" s="50"/>
      <c r="F141" s="162"/>
      <c r="G141" s="50"/>
      <c r="H141" s="162"/>
      <c r="I141" s="50"/>
    </row>
    <row r="142" spans="1:9" ht="21" customHeight="1">
      <c r="A142" s="169" t="s">
        <v>92</v>
      </c>
      <c r="B142" s="28"/>
      <c r="C142" s="50">
        <f>SUM(C134:C135,C138:C140)</f>
        <v>942008</v>
      </c>
      <c r="D142" s="162"/>
      <c r="E142" s="50">
        <f>SUM(E134:E135,E138:E140)</f>
        <v>1081601</v>
      </c>
      <c r="F142" s="162"/>
      <c r="G142" s="50">
        <f>SUM(G134:G135,G138:G140)</f>
        <v>1162243</v>
      </c>
      <c r="H142" s="162"/>
      <c r="I142" s="50">
        <f>SUM(I134:I135,I138:I140)</f>
        <v>1245214</v>
      </c>
    </row>
    <row r="143" spans="1:9" ht="21" customHeight="1">
      <c r="A143" s="120" t="s">
        <v>93</v>
      </c>
      <c r="B143" s="28"/>
      <c r="C143" s="50">
        <v>881548</v>
      </c>
      <c r="D143" s="162"/>
      <c r="E143" s="50">
        <v>928921</v>
      </c>
      <c r="F143" s="162"/>
      <c r="G143" s="152">
        <v>0</v>
      </c>
      <c r="H143" s="168"/>
      <c r="I143" s="152">
        <v>0</v>
      </c>
    </row>
    <row r="144" spans="1:9" ht="21" customHeight="1">
      <c r="A144" s="164" t="s">
        <v>94</v>
      </c>
      <c r="B144" s="29"/>
      <c r="C144" s="153">
        <f>C142+C143</f>
        <v>1823556</v>
      </c>
      <c r="D144" s="162"/>
      <c r="E144" s="153">
        <f>E142+E143</f>
        <v>2010522</v>
      </c>
      <c r="F144" s="162"/>
      <c r="G144" s="153">
        <f>G142+G143</f>
        <v>1162243</v>
      </c>
      <c r="H144" s="162"/>
      <c r="I144" s="153">
        <f>I142+I143</f>
        <v>1245214</v>
      </c>
    </row>
    <row r="145" spans="1:9" ht="21" customHeight="1" thickBot="1">
      <c r="A145" s="35" t="s">
        <v>95</v>
      </c>
      <c r="B145" s="29"/>
      <c r="C145" s="61">
        <f>C144+C105</f>
        <v>10230714</v>
      </c>
      <c r="D145" s="162"/>
      <c r="E145" s="61">
        <f>E144+E105</f>
        <v>10549511</v>
      </c>
      <c r="F145" s="162"/>
      <c r="G145" s="61">
        <f>G144+G105</f>
        <v>4220504</v>
      </c>
      <c r="H145" s="162"/>
      <c r="I145" s="61">
        <f>I144+I105</f>
        <v>4464336</v>
      </c>
    </row>
    <row r="146" spans="1:9" s="26" customFormat="1" ht="21" customHeight="1" thickTop="1">
      <c r="A146" s="51"/>
      <c r="B146" s="47"/>
      <c r="C146" s="14"/>
      <c r="D146" s="15"/>
      <c r="E146" s="14"/>
      <c r="G146" s="14"/>
      <c r="H146" s="14"/>
      <c r="I146" s="14"/>
    </row>
    <row r="147" spans="1:9" s="26" customFormat="1" ht="21" customHeight="1">
      <c r="A147" s="54"/>
      <c r="B147" s="47"/>
      <c r="C147" s="9"/>
      <c r="D147" s="10"/>
      <c r="E147" s="9"/>
      <c r="G147" s="9"/>
      <c r="H147" s="9"/>
      <c r="I147" s="9"/>
    </row>
    <row r="148" spans="1:9" s="26" customFormat="1" ht="21" customHeight="1">
      <c r="B148" s="47"/>
      <c r="C148" s="9"/>
      <c r="D148" s="10"/>
      <c r="E148" s="9"/>
      <c r="G148" s="9"/>
      <c r="H148" s="9"/>
      <c r="I148" s="9"/>
    </row>
    <row r="149" spans="1:9" s="26" customFormat="1" ht="21" customHeight="1">
      <c r="A149" s="54"/>
      <c r="B149" s="47"/>
      <c r="C149" s="9"/>
      <c r="D149" s="10"/>
      <c r="E149" s="9"/>
      <c r="G149" s="9"/>
      <c r="H149" s="9"/>
      <c r="I149" s="9"/>
    </row>
    <row r="150" spans="1:9" s="26" customFormat="1" ht="21" customHeight="1">
      <c r="A150" s="54"/>
      <c r="B150" s="47"/>
      <c r="C150" s="9"/>
      <c r="D150" s="10"/>
      <c r="E150" s="9"/>
      <c r="G150" s="9"/>
      <c r="H150" s="9"/>
      <c r="I150" s="9"/>
    </row>
    <row r="151" spans="1:9" s="26" customFormat="1" ht="21" customHeight="1">
      <c r="A151" s="54"/>
      <c r="B151" s="47"/>
      <c r="C151" s="9"/>
      <c r="D151" s="10"/>
      <c r="E151" s="9"/>
      <c r="G151" s="9"/>
      <c r="H151" s="9"/>
      <c r="I151" s="9"/>
    </row>
    <row r="152" spans="1:9" s="26" customFormat="1" ht="21" customHeight="1">
      <c r="A152" s="54"/>
      <c r="B152" s="47"/>
      <c r="C152" s="9"/>
      <c r="D152" s="10"/>
      <c r="E152" s="9"/>
      <c r="G152" s="9"/>
      <c r="H152" s="9"/>
      <c r="I152" s="9"/>
    </row>
    <row r="153" spans="1:9" s="26" customFormat="1" ht="21" customHeight="1">
      <c r="A153" s="54"/>
      <c r="B153" s="47"/>
      <c r="C153" s="9"/>
      <c r="D153" s="10"/>
      <c r="E153" s="9"/>
      <c r="G153" s="9"/>
      <c r="H153" s="9"/>
      <c r="I153" s="9"/>
    </row>
    <row r="154" spans="1:9" s="26" customFormat="1" ht="21" customHeight="1">
      <c r="A154" s="54"/>
      <c r="B154" s="47"/>
      <c r="C154" s="9"/>
      <c r="D154" s="10"/>
      <c r="E154" s="9"/>
      <c r="G154" s="9"/>
      <c r="H154" s="9"/>
      <c r="I154" s="9"/>
    </row>
    <row r="155" spans="1:9" s="26" customFormat="1" ht="21" customHeight="1">
      <c r="A155" s="54"/>
      <c r="B155" s="47"/>
      <c r="C155" s="9"/>
      <c r="D155" s="10"/>
      <c r="E155" s="9"/>
      <c r="G155" s="9"/>
      <c r="H155" s="9"/>
      <c r="I155" s="9"/>
    </row>
    <row r="156" spans="1:9" s="26" customFormat="1" ht="21" customHeight="1">
      <c r="A156" s="54"/>
      <c r="B156" s="47"/>
      <c r="C156" s="9"/>
      <c r="D156" s="10"/>
      <c r="E156" s="9"/>
      <c r="G156" s="9"/>
      <c r="H156" s="9"/>
      <c r="I156" s="9"/>
    </row>
    <row r="157" spans="1:9" s="26" customFormat="1" ht="21" customHeight="1">
      <c r="A157" s="54"/>
      <c r="B157" s="47"/>
      <c r="C157" s="9"/>
      <c r="D157" s="10"/>
      <c r="E157" s="9"/>
      <c r="G157" s="9"/>
      <c r="H157" s="9"/>
      <c r="I157" s="9"/>
    </row>
    <row r="158" spans="1:9" s="26" customFormat="1" ht="21" customHeight="1">
      <c r="A158" s="54"/>
      <c r="B158" s="47"/>
      <c r="C158" s="9"/>
      <c r="D158" s="10"/>
      <c r="E158" s="9"/>
      <c r="G158" s="9"/>
      <c r="H158" s="9"/>
      <c r="I158" s="9"/>
    </row>
    <row r="159" spans="1:9" s="26" customFormat="1" ht="21" customHeight="1">
      <c r="A159" s="54"/>
      <c r="B159" s="47"/>
      <c r="C159" s="9"/>
      <c r="D159" s="10"/>
      <c r="E159" s="9"/>
      <c r="G159" s="9"/>
      <c r="H159" s="9"/>
      <c r="I159" s="9"/>
    </row>
    <row r="160" spans="1:9" s="26" customFormat="1" ht="21" customHeight="1">
      <c r="A160" s="54"/>
      <c r="B160" s="47"/>
      <c r="C160" s="9"/>
      <c r="D160" s="10"/>
      <c r="E160" s="9"/>
      <c r="G160" s="9"/>
      <c r="H160" s="9"/>
      <c r="I160" s="9"/>
    </row>
    <row r="161" spans="1:9" s="26" customFormat="1" ht="21" customHeight="1">
      <c r="A161" s="54"/>
      <c r="B161" s="47"/>
      <c r="C161" s="9"/>
      <c r="D161" s="10"/>
      <c r="E161" s="9"/>
      <c r="G161" s="9"/>
      <c r="H161" s="9"/>
      <c r="I161" s="9"/>
    </row>
    <row r="162" spans="1:9" s="26" customFormat="1" ht="21" customHeight="1">
      <c r="A162" s="54"/>
      <c r="B162" s="47"/>
      <c r="C162" s="9"/>
      <c r="D162" s="10"/>
      <c r="E162" s="9"/>
      <c r="G162" s="9"/>
      <c r="H162" s="9"/>
      <c r="I162" s="9"/>
    </row>
    <row r="163" spans="1:9" s="26" customFormat="1" ht="21" customHeight="1">
      <c r="A163" s="54"/>
      <c r="B163" s="47"/>
      <c r="C163" s="9"/>
      <c r="D163" s="10"/>
      <c r="E163" s="9"/>
      <c r="G163" s="9"/>
      <c r="H163" s="9"/>
      <c r="I163" s="9"/>
    </row>
    <row r="164" spans="1:9" s="26" customFormat="1" ht="21" customHeight="1">
      <c r="A164" s="54"/>
      <c r="B164" s="47"/>
      <c r="C164" s="9"/>
      <c r="D164" s="10"/>
      <c r="E164" s="9"/>
      <c r="G164" s="9"/>
      <c r="H164" s="9"/>
      <c r="I164" s="9"/>
    </row>
    <row r="165" spans="1:9" s="26" customFormat="1" ht="21" customHeight="1">
      <c r="A165" s="54"/>
      <c r="B165" s="47"/>
      <c r="C165" s="9"/>
      <c r="D165" s="10"/>
      <c r="E165" s="9"/>
      <c r="G165" s="9"/>
      <c r="H165" s="9"/>
      <c r="I165" s="9"/>
    </row>
    <row r="166" spans="1:9" s="26" customFormat="1" ht="21" customHeight="1">
      <c r="A166" s="54"/>
      <c r="B166" s="47"/>
      <c r="C166" s="9"/>
      <c r="D166" s="10"/>
      <c r="E166" s="9"/>
      <c r="G166" s="9"/>
      <c r="H166" s="9"/>
      <c r="I166" s="9"/>
    </row>
    <row r="167" spans="1:9" s="26" customFormat="1" ht="21" customHeight="1">
      <c r="A167" s="54"/>
      <c r="B167" s="47"/>
      <c r="C167" s="9"/>
      <c r="D167" s="10"/>
      <c r="E167" s="9"/>
      <c r="G167" s="9"/>
      <c r="H167" s="9"/>
      <c r="I167" s="9"/>
    </row>
    <row r="168" spans="1:9" s="26" customFormat="1" ht="21" customHeight="1">
      <c r="A168" s="54"/>
      <c r="B168" s="47"/>
      <c r="C168" s="9"/>
      <c r="D168" s="10"/>
      <c r="E168" s="9"/>
      <c r="G168" s="9"/>
      <c r="H168" s="9"/>
      <c r="I168" s="9"/>
    </row>
    <row r="169" spans="1:9" s="26" customFormat="1" ht="21" customHeight="1">
      <c r="A169" s="54"/>
      <c r="B169" s="47"/>
      <c r="C169" s="9"/>
      <c r="D169" s="10"/>
      <c r="E169" s="9"/>
      <c r="G169" s="9"/>
      <c r="H169" s="9"/>
      <c r="I169" s="9"/>
    </row>
    <row r="170" spans="1:9" s="26" customFormat="1" ht="21" customHeight="1">
      <c r="A170" s="81" t="s">
        <v>96</v>
      </c>
      <c r="B170" s="47"/>
      <c r="C170" s="9"/>
      <c r="D170" s="10"/>
      <c r="E170" s="9"/>
      <c r="G170" s="9"/>
      <c r="H170" s="9"/>
      <c r="I170" s="9"/>
    </row>
    <row r="171" spans="1:9" s="26" customFormat="1" ht="21" customHeight="1">
      <c r="B171" s="47"/>
      <c r="C171" s="9"/>
      <c r="D171" s="10"/>
      <c r="E171" s="9"/>
      <c r="G171" s="9"/>
      <c r="H171" s="9"/>
      <c r="I171" s="9"/>
    </row>
    <row r="172" spans="1:9" s="26" customFormat="1" ht="21" customHeight="1">
      <c r="A172" s="54"/>
      <c r="B172" s="47"/>
      <c r="C172" s="9"/>
      <c r="D172" s="10"/>
      <c r="E172" s="9"/>
      <c r="G172" s="9"/>
      <c r="H172" s="9"/>
      <c r="I172" s="9"/>
    </row>
  </sheetData>
  <mergeCells count="24">
    <mergeCell ref="C122:E122"/>
    <mergeCell ref="G122:I122"/>
    <mergeCell ref="C123:E123"/>
    <mergeCell ref="G123:I123"/>
    <mergeCell ref="C64:E64"/>
    <mergeCell ref="G64:I64"/>
    <mergeCell ref="C65:E65"/>
    <mergeCell ref="G65:I65"/>
    <mergeCell ref="A117:I117"/>
    <mergeCell ref="A118:I118"/>
    <mergeCell ref="A119:I119"/>
    <mergeCell ref="A120:I120"/>
    <mergeCell ref="A62:I62"/>
    <mergeCell ref="A1:I1"/>
    <mergeCell ref="A2:I2"/>
    <mergeCell ref="A3:I3"/>
    <mergeCell ref="A4:I4"/>
    <mergeCell ref="C6:E6"/>
    <mergeCell ref="G6:I6"/>
    <mergeCell ref="C7:E7"/>
    <mergeCell ref="G7:I7"/>
    <mergeCell ref="A59:I59"/>
    <mergeCell ref="A60:I60"/>
    <mergeCell ref="A61:I61"/>
  </mergeCells>
  <pageMargins left="0.8" right="0.4" top="1" bottom="0.5" header="0.6" footer="0.3"/>
  <pageSetup paperSize="9" scale="60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127"/>
  <sheetViews>
    <sheetView zoomScaleNormal="100" workbookViewId="0">
      <selection activeCell="A79" sqref="A79"/>
    </sheetView>
  </sheetViews>
  <sheetFormatPr defaultColWidth="12.5703125" defaultRowHeight="21" customHeight="1"/>
  <cols>
    <col min="1" max="1" width="76.140625" style="55" customWidth="1"/>
    <col min="2" max="2" width="9.5703125" style="57" bestFit="1" customWidth="1"/>
    <col min="3" max="3" width="12.5703125" style="55" customWidth="1"/>
    <col min="4" max="4" width="1.5703125" style="55" customWidth="1"/>
    <col min="5" max="5" width="12.5703125" style="55" customWidth="1"/>
    <col min="6" max="6" width="1.5703125" style="55" customWidth="1"/>
    <col min="7" max="7" width="12.5703125" style="55" customWidth="1"/>
    <col min="8" max="8" width="1.42578125" style="55" customWidth="1"/>
    <col min="9" max="9" width="12.5703125" style="55" customWidth="1"/>
    <col min="10" max="10" width="1.42578125" style="55" customWidth="1"/>
    <col min="11" max="16384" width="12.5703125" style="55"/>
  </cols>
  <sheetData>
    <row r="1" spans="1:11" s="45" customFormat="1" ht="21" customHeight="1">
      <c r="A1" s="202" t="s">
        <v>0</v>
      </c>
      <c r="B1" s="202"/>
      <c r="C1" s="202"/>
      <c r="D1" s="202"/>
      <c r="E1" s="202"/>
      <c r="F1" s="203"/>
      <c r="G1" s="203"/>
      <c r="H1" s="203"/>
      <c r="I1" s="203"/>
    </row>
    <row r="2" spans="1:11" s="45" customFormat="1" ht="21" customHeight="1">
      <c r="A2" s="202" t="s">
        <v>97</v>
      </c>
      <c r="B2" s="202"/>
      <c r="C2" s="202"/>
      <c r="D2" s="202"/>
      <c r="E2" s="202"/>
      <c r="F2" s="203"/>
      <c r="G2" s="203"/>
      <c r="H2" s="203"/>
      <c r="I2" s="203"/>
    </row>
    <row r="3" spans="1:11" s="45" customFormat="1" ht="21" customHeight="1">
      <c r="A3" s="202" t="s">
        <v>98</v>
      </c>
      <c r="B3" s="202"/>
      <c r="C3" s="202"/>
      <c r="D3" s="202"/>
      <c r="E3" s="202"/>
      <c r="F3" s="203"/>
      <c r="G3" s="203"/>
      <c r="H3" s="203"/>
      <c r="I3" s="203"/>
    </row>
    <row r="4" spans="1:11" s="45" customFormat="1" ht="21" customHeight="1">
      <c r="A4" s="202" t="s">
        <v>99</v>
      </c>
      <c r="B4" s="202"/>
      <c r="C4" s="202"/>
      <c r="D4" s="202"/>
      <c r="E4" s="202"/>
      <c r="F4" s="203"/>
      <c r="G4" s="203"/>
      <c r="H4" s="203"/>
      <c r="I4" s="203"/>
    </row>
    <row r="5" spans="1:11" s="106" customFormat="1" ht="21" customHeight="1">
      <c r="A5" s="204" t="s">
        <v>3</v>
      </c>
      <c r="B5" s="204"/>
      <c r="C5" s="204"/>
      <c r="D5" s="204"/>
      <c r="E5" s="204"/>
      <c r="F5" s="205"/>
      <c r="G5" s="205"/>
      <c r="H5" s="205"/>
      <c r="I5" s="205"/>
    </row>
    <row r="6" spans="1:11" s="26" customFormat="1" ht="9.1999999999999993" customHeight="1">
      <c r="B6" s="43"/>
      <c r="C6" s="11"/>
      <c r="D6" s="44"/>
      <c r="E6" s="11"/>
    </row>
    <row r="7" spans="1:11" s="26" customFormat="1" ht="21" customHeight="1">
      <c r="B7" s="30" t="s">
        <v>4</v>
      </c>
      <c r="C7" s="206" t="s">
        <v>5</v>
      </c>
      <c r="D7" s="207"/>
      <c r="E7" s="207"/>
      <c r="G7" s="206" t="s">
        <v>6</v>
      </c>
      <c r="H7" s="207"/>
      <c r="I7" s="207"/>
    </row>
    <row r="8" spans="1:11" s="26" customFormat="1" ht="21" customHeight="1">
      <c r="B8" s="30"/>
      <c r="C8" s="208" t="s">
        <v>7</v>
      </c>
      <c r="D8" s="209"/>
      <c r="E8" s="209"/>
      <c r="G8" s="208" t="s">
        <v>7</v>
      </c>
      <c r="H8" s="209"/>
      <c r="I8" s="209"/>
    </row>
    <row r="9" spans="1:11" s="43" customFormat="1" ht="21" customHeight="1">
      <c r="C9" s="31">
        <v>2026</v>
      </c>
      <c r="D9" s="29"/>
      <c r="E9" s="31">
        <v>2025</v>
      </c>
      <c r="F9" s="29"/>
      <c r="G9" s="31">
        <v>2026</v>
      </c>
      <c r="H9" s="29"/>
      <c r="I9" s="31">
        <v>2025</v>
      </c>
    </row>
    <row r="10" spans="1:11" s="26" customFormat="1" ht="21" customHeight="1">
      <c r="A10" s="45" t="s">
        <v>100</v>
      </c>
      <c r="B10" s="43">
        <v>23</v>
      </c>
      <c r="C10" s="11"/>
      <c r="D10" s="44"/>
      <c r="E10" s="107"/>
    </row>
    <row r="11" spans="1:11" s="26" customFormat="1" ht="21" customHeight="1">
      <c r="A11" s="46" t="s">
        <v>101</v>
      </c>
      <c r="B11" s="47"/>
      <c r="C11" s="18">
        <v>145445</v>
      </c>
      <c r="D11" s="18"/>
      <c r="E11" s="18">
        <v>119562</v>
      </c>
      <c r="F11" s="18"/>
      <c r="G11" s="18">
        <v>80950</v>
      </c>
      <c r="H11" s="18"/>
      <c r="I11" s="18">
        <v>34831</v>
      </c>
      <c r="K11" s="17"/>
    </row>
    <row r="12" spans="1:11" s="26" customFormat="1" ht="21" customHeight="1">
      <c r="A12" s="46" t="s">
        <v>102</v>
      </c>
      <c r="B12" s="47"/>
      <c r="C12" s="18">
        <v>15812</v>
      </c>
      <c r="D12" s="18"/>
      <c r="E12" s="18">
        <v>17344</v>
      </c>
      <c r="F12" s="18"/>
      <c r="G12" s="18">
        <v>14991</v>
      </c>
      <c r="H12" s="18"/>
      <c r="I12" s="18">
        <v>16633</v>
      </c>
      <c r="K12" s="17"/>
    </row>
    <row r="13" spans="1:11" s="26" customFormat="1" ht="21" customHeight="1">
      <c r="A13" s="46" t="s">
        <v>103</v>
      </c>
      <c r="B13" s="47"/>
      <c r="C13" s="18">
        <v>130982</v>
      </c>
      <c r="D13" s="18"/>
      <c r="E13" s="18">
        <v>138184</v>
      </c>
      <c r="F13" s="18"/>
      <c r="G13" s="18">
        <v>0</v>
      </c>
      <c r="H13" s="18"/>
      <c r="I13" s="18">
        <v>0</v>
      </c>
    </row>
    <row r="14" spans="1:11" s="26" customFormat="1" ht="21" customHeight="1">
      <c r="A14" s="46" t="s">
        <v>104</v>
      </c>
      <c r="B14" s="47"/>
      <c r="C14" s="18">
        <v>17402</v>
      </c>
      <c r="D14" s="18"/>
      <c r="E14" s="18">
        <v>15148</v>
      </c>
      <c r="F14" s="18"/>
      <c r="G14" s="18">
        <v>0</v>
      </c>
      <c r="H14" s="18"/>
      <c r="I14" s="18">
        <v>0</v>
      </c>
      <c r="K14" s="48"/>
    </row>
    <row r="15" spans="1:11" s="26" customFormat="1" ht="21" customHeight="1">
      <c r="A15" s="46" t="s">
        <v>105</v>
      </c>
      <c r="B15" s="47"/>
      <c r="C15" s="18">
        <v>9492</v>
      </c>
      <c r="D15" s="18"/>
      <c r="E15" s="18">
        <v>8899</v>
      </c>
      <c r="F15" s="18"/>
      <c r="G15" s="18">
        <v>8181</v>
      </c>
      <c r="H15" s="18"/>
      <c r="I15" s="18">
        <v>11141</v>
      </c>
    </row>
    <row r="16" spans="1:11" s="26" customFormat="1" ht="21" customHeight="1">
      <c r="A16" s="46" t="s">
        <v>106</v>
      </c>
      <c r="B16" s="47">
        <v>19</v>
      </c>
      <c r="C16" s="18">
        <v>25031</v>
      </c>
      <c r="D16" s="18"/>
      <c r="E16" s="18">
        <v>88105</v>
      </c>
      <c r="F16" s="18"/>
      <c r="G16" s="18">
        <v>6800</v>
      </c>
      <c r="H16" s="18"/>
      <c r="I16" s="18">
        <v>75806</v>
      </c>
    </row>
    <row r="17" spans="1:9" s="26" customFormat="1" ht="21" customHeight="1">
      <c r="A17" s="46" t="s">
        <v>107</v>
      </c>
      <c r="B17" s="47"/>
      <c r="C17" s="23">
        <f>SUM(C11:C16)</f>
        <v>344164</v>
      </c>
      <c r="D17" s="18"/>
      <c r="E17" s="23">
        <f>SUM(E11:E16)</f>
        <v>387242</v>
      </c>
      <c r="F17" s="18"/>
      <c r="G17" s="23">
        <f>SUM(G11:G16)</f>
        <v>110922</v>
      </c>
      <c r="H17" s="18"/>
      <c r="I17" s="23">
        <f>SUM(I11:I16)</f>
        <v>138411</v>
      </c>
    </row>
    <row r="18" spans="1:9" s="26" customFormat="1" ht="21" customHeight="1">
      <c r="A18" s="46"/>
      <c r="B18" s="47"/>
      <c r="C18" s="9"/>
      <c r="D18" s="10"/>
      <c r="E18" s="9"/>
      <c r="G18" s="49"/>
      <c r="H18" s="50"/>
      <c r="I18" s="33"/>
    </row>
    <row r="19" spans="1:9" s="26" customFormat="1" ht="21" customHeight="1">
      <c r="A19" s="45" t="s">
        <v>108</v>
      </c>
      <c r="B19" s="43"/>
      <c r="C19" s="11"/>
      <c r="D19" s="44"/>
      <c r="E19" s="107"/>
    </row>
    <row r="20" spans="1:9" s="26" customFormat="1" ht="21" customHeight="1">
      <c r="A20" s="46" t="s">
        <v>109</v>
      </c>
      <c r="B20" s="47"/>
      <c r="C20" s="18">
        <v>108378</v>
      </c>
      <c r="D20" s="18"/>
      <c r="E20" s="18">
        <v>83044</v>
      </c>
      <c r="F20" s="18"/>
      <c r="G20" s="18">
        <v>60797</v>
      </c>
      <c r="H20" s="18"/>
      <c r="I20" s="18">
        <v>21733</v>
      </c>
    </row>
    <row r="21" spans="1:9" s="26" customFormat="1" ht="21" customHeight="1">
      <c r="A21" s="46" t="s">
        <v>110</v>
      </c>
      <c r="B21" s="47"/>
      <c r="C21" s="18">
        <v>8895</v>
      </c>
      <c r="D21" s="18"/>
      <c r="E21" s="18">
        <v>10087</v>
      </c>
      <c r="F21" s="18"/>
      <c r="G21" s="18">
        <v>8895</v>
      </c>
      <c r="H21" s="18"/>
      <c r="I21" s="18">
        <v>10088</v>
      </c>
    </row>
    <row r="22" spans="1:9" s="26" customFormat="1" ht="21" customHeight="1">
      <c r="A22" s="46" t="s">
        <v>111</v>
      </c>
      <c r="B22" s="47"/>
      <c r="C22" s="18">
        <v>155592</v>
      </c>
      <c r="D22" s="18"/>
      <c r="E22" s="18">
        <v>155641</v>
      </c>
      <c r="F22" s="18"/>
      <c r="G22" s="18">
        <v>0</v>
      </c>
      <c r="H22" s="18"/>
      <c r="I22" s="18">
        <v>0</v>
      </c>
    </row>
    <row r="23" spans="1:9" s="26" customFormat="1" ht="21" customHeight="1">
      <c r="A23" s="46" t="s">
        <v>112</v>
      </c>
      <c r="B23" s="47"/>
      <c r="C23" s="18">
        <v>16365</v>
      </c>
      <c r="D23" s="18"/>
      <c r="E23" s="18">
        <v>14339</v>
      </c>
      <c r="F23" s="18"/>
      <c r="G23" s="18">
        <v>0</v>
      </c>
      <c r="H23" s="18"/>
      <c r="I23" s="18">
        <v>0</v>
      </c>
    </row>
    <row r="24" spans="1:9" s="26" customFormat="1" ht="21" customHeight="1">
      <c r="A24" s="46" t="s">
        <v>113</v>
      </c>
      <c r="B24" s="47"/>
      <c r="C24" s="18">
        <v>24267</v>
      </c>
      <c r="D24" s="18"/>
      <c r="E24" s="18">
        <v>23373</v>
      </c>
      <c r="F24" s="18"/>
      <c r="G24" s="18">
        <v>8869</v>
      </c>
      <c r="H24" s="18"/>
      <c r="I24" s="18">
        <v>3094</v>
      </c>
    </row>
    <row r="25" spans="1:9" s="26" customFormat="1" ht="21" customHeight="1">
      <c r="A25" s="46" t="s">
        <v>114</v>
      </c>
      <c r="B25" s="47"/>
      <c r="C25" s="18">
        <v>106811</v>
      </c>
      <c r="D25" s="18"/>
      <c r="E25" s="18">
        <v>125575</v>
      </c>
      <c r="F25" s="18"/>
      <c r="G25" s="18">
        <v>32357</v>
      </c>
      <c r="H25" s="18"/>
      <c r="I25" s="18">
        <v>51844</v>
      </c>
    </row>
    <row r="26" spans="1:9" s="26" customFormat="1" ht="21" customHeight="1">
      <c r="A26" s="46" t="s">
        <v>263</v>
      </c>
      <c r="B26" s="47"/>
      <c r="C26" s="18">
        <v>300</v>
      </c>
      <c r="D26" s="18"/>
      <c r="E26" s="18">
        <v>9600</v>
      </c>
      <c r="F26" s="18"/>
      <c r="G26" s="18">
        <v>300</v>
      </c>
      <c r="H26" s="18"/>
      <c r="I26" s="18">
        <v>9600</v>
      </c>
    </row>
    <row r="27" spans="1:9" s="26" customFormat="1" ht="21" customHeight="1">
      <c r="A27" s="46" t="s">
        <v>115</v>
      </c>
      <c r="B27" s="47"/>
      <c r="C27" s="23">
        <f>SUM(C20:C26)</f>
        <v>420608</v>
      </c>
      <c r="D27" s="18"/>
      <c r="E27" s="23">
        <f>SUM(E20:E26)</f>
        <v>421659</v>
      </c>
      <c r="F27" s="18"/>
      <c r="G27" s="23">
        <f>SUM(G20:G26)</f>
        <v>111218</v>
      </c>
      <c r="H27" s="18"/>
      <c r="I27" s="23">
        <f>SUM(I20:I26)</f>
        <v>96359</v>
      </c>
    </row>
    <row r="28" spans="1:9" s="26" customFormat="1" ht="21" customHeight="1">
      <c r="A28" s="46"/>
      <c r="B28" s="47"/>
      <c r="C28" s="9"/>
      <c r="D28" s="10"/>
      <c r="E28" s="9"/>
      <c r="G28" s="49"/>
      <c r="H28" s="50"/>
      <c r="I28" s="33"/>
    </row>
    <row r="29" spans="1:9" s="26" customFormat="1" ht="21" customHeight="1">
      <c r="A29" s="51" t="s">
        <v>267</v>
      </c>
      <c r="B29" s="47"/>
      <c r="C29" s="18">
        <f>C17-C27</f>
        <v>-76444</v>
      </c>
      <c r="D29" s="18"/>
      <c r="E29" s="18">
        <f>E17-E27</f>
        <v>-34417</v>
      </c>
      <c r="F29" s="18"/>
      <c r="G29" s="18">
        <f>G17-G27</f>
        <v>-296</v>
      </c>
      <c r="H29" s="18"/>
      <c r="I29" s="18">
        <f>I17-I27</f>
        <v>42052</v>
      </c>
    </row>
    <row r="30" spans="1:9" s="26" customFormat="1" ht="21" customHeight="1">
      <c r="A30" s="46" t="s">
        <v>116</v>
      </c>
      <c r="B30" s="47"/>
      <c r="C30" s="18">
        <v>814</v>
      </c>
      <c r="D30" s="18"/>
      <c r="E30" s="18">
        <v>556</v>
      </c>
      <c r="F30" s="18"/>
      <c r="G30" s="18">
        <v>5677</v>
      </c>
      <c r="H30" s="18"/>
      <c r="I30" s="18">
        <v>10703</v>
      </c>
    </row>
    <row r="31" spans="1:9" s="26" customFormat="1" ht="21" customHeight="1">
      <c r="A31" s="46" t="s">
        <v>117</v>
      </c>
      <c r="B31" s="47"/>
      <c r="C31" s="18">
        <v>-115333</v>
      </c>
      <c r="D31" s="18"/>
      <c r="E31" s="18">
        <v>-104492</v>
      </c>
      <c r="F31" s="18"/>
      <c r="G31" s="18">
        <v>-53616</v>
      </c>
      <c r="H31" s="18"/>
      <c r="I31" s="18">
        <v>-50627</v>
      </c>
    </row>
    <row r="32" spans="1:9" s="26" customFormat="1" ht="21" customHeight="1">
      <c r="A32" s="46" t="s">
        <v>268</v>
      </c>
      <c r="C32" s="25">
        <v>582</v>
      </c>
      <c r="D32" s="18"/>
      <c r="E32" s="25">
        <v>355</v>
      </c>
      <c r="F32" s="18"/>
      <c r="G32" s="25">
        <v>2</v>
      </c>
      <c r="H32" s="18"/>
      <c r="I32" s="25">
        <v>-14</v>
      </c>
    </row>
    <row r="33" spans="1:9" s="26" customFormat="1" ht="21" customHeight="1">
      <c r="A33" s="46" t="s">
        <v>119</v>
      </c>
      <c r="B33" s="47">
        <v>10.199999999999999</v>
      </c>
      <c r="C33" s="22">
        <v>-2385</v>
      </c>
      <c r="D33" s="18"/>
      <c r="E33" s="22">
        <v>-2291</v>
      </c>
      <c r="F33" s="18"/>
      <c r="G33" s="76">
        <v>0</v>
      </c>
      <c r="H33" s="18"/>
      <c r="I33" s="22">
        <v>0</v>
      </c>
    </row>
    <row r="34" spans="1:9" s="26" customFormat="1" ht="21" customHeight="1">
      <c r="A34" s="108" t="s">
        <v>262</v>
      </c>
      <c r="B34" s="47"/>
      <c r="C34" s="18">
        <f>SUM(C29:C33)</f>
        <v>-192766</v>
      </c>
      <c r="D34" s="18"/>
      <c r="E34" s="18">
        <f>SUM(E29:E33)</f>
        <v>-140289</v>
      </c>
      <c r="F34" s="18"/>
      <c r="G34" s="18">
        <f>SUM(G29:G33)</f>
        <v>-48233</v>
      </c>
      <c r="H34" s="18"/>
      <c r="I34" s="18">
        <f>SUM(I29:I33)</f>
        <v>2114</v>
      </c>
    </row>
    <row r="35" spans="1:9" s="26" customFormat="1" ht="21" customHeight="1">
      <c r="A35" s="108" t="s">
        <v>281</v>
      </c>
      <c r="B35" s="47">
        <v>20</v>
      </c>
      <c r="C35" s="18">
        <v>-15174</v>
      </c>
      <c r="D35" s="18"/>
      <c r="E35" s="18">
        <v>-31054</v>
      </c>
      <c r="F35" s="18"/>
      <c r="G35" s="18">
        <v>-202</v>
      </c>
      <c r="H35" s="18"/>
      <c r="I35" s="18">
        <v>-18350</v>
      </c>
    </row>
    <row r="36" spans="1:9" s="26" customFormat="1" ht="21" customHeight="1" thickBot="1">
      <c r="A36" s="52" t="s">
        <v>264</v>
      </c>
      <c r="B36" s="47"/>
      <c r="C36" s="21">
        <f>C34-C35</f>
        <v>-177592</v>
      </c>
      <c r="D36" s="18"/>
      <c r="E36" s="21">
        <f>E34-E35</f>
        <v>-109235</v>
      </c>
      <c r="F36" s="18"/>
      <c r="G36" s="21">
        <f>G34-G35</f>
        <v>-48031</v>
      </c>
      <c r="H36" s="18"/>
      <c r="I36" s="21">
        <f>I34-I35</f>
        <v>20464</v>
      </c>
    </row>
    <row r="37" spans="1:9" s="26" customFormat="1" ht="21" customHeight="1" thickTop="1">
      <c r="A37" s="109"/>
      <c r="B37" s="47"/>
      <c r="C37" s="9"/>
      <c r="D37" s="10"/>
      <c r="E37" s="9"/>
      <c r="G37" s="49"/>
      <c r="H37" s="50"/>
      <c r="I37" s="33"/>
    </row>
    <row r="38" spans="1:9" s="26" customFormat="1" ht="21" customHeight="1">
      <c r="A38" s="53" t="s">
        <v>123</v>
      </c>
      <c r="B38" s="47"/>
      <c r="C38" s="14"/>
      <c r="D38" s="15"/>
      <c r="E38" s="14"/>
      <c r="G38" s="14"/>
      <c r="H38" s="14"/>
      <c r="I38" s="14"/>
    </row>
    <row r="39" spans="1:9" s="26" customFormat="1" ht="21" customHeight="1">
      <c r="A39" s="54" t="s">
        <v>124</v>
      </c>
      <c r="B39" s="47"/>
      <c r="C39" s="14"/>
      <c r="D39" s="15"/>
      <c r="E39" s="14"/>
      <c r="G39" s="14"/>
      <c r="H39" s="14"/>
      <c r="I39" s="14"/>
    </row>
    <row r="40" spans="1:9" s="26" customFormat="1" ht="21" customHeight="1">
      <c r="A40" s="54" t="s">
        <v>125</v>
      </c>
      <c r="B40" s="47"/>
      <c r="C40" s="9"/>
      <c r="D40" s="10"/>
      <c r="E40" s="9"/>
      <c r="G40" s="9"/>
      <c r="H40" s="9"/>
      <c r="I40" s="9"/>
    </row>
    <row r="41" spans="1:9" s="26" customFormat="1" ht="21" customHeight="1">
      <c r="A41" s="54" t="s">
        <v>126</v>
      </c>
      <c r="B41" s="47"/>
      <c r="C41" s="22">
        <v>-8034</v>
      </c>
      <c r="D41" s="25"/>
      <c r="E41" s="22">
        <v>-43899</v>
      </c>
      <c r="F41" s="25"/>
      <c r="G41" s="22">
        <v>-5859</v>
      </c>
      <c r="H41" s="25"/>
      <c r="I41" s="22">
        <v>-17792</v>
      </c>
    </row>
    <row r="42" spans="1:9" s="26" customFormat="1" ht="21" customHeight="1">
      <c r="A42" s="54" t="s">
        <v>127</v>
      </c>
      <c r="B42" s="47"/>
      <c r="C42" s="18">
        <f>SUM(C41:C41)</f>
        <v>-8034</v>
      </c>
      <c r="D42" s="18"/>
      <c r="E42" s="18">
        <f>SUM(E41:E41)</f>
        <v>-43899</v>
      </c>
      <c r="F42" s="18"/>
      <c r="G42" s="18">
        <f>SUM(G41:G41)</f>
        <v>-5859</v>
      </c>
      <c r="H42" s="18"/>
      <c r="I42" s="18">
        <f>SUM(I41:I41)</f>
        <v>-17792</v>
      </c>
    </row>
    <row r="43" spans="1:9" s="26" customFormat="1" ht="21" customHeight="1" thickBot="1">
      <c r="A43" s="52" t="s">
        <v>265</v>
      </c>
      <c r="B43" s="47"/>
      <c r="C43" s="21">
        <f>C36+C42</f>
        <v>-185626</v>
      </c>
      <c r="D43" s="18"/>
      <c r="E43" s="21">
        <f>E36+E42</f>
        <v>-153134</v>
      </c>
      <c r="F43" s="18"/>
      <c r="G43" s="21">
        <f>G36+G42</f>
        <v>-53890</v>
      </c>
      <c r="H43" s="18"/>
      <c r="I43" s="21">
        <f>I36+I42</f>
        <v>2672</v>
      </c>
    </row>
    <row r="44" spans="1:9" s="26" customFormat="1" ht="21" customHeight="1" thickTop="1">
      <c r="A44" s="46"/>
      <c r="B44" s="47"/>
      <c r="C44" s="9"/>
      <c r="D44" s="10"/>
      <c r="E44" s="9"/>
      <c r="G44" s="49"/>
      <c r="H44" s="50"/>
      <c r="I44" s="33"/>
    </row>
    <row r="45" spans="1:9" s="26" customFormat="1" ht="21" customHeight="1">
      <c r="A45" s="46"/>
      <c r="B45" s="47"/>
      <c r="C45" s="9"/>
      <c r="D45" s="10"/>
      <c r="E45" s="9"/>
      <c r="G45" s="49"/>
      <c r="H45" s="50"/>
      <c r="I45" s="33"/>
    </row>
    <row r="46" spans="1:9" s="26" customFormat="1" ht="21" customHeight="1">
      <c r="A46" s="46"/>
      <c r="B46" s="47"/>
      <c r="C46" s="9"/>
      <c r="D46" s="10"/>
      <c r="E46" s="9"/>
      <c r="G46" s="49"/>
      <c r="H46" s="50"/>
      <c r="I46" s="33"/>
    </row>
    <row r="47" spans="1:9" s="26" customFormat="1" ht="21" customHeight="1">
      <c r="A47" s="46"/>
      <c r="B47" s="47"/>
      <c r="C47" s="9"/>
      <c r="D47" s="10"/>
      <c r="E47" s="9"/>
      <c r="G47" s="49"/>
      <c r="H47" s="50"/>
      <c r="I47" s="33"/>
    </row>
    <row r="48" spans="1:9" s="26" customFormat="1" ht="21" customHeight="1">
      <c r="A48" s="46"/>
      <c r="B48" s="47"/>
      <c r="C48" s="9"/>
      <c r="D48" s="10"/>
      <c r="E48" s="9"/>
      <c r="G48" s="49"/>
      <c r="H48" s="50"/>
      <c r="I48" s="33"/>
    </row>
    <row r="49" spans="1:9" s="26" customFormat="1" ht="21" customHeight="1">
      <c r="A49" s="46"/>
      <c r="B49" s="47"/>
      <c r="C49" s="9"/>
      <c r="D49" s="10"/>
      <c r="E49" s="9"/>
      <c r="G49" s="49"/>
      <c r="H49" s="50"/>
      <c r="I49" s="33"/>
    </row>
    <row r="50" spans="1:9" s="26" customFormat="1" ht="21" customHeight="1">
      <c r="A50" s="46"/>
      <c r="B50" s="47"/>
      <c r="C50" s="9"/>
      <c r="D50" s="10"/>
      <c r="E50" s="9"/>
      <c r="G50" s="49"/>
      <c r="H50" s="50"/>
      <c r="I50" s="33"/>
    </row>
    <row r="51" spans="1:9" s="26" customFormat="1" ht="21" customHeight="1">
      <c r="A51" s="46"/>
      <c r="B51" s="47"/>
      <c r="C51" s="9"/>
      <c r="D51" s="10"/>
      <c r="E51" s="9"/>
      <c r="G51" s="49"/>
      <c r="H51" s="50"/>
      <c r="I51" s="33"/>
    </row>
    <row r="52" spans="1:9" s="26" customFormat="1" ht="21" customHeight="1">
      <c r="A52" s="46"/>
      <c r="B52" s="47"/>
      <c r="C52" s="9"/>
      <c r="D52" s="10"/>
      <c r="E52" s="9"/>
      <c r="G52" s="49"/>
      <c r="H52" s="50"/>
      <c r="I52" s="33"/>
    </row>
    <row r="53" spans="1:9" s="26" customFormat="1" ht="21" customHeight="1">
      <c r="A53" s="46"/>
      <c r="B53" s="47"/>
      <c r="C53" s="9"/>
      <c r="D53" s="10"/>
      <c r="E53" s="9"/>
      <c r="G53" s="49"/>
      <c r="H53" s="50"/>
      <c r="I53" s="33"/>
    </row>
    <row r="54" spans="1:9" s="26" customFormat="1" ht="21" customHeight="1">
      <c r="A54" s="46"/>
      <c r="B54" s="47"/>
      <c r="C54" s="9"/>
      <c r="D54" s="10"/>
      <c r="E54" s="9"/>
      <c r="G54" s="49"/>
      <c r="H54" s="50"/>
      <c r="I54" s="33"/>
    </row>
    <row r="55" spans="1:9" s="26" customFormat="1" ht="21" customHeight="1">
      <c r="A55" s="46"/>
      <c r="B55" s="47"/>
      <c r="C55" s="9"/>
      <c r="D55" s="10"/>
      <c r="E55" s="9"/>
      <c r="G55" s="49"/>
      <c r="H55" s="50"/>
      <c r="I55" s="33"/>
    </row>
    <row r="56" spans="1:9" s="26" customFormat="1" ht="21" customHeight="1">
      <c r="A56" s="46"/>
      <c r="B56" s="47"/>
      <c r="C56" s="9"/>
      <c r="D56" s="10"/>
      <c r="E56" s="9"/>
      <c r="G56" s="49"/>
      <c r="H56" s="50"/>
      <c r="I56" s="33"/>
    </row>
    <row r="57" spans="1:9" s="26" customFormat="1" ht="21" customHeight="1">
      <c r="A57" s="46"/>
      <c r="B57" s="47"/>
      <c r="C57" s="9"/>
      <c r="D57" s="10"/>
      <c r="E57" s="9"/>
      <c r="G57" s="49"/>
      <c r="H57" s="50"/>
      <c r="I57" s="33"/>
    </row>
    <row r="58" spans="1:9" s="26" customFormat="1" ht="21" customHeight="1">
      <c r="A58" s="46"/>
      <c r="B58" s="47"/>
      <c r="C58" s="9"/>
      <c r="D58" s="10"/>
      <c r="E58" s="9"/>
      <c r="G58" s="49"/>
      <c r="H58" s="50"/>
      <c r="I58" s="33"/>
    </row>
    <row r="59" spans="1:9" s="45" customFormat="1" ht="21" customHeight="1">
      <c r="A59" s="202" t="s">
        <v>0</v>
      </c>
      <c r="B59" s="202"/>
      <c r="C59" s="202"/>
      <c r="D59" s="202"/>
      <c r="E59" s="202"/>
      <c r="F59" s="203"/>
      <c r="G59" s="203"/>
      <c r="H59" s="203"/>
      <c r="I59" s="203"/>
    </row>
    <row r="60" spans="1:9" s="45" customFormat="1" ht="21" customHeight="1">
      <c r="A60" s="202" t="s">
        <v>129</v>
      </c>
      <c r="B60" s="202"/>
      <c r="C60" s="202"/>
      <c r="D60" s="202"/>
      <c r="E60" s="202"/>
      <c r="F60" s="203"/>
      <c r="G60" s="203"/>
      <c r="H60" s="203"/>
      <c r="I60" s="203"/>
    </row>
    <row r="61" spans="1:9" s="45" customFormat="1" ht="21" customHeight="1">
      <c r="A61" s="202" t="s">
        <v>130</v>
      </c>
      <c r="B61" s="202"/>
      <c r="C61" s="202"/>
      <c r="D61" s="202"/>
      <c r="E61" s="202"/>
      <c r="F61" s="203"/>
      <c r="G61" s="203"/>
      <c r="H61" s="203"/>
      <c r="I61" s="203"/>
    </row>
    <row r="62" spans="1:9" s="45" customFormat="1" ht="21" customHeight="1">
      <c r="A62" s="202" t="s">
        <v>99</v>
      </c>
      <c r="B62" s="202"/>
      <c r="C62" s="202"/>
      <c r="D62" s="202"/>
      <c r="E62" s="202"/>
      <c r="F62" s="203"/>
      <c r="G62" s="203"/>
      <c r="H62" s="203"/>
      <c r="I62" s="203"/>
    </row>
    <row r="63" spans="1:9" s="45" customFormat="1" ht="21" customHeight="1">
      <c r="A63" s="204" t="s">
        <v>3</v>
      </c>
      <c r="B63" s="204"/>
      <c r="C63" s="204"/>
      <c r="D63" s="204"/>
      <c r="E63" s="204"/>
      <c r="F63" s="210"/>
      <c r="G63" s="210"/>
      <c r="H63" s="210"/>
      <c r="I63" s="210"/>
    </row>
    <row r="64" spans="1:9" s="26" customFormat="1" ht="9.1999999999999993" customHeight="1">
      <c r="B64" s="43"/>
      <c r="C64" s="11"/>
      <c r="D64" s="44"/>
      <c r="E64" s="11"/>
    </row>
    <row r="65" spans="1:9" s="26" customFormat="1" ht="21" customHeight="1">
      <c r="B65" s="30" t="s">
        <v>77</v>
      </c>
      <c r="C65" s="206" t="s">
        <v>5</v>
      </c>
      <c r="D65" s="207"/>
      <c r="E65" s="207"/>
      <c r="G65" s="206" t="s">
        <v>6</v>
      </c>
      <c r="H65" s="207"/>
      <c r="I65" s="207"/>
    </row>
    <row r="66" spans="1:9" s="26" customFormat="1" ht="21" customHeight="1">
      <c r="B66" s="30"/>
      <c r="C66" s="208" t="s">
        <v>7</v>
      </c>
      <c r="D66" s="209"/>
      <c r="E66" s="209"/>
      <c r="G66" s="208" t="s">
        <v>7</v>
      </c>
      <c r="H66" s="209"/>
      <c r="I66" s="209"/>
    </row>
    <row r="67" spans="1:9" s="43" customFormat="1" ht="21" customHeight="1">
      <c r="C67" s="31">
        <v>2026</v>
      </c>
      <c r="D67" s="29"/>
      <c r="E67" s="31">
        <v>2025</v>
      </c>
      <c r="F67" s="29"/>
      <c r="G67" s="31">
        <v>2026</v>
      </c>
      <c r="H67" s="29"/>
      <c r="I67" s="31">
        <v>2025</v>
      </c>
    </row>
    <row r="68" spans="1:9" s="26" customFormat="1" ht="21" customHeight="1">
      <c r="A68" s="51" t="s">
        <v>272</v>
      </c>
      <c r="B68" s="47"/>
      <c r="C68" s="14"/>
      <c r="D68" s="15"/>
      <c r="E68" s="14"/>
      <c r="G68" s="14"/>
      <c r="H68" s="14"/>
      <c r="I68" s="14"/>
    </row>
    <row r="69" spans="1:9" s="26" customFormat="1" ht="21" customHeight="1" thickBot="1">
      <c r="A69" s="54" t="s">
        <v>132</v>
      </c>
      <c r="B69" s="47"/>
      <c r="C69" s="18">
        <v>-144624</v>
      </c>
      <c r="D69" s="10"/>
      <c r="E69" s="18">
        <v>-78471</v>
      </c>
      <c r="G69" s="19">
        <v>-48031</v>
      </c>
      <c r="H69" s="18"/>
      <c r="I69" s="19">
        <v>20464</v>
      </c>
    </row>
    <row r="70" spans="1:9" s="26" customFormat="1" ht="21" customHeight="1" thickTop="1">
      <c r="A70" s="110" t="s">
        <v>133</v>
      </c>
      <c r="B70" s="47"/>
      <c r="C70" s="18">
        <v>-32968</v>
      </c>
      <c r="D70" s="10"/>
      <c r="E70" s="18">
        <v>-30764</v>
      </c>
      <c r="G70" s="49"/>
      <c r="H70" s="49"/>
      <c r="I70" s="49"/>
    </row>
    <row r="71" spans="1:9" s="26" customFormat="1" ht="21" customHeight="1" thickBot="1">
      <c r="A71" s="46"/>
      <c r="B71" s="47"/>
      <c r="C71" s="21">
        <f>SUM(C69:C70)</f>
        <v>-177592</v>
      </c>
      <c r="D71" s="10"/>
      <c r="E71" s="21">
        <f>SUM(E69:E70)</f>
        <v>-109235</v>
      </c>
      <c r="G71" s="49"/>
      <c r="H71" s="49"/>
      <c r="I71" s="49"/>
    </row>
    <row r="72" spans="1:9" s="26" customFormat="1" ht="21" customHeight="1" thickTop="1">
      <c r="A72" s="54"/>
      <c r="B72" s="47"/>
      <c r="C72" s="9"/>
      <c r="D72" s="10"/>
      <c r="E72" s="9"/>
      <c r="G72" s="49"/>
      <c r="H72" s="49"/>
      <c r="I72" s="49"/>
    </row>
    <row r="73" spans="1:9" s="26" customFormat="1" ht="21" customHeight="1">
      <c r="A73" s="51" t="s">
        <v>289</v>
      </c>
      <c r="B73" s="47"/>
      <c r="C73" s="14"/>
      <c r="D73" s="15"/>
      <c r="E73" s="14"/>
      <c r="G73" s="14"/>
      <c r="H73" s="14"/>
      <c r="I73" s="14"/>
    </row>
    <row r="74" spans="1:9" s="26" customFormat="1" ht="21" customHeight="1" thickBot="1">
      <c r="A74" s="54" t="s">
        <v>132</v>
      </c>
      <c r="B74" s="47"/>
      <c r="C74" s="18">
        <v>-152340</v>
      </c>
      <c r="D74" s="10"/>
      <c r="E74" s="18">
        <v>-118547</v>
      </c>
      <c r="G74" s="19">
        <v>-53890</v>
      </c>
      <c r="H74" s="18">
        <v>0</v>
      </c>
      <c r="I74" s="19">
        <v>2672</v>
      </c>
    </row>
    <row r="75" spans="1:9" s="26" customFormat="1" ht="21" customHeight="1" thickTop="1">
      <c r="A75" s="110" t="s">
        <v>133</v>
      </c>
      <c r="B75" s="47"/>
      <c r="C75" s="18">
        <v>-33286</v>
      </c>
      <c r="D75" s="10"/>
      <c r="E75" s="18">
        <v>-34587</v>
      </c>
      <c r="G75" s="49"/>
      <c r="H75" s="49"/>
      <c r="I75" s="49"/>
    </row>
    <row r="76" spans="1:9" s="26" customFormat="1" ht="21" customHeight="1" thickBot="1">
      <c r="A76" s="46"/>
      <c r="B76" s="47"/>
      <c r="C76" s="21">
        <f>SUM(C74:C75)</f>
        <v>-185626</v>
      </c>
      <c r="D76" s="10"/>
      <c r="E76" s="21">
        <f>SUM(E74:E75)</f>
        <v>-153134</v>
      </c>
      <c r="G76" s="49"/>
      <c r="H76" s="49"/>
      <c r="I76" s="49"/>
    </row>
    <row r="77" spans="1:9" s="26" customFormat="1" ht="21" customHeight="1" thickTop="1">
      <c r="A77" s="54"/>
      <c r="B77" s="47"/>
      <c r="C77" s="9"/>
      <c r="D77" s="10"/>
      <c r="E77" s="9"/>
      <c r="G77" s="49"/>
      <c r="H77" s="49"/>
      <c r="I77" s="49"/>
    </row>
    <row r="78" spans="1:9" s="29" customFormat="1" ht="21" customHeight="1" thickBot="1">
      <c r="A78" s="4" t="s">
        <v>291</v>
      </c>
      <c r="B78" s="1">
        <v>24</v>
      </c>
      <c r="C78" s="70">
        <v>-0.13556081086781077</v>
      </c>
      <c r="D78" s="71"/>
      <c r="E78" s="70">
        <v>-7.3571436607675261E-2</v>
      </c>
      <c r="F78" s="71"/>
      <c r="G78" s="70">
        <v>-4.5021029060127081E-2</v>
      </c>
      <c r="H78" s="71"/>
      <c r="I78" s="70">
        <v>1.9186271090459742E-2</v>
      </c>
    </row>
    <row r="79" spans="1:9" s="26" customFormat="1" ht="21" customHeight="1" thickTop="1">
      <c r="A79" s="54"/>
      <c r="B79" s="47"/>
      <c r="C79" s="9"/>
      <c r="D79" s="10"/>
      <c r="E79" s="9"/>
      <c r="G79" s="49"/>
      <c r="H79" s="49"/>
      <c r="I79" s="49"/>
    </row>
    <row r="80" spans="1:9" s="26" customFormat="1" ht="21" customHeight="1">
      <c r="A80" s="54"/>
      <c r="B80" s="47"/>
      <c r="C80" s="9"/>
      <c r="D80" s="10"/>
      <c r="E80" s="9"/>
      <c r="G80" s="49"/>
      <c r="H80" s="49"/>
      <c r="I80" s="49"/>
    </row>
    <row r="81" spans="1:9" s="26" customFormat="1" ht="21" customHeight="1">
      <c r="A81" s="54"/>
      <c r="B81" s="47"/>
      <c r="C81" s="9"/>
      <c r="D81" s="10"/>
      <c r="E81" s="9"/>
      <c r="G81" s="49"/>
      <c r="H81" s="49"/>
      <c r="I81" s="49"/>
    </row>
    <row r="82" spans="1:9" s="26" customFormat="1" ht="21" customHeight="1">
      <c r="A82" s="54"/>
      <c r="B82" s="47"/>
      <c r="C82" s="9"/>
      <c r="D82" s="10"/>
      <c r="E82" s="9"/>
      <c r="G82" s="49"/>
      <c r="H82" s="49"/>
      <c r="I82" s="49"/>
    </row>
    <row r="83" spans="1:9" s="26" customFormat="1" ht="21" customHeight="1">
      <c r="A83" s="54"/>
      <c r="B83" s="47"/>
      <c r="C83" s="9"/>
      <c r="D83" s="10"/>
      <c r="E83" s="9"/>
      <c r="G83" s="49"/>
      <c r="H83" s="49"/>
      <c r="I83" s="49"/>
    </row>
    <row r="84" spans="1:9" s="26" customFormat="1" ht="21" customHeight="1">
      <c r="A84" s="54"/>
      <c r="B84" s="47"/>
      <c r="C84" s="9"/>
      <c r="D84" s="10"/>
      <c r="E84" s="9"/>
      <c r="G84" s="49"/>
      <c r="H84" s="49"/>
      <c r="I84" s="49"/>
    </row>
    <row r="85" spans="1:9" s="26" customFormat="1" ht="21" customHeight="1">
      <c r="A85" s="46"/>
      <c r="B85" s="47"/>
      <c r="C85" s="9"/>
      <c r="D85" s="10"/>
      <c r="E85" s="9"/>
      <c r="G85" s="49"/>
      <c r="H85" s="50"/>
      <c r="I85" s="33"/>
    </row>
    <row r="86" spans="1:9" s="26" customFormat="1" ht="21" customHeight="1">
      <c r="A86" s="46"/>
      <c r="B86" s="47"/>
      <c r="C86" s="9"/>
      <c r="D86" s="10"/>
      <c r="E86" s="9"/>
      <c r="G86" s="49"/>
      <c r="H86" s="50"/>
      <c r="I86" s="33"/>
    </row>
    <row r="87" spans="1:9" s="26" customFormat="1" ht="21" customHeight="1">
      <c r="A87" s="46"/>
      <c r="B87" s="47"/>
      <c r="C87" s="9"/>
      <c r="D87" s="10"/>
      <c r="E87" s="9"/>
      <c r="G87" s="49"/>
      <c r="H87" s="50"/>
      <c r="I87" s="33"/>
    </row>
    <row r="88" spans="1:9" s="26" customFormat="1" ht="21" customHeight="1">
      <c r="A88" s="46"/>
      <c r="B88" s="47"/>
      <c r="C88" s="9"/>
      <c r="D88" s="10"/>
      <c r="E88" s="9"/>
      <c r="G88" s="49"/>
      <c r="H88" s="50"/>
      <c r="I88" s="33"/>
    </row>
    <row r="89" spans="1:9" s="26" customFormat="1" ht="21" customHeight="1">
      <c r="A89" s="46"/>
      <c r="B89" s="47"/>
      <c r="C89" s="9"/>
      <c r="D89" s="10"/>
      <c r="E89" s="9"/>
      <c r="G89" s="49"/>
      <c r="H89" s="50"/>
      <c r="I89" s="33"/>
    </row>
    <row r="90" spans="1:9" s="26" customFormat="1" ht="21" customHeight="1">
      <c r="A90" s="46"/>
      <c r="B90" s="47"/>
      <c r="C90" s="9"/>
      <c r="D90" s="10"/>
      <c r="E90" s="9"/>
      <c r="G90" s="49"/>
      <c r="H90" s="50"/>
      <c r="I90" s="33"/>
    </row>
    <row r="91" spans="1:9" s="26" customFormat="1" ht="21" customHeight="1">
      <c r="A91" s="46"/>
      <c r="B91" s="47"/>
      <c r="C91" s="9"/>
      <c r="D91" s="10"/>
      <c r="E91" s="9"/>
      <c r="G91" s="49"/>
      <c r="H91" s="50"/>
      <c r="I91" s="33"/>
    </row>
    <row r="92" spans="1:9" s="26" customFormat="1" ht="21" customHeight="1">
      <c r="A92" s="46"/>
      <c r="B92" s="47"/>
      <c r="C92" s="9"/>
      <c r="D92" s="10"/>
      <c r="E92" s="9"/>
      <c r="G92" s="49"/>
      <c r="H92" s="50"/>
      <c r="I92" s="33"/>
    </row>
    <row r="93" spans="1:9" s="26" customFormat="1" ht="21" customHeight="1">
      <c r="A93" s="46"/>
      <c r="B93" s="47"/>
      <c r="C93" s="9"/>
      <c r="D93" s="10"/>
      <c r="E93" s="9"/>
      <c r="G93" s="49"/>
      <c r="H93" s="50"/>
      <c r="I93" s="33"/>
    </row>
    <row r="94" spans="1:9" s="26" customFormat="1" ht="21" customHeight="1">
      <c r="A94" s="46"/>
      <c r="B94" s="47"/>
      <c r="C94" s="9"/>
      <c r="D94" s="10"/>
      <c r="E94" s="9"/>
      <c r="G94" s="49"/>
      <c r="H94" s="50"/>
      <c r="I94" s="33"/>
    </row>
    <row r="95" spans="1:9" s="26" customFormat="1" ht="21" customHeight="1">
      <c r="A95" s="46"/>
      <c r="B95" s="47"/>
      <c r="C95" s="9"/>
      <c r="D95" s="10"/>
      <c r="E95" s="9"/>
      <c r="G95" s="49"/>
      <c r="H95" s="50"/>
      <c r="I95" s="33"/>
    </row>
    <row r="96" spans="1:9" s="26" customFormat="1" ht="21" customHeight="1">
      <c r="A96" s="46"/>
      <c r="B96" s="47"/>
      <c r="C96" s="9"/>
      <c r="D96" s="10"/>
      <c r="E96" s="9"/>
      <c r="G96" s="49"/>
      <c r="H96" s="50"/>
      <c r="I96" s="33"/>
    </row>
    <row r="97" spans="1:10" s="26" customFormat="1" ht="21" customHeight="1">
      <c r="A97" s="46"/>
      <c r="B97" s="47"/>
      <c r="C97" s="9"/>
      <c r="D97" s="10"/>
      <c r="E97" s="9"/>
      <c r="G97" s="49"/>
      <c r="H97" s="50"/>
      <c r="I97" s="33"/>
    </row>
    <row r="98" spans="1:10" s="26" customFormat="1" ht="21" customHeight="1">
      <c r="A98" s="46"/>
      <c r="B98" s="47"/>
      <c r="C98" s="9"/>
      <c r="D98" s="10"/>
      <c r="E98" s="9"/>
      <c r="G98" s="49"/>
      <c r="H98" s="50"/>
      <c r="I98" s="33"/>
    </row>
    <row r="99" spans="1:10" s="26" customFormat="1" ht="21" customHeight="1">
      <c r="A99" s="46"/>
      <c r="B99" s="47"/>
      <c r="C99" s="9"/>
      <c r="D99" s="10"/>
      <c r="E99" s="9"/>
      <c r="G99" s="49"/>
      <c r="H99" s="50"/>
      <c r="I99" s="33"/>
    </row>
    <row r="100" spans="1:10" s="26" customFormat="1" ht="21" customHeight="1">
      <c r="A100" s="46"/>
      <c r="B100" s="47"/>
      <c r="C100" s="9"/>
      <c r="D100" s="10"/>
      <c r="E100" s="9"/>
      <c r="G100" s="49"/>
      <c r="H100" s="50"/>
      <c r="I100" s="33"/>
    </row>
    <row r="101" spans="1:10" s="26" customFormat="1" ht="21" customHeight="1">
      <c r="A101" s="46"/>
      <c r="B101" s="47"/>
      <c r="C101" s="9"/>
      <c r="D101" s="10"/>
      <c r="E101" s="9"/>
      <c r="G101" s="49"/>
      <c r="H101" s="50"/>
      <c r="I101" s="33"/>
    </row>
    <row r="102" spans="1:10" s="26" customFormat="1" ht="21" customHeight="1">
      <c r="A102" s="46"/>
      <c r="B102" s="47"/>
      <c r="C102" s="9"/>
      <c r="D102" s="10"/>
      <c r="E102" s="9"/>
      <c r="G102" s="49"/>
      <c r="H102" s="50"/>
      <c r="I102" s="33"/>
    </row>
    <row r="103" spans="1:10" s="26" customFormat="1" ht="21" customHeight="1">
      <c r="A103" s="46"/>
      <c r="B103" s="47"/>
      <c r="C103" s="9"/>
      <c r="D103" s="10"/>
      <c r="E103" s="9"/>
      <c r="G103" s="49"/>
      <c r="H103" s="50"/>
      <c r="I103" s="33"/>
    </row>
    <row r="104" spans="1:10" s="26" customFormat="1" ht="21" customHeight="1">
      <c r="A104" s="46"/>
      <c r="B104" s="47"/>
      <c r="C104" s="9"/>
      <c r="D104" s="10"/>
      <c r="E104" s="9"/>
      <c r="G104" s="49"/>
      <c r="H104" s="50"/>
      <c r="I104" s="33"/>
    </row>
    <row r="105" spans="1:10" s="26" customFormat="1" ht="21" customHeight="1">
      <c r="A105" s="46"/>
      <c r="B105" s="47"/>
      <c r="C105" s="9"/>
      <c r="D105" s="10"/>
      <c r="E105" s="9"/>
      <c r="G105" s="49"/>
      <c r="H105" s="50"/>
      <c r="I105" s="33"/>
    </row>
    <row r="106" spans="1:10" s="26" customFormat="1" ht="21" customHeight="1">
      <c r="A106" s="46"/>
      <c r="B106" s="47"/>
      <c r="C106" s="9"/>
      <c r="D106" s="10"/>
      <c r="E106" s="9"/>
      <c r="G106" s="49"/>
      <c r="H106" s="50"/>
      <c r="I106" s="33"/>
    </row>
    <row r="107" spans="1:10" ht="21" customHeight="1">
      <c r="B107" s="3"/>
      <c r="C107" s="6"/>
      <c r="D107" s="6"/>
      <c r="E107" s="6"/>
      <c r="F107" s="6"/>
      <c r="G107" s="6"/>
      <c r="H107" s="6"/>
      <c r="I107" s="6"/>
      <c r="J107" s="6"/>
    </row>
    <row r="108" spans="1:10" ht="21" customHeight="1">
      <c r="A108" s="6"/>
      <c r="B108" s="3"/>
      <c r="C108" s="6"/>
      <c r="D108" s="6"/>
      <c r="E108" s="6"/>
      <c r="F108" s="6"/>
      <c r="G108" s="6"/>
      <c r="H108" s="6"/>
      <c r="I108" s="6"/>
      <c r="J108" s="6"/>
    </row>
    <row r="109" spans="1:10" ht="21" customHeight="1">
      <c r="A109" s="6"/>
      <c r="B109" s="3"/>
      <c r="C109" s="6"/>
      <c r="D109" s="6"/>
      <c r="E109" s="6"/>
      <c r="F109" s="6"/>
      <c r="G109" s="6"/>
      <c r="H109" s="6"/>
      <c r="I109" s="6"/>
      <c r="J109" s="6"/>
    </row>
    <row r="110" spans="1:10" ht="21" customHeight="1">
      <c r="A110" s="56" t="s">
        <v>96</v>
      </c>
      <c r="B110" s="3"/>
      <c r="C110" s="6"/>
      <c r="D110" s="6"/>
      <c r="E110" s="6"/>
      <c r="F110" s="6"/>
      <c r="G110" s="6"/>
      <c r="H110" s="6"/>
      <c r="I110" s="6"/>
      <c r="J110" s="6"/>
    </row>
    <row r="111" spans="1:10" ht="21" customHeight="1">
      <c r="A111" s="6"/>
      <c r="B111" s="3"/>
      <c r="C111" s="6"/>
      <c r="D111" s="6"/>
      <c r="E111" s="6"/>
      <c r="F111" s="6"/>
      <c r="G111" s="6"/>
      <c r="H111" s="6"/>
      <c r="I111" s="6"/>
      <c r="J111" s="6"/>
    </row>
    <row r="112" spans="1:10" ht="21" customHeight="1">
      <c r="B112" s="3"/>
      <c r="C112" s="6"/>
      <c r="D112" s="6"/>
      <c r="E112" s="6"/>
      <c r="F112" s="6"/>
      <c r="G112" s="6"/>
      <c r="H112" s="6"/>
      <c r="I112" s="6"/>
      <c r="J112" s="6"/>
    </row>
    <row r="113" spans="1:10" ht="21" customHeight="1">
      <c r="B113" s="3"/>
      <c r="C113" s="6"/>
      <c r="D113" s="6"/>
      <c r="E113" s="6"/>
      <c r="F113" s="6"/>
      <c r="G113" s="6"/>
      <c r="H113" s="6"/>
      <c r="I113" s="6"/>
      <c r="J113" s="6"/>
    </row>
    <row r="114" spans="1:10" ht="21" customHeight="1">
      <c r="A114" s="6"/>
      <c r="B114" s="3"/>
      <c r="C114" s="6"/>
      <c r="D114" s="6"/>
      <c r="E114" s="6"/>
      <c r="F114" s="6"/>
      <c r="G114" s="6"/>
      <c r="H114" s="6"/>
      <c r="I114" s="6"/>
      <c r="J114" s="6"/>
    </row>
    <row r="115" spans="1:10" ht="21" customHeight="1">
      <c r="A115" s="6"/>
      <c r="B115" s="3"/>
      <c r="C115" s="6"/>
      <c r="D115" s="6"/>
      <c r="E115" s="6"/>
      <c r="F115" s="6"/>
      <c r="G115" s="6"/>
      <c r="H115" s="6"/>
      <c r="I115" s="6"/>
      <c r="J115" s="6"/>
    </row>
    <row r="116" spans="1:10" ht="21" customHeight="1">
      <c r="B116" s="3"/>
      <c r="C116" s="6"/>
      <c r="D116" s="6"/>
      <c r="E116" s="6"/>
      <c r="F116" s="6"/>
      <c r="G116" s="6"/>
      <c r="H116" s="6"/>
      <c r="I116" s="6"/>
      <c r="J116" s="6"/>
    </row>
    <row r="117" spans="1:10" ht="21" customHeight="1">
      <c r="A117" s="6"/>
      <c r="B117" s="3"/>
      <c r="C117" s="6"/>
      <c r="D117" s="6"/>
      <c r="E117" s="6"/>
      <c r="F117" s="6"/>
      <c r="G117" s="6"/>
      <c r="H117" s="6"/>
      <c r="I117" s="6"/>
      <c r="J117" s="6"/>
    </row>
    <row r="118" spans="1:10" ht="21" customHeight="1">
      <c r="A118" s="6"/>
      <c r="B118" s="3"/>
      <c r="C118" s="6"/>
      <c r="D118" s="6"/>
      <c r="E118" s="6"/>
      <c r="F118" s="6"/>
      <c r="G118" s="6"/>
      <c r="H118" s="6"/>
      <c r="I118" s="6"/>
      <c r="J118" s="6"/>
    </row>
    <row r="119" spans="1:10" ht="21" customHeight="1">
      <c r="A119" s="6"/>
      <c r="B119" s="3"/>
      <c r="C119" s="6"/>
      <c r="D119" s="6"/>
      <c r="E119" s="6"/>
      <c r="F119" s="6"/>
      <c r="G119" s="6"/>
      <c r="H119" s="6"/>
      <c r="I119" s="6"/>
      <c r="J119" s="6"/>
    </row>
    <row r="120" spans="1:10" ht="21" customHeight="1">
      <c r="A120" s="6"/>
      <c r="B120" s="3"/>
      <c r="C120" s="6"/>
      <c r="D120" s="6"/>
      <c r="E120" s="6"/>
      <c r="F120" s="6"/>
      <c r="G120" s="6"/>
      <c r="H120" s="6"/>
      <c r="I120" s="6"/>
      <c r="J120" s="6"/>
    </row>
    <row r="121" spans="1:10" ht="21" customHeight="1">
      <c r="A121" s="6"/>
      <c r="B121" s="3"/>
      <c r="C121" s="6"/>
      <c r="D121" s="6"/>
      <c r="E121" s="6"/>
      <c r="F121" s="6"/>
      <c r="G121" s="6"/>
      <c r="H121" s="6"/>
      <c r="I121" s="6"/>
      <c r="J121" s="6"/>
    </row>
    <row r="122" spans="1:10" ht="21" customHeight="1">
      <c r="A122" s="6"/>
      <c r="B122" s="3"/>
      <c r="C122" s="6"/>
      <c r="D122" s="6"/>
      <c r="E122" s="6"/>
      <c r="F122" s="6"/>
      <c r="G122" s="6"/>
      <c r="H122" s="6"/>
      <c r="I122" s="6"/>
      <c r="J122" s="6"/>
    </row>
    <row r="123" spans="1:10" ht="21" customHeight="1">
      <c r="A123" s="6"/>
      <c r="B123" s="3"/>
      <c r="C123" s="6"/>
      <c r="D123" s="6"/>
      <c r="E123" s="6"/>
      <c r="F123" s="6"/>
      <c r="G123" s="6"/>
      <c r="H123" s="6"/>
      <c r="I123" s="6"/>
      <c r="J123" s="6"/>
    </row>
    <row r="124" spans="1:10" ht="21" customHeight="1">
      <c r="A124" s="6"/>
      <c r="B124" s="3"/>
      <c r="C124" s="6"/>
      <c r="D124" s="6"/>
      <c r="E124" s="6"/>
      <c r="F124" s="6"/>
      <c r="G124" s="6"/>
      <c r="H124" s="6"/>
      <c r="I124" s="6"/>
      <c r="J124" s="6"/>
    </row>
    <row r="125" spans="1:10" ht="21" customHeight="1">
      <c r="A125" s="6"/>
      <c r="B125" s="3"/>
      <c r="C125" s="6"/>
      <c r="D125" s="6"/>
      <c r="E125" s="6"/>
      <c r="F125" s="6"/>
      <c r="G125" s="6"/>
      <c r="H125" s="6"/>
      <c r="I125" s="6"/>
      <c r="J125" s="6"/>
    </row>
    <row r="126" spans="1:10" ht="21" customHeight="1">
      <c r="A126" s="6"/>
      <c r="B126" s="3"/>
      <c r="C126" s="6"/>
      <c r="D126" s="6"/>
      <c r="E126" s="6"/>
      <c r="F126" s="6"/>
      <c r="G126" s="6"/>
      <c r="H126" s="6"/>
      <c r="I126" s="6"/>
      <c r="J126" s="6"/>
    </row>
    <row r="127" spans="1:10" ht="21" customHeight="1">
      <c r="A127" s="6"/>
      <c r="B127" s="3"/>
      <c r="C127" s="6"/>
      <c r="D127" s="6"/>
      <c r="E127" s="6"/>
      <c r="F127" s="6"/>
      <c r="G127" s="6"/>
      <c r="H127" s="6"/>
      <c r="I127" s="6"/>
      <c r="J127" s="6"/>
    </row>
  </sheetData>
  <mergeCells count="18">
    <mergeCell ref="A62:I62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9:I59"/>
    <mergeCell ref="A60:I60"/>
    <mergeCell ref="A61:I61"/>
    <mergeCell ref="A63:I63"/>
    <mergeCell ref="C65:E65"/>
    <mergeCell ref="G65:I65"/>
    <mergeCell ref="C66:E66"/>
    <mergeCell ref="G66:I66"/>
  </mergeCells>
  <pageMargins left="0.8" right="0.4" top="1" bottom="0.5" header="0.6" footer="0.3"/>
  <pageSetup paperSize="9" scale="6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F5191-2528-4685-B52C-1DF889E9CBFE}">
  <sheetPr>
    <tabColor rgb="FF00B050"/>
  </sheetPr>
  <dimension ref="A1:N128"/>
  <sheetViews>
    <sheetView zoomScale="70" zoomScaleNormal="70" workbookViewId="0">
      <selection activeCell="K37" sqref="K37"/>
    </sheetView>
  </sheetViews>
  <sheetFormatPr defaultColWidth="12.5703125" defaultRowHeight="21" customHeight="1"/>
  <cols>
    <col min="1" max="1" width="71.85546875" style="55" customWidth="1"/>
    <col min="2" max="2" width="9.5703125" style="57" bestFit="1" customWidth="1"/>
    <col min="3" max="3" width="12.5703125" style="55" customWidth="1"/>
    <col min="4" max="4" width="1.5703125" style="55" customWidth="1"/>
    <col min="5" max="5" width="12.5703125" style="55" customWidth="1"/>
    <col min="6" max="6" width="1.5703125" style="55" customWidth="1"/>
    <col min="7" max="7" width="12.5703125" style="55" customWidth="1"/>
    <col min="8" max="8" width="1.42578125" style="55" customWidth="1"/>
    <col min="9" max="9" width="12.5703125" style="55" customWidth="1"/>
    <col min="10" max="10" width="1.42578125" style="55" customWidth="1"/>
    <col min="11" max="11" width="15.5703125" style="55" customWidth="1"/>
    <col min="12" max="12" width="12.42578125" style="55" customWidth="1"/>
    <col min="13" max="13" width="13.5703125" style="55" customWidth="1"/>
    <col min="14" max="16384" width="12.5703125" style="55"/>
  </cols>
  <sheetData>
    <row r="1" spans="1:14" s="45" customFormat="1" ht="21" customHeight="1">
      <c r="A1" s="202" t="s">
        <v>0</v>
      </c>
      <c r="B1" s="202"/>
      <c r="C1" s="202"/>
      <c r="D1" s="202"/>
      <c r="E1" s="202"/>
      <c r="F1" s="203"/>
      <c r="G1" s="203"/>
      <c r="H1" s="203"/>
      <c r="I1" s="203"/>
    </row>
    <row r="2" spans="1:14" s="45" customFormat="1" ht="21" customHeight="1">
      <c r="A2" s="202" t="s">
        <v>97</v>
      </c>
      <c r="B2" s="202"/>
      <c r="C2" s="202"/>
      <c r="D2" s="202"/>
      <c r="E2" s="202"/>
      <c r="F2" s="203"/>
      <c r="G2" s="203"/>
      <c r="H2" s="203"/>
      <c r="I2" s="203"/>
    </row>
    <row r="3" spans="1:14" s="45" customFormat="1" ht="21" customHeight="1">
      <c r="A3" s="202" t="s">
        <v>135</v>
      </c>
      <c r="B3" s="202"/>
      <c r="C3" s="202"/>
      <c r="D3" s="202"/>
      <c r="E3" s="202"/>
      <c r="F3" s="203"/>
      <c r="G3" s="203"/>
      <c r="H3" s="203"/>
      <c r="I3" s="203"/>
    </row>
    <row r="4" spans="1:14" s="45" customFormat="1" ht="21" customHeight="1">
      <c r="A4" s="202" t="s">
        <v>99</v>
      </c>
      <c r="B4" s="202"/>
      <c r="C4" s="202"/>
      <c r="D4" s="202"/>
      <c r="E4" s="202"/>
      <c r="F4" s="203"/>
      <c r="G4" s="203"/>
      <c r="H4" s="203"/>
      <c r="I4" s="203"/>
    </row>
    <row r="5" spans="1:14" s="106" customFormat="1" ht="21" customHeight="1">
      <c r="A5" s="204" t="s">
        <v>3</v>
      </c>
      <c r="B5" s="204"/>
      <c r="C5" s="204"/>
      <c r="D5" s="204"/>
      <c r="E5" s="204"/>
      <c r="F5" s="205"/>
      <c r="G5" s="205"/>
      <c r="H5" s="205"/>
      <c r="I5" s="205"/>
    </row>
    <row r="6" spans="1:14" s="26" customFormat="1" ht="9.1999999999999993" customHeight="1">
      <c r="B6" s="43"/>
      <c r="C6" s="11"/>
      <c r="D6" s="44"/>
      <c r="E6" s="11"/>
    </row>
    <row r="7" spans="1:14" s="26" customFormat="1" ht="21" customHeight="1">
      <c r="B7" s="30" t="s">
        <v>4</v>
      </c>
      <c r="C7" s="206" t="s">
        <v>5</v>
      </c>
      <c r="D7" s="207"/>
      <c r="E7" s="207"/>
      <c r="G7" s="206" t="s">
        <v>6</v>
      </c>
      <c r="H7" s="207"/>
      <c r="I7" s="207"/>
    </row>
    <row r="8" spans="1:14" s="26" customFormat="1" ht="21" customHeight="1">
      <c r="B8" s="30"/>
      <c r="C8" s="208" t="s">
        <v>7</v>
      </c>
      <c r="D8" s="209"/>
      <c r="E8" s="209"/>
      <c r="G8" s="208" t="s">
        <v>7</v>
      </c>
      <c r="H8" s="209"/>
      <c r="I8" s="209"/>
    </row>
    <row r="9" spans="1:14" s="43" customFormat="1" ht="21" customHeight="1">
      <c r="C9" s="31">
        <v>2026</v>
      </c>
      <c r="D9" s="29"/>
      <c r="E9" s="31">
        <v>2025</v>
      </c>
      <c r="F9" s="29"/>
      <c r="G9" s="31">
        <v>2026</v>
      </c>
      <c r="H9" s="29"/>
      <c r="I9" s="31">
        <v>2025</v>
      </c>
    </row>
    <row r="10" spans="1:14" s="26" customFormat="1" ht="21" customHeight="1">
      <c r="A10" s="45" t="s">
        <v>100</v>
      </c>
      <c r="B10" s="43">
        <v>23</v>
      </c>
      <c r="C10" s="11"/>
      <c r="D10" s="44"/>
      <c r="E10" s="107"/>
    </row>
    <row r="11" spans="1:14" s="26" customFormat="1" ht="21" customHeight="1">
      <c r="A11" s="46" t="s">
        <v>101</v>
      </c>
      <c r="B11" s="47"/>
      <c r="C11" s="18">
        <v>224275</v>
      </c>
      <c r="D11" s="18"/>
      <c r="E11" s="18">
        <v>334002</v>
      </c>
      <c r="F11" s="18"/>
      <c r="G11" s="18">
        <v>127872</v>
      </c>
      <c r="H11" s="18"/>
      <c r="I11" s="18">
        <v>90756</v>
      </c>
      <c r="L11" s="17"/>
      <c r="M11" s="17"/>
      <c r="N11" s="17"/>
    </row>
    <row r="12" spans="1:14" s="26" customFormat="1" ht="21" customHeight="1">
      <c r="A12" s="46" t="s">
        <v>102</v>
      </c>
      <c r="B12" s="47"/>
      <c r="C12" s="18">
        <v>32725</v>
      </c>
      <c r="D12" s="18"/>
      <c r="E12" s="18">
        <v>37036</v>
      </c>
      <c r="F12" s="18"/>
      <c r="G12" s="18">
        <v>29729</v>
      </c>
      <c r="H12" s="18"/>
      <c r="I12" s="18">
        <v>35542</v>
      </c>
      <c r="L12" s="17"/>
      <c r="N12" s="17"/>
    </row>
    <row r="13" spans="1:14" s="26" customFormat="1" ht="21" customHeight="1">
      <c r="A13" s="46" t="s">
        <v>103</v>
      </c>
      <c r="B13" s="47"/>
      <c r="C13" s="18">
        <v>485234</v>
      </c>
      <c r="D13" s="18"/>
      <c r="E13" s="18">
        <v>457292</v>
      </c>
      <c r="F13" s="18"/>
      <c r="G13" s="18">
        <v>0</v>
      </c>
      <c r="H13" s="18"/>
      <c r="I13" s="18">
        <v>0</v>
      </c>
      <c r="K13" s="48"/>
      <c r="L13" s="48"/>
    </row>
    <row r="14" spans="1:14" s="26" customFormat="1" ht="21" customHeight="1">
      <c r="A14" s="46" t="s">
        <v>104</v>
      </c>
      <c r="B14" s="47"/>
      <c r="C14" s="18">
        <v>36443</v>
      </c>
      <c r="D14" s="18"/>
      <c r="E14" s="18">
        <v>31570</v>
      </c>
      <c r="F14" s="18"/>
      <c r="G14" s="18">
        <v>0</v>
      </c>
      <c r="H14" s="18"/>
      <c r="I14" s="18">
        <v>0</v>
      </c>
      <c r="M14" s="48"/>
      <c r="N14" s="48"/>
    </row>
    <row r="15" spans="1:14" s="26" customFormat="1" ht="21" customHeight="1">
      <c r="A15" s="46" t="s">
        <v>105</v>
      </c>
      <c r="B15" s="47"/>
      <c r="C15" s="18">
        <v>19157</v>
      </c>
      <c r="D15" s="18"/>
      <c r="E15" s="18">
        <v>20340</v>
      </c>
      <c r="F15" s="18"/>
      <c r="G15" s="18">
        <v>16220</v>
      </c>
      <c r="H15" s="18"/>
      <c r="I15" s="18">
        <v>22216</v>
      </c>
    </row>
    <row r="16" spans="1:14" s="26" customFormat="1" ht="21" customHeight="1">
      <c r="A16" s="46" t="s">
        <v>106</v>
      </c>
      <c r="B16" s="47">
        <v>19</v>
      </c>
      <c r="C16" s="18">
        <v>74812</v>
      </c>
      <c r="D16" s="18"/>
      <c r="E16" s="18">
        <v>142243</v>
      </c>
      <c r="F16" s="18"/>
      <c r="G16" s="18">
        <v>26673</v>
      </c>
      <c r="H16" s="18"/>
      <c r="I16" s="18">
        <v>79696</v>
      </c>
    </row>
    <row r="17" spans="1:12" s="26" customFormat="1" ht="21" customHeight="1">
      <c r="A17" s="46" t="s">
        <v>107</v>
      </c>
      <c r="B17" s="47"/>
      <c r="C17" s="23">
        <f>SUM(C11:C16)</f>
        <v>872646</v>
      </c>
      <c r="D17" s="18"/>
      <c r="E17" s="23">
        <f>SUM(E11:E16)</f>
        <v>1022483</v>
      </c>
      <c r="F17" s="18"/>
      <c r="G17" s="23">
        <f>SUM(G11:G16)</f>
        <v>200494</v>
      </c>
      <c r="H17" s="18"/>
      <c r="I17" s="23">
        <f>SUM(I11:I16)</f>
        <v>228210</v>
      </c>
    </row>
    <row r="18" spans="1:12" s="26" customFormat="1" ht="21" customHeight="1">
      <c r="A18" s="46"/>
      <c r="B18" s="47"/>
      <c r="C18" s="9"/>
      <c r="D18" s="10"/>
      <c r="E18" s="9"/>
      <c r="G18" s="49"/>
      <c r="H18" s="50"/>
      <c r="I18" s="33"/>
    </row>
    <row r="19" spans="1:12" s="26" customFormat="1" ht="21" customHeight="1">
      <c r="A19" s="45" t="s">
        <v>108</v>
      </c>
      <c r="B19" s="43"/>
      <c r="C19" s="11"/>
      <c r="D19" s="44"/>
      <c r="E19" s="107"/>
    </row>
    <row r="20" spans="1:12" s="26" customFormat="1" ht="21" customHeight="1">
      <c r="A20" s="46" t="s">
        <v>109</v>
      </c>
      <c r="B20" s="47"/>
      <c r="C20" s="18">
        <v>168740</v>
      </c>
      <c r="D20" s="18"/>
      <c r="E20" s="18">
        <v>222528</v>
      </c>
      <c r="F20" s="18"/>
      <c r="G20" s="18">
        <v>97722</v>
      </c>
      <c r="H20" s="18"/>
      <c r="I20" s="18">
        <v>57021</v>
      </c>
    </row>
    <row r="21" spans="1:12" s="26" customFormat="1" ht="21" customHeight="1">
      <c r="A21" s="46" t="s">
        <v>110</v>
      </c>
      <c r="B21" s="47"/>
      <c r="C21" s="18">
        <v>17450</v>
      </c>
      <c r="D21" s="18"/>
      <c r="E21" s="18">
        <v>20517</v>
      </c>
      <c r="F21" s="18"/>
      <c r="G21" s="18">
        <v>17450</v>
      </c>
      <c r="H21" s="18"/>
      <c r="I21" s="18">
        <v>20817</v>
      </c>
      <c r="L21" s="48"/>
    </row>
    <row r="22" spans="1:12" s="26" customFormat="1" ht="21" customHeight="1">
      <c r="A22" s="46" t="s">
        <v>111</v>
      </c>
      <c r="B22" s="47"/>
      <c r="C22" s="18">
        <v>379738</v>
      </c>
      <c r="D22" s="18"/>
      <c r="E22" s="18">
        <v>357332</v>
      </c>
      <c r="F22" s="18"/>
      <c r="G22" s="18">
        <v>0</v>
      </c>
      <c r="H22" s="18"/>
      <c r="I22" s="18">
        <v>0</v>
      </c>
      <c r="L22" s="48"/>
    </row>
    <row r="23" spans="1:12" s="26" customFormat="1" ht="21" customHeight="1">
      <c r="A23" s="46" t="s">
        <v>112</v>
      </c>
      <c r="B23" s="47"/>
      <c r="C23" s="18">
        <v>34408</v>
      </c>
      <c r="D23" s="18"/>
      <c r="E23" s="18">
        <v>30050</v>
      </c>
      <c r="F23" s="18"/>
      <c r="G23" s="18">
        <v>0</v>
      </c>
      <c r="H23" s="18"/>
      <c r="I23" s="18">
        <v>0</v>
      </c>
    </row>
    <row r="24" spans="1:12" s="26" customFormat="1" ht="21" customHeight="1">
      <c r="A24" s="46" t="s">
        <v>113</v>
      </c>
      <c r="B24" s="47"/>
      <c r="C24" s="18">
        <v>43644</v>
      </c>
      <c r="D24" s="18"/>
      <c r="E24" s="18">
        <v>55553</v>
      </c>
      <c r="F24" s="18"/>
      <c r="G24" s="18">
        <v>13062</v>
      </c>
      <c r="H24" s="18"/>
      <c r="I24" s="18">
        <v>10541</v>
      </c>
    </row>
    <row r="25" spans="1:12" s="26" customFormat="1" ht="21" customHeight="1">
      <c r="A25" s="46" t="s">
        <v>114</v>
      </c>
      <c r="B25" s="47"/>
      <c r="C25" s="18">
        <v>208505</v>
      </c>
      <c r="D25" s="18"/>
      <c r="E25" s="18">
        <v>250763</v>
      </c>
      <c r="F25" s="18"/>
      <c r="G25" s="18">
        <v>60476</v>
      </c>
      <c r="H25" s="18"/>
      <c r="I25" s="18">
        <v>99746</v>
      </c>
    </row>
    <row r="26" spans="1:12" s="26" customFormat="1" ht="21" customHeight="1">
      <c r="A26" s="46" t="s">
        <v>288</v>
      </c>
      <c r="B26" s="47"/>
      <c r="C26" s="18">
        <v>-720</v>
      </c>
      <c r="D26" s="18"/>
      <c r="E26" s="18">
        <v>9600</v>
      </c>
      <c r="F26" s="18"/>
      <c r="G26" s="18">
        <v>-720</v>
      </c>
      <c r="H26" s="18"/>
      <c r="I26" s="18">
        <v>9600</v>
      </c>
    </row>
    <row r="27" spans="1:12" s="26" customFormat="1" ht="21" customHeight="1">
      <c r="A27" s="46" t="s">
        <v>115</v>
      </c>
      <c r="B27" s="47"/>
      <c r="C27" s="23">
        <f>SUM(C20:C26)</f>
        <v>851765</v>
      </c>
      <c r="D27" s="18"/>
      <c r="E27" s="23">
        <f>SUM(E20:E26)</f>
        <v>946343</v>
      </c>
      <c r="F27" s="18"/>
      <c r="G27" s="23">
        <f>SUM(G20:G26)</f>
        <v>187990</v>
      </c>
      <c r="H27" s="18"/>
      <c r="I27" s="23">
        <f>SUM(I20:I26)</f>
        <v>197725</v>
      </c>
    </row>
    <row r="28" spans="1:12" s="26" customFormat="1" ht="21" customHeight="1">
      <c r="A28" s="46"/>
      <c r="B28" s="47"/>
      <c r="C28" s="9"/>
      <c r="D28" s="10"/>
      <c r="E28" s="9"/>
      <c r="G28" s="49"/>
      <c r="H28" s="50"/>
      <c r="I28" s="33"/>
    </row>
    <row r="29" spans="1:12" s="26" customFormat="1" ht="21" customHeight="1">
      <c r="A29" s="51" t="s">
        <v>266</v>
      </c>
      <c r="B29" s="47"/>
      <c r="C29" s="18">
        <f>C17-C27</f>
        <v>20881</v>
      </c>
      <c r="D29" s="18"/>
      <c r="E29" s="18">
        <f>E17-E27</f>
        <v>76140</v>
      </c>
      <c r="F29" s="18"/>
      <c r="G29" s="18">
        <f>G17-G27</f>
        <v>12504</v>
      </c>
      <c r="H29" s="18"/>
      <c r="I29" s="18">
        <f>I17-I27</f>
        <v>30485</v>
      </c>
    </row>
    <row r="30" spans="1:12" s="26" customFormat="1" ht="21" customHeight="1">
      <c r="A30" s="46" t="s">
        <v>116</v>
      </c>
      <c r="B30" s="47"/>
      <c r="C30" s="18">
        <v>1142</v>
      </c>
      <c r="D30" s="18"/>
      <c r="E30" s="18">
        <v>614</v>
      </c>
      <c r="F30" s="18"/>
      <c r="G30" s="18">
        <v>10921</v>
      </c>
      <c r="H30" s="18"/>
      <c r="I30" s="18">
        <v>19653</v>
      </c>
    </row>
    <row r="31" spans="1:12" s="26" customFormat="1" ht="21" customHeight="1">
      <c r="A31" s="46" t="s">
        <v>117</v>
      </c>
      <c r="B31" s="47"/>
      <c r="C31" s="18">
        <v>-227096</v>
      </c>
      <c r="D31" s="18"/>
      <c r="E31" s="18">
        <v>-216233</v>
      </c>
      <c r="F31" s="18"/>
      <c r="G31" s="18">
        <v>-108865</v>
      </c>
      <c r="H31" s="18"/>
      <c r="I31" s="18">
        <v>-103792</v>
      </c>
    </row>
    <row r="32" spans="1:12" s="26" customFormat="1" ht="21" customHeight="1">
      <c r="A32" s="46" t="s">
        <v>118</v>
      </c>
      <c r="C32" s="25">
        <v>-382</v>
      </c>
      <c r="D32" s="18"/>
      <c r="E32" s="25">
        <v>-1165</v>
      </c>
      <c r="F32" s="18"/>
      <c r="G32" s="25">
        <v>4</v>
      </c>
      <c r="H32" s="18"/>
      <c r="I32" s="25">
        <v>-1883</v>
      </c>
    </row>
    <row r="33" spans="1:9" s="26" customFormat="1" ht="21" customHeight="1">
      <c r="A33" s="46" t="s">
        <v>119</v>
      </c>
      <c r="B33" s="47">
        <v>10.199999999999999</v>
      </c>
      <c r="C33" s="22">
        <v>-8104</v>
      </c>
      <c r="D33" s="18"/>
      <c r="E33" s="22">
        <v>-5368</v>
      </c>
      <c r="F33" s="18"/>
      <c r="G33" s="76">
        <v>0</v>
      </c>
      <c r="H33" s="18"/>
      <c r="I33" s="22">
        <v>0</v>
      </c>
    </row>
    <row r="34" spans="1:9" s="26" customFormat="1" ht="21" customHeight="1">
      <c r="A34" s="108" t="s">
        <v>120</v>
      </c>
      <c r="B34" s="47"/>
      <c r="C34" s="18">
        <f>SUM(C29:C33)</f>
        <v>-213559</v>
      </c>
      <c r="D34" s="18"/>
      <c r="E34" s="18">
        <f>SUM(E29:E33)</f>
        <v>-146012</v>
      </c>
      <c r="F34" s="18"/>
      <c r="G34" s="18">
        <f>SUM(G29:G33)</f>
        <v>-85436</v>
      </c>
      <c r="H34" s="18"/>
      <c r="I34" s="18">
        <f>SUM(I29:I33)</f>
        <v>-55537</v>
      </c>
    </row>
    <row r="35" spans="1:9" s="26" customFormat="1" ht="21" customHeight="1">
      <c r="A35" s="108" t="s">
        <v>121</v>
      </c>
      <c r="B35" s="47">
        <v>20</v>
      </c>
      <c r="C35" s="18">
        <v>-18690</v>
      </c>
      <c r="D35" s="18"/>
      <c r="E35" s="18">
        <v>17347</v>
      </c>
      <c r="F35" s="18"/>
      <c r="G35" s="18">
        <v>216</v>
      </c>
      <c r="H35" s="18"/>
      <c r="I35" s="18">
        <v>-47327</v>
      </c>
    </row>
    <row r="36" spans="1:9" s="26" customFormat="1" ht="21" customHeight="1" thickBot="1">
      <c r="A36" s="52" t="s">
        <v>122</v>
      </c>
      <c r="B36" s="47"/>
      <c r="C36" s="21">
        <f>C34-C35</f>
        <v>-194869</v>
      </c>
      <c r="D36" s="18"/>
      <c r="E36" s="21">
        <f>E34-E35</f>
        <v>-163359</v>
      </c>
      <c r="F36" s="18"/>
      <c r="G36" s="21">
        <f>G34-G35</f>
        <v>-85652</v>
      </c>
      <c r="H36" s="18"/>
      <c r="I36" s="21">
        <f>I34-I35</f>
        <v>-8210</v>
      </c>
    </row>
    <row r="37" spans="1:9" s="26" customFormat="1" ht="21" customHeight="1" thickTop="1">
      <c r="A37" s="109"/>
      <c r="B37" s="47"/>
      <c r="C37" s="9"/>
      <c r="D37" s="10"/>
      <c r="E37" s="9"/>
      <c r="G37" s="49"/>
      <c r="H37" s="50"/>
      <c r="I37" s="33"/>
    </row>
    <row r="38" spans="1:9" s="26" customFormat="1" ht="21" customHeight="1">
      <c r="A38" s="53" t="s">
        <v>136</v>
      </c>
      <c r="B38" s="47"/>
      <c r="C38" s="14"/>
      <c r="D38" s="15"/>
      <c r="E38" s="14"/>
      <c r="G38" s="14"/>
      <c r="H38" s="14"/>
      <c r="I38" s="14"/>
    </row>
    <row r="39" spans="1:9" s="26" customFormat="1" ht="21" customHeight="1">
      <c r="A39" s="54" t="s">
        <v>137</v>
      </c>
      <c r="B39" s="47"/>
      <c r="C39" s="14"/>
      <c r="D39" s="15"/>
      <c r="E39" s="14"/>
      <c r="G39" s="14"/>
      <c r="H39" s="14"/>
      <c r="I39" s="14"/>
    </row>
    <row r="40" spans="1:9" s="26" customFormat="1" ht="21" customHeight="1">
      <c r="A40" s="54" t="s">
        <v>125</v>
      </c>
      <c r="B40" s="47"/>
      <c r="C40" s="9"/>
      <c r="D40" s="10"/>
      <c r="E40" s="9"/>
      <c r="G40" s="9"/>
      <c r="H40" s="9"/>
      <c r="I40" s="9"/>
    </row>
    <row r="41" spans="1:9" s="26" customFormat="1" ht="21" customHeight="1">
      <c r="A41" s="54" t="s">
        <v>138</v>
      </c>
      <c r="B41" s="47"/>
      <c r="C41" s="22">
        <v>7903</v>
      </c>
      <c r="D41" s="25"/>
      <c r="E41" s="22">
        <v>-46709</v>
      </c>
      <c r="F41" s="25"/>
      <c r="G41" s="22">
        <v>2681</v>
      </c>
      <c r="H41" s="25"/>
      <c r="I41" s="22">
        <v>-20602</v>
      </c>
    </row>
    <row r="42" spans="1:9" s="26" customFormat="1" ht="21" customHeight="1">
      <c r="A42" s="54" t="s">
        <v>139</v>
      </c>
      <c r="B42" s="47"/>
      <c r="C42" s="18">
        <f>SUM(C41:C41)</f>
        <v>7903</v>
      </c>
      <c r="D42" s="18"/>
      <c r="E42" s="18">
        <f>SUM(E41:E41)</f>
        <v>-46709</v>
      </c>
      <c r="F42" s="18"/>
      <c r="G42" s="18">
        <f>SUM(G41:G41)</f>
        <v>2681</v>
      </c>
      <c r="H42" s="18"/>
      <c r="I42" s="18">
        <f>SUM(I41:I41)</f>
        <v>-20602</v>
      </c>
    </row>
    <row r="43" spans="1:9" s="26" customFormat="1" ht="21" customHeight="1" thickBot="1">
      <c r="A43" s="52" t="s">
        <v>128</v>
      </c>
      <c r="B43" s="47"/>
      <c r="C43" s="21">
        <f>C36+C42</f>
        <v>-186966</v>
      </c>
      <c r="D43" s="18"/>
      <c r="E43" s="21">
        <f>E36+E42</f>
        <v>-210068</v>
      </c>
      <c r="F43" s="18"/>
      <c r="G43" s="21">
        <f>G36+G42</f>
        <v>-82971</v>
      </c>
      <c r="H43" s="18"/>
      <c r="I43" s="21">
        <f>I36+I42</f>
        <v>-28812</v>
      </c>
    </row>
    <row r="44" spans="1:9" s="26" customFormat="1" ht="21" customHeight="1" thickTop="1">
      <c r="A44" s="46"/>
      <c r="B44" s="47"/>
      <c r="C44" s="9"/>
      <c r="D44" s="10"/>
      <c r="E44" s="9"/>
      <c r="G44" s="49"/>
      <c r="H44" s="50"/>
      <c r="I44" s="33"/>
    </row>
    <row r="45" spans="1:9" s="26" customFormat="1" ht="21" customHeight="1">
      <c r="A45" s="46"/>
      <c r="B45" s="47"/>
      <c r="C45" s="9"/>
      <c r="D45" s="10"/>
      <c r="E45" s="9"/>
      <c r="G45" s="49"/>
      <c r="H45" s="50"/>
      <c r="I45" s="33"/>
    </row>
    <row r="46" spans="1:9" s="26" customFormat="1" ht="21" customHeight="1">
      <c r="A46" s="46"/>
      <c r="B46" s="47"/>
      <c r="C46" s="9"/>
      <c r="D46" s="10"/>
      <c r="E46" s="9"/>
      <c r="G46" s="49"/>
      <c r="H46" s="50"/>
      <c r="I46" s="33"/>
    </row>
    <row r="47" spans="1:9" s="26" customFormat="1" ht="21" customHeight="1">
      <c r="A47" s="46"/>
      <c r="B47" s="47"/>
      <c r="C47" s="9"/>
      <c r="D47" s="10"/>
      <c r="E47" s="9"/>
      <c r="G47" s="49"/>
      <c r="H47" s="50"/>
      <c r="I47" s="33"/>
    </row>
    <row r="48" spans="1:9" s="26" customFormat="1" ht="21" customHeight="1">
      <c r="A48" s="46"/>
      <c r="B48" s="47"/>
      <c r="C48" s="9"/>
      <c r="D48" s="10"/>
      <c r="E48" s="9"/>
      <c r="G48" s="49"/>
      <c r="H48" s="50"/>
      <c r="I48" s="33"/>
    </row>
    <row r="49" spans="1:9" s="26" customFormat="1" ht="21" customHeight="1">
      <c r="A49" s="46"/>
      <c r="B49" s="47"/>
      <c r="C49" s="9"/>
      <c r="D49" s="10"/>
      <c r="E49" s="9"/>
      <c r="G49" s="49"/>
      <c r="H49" s="50"/>
      <c r="I49" s="33"/>
    </row>
    <row r="50" spans="1:9" s="26" customFormat="1" ht="21" customHeight="1">
      <c r="A50" s="46"/>
      <c r="B50" s="47"/>
      <c r="C50" s="9"/>
      <c r="D50" s="10"/>
      <c r="E50" s="9"/>
      <c r="G50" s="49"/>
      <c r="H50" s="50"/>
      <c r="I50" s="33"/>
    </row>
    <row r="51" spans="1:9" s="26" customFormat="1" ht="21" customHeight="1">
      <c r="A51" s="46"/>
      <c r="B51" s="47"/>
      <c r="C51" s="9"/>
      <c r="D51" s="10"/>
      <c r="E51" s="9"/>
      <c r="G51" s="49"/>
      <c r="H51" s="50"/>
      <c r="I51" s="33"/>
    </row>
    <row r="52" spans="1:9" s="26" customFormat="1" ht="21" customHeight="1">
      <c r="A52" s="46"/>
      <c r="B52" s="47"/>
      <c r="C52" s="9"/>
      <c r="D52" s="10"/>
      <c r="E52" s="9"/>
      <c r="G52" s="49"/>
      <c r="H52" s="50"/>
      <c r="I52" s="33"/>
    </row>
    <row r="53" spans="1:9" s="26" customFormat="1" ht="21" customHeight="1">
      <c r="A53" s="46"/>
      <c r="B53" s="47"/>
      <c r="C53" s="9"/>
      <c r="D53" s="10"/>
      <c r="E53" s="9"/>
      <c r="G53" s="49"/>
      <c r="H53" s="50"/>
      <c r="I53" s="33"/>
    </row>
    <row r="54" spans="1:9" s="26" customFormat="1" ht="21" customHeight="1">
      <c r="A54" s="46"/>
      <c r="B54" s="47"/>
      <c r="C54" s="9"/>
      <c r="D54" s="10"/>
      <c r="E54" s="9"/>
      <c r="G54" s="49"/>
      <c r="H54" s="50"/>
      <c r="I54" s="33"/>
    </row>
    <row r="55" spans="1:9" s="26" customFormat="1" ht="21" customHeight="1">
      <c r="A55" s="46"/>
      <c r="B55" s="47"/>
      <c r="C55" s="9"/>
      <c r="D55" s="10"/>
      <c r="E55" s="9"/>
      <c r="G55" s="49"/>
      <c r="H55" s="50"/>
      <c r="I55" s="33"/>
    </row>
    <row r="56" spans="1:9" s="26" customFormat="1" ht="21" customHeight="1">
      <c r="A56" s="46"/>
      <c r="B56" s="47"/>
      <c r="C56" s="9"/>
      <c r="D56" s="10"/>
      <c r="E56" s="9"/>
      <c r="G56" s="49"/>
      <c r="H56" s="50"/>
      <c r="I56" s="33"/>
    </row>
    <row r="57" spans="1:9" s="26" customFormat="1" ht="21" customHeight="1">
      <c r="A57" s="46"/>
      <c r="B57" s="47"/>
      <c r="C57" s="9"/>
      <c r="D57" s="10"/>
      <c r="E57" s="9"/>
      <c r="G57" s="49"/>
      <c r="H57" s="50"/>
      <c r="I57" s="33"/>
    </row>
    <row r="58" spans="1:9" s="26" customFormat="1" ht="21" customHeight="1">
      <c r="A58" s="46"/>
      <c r="B58" s="47"/>
      <c r="C58" s="9"/>
      <c r="D58" s="10"/>
      <c r="E58" s="9"/>
      <c r="G58" s="49"/>
      <c r="H58" s="50"/>
      <c r="I58" s="33"/>
    </row>
    <row r="59" spans="1:9" s="45" customFormat="1" ht="21" customHeight="1">
      <c r="A59" s="202" t="s">
        <v>0</v>
      </c>
      <c r="B59" s="202"/>
      <c r="C59" s="202"/>
      <c r="D59" s="202"/>
      <c r="E59" s="202"/>
      <c r="F59" s="203"/>
      <c r="G59" s="203"/>
      <c r="H59" s="203"/>
      <c r="I59" s="203"/>
    </row>
    <row r="60" spans="1:9" s="45" customFormat="1" ht="21" customHeight="1">
      <c r="A60" s="202" t="s">
        <v>129</v>
      </c>
      <c r="B60" s="202"/>
      <c r="C60" s="202"/>
      <c r="D60" s="202"/>
      <c r="E60" s="202"/>
      <c r="F60" s="203"/>
      <c r="G60" s="203"/>
      <c r="H60" s="203"/>
      <c r="I60" s="203"/>
    </row>
    <row r="61" spans="1:9" s="45" customFormat="1" ht="21" customHeight="1">
      <c r="A61" s="202" t="s">
        <v>140</v>
      </c>
      <c r="B61" s="202"/>
      <c r="C61" s="202"/>
      <c r="D61" s="202"/>
      <c r="E61" s="202"/>
      <c r="F61" s="203"/>
      <c r="G61" s="203"/>
      <c r="H61" s="203"/>
      <c r="I61" s="203"/>
    </row>
    <row r="62" spans="1:9" s="45" customFormat="1" ht="21" customHeight="1">
      <c r="A62" s="202" t="s">
        <v>99</v>
      </c>
      <c r="B62" s="202"/>
      <c r="C62" s="202"/>
      <c r="D62" s="202"/>
      <c r="E62" s="202"/>
      <c r="F62" s="203"/>
      <c r="G62" s="203"/>
      <c r="H62" s="203"/>
      <c r="I62" s="203"/>
    </row>
    <row r="63" spans="1:9" s="45" customFormat="1" ht="21" customHeight="1">
      <c r="A63" s="204" t="s">
        <v>3</v>
      </c>
      <c r="B63" s="204"/>
      <c r="C63" s="204"/>
      <c r="D63" s="204"/>
      <c r="E63" s="204"/>
      <c r="F63" s="210"/>
      <c r="G63" s="210"/>
      <c r="H63" s="210"/>
      <c r="I63" s="210"/>
    </row>
    <row r="64" spans="1:9" s="26" customFormat="1" ht="9.1999999999999993" customHeight="1">
      <c r="B64" s="43"/>
      <c r="C64" s="11"/>
      <c r="D64" s="44"/>
      <c r="E64" s="11"/>
    </row>
    <row r="65" spans="1:9" s="26" customFormat="1" ht="21" customHeight="1">
      <c r="B65" s="30" t="s">
        <v>77</v>
      </c>
      <c r="C65" s="206" t="s">
        <v>5</v>
      </c>
      <c r="D65" s="207"/>
      <c r="E65" s="207"/>
      <c r="G65" s="206" t="s">
        <v>6</v>
      </c>
      <c r="H65" s="207"/>
      <c r="I65" s="207"/>
    </row>
    <row r="66" spans="1:9" s="26" customFormat="1" ht="21" customHeight="1">
      <c r="B66" s="30"/>
      <c r="C66" s="208" t="s">
        <v>7</v>
      </c>
      <c r="D66" s="209"/>
      <c r="E66" s="209"/>
      <c r="G66" s="208" t="s">
        <v>7</v>
      </c>
      <c r="H66" s="209"/>
      <c r="I66" s="209"/>
    </row>
    <row r="67" spans="1:9" s="43" customFormat="1" ht="21" customHeight="1">
      <c r="C67" s="31">
        <v>2026</v>
      </c>
      <c r="D67" s="29"/>
      <c r="E67" s="31">
        <v>2025</v>
      </c>
      <c r="F67" s="29"/>
      <c r="G67" s="31">
        <v>2026</v>
      </c>
      <c r="H67" s="29"/>
      <c r="I67" s="31">
        <v>2025</v>
      </c>
    </row>
    <row r="68" spans="1:9" s="26" customFormat="1" ht="21" customHeight="1">
      <c r="A68" s="51" t="s">
        <v>131</v>
      </c>
      <c r="B68" s="47"/>
      <c r="C68" s="14"/>
      <c r="D68" s="15"/>
      <c r="E68" s="14"/>
      <c r="G68" s="14"/>
      <c r="H68" s="14"/>
      <c r="I68" s="14"/>
    </row>
    <row r="69" spans="1:9" s="26" customFormat="1" ht="21" customHeight="1" thickBot="1">
      <c r="A69" s="54" t="s">
        <v>132</v>
      </c>
      <c r="B69" s="47"/>
      <c r="C69" s="18">
        <v>-146731</v>
      </c>
      <c r="D69" s="10"/>
      <c r="E69" s="18">
        <v>-121091</v>
      </c>
      <c r="G69" s="19">
        <v>-85652</v>
      </c>
      <c r="H69" s="18"/>
      <c r="I69" s="19">
        <v>-8210</v>
      </c>
    </row>
    <row r="70" spans="1:9" s="26" customFormat="1" ht="21" customHeight="1" thickTop="1">
      <c r="A70" s="110" t="s">
        <v>133</v>
      </c>
      <c r="B70" s="47"/>
      <c r="C70" s="18">
        <v>-48138</v>
      </c>
      <c r="D70" s="10"/>
      <c r="E70" s="18">
        <v>-42268</v>
      </c>
      <c r="G70" s="49"/>
      <c r="H70" s="49"/>
      <c r="I70" s="49"/>
    </row>
    <row r="71" spans="1:9" s="26" customFormat="1" ht="21" customHeight="1" thickBot="1">
      <c r="A71" s="46"/>
      <c r="B71" s="47"/>
      <c r="C71" s="21">
        <f>SUM(C69:C70)</f>
        <v>-194869</v>
      </c>
      <c r="D71" s="10"/>
      <c r="E71" s="21">
        <f>SUM(E69:E70)</f>
        <v>-163359</v>
      </c>
      <c r="G71" s="49"/>
      <c r="H71" s="49"/>
      <c r="I71" s="49"/>
    </row>
    <row r="72" spans="1:9" s="26" customFormat="1" ht="21" customHeight="1" thickTop="1">
      <c r="A72" s="54"/>
      <c r="B72" s="47"/>
      <c r="C72" s="9"/>
      <c r="D72" s="10"/>
      <c r="E72" s="9"/>
      <c r="G72" s="49"/>
      <c r="H72" s="49"/>
      <c r="I72" s="49"/>
    </row>
    <row r="73" spans="1:9" s="26" customFormat="1" ht="21" customHeight="1">
      <c r="A73" s="51" t="s">
        <v>271</v>
      </c>
      <c r="B73" s="47"/>
      <c r="C73" s="14"/>
      <c r="D73" s="15"/>
      <c r="E73" s="14"/>
      <c r="G73" s="14"/>
      <c r="H73" s="14"/>
      <c r="I73" s="14"/>
    </row>
    <row r="74" spans="1:9" s="26" customFormat="1" ht="21" customHeight="1" thickBot="1">
      <c r="A74" s="54" t="s">
        <v>132</v>
      </c>
      <c r="B74" s="47"/>
      <c r="C74" s="18">
        <v>-139593</v>
      </c>
      <c r="D74" s="10"/>
      <c r="E74" s="18">
        <v>-163977</v>
      </c>
      <c r="G74" s="19">
        <v>-82971</v>
      </c>
      <c r="H74" s="18"/>
      <c r="I74" s="19">
        <v>-28812</v>
      </c>
    </row>
    <row r="75" spans="1:9" s="26" customFormat="1" ht="21" customHeight="1" thickTop="1">
      <c r="A75" s="110" t="s">
        <v>133</v>
      </c>
      <c r="B75" s="47"/>
      <c r="C75" s="18">
        <v>-47373</v>
      </c>
      <c r="D75" s="10"/>
      <c r="E75" s="18">
        <v>-46091</v>
      </c>
      <c r="G75" s="49"/>
      <c r="H75" s="49"/>
      <c r="I75" s="49"/>
    </row>
    <row r="76" spans="1:9" s="26" customFormat="1" ht="21" customHeight="1" thickBot="1">
      <c r="A76" s="46"/>
      <c r="B76" s="47"/>
      <c r="C76" s="21">
        <f>SUM(C74:C75)</f>
        <v>-186966</v>
      </c>
      <c r="D76" s="10"/>
      <c r="E76" s="21">
        <f>SUM(E74:E75)</f>
        <v>-210068</v>
      </c>
      <c r="G76" s="49"/>
      <c r="H76" s="49"/>
      <c r="I76" s="49"/>
    </row>
    <row r="77" spans="1:9" s="26" customFormat="1" ht="21" customHeight="1" thickTop="1">
      <c r="A77" s="54"/>
      <c r="B77" s="47"/>
      <c r="C77" s="9"/>
      <c r="D77" s="10"/>
      <c r="E77" s="9"/>
      <c r="G77" s="49"/>
      <c r="H77" s="49"/>
      <c r="I77" s="49"/>
    </row>
    <row r="78" spans="1:9" s="29" customFormat="1" ht="21" customHeight="1" thickBot="1">
      <c r="A78" s="4" t="s">
        <v>134</v>
      </c>
      <c r="B78" s="1">
        <v>24</v>
      </c>
      <c r="C78" s="70">
        <v>-0.13753577096086916</v>
      </c>
      <c r="D78" s="71"/>
      <c r="E78" s="70">
        <v>-0.11353033388461986</v>
      </c>
      <c r="F78" s="71"/>
      <c r="G78" s="70">
        <v>-8.0284424248048242E-2</v>
      </c>
      <c r="H78" s="71"/>
      <c r="I78" s="70">
        <v>-7.6973849517530538E-3</v>
      </c>
    </row>
    <row r="79" spans="1:9" s="26" customFormat="1" ht="21" customHeight="1" thickTop="1">
      <c r="A79" s="54"/>
      <c r="B79" s="47"/>
      <c r="C79" s="9"/>
      <c r="D79" s="10"/>
      <c r="E79" s="9"/>
      <c r="G79" s="49"/>
      <c r="H79" s="49"/>
      <c r="I79" s="49"/>
    </row>
    <row r="80" spans="1:9" s="26" customFormat="1" ht="21" customHeight="1">
      <c r="A80" s="54"/>
      <c r="B80" s="47"/>
      <c r="C80" s="9"/>
      <c r="D80" s="10"/>
      <c r="E80" s="9"/>
      <c r="G80" s="49"/>
      <c r="H80" s="49"/>
      <c r="I80" s="49"/>
    </row>
    <row r="81" spans="1:9" s="26" customFormat="1" ht="21" customHeight="1">
      <c r="A81" s="54"/>
      <c r="B81" s="47"/>
      <c r="C81" s="9"/>
      <c r="D81" s="10"/>
      <c r="E81" s="9"/>
      <c r="G81" s="49"/>
      <c r="H81" s="49"/>
      <c r="I81" s="49"/>
    </row>
    <row r="82" spans="1:9" s="26" customFormat="1" ht="21" customHeight="1">
      <c r="A82" s="54"/>
      <c r="B82" s="47"/>
      <c r="C82" s="9"/>
      <c r="D82" s="10"/>
      <c r="E82" s="9"/>
      <c r="G82" s="49"/>
      <c r="H82" s="49"/>
      <c r="I82" s="49"/>
    </row>
    <row r="83" spans="1:9" s="26" customFormat="1" ht="21" customHeight="1">
      <c r="A83" s="54"/>
      <c r="B83" s="47"/>
      <c r="C83" s="9"/>
      <c r="D83" s="10"/>
      <c r="E83" s="9"/>
      <c r="G83" s="49"/>
      <c r="H83" s="49"/>
      <c r="I83" s="49"/>
    </row>
    <row r="84" spans="1:9" s="26" customFormat="1" ht="21" customHeight="1">
      <c r="A84" s="54"/>
      <c r="B84" s="47"/>
      <c r="C84" s="9"/>
      <c r="D84" s="10"/>
      <c r="E84" s="9"/>
      <c r="G84" s="49"/>
      <c r="H84" s="49"/>
      <c r="I84" s="49"/>
    </row>
    <row r="85" spans="1:9" s="26" customFormat="1" ht="21" customHeight="1">
      <c r="A85" s="46"/>
      <c r="B85" s="47"/>
      <c r="C85" s="9"/>
      <c r="D85" s="10"/>
      <c r="E85" s="9"/>
      <c r="G85" s="49"/>
      <c r="H85" s="50"/>
      <c r="I85" s="33"/>
    </row>
    <row r="86" spans="1:9" s="26" customFormat="1" ht="21" customHeight="1">
      <c r="A86" s="46"/>
      <c r="B86" s="47"/>
      <c r="C86" s="9"/>
      <c r="D86" s="10"/>
      <c r="E86" s="9"/>
      <c r="G86" s="49"/>
      <c r="H86" s="50"/>
      <c r="I86" s="33"/>
    </row>
    <row r="87" spans="1:9" s="26" customFormat="1" ht="21" customHeight="1">
      <c r="A87" s="46"/>
      <c r="B87" s="47"/>
      <c r="C87" s="9"/>
      <c r="D87" s="10"/>
      <c r="E87" s="9"/>
      <c r="G87" s="49"/>
      <c r="H87" s="50"/>
      <c r="I87" s="33"/>
    </row>
    <row r="88" spans="1:9" s="26" customFormat="1" ht="21" customHeight="1">
      <c r="A88" s="46"/>
      <c r="B88" s="47"/>
      <c r="C88" s="9"/>
      <c r="D88" s="10"/>
      <c r="E88" s="9"/>
      <c r="G88" s="49"/>
      <c r="H88" s="50"/>
      <c r="I88" s="33"/>
    </row>
    <row r="89" spans="1:9" s="26" customFormat="1" ht="21" customHeight="1">
      <c r="A89" s="46"/>
      <c r="B89" s="47"/>
      <c r="C89" s="9"/>
      <c r="D89" s="10"/>
      <c r="E89" s="9"/>
      <c r="G89" s="49"/>
      <c r="H89" s="50"/>
      <c r="I89" s="33"/>
    </row>
    <row r="90" spans="1:9" s="26" customFormat="1" ht="21" customHeight="1">
      <c r="A90" s="46"/>
      <c r="B90" s="47"/>
      <c r="C90" s="9"/>
      <c r="D90" s="10"/>
      <c r="E90" s="9"/>
      <c r="G90" s="49"/>
      <c r="H90" s="50"/>
      <c r="I90" s="33"/>
    </row>
    <row r="91" spans="1:9" s="26" customFormat="1" ht="21" customHeight="1">
      <c r="A91" s="46"/>
      <c r="B91" s="47"/>
      <c r="C91" s="9"/>
      <c r="D91" s="10"/>
      <c r="E91" s="9"/>
      <c r="G91" s="49"/>
      <c r="H91" s="50"/>
      <c r="I91" s="33"/>
    </row>
    <row r="92" spans="1:9" s="26" customFormat="1" ht="21" customHeight="1">
      <c r="A92" s="46"/>
      <c r="B92" s="47"/>
      <c r="C92" s="9"/>
      <c r="D92" s="10"/>
      <c r="E92" s="9"/>
      <c r="G92" s="49"/>
      <c r="H92" s="50"/>
      <c r="I92" s="33"/>
    </row>
    <row r="93" spans="1:9" s="26" customFormat="1" ht="21" customHeight="1">
      <c r="A93" s="46"/>
      <c r="B93" s="47"/>
      <c r="C93" s="9"/>
      <c r="D93" s="10"/>
      <c r="E93" s="9"/>
      <c r="G93" s="49"/>
      <c r="H93" s="50"/>
      <c r="I93" s="33"/>
    </row>
    <row r="94" spans="1:9" s="26" customFormat="1" ht="21" customHeight="1">
      <c r="A94" s="46"/>
      <c r="B94" s="47"/>
      <c r="C94" s="9"/>
      <c r="D94" s="10"/>
      <c r="E94" s="9"/>
      <c r="G94" s="49"/>
      <c r="H94" s="50"/>
      <c r="I94" s="33"/>
    </row>
    <row r="95" spans="1:9" s="26" customFormat="1" ht="21" customHeight="1">
      <c r="A95" s="46"/>
      <c r="B95" s="47"/>
      <c r="C95" s="9"/>
      <c r="D95" s="10"/>
      <c r="E95" s="9"/>
      <c r="G95" s="49"/>
      <c r="H95" s="50"/>
      <c r="I95" s="33"/>
    </row>
    <row r="96" spans="1:9" s="26" customFormat="1" ht="21" customHeight="1">
      <c r="A96" s="46"/>
      <c r="B96" s="47"/>
      <c r="C96" s="9"/>
      <c r="D96" s="10"/>
      <c r="E96" s="9"/>
      <c r="G96" s="49"/>
      <c r="H96" s="50"/>
      <c r="I96" s="33"/>
    </row>
    <row r="97" spans="1:10" s="26" customFormat="1" ht="21" customHeight="1">
      <c r="A97" s="46"/>
      <c r="B97" s="47"/>
      <c r="C97" s="9"/>
      <c r="D97" s="10"/>
      <c r="E97" s="9"/>
      <c r="G97" s="49"/>
      <c r="H97" s="50"/>
      <c r="I97" s="33"/>
    </row>
    <row r="98" spans="1:10" s="26" customFormat="1" ht="21" customHeight="1">
      <c r="A98" s="46"/>
      <c r="B98" s="47"/>
      <c r="C98" s="9"/>
      <c r="D98" s="10"/>
      <c r="E98" s="9"/>
      <c r="G98" s="49"/>
      <c r="H98" s="50"/>
      <c r="I98" s="33"/>
    </row>
    <row r="99" spans="1:10" s="26" customFormat="1" ht="21" customHeight="1">
      <c r="A99" s="46"/>
      <c r="B99" s="47"/>
      <c r="C99" s="9"/>
      <c r="D99" s="10"/>
      <c r="E99" s="9"/>
      <c r="G99" s="49"/>
      <c r="H99" s="50"/>
      <c r="I99" s="33"/>
    </row>
    <row r="100" spans="1:10" s="26" customFormat="1" ht="21" customHeight="1">
      <c r="A100" s="46"/>
      <c r="B100" s="47"/>
      <c r="C100" s="9"/>
      <c r="D100" s="10"/>
      <c r="E100" s="9"/>
      <c r="G100" s="49"/>
      <c r="H100" s="50"/>
      <c r="I100" s="33"/>
    </row>
    <row r="101" spans="1:10" s="26" customFormat="1" ht="21" customHeight="1">
      <c r="A101" s="46"/>
      <c r="B101" s="47"/>
      <c r="C101" s="9"/>
      <c r="D101" s="10"/>
      <c r="E101" s="9"/>
      <c r="G101" s="49"/>
      <c r="H101" s="50"/>
      <c r="I101" s="33"/>
    </row>
    <row r="102" spans="1:10" s="26" customFormat="1" ht="21" customHeight="1">
      <c r="A102" s="46"/>
      <c r="B102" s="47"/>
      <c r="C102" s="9"/>
      <c r="D102" s="10"/>
      <c r="E102" s="9"/>
      <c r="G102" s="49"/>
      <c r="H102" s="50"/>
      <c r="I102" s="33"/>
    </row>
    <row r="103" spans="1:10" s="26" customFormat="1" ht="21" customHeight="1">
      <c r="A103" s="46"/>
      <c r="B103" s="47"/>
      <c r="C103" s="9"/>
      <c r="D103" s="10"/>
      <c r="E103" s="9"/>
      <c r="G103" s="49"/>
      <c r="H103" s="50"/>
      <c r="I103" s="33"/>
    </row>
    <row r="104" spans="1:10" s="26" customFormat="1" ht="21" customHeight="1">
      <c r="A104" s="46"/>
      <c r="B104" s="47"/>
      <c r="C104" s="9"/>
      <c r="D104" s="10"/>
      <c r="E104" s="9"/>
      <c r="G104" s="49"/>
      <c r="H104" s="50"/>
      <c r="I104" s="33"/>
    </row>
    <row r="105" spans="1:10" s="26" customFormat="1" ht="21" customHeight="1">
      <c r="A105" s="46"/>
      <c r="B105" s="47"/>
      <c r="C105" s="9"/>
      <c r="D105" s="10"/>
      <c r="E105" s="9"/>
      <c r="G105" s="49"/>
      <c r="H105" s="50"/>
      <c r="I105" s="33"/>
    </row>
    <row r="106" spans="1:10" s="26" customFormat="1" ht="21" customHeight="1">
      <c r="A106" s="46"/>
      <c r="B106" s="47"/>
      <c r="C106" s="9"/>
      <c r="D106" s="10"/>
      <c r="E106" s="9"/>
      <c r="G106" s="49"/>
      <c r="H106" s="50"/>
      <c r="I106" s="33"/>
    </row>
    <row r="107" spans="1:10" s="26" customFormat="1" ht="21" customHeight="1">
      <c r="A107" s="46"/>
      <c r="B107" s="47"/>
      <c r="C107" s="9"/>
      <c r="D107" s="10"/>
      <c r="E107" s="9"/>
      <c r="G107" s="49"/>
      <c r="H107" s="50"/>
      <c r="I107" s="33"/>
    </row>
    <row r="108" spans="1:10" ht="21" customHeight="1">
      <c r="B108" s="3"/>
      <c r="C108" s="6"/>
      <c r="D108" s="6"/>
      <c r="E108" s="6"/>
      <c r="F108" s="6"/>
      <c r="G108" s="6"/>
      <c r="H108" s="6"/>
      <c r="I108" s="6"/>
      <c r="J108" s="6"/>
    </row>
    <row r="109" spans="1:10" ht="21" customHeight="1">
      <c r="A109" s="6"/>
      <c r="B109" s="3"/>
      <c r="C109" s="6"/>
      <c r="D109" s="6"/>
      <c r="E109" s="6"/>
      <c r="F109" s="6"/>
      <c r="G109" s="6"/>
      <c r="H109" s="6"/>
      <c r="I109" s="6"/>
      <c r="J109" s="6"/>
    </row>
    <row r="110" spans="1:10" ht="21" customHeight="1">
      <c r="A110" s="6"/>
      <c r="B110" s="3"/>
      <c r="C110" s="6"/>
      <c r="D110" s="6"/>
      <c r="E110" s="6"/>
      <c r="F110" s="6"/>
      <c r="G110" s="6"/>
      <c r="H110" s="6"/>
      <c r="I110" s="6"/>
      <c r="J110" s="6"/>
    </row>
    <row r="111" spans="1:10" ht="21" customHeight="1">
      <c r="A111" s="56" t="s">
        <v>96</v>
      </c>
      <c r="B111" s="3"/>
      <c r="C111" s="6"/>
      <c r="D111" s="6"/>
      <c r="E111" s="6"/>
      <c r="F111" s="6"/>
      <c r="G111" s="6"/>
      <c r="H111" s="6"/>
      <c r="I111" s="6"/>
      <c r="J111" s="6"/>
    </row>
    <row r="112" spans="1:10" ht="21" customHeight="1">
      <c r="A112" s="6"/>
      <c r="B112" s="3"/>
      <c r="C112" s="6"/>
      <c r="D112" s="6"/>
      <c r="E112" s="6"/>
      <c r="F112" s="6"/>
      <c r="G112" s="6"/>
      <c r="H112" s="6"/>
      <c r="I112" s="6"/>
      <c r="J112" s="6"/>
    </row>
    <row r="113" spans="1:10" ht="21" customHeight="1">
      <c r="B113" s="3"/>
      <c r="C113" s="6"/>
      <c r="D113" s="6"/>
      <c r="E113" s="6"/>
      <c r="F113" s="6"/>
      <c r="G113" s="6"/>
      <c r="H113" s="6"/>
      <c r="I113" s="6"/>
      <c r="J113" s="6"/>
    </row>
    <row r="114" spans="1:10" ht="21" customHeight="1">
      <c r="B114" s="3"/>
      <c r="C114" s="6"/>
      <c r="D114" s="6"/>
      <c r="E114" s="6"/>
      <c r="F114" s="6"/>
      <c r="G114" s="6"/>
      <c r="H114" s="6"/>
      <c r="I114" s="6"/>
      <c r="J114" s="6"/>
    </row>
    <row r="115" spans="1:10" ht="21" customHeight="1">
      <c r="A115" s="6"/>
      <c r="B115" s="3"/>
      <c r="C115" s="6"/>
      <c r="D115" s="6"/>
      <c r="E115" s="6"/>
      <c r="F115" s="6"/>
      <c r="G115" s="6"/>
      <c r="H115" s="6"/>
      <c r="I115" s="6"/>
      <c r="J115" s="6"/>
    </row>
    <row r="116" spans="1:10" ht="21" customHeight="1">
      <c r="A116" s="6"/>
      <c r="B116" s="3"/>
      <c r="C116" s="6"/>
      <c r="D116" s="6"/>
      <c r="E116" s="6"/>
      <c r="F116" s="6"/>
      <c r="G116" s="6"/>
      <c r="H116" s="6"/>
      <c r="I116" s="6"/>
      <c r="J116" s="6"/>
    </row>
    <row r="117" spans="1:10" ht="21" customHeight="1">
      <c r="B117" s="3"/>
      <c r="C117" s="6"/>
      <c r="D117" s="6"/>
      <c r="E117" s="6"/>
      <c r="F117" s="6"/>
      <c r="G117" s="6"/>
      <c r="H117" s="6"/>
      <c r="I117" s="6"/>
      <c r="J117" s="6"/>
    </row>
    <row r="118" spans="1:10" ht="21" customHeight="1">
      <c r="A118" s="6"/>
      <c r="B118" s="3"/>
      <c r="C118" s="6"/>
      <c r="D118" s="6"/>
      <c r="E118" s="6"/>
      <c r="F118" s="6"/>
      <c r="G118" s="6"/>
      <c r="H118" s="6"/>
      <c r="I118" s="6"/>
      <c r="J118" s="6"/>
    </row>
    <row r="119" spans="1:10" ht="21" customHeight="1">
      <c r="A119" s="6"/>
      <c r="B119" s="3"/>
      <c r="C119" s="6"/>
      <c r="D119" s="6"/>
      <c r="E119" s="6"/>
      <c r="F119" s="6"/>
      <c r="G119" s="6"/>
      <c r="H119" s="6"/>
      <c r="I119" s="6"/>
      <c r="J119" s="6"/>
    </row>
    <row r="120" spans="1:10" ht="21" customHeight="1">
      <c r="A120" s="6"/>
      <c r="B120" s="3"/>
      <c r="C120" s="6"/>
      <c r="D120" s="6"/>
      <c r="E120" s="6"/>
      <c r="F120" s="6"/>
      <c r="G120" s="6"/>
      <c r="H120" s="6"/>
      <c r="I120" s="6"/>
      <c r="J120" s="6"/>
    </row>
    <row r="121" spans="1:10" ht="21" customHeight="1">
      <c r="A121" s="6"/>
      <c r="B121" s="3"/>
      <c r="C121" s="6"/>
      <c r="D121" s="6"/>
      <c r="E121" s="6"/>
      <c r="F121" s="6"/>
      <c r="G121" s="6"/>
      <c r="H121" s="6"/>
      <c r="I121" s="6"/>
      <c r="J121" s="6"/>
    </row>
    <row r="122" spans="1:10" ht="21" customHeight="1">
      <c r="A122" s="6"/>
      <c r="B122" s="3"/>
      <c r="C122" s="6"/>
      <c r="D122" s="6"/>
      <c r="E122" s="6"/>
      <c r="F122" s="6"/>
      <c r="G122" s="6"/>
      <c r="H122" s="6"/>
      <c r="I122" s="6"/>
      <c r="J122" s="6"/>
    </row>
    <row r="123" spans="1:10" ht="21" customHeight="1">
      <c r="A123" s="6"/>
      <c r="B123" s="3"/>
      <c r="C123" s="6"/>
      <c r="D123" s="6"/>
      <c r="E123" s="6"/>
      <c r="F123" s="6"/>
      <c r="G123" s="6"/>
      <c r="H123" s="6"/>
      <c r="I123" s="6"/>
      <c r="J123" s="6"/>
    </row>
    <row r="124" spans="1:10" ht="21" customHeight="1">
      <c r="A124" s="6"/>
      <c r="B124" s="3"/>
      <c r="C124" s="6"/>
      <c r="D124" s="6"/>
      <c r="E124" s="6"/>
      <c r="F124" s="6"/>
      <c r="G124" s="6"/>
      <c r="H124" s="6"/>
      <c r="I124" s="6"/>
      <c r="J124" s="6"/>
    </row>
    <row r="125" spans="1:10" ht="21" customHeight="1">
      <c r="A125" s="6"/>
      <c r="B125" s="3"/>
      <c r="C125" s="6"/>
      <c r="D125" s="6"/>
      <c r="E125" s="6"/>
      <c r="F125" s="6"/>
      <c r="G125" s="6"/>
      <c r="H125" s="6"/>
      <c r="I125" s="6"/>
      <c r="J125" s="6"/>
    </row>
    <row r="126" spans="1:10" ht="21" customHeight="1">
      <c r="A126" s="6"/>
      <c r="B126" s="3"/>
      <c r="C126" s="6"/>
      <c r="D126" s="6"/>
      <c r="E126" s="6"/>
      <c r="F126" s="6"/>
      <c r="G126" s="6"/>
      <c r="H126" s="6"/>
      <c r="I126" s="6"/>
      <c r="J126" s="6"/>
    </row>
    <row r="127" spans="1:10" ht="21" customHeight="1">
      <c r="A127" s="6"/>
      <c r="B127" s="3"/>
      <c r="C127" s="6"/>
      <c r="D127" s="6"/>
      <c r="E127" s="6"/>
      <c r="F127" s="6"/>
      <c r="G127" s="6"/>
      <c r="H127" s="6"/>
      <c r="I127" s="6"/>
      <c r="J127" s="6"/>
    </row>
    <row r="128" spans="1:10" ht="21" customHeight="1">
      <c r="A128" s="6"/>
      <c r="B128" s="3"/>
      <c r="C128" s="6"/>
      <c r="D128" s="6"/>
      <c r="E128" s="6"/>
      <c r="F128" s="6"/>
      <c r="G128" s="6"/>
      <c r="H128" s="6"/>
      <c r="I128" s="6"/>
      <c r="J128" s="6"/>
    </row>
  </sheetData>
  <mergeCells count="18">
    <mergeCell ref="A63:I63"/>
    <mergeCell ref="C65:E65"/>
    <mergeCell ref="G65:I65"/>
    <mergeCell ref="C66:E66"/>
    <mergeCell ref="G66:I66"/>
    <mergeCell ref="A62:I62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9:I59"/>
    <mergeCell ref="A60:I60"/>
    <mergeCell ref="A61:I61"/>
  </mergeCells>
  <pageMargins left="0.8" right="0.4" top="1" bottom="0.5" header="0.6" footer="0.3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4"/>
  <sheetViews>
    <sheetView topLeftCell="A13" zoomScaleNormal="100" zoomScaleSheetLayoutView="70" workbookViewId="0">
      <selection activeCell="B9" sqref="B9"/>
    </sheetView>
  </sheetViews>
  <sheetFormatPr defaultColWidth="9.42578125" defaultRowHeight="21" customHeight="1"/>
  <cols>
    <col min="1" max="1" width="50.140625" style="36" customWidth="1"/>
    <col min="2" max="2" width="7.42578125" style="36" bestFit="1" customWidth="1"/>
    <col min="3" max="3" width="1.42578125" style="36" customWidth="1"/>
    <col min="4" max="4" width="12.7109375" style="36" customWidth="1"/>
    <col min="5" max="5" width="1.42578125" style="36" customWidth="1"/>
    <col min="6" max="6" width="8.5703125" style="36" bestFit="1" customWidth="1"/>
    <col min="7" max="7" width="1.42578125" style="36" customWidth="1"/>
    <col min="8" max="8" width="12.28515625" style="36" bestFit="1" customWidth="1"/>
    <col min="9" max="9" width="1.42578125" style="36" customWidth="1"/>
    <col min="10" max="10" width="13.5703125" style="36" bestFit="1" customWidth="1"/>
    <col min="11" max="11" width="1.42578125" style="36" customWidth="1"/>
    <col min="12" max="12" width="14.5703125" style="36" bestFit="1" customWidth="1"/>
    <col min="13" max="14" width="0.5703125" style="36" customWidth="1"/>
    <col min="15" max="15" width="12.5703125" style="36" customWidth="1"/>
    <col min="16" max="17" width="0.5703125" style="36" customWidth="1"/>
    <col min="18" max="18" width="14.28515625" style="36" customWidth="1"/>
    <col min="19" max="19" width="1.5703125" style="36" customWidth="1"/>
    <col min="20" max="20" width="12.5703125" style="36" customWidth="1"/>
    <col min="21" max="21" width="1.42578125" style="36" customWidth="1"/>
    <col min="22" max="22" width="13.42578125" style="36" customWidth="1"/>
    <col min="23" max="23" width="1.42578125" style="36" customWidth="1"/>
    <col min="24" max="24" width="12.5703125" style="36" customWidth="1"/>
    <col min="25" max="25" width="1.42578125" style="36" customWidth="1"/>
    <col min="26" max="26" width="12.5703125" style="36" customWidth="1"/>
    <col min="27" max="27" width="1" style="36" customWidth="1"/>
    <col min="28" max="16384" width="9.42578125" style="36"/>
  </cols>
  <sheetData>
    <row r="1" spans="1:36" ht="2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1:36" ht="21" customHeight="1">
      <c r="A2" s="219" t="s">
        <v>141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spans="1:36" ht="21" customHeight="1">
      <c r="A3" s="219" t="s">
        <v>140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spans="1:36" ht="21" customHeight="1">
      <c r="A4" s="220" t="s">
        <v>99</v>
      </c>
      <c r="B4" s="220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36" ht="21" customHeight="1">
      <c r="A5" s="221" t="s">
        <v>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36" ht="9.1999999999999993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36" s="122" customFormat="1" ht="23.1" customHeight="1">
      <c r="C7" s="123"/>
      <c r="D7" s="216" t="s">
        <v>142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spans="1:36" s="122" customFormat="1" ht="23.1" customHeight="1">
      <c r="B8" s="124" t="s">
        <v>77</v>
      </c>
      <c r="D8" s="124" t="s">
        <v>143</v>
      </c>
      <c r="E8" s="123"/>
      <c r="F8" s="124" t="s">
        <v>144</v>
      </c>
      <c r="G8" s="124"/>
      <c r="H8" s="216" t="s">
        <v>86</v>
      </c>
      <c r="I8" s="216"/>
      <c r="J8" s="216"/>
      <c r="K8" s="124"/>
      <c r="L8" s="217" t="s">
        <v>90</v>
      </c>
      <c r="M8" s="217"/>
      <c r="N8" s="217"/>
      <c r="O8" s="217"/>
      <c r="P8" s="217"/>
      <c r="Q8" s="217"/>
      <c r="R8" s="217"/>
      <c r="S8" s="217"/>
      <c r="T8" s="217"/>
      <c r="U8" s="125"/>
      <c r="V8" s="199" t="s">
        <v>277</v>
      </c>
      <c r="W8" s="124"/>
      <c r="X8" s="124" t="s">
        <v>145</v>
      </c>
      <c r="Y8" s="124"/>
      <c r="Z8" s="124" t="s">
        <v>146</v>
      </c>
    </row>
    <row r="9" spans="1:36" s="122" customFormat="1" ht="23.1" customHeight="1">
      <c r="D9" s="124" t="s">
        <v>147</v>
      </c>
      <c r="E9" s="123"/>
      <c r="F9" s="124" t="s">
        <v>148</v>
      </c>
      <c r="G9" s="124"/>
      <c r="H9" s="127" t="s">
        <v>149</v>
      </c>
      <c r="I9" s="124"/>
      <c r="J9" s="127" t="s">
        <v>150</v>
      </c>
      <c r="L9" s="218" t="s">
        <v>151</v>
      </c>
      <c r="M9" s="218"/>
      <c r="N9" s="218"/>
      <c r="O9" s="218"/>
      <c r="P9" s="218"/>
      <c r="Q9" s="218"/>
      <c r="R9" s="218"/>
      <c r="S9" s="218"/>
      <c r="T9" s="126" t="s">
        <v>152</v>
      </c>
      <c r="U9" s="125"/>
      <c r="V9" s="124" t="s">
        <v>153</v>
      </c>
      <c r="W9" s="124"/>
      <c r="X9" s="124" t="s">
        <v>154</v>
      </c>
      <c r="Y9" s="124"/>
      <c r="Z9" s="128" t="s">
        <v>155</v>
      </c>
    </row>
    <row r="10" spans="1:36" s="122" customFormat="1" ht="23.1" customHeight="1">
      <c r="G10" s="124"/>
      <c r="H10" s="129" t="s">
        <v>156</v>
      </c>
      <c r="J10" s="124" t="s">
        <v>157</v>
      </c>
      <c r="K10" s="124"/>
      <c r="L10" s="124" t="s">
        <v>158</v>
      </c>
      <c r="M10" s="124"/>
      <c r="N10" s="212" t="s">
        <v>159</v>
      </c>
      <c r="O10" s="213"/>
      <c r="P10" s="213"/>
      <c r="Q10" s="130"/>
      <c r="R10" s="124" t="s">
        <v>160</v>
      </c>
      <c r="S10" s="130"/>
      <c r="T10" s="126" t="s">
        <v>161</v>
      </c>
      <c r="U10" s="124"/>
      <c r="V10" s="124" t="s">
        <v>162</v>
      </c>
      <c r="W10" s="123"/>
      <c r="X10" s="124"/>
      <c r="Y10" s="124"/>
      <c r="Z10" s="126" t="s">
        <v>163</v>
      </c>
    </row>
    <row r="11" spans="1:36" s="122" customFormat="1" ht="23.1" customHeight="1">
      <c r="C11" s="123"/>
      <c r="D11" s="123"/>
      <c r="E11" s="123"/>
      <c r="F11" s="123"/>
      <c r="G11" s="123"/>
      <c r="H11" s="129" t="s">
        <v>164</v>
      </c>
      <c r="I11" s="129"/>
      <c r="J11" s="124"/>
      <c r="K11" s="123"/>
      <c r="L11" s="124" t="s">
        <v>165</v>
      </c>
      <c r="M11" s="123"/>
      <c r="N11" s="214" t="s">
        <v>166</v>
      </c>
      <c r="O11" s="215"/>
      <c r="P11" s="215"/>
      <c r="Q11" s="130"/>
      <c r="R11" s="124" t="s">
        <v>167</v>
      </c>
      <c r="S11" s="130"/>
      <c r="T11" s="126" t="s">
        <v>155</v>
      </c>
      <c r="U11" s="123"/>
      <c r="V11" s="124" t="s">
        <v>168</v>
      </c>
      <c r="W11" s="123"/>
      <c r="X11" s="128"/>
      <c r="Y11" s="123"/>
    </row>
    <row r="12" spans="1:36" s="122" customFormat="1" ht="23.1" customHeight="1">
      <c r="A12" s="131"/>
      <c r="B12" s="131"/>
      <c r="C12" s="123"/>
      <c r="D12" s="123"/>
      <c r="E12" s="123"/>
      <c r="F12" s="123"/>
      <c r="G12" s="123"/>
      <c r="H12" s="129"/>
      <c r="I12" s="129"/>
      <c r="J12" s="124"/>
      <c r="K12" s="123"/>
      <c r="L12" s="124" t="s">
        <v>169</v>
      </c>
      <c r="M12" s="123"/>
      <c r="N12" s="214" t="s">
        <v>170</v>
      </c>
      <c r="O12" s="215"/>
      <c r="P12" s="215"/>
      <c r="Q12" s="130"/>
      <c r="R12" s="124"/>
      <c r="S12" s="130"/>
      <c r="T12" s="126" t="s">
        <v>163</v>
      </c>
      <c r="U12" s="123"/>
      <c r="V12" s="124" t="s">
        <v>171</v>
      </c>
      <c r="W12" s="123"/>
      <c r="X12" s="128"/>
      <c r="Y12" s="123"/>
    </row>
    <row r="13" spans="1:36" s="132" customFormat="1" ht="23.1" customHeight="1">
      <c r="C13" s="124"/>
      <c r="D13" s="124"/>
      <c r="E13" s="124"/>
      <c r="F13" s="124"/>
      <c r="G13" s="124"/>
      <c r="H13" s="129"/>
      <c r="I13" s="129"/>
      <c r="J13" s="124"/>
      <c r="K13" s="124"/>
      <c r="L13" s="133" t="s">
        <v>172</v>
      </c>
      <c r="M13" s="124"/>
      <c r="N13" s="124"/>
      <c r="O13" s="126"/>
      <c r="P13" s="126"/>
      <c r="Q13" s="126"/>
      <c r="R13" s="126"/>
      <c r="S13" s="126"/>
      <c r="T13" s="126"/>
      <c r="U13" s="124"/>
      <c r="W13" s="124"/>
      <c r="X13" s="124"/>
      <c r="Y13" s="124"/>
      <c r="Z13" s="126"/>
    </row>
    <row r="14" spans="1:36" s="132" customFormat="1" ht="21" customHeight="1">
      <c r="C14" s="124"/>
      <c r="D14" s="124"/>
      <c r="E14" s="124"/>
      <c r="F14" s="124"/>
      <c r="G14" s="124"/>
      <c r="H14" s="129"/>
      <c r="I14" s="129"/>
      <c r="J14" s="124"/>
      <c r="K14" s="124"/>
      <c r="L14" s="124"/>
      <c r="M14" s="124"/>
      <c r="N14" s="124"/>
      <c r="O14" s="126"/>
      <c r="P14" s="126"/>
      <c r="Q14" s="126"/>
      <c r="R14" s="126"/>
      <c r="S14" s="126"/>
      <c r="T14" s="126"/>
      <c r="U14" s="124"/>
      <c r="V14" s="124"/>
      <c r="W14" s="124"/>
      <c r="X14" s="124"/>
      <c r="Y14" s="124"/>
      <c r="Z14" s="126"/>
    </row>
    <row r="15" spans="1:36" s="122" customFormat="1" ht="23.1" customHeight="1">
      <c r="A15" s="123" t="s">
        <v>173</v>
      </c>
      <c r="B15" s="124"/>
      <c r="C15" s="39"/>
      <c r="D15" s="134">
        <v>1066857</v>
      </c>
      <c r="E15" s="134"/>
      <c r="F15" s="134">
        <v>98130</v>
      </c>
      <c r="G15" s="16"/>
      <c r="H15" s="134">
        <v>55444</v>
      </c>
      <c r="I15" s="16"/>
      <c r="J15" s="134">
        <v>-338560</v>
      </c>
      <c r="K15" s="16"/>
      <c r="L15" s="134">
        <v>22390</v>
      </c>
      <c r="M15" s="16"/>
      <c r="N15" s="16"/>
      <c r="O15" s="134">
        <v>-211164</v>
      </c>
      <c r="P15" s="134"/>
      <c r="Q15" s="134"/>
      <c r="R15" s="134">
        <v>566438</v>
      </c>
      <c r="S15" s="134"/>
      <c r="T15" s="135">
        <v>377664</v>
      </c>
      <c r="U15" s="16"/>
      <c r="V15" s="134">
        <v>1259535</v>
      </c>
      <c r="W15" s="16"/>
      <c r="X15" s="134">
        <v>989277</v>
      </c>
      <c r="Y15" s="16"/>
      <c r="Z15" s="135">
        <v>2248812</v>
      </c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</row>
    <row r="16" spans="1:36" s="122" customFormat="1" ht="23.1" customHeight="1">
      <c r="A16" s="136" t="s">
        <v>174</v>
      </c>
      <c r="B16" s="140"/>
      <c r="C16" s="39"/>
      <c r="D16" s="137">
        <v>0</v>
      </c>
      <c r="E16" s="141"/>
      <c r="F16" s="137">
        <v>0</v>
      </c>
      <c r="G16" s="138"/>
      <c r="H16" s="137">
        <v>0</v>
      </c>
      <c r="I16" s="138"/>
      <c r="J16" s="142">
        <v>-121091</v>
      </c>
      <c r="K16" s="138"/>
      <c r="L16" s="137">
        <v>0</v>
      </c>
      <c r="M16" s="138"/>
      <c r="N16" s="138"/>
      <c r="O16" s="137">
        <v>0</v>
      </c>
      <c r="P16" s="141"/>
      <c r="Q16" s="141"/>
      <c r="R16" s="137">
        <v>0</v>
      </c>
      <c r="S16" s="141"/>
      <c r="T16" s="137">
        <v>0</v>
      </c>
      <c r="U16" s="138"/>
      <c r="V16" s="143">
        <v>-121091</v>
      </c>
      <c r="W16" s="138"/>
      <c r="X16" s="143">
        <v>-42268</v>
      </c>
      <c r="Y16" s="138"/>
      <c r="Z16" s="143">
        <v>-163359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</row>
    <row r="17" spans="1:36" s="122" customFormat="1" ht="23.1" customHeight="1">
      <c r="A17" s="122" t="s">
        <v>175</v>
      </c>
      <c r="B17" s="132"/>
      <c r="C17" s="39"/>
      <c r="D17" s="139">
        <v>0</v>
      </c>
      <c r="E17" s="141"/>
      <c r="F17" s="139">
        <v>0</v>
      </c>
      <c r="G17" s="138"/>
      <c r="H17" s="139">
        <v>0</v>
      </c>
      <c r="I17" s="138"/>
      <c r="J17" s="139">
        <v>0</v>
      </c>
      <c r="K17" s="138"/>
      <c r="L17" s="139">
        <v>0</v>
      </c>
      <c r="M17" s="138"/>
      <c r="N17" s="138"/>
      <c r="O17" s="145">
        <v>-42886</v>
      </c>
      <c r="P17" s="138"/>
      <c r="Q17" s="138"/>
      <c r="R17" s="139">
        <v>0</v>
      </c>
      <c r="S17" s="138"/>
      <c r="T17" s="145">
        <v>-42886</v>
      </c>
      <c r="U17" s="138"/>
      <c r="V17" s="145">
        <v>-42886</v>
      </c>
      <c r="W17" s="138"/>
      <c r="X17" s="145">
        <v>-3823</v>
      </c>
      <c r="Y17" s="138"/>
      <c r="Z17" s="145">
        <v>-46709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</row>
    <row r="18" spans="1:36" s="40" customFormat="1" ht="23.1" customHeight="1">
      <c r="A18" s="136" t="s">
        <v>176</v>
      </c>
      <c r="B18" s="136"/>
      <c r="C18" s="39"/>
      <c r="D18" s="131">
        <v>0</v>
      </c>
      <c r="E18" s="141"/>
      <c r="F18" s="131">
        <v>0</v>
      </c>
      <c r="G18" s="131"/>
      <c r="H18" s="131">
        <v>0</v>
      </c>
      <c r="I18" s="138"/>
      <c r="J18" s="138">
        <v>-121091</v>
      </c>
      <c r="K18" s="138"/>
      <c r="L18" s="131">
        <v>0</v>
      </c>
      <c r="M18" s="138"/>
      <c r="N18" s="138"/>
      <c r="O18" s="138">
        <v>-42886</v>
      </c>
      <c r="P18" s="138"/>
      <c r="Q18" s="138"/>
      <c r="R18" s="131">
        <v>0</v>
      </c>
      <c r="S18" s="138"/>
      <c r="T18" s="138">
        <v>-42886</v>
      </c>
      <c r="U18" s="138"/>
      <c r="V18" s="138">
        <v>-163977</v>
      </c>
      <c r="W18" s="138"/>
      <c r="X18" s="138">
        <v>-46091</v>
      </c>
      <c r="Y18" s="138"/>
      <c r="Z18" s="138">
        <v>-210068</v>
      </c>
      <c r="AD18" s="41"/>
    </row>
    <row r="19" spans="1:36" s="40" customFormat="1" ht="23.1" customHeight="1">
      <c r="A19" s="136" t="s">
        <v>177</v>
      </c>
      <c r="B19" s="136"/>
      <c r="C19" s="39"/>
      <c r="D19" s="131"/>
      <c r="E19" s="141"/>
      <c r="F19" s="131"/>
      <c r="G19" s="131"/>
      <c r="H19" s="131"/>
      <c r="I19" s="138"/>
      <c r="J19" s="138"/>
      <c r="K19" s="138"/>
      <c r="L19" s="131"/>
      <c r="M19" s="138"/>
      <c r="N19" s="138"/>
      <c r="O19" s="138"/>
      <c r="P19" s="138"/>
      <c r="Q19" s="138"/>
      <c r="R19" s="131"/>
      <c r="S19" s="138"/>
      <c r="T19" s="138"/>
      <c r="U19" s="138"/>
      <c r="V19" s="138"/>
      <c r="W19" s="138"/>
      <c r="X19" s="138"/>
      <c r="Y19" s="138"/>
      <c r="Z19" s="138"/>
      <c r="AD19" s="41"/>
    </row>
    <row r="20" spans="1:36" s="40" customFormat="1" ht="23.1" customHeight="1">
      <c r="A20" s="171" t="s">
        <v>269</v>
      </c>
      <c r="B20" s="140"/>
      <c r="C20" s="39"/>
      <c r="D20" s="131">
        <v>0</v>
      </c>
      <c r="E20" s="141"/>
      <c r="F20" s="131">
        <v>0</v>
      </c>
      <c r="G20" s="131"/>
      <c r="H20" s="131">
        <v>0</v>
      </c>
      <c r="I20" s="138"/>
      <c r="J20" s="138">
        <v>65924</v>
      </c>
      <c r="K20" s="138"/>
      <c r="L20" s="131">
        <v>0</v>
      </c>
      <c r="M20" s="138"/>
      <c r="N20" s="138"/>
      <c r="O20" s="138">
        <v>-65924</v>
      </c>
      <c r="P20" s="138"/>
      <c r="Q20" s="138"/>
      <c r="R20" s="131">
        <v>0</v>
      </c>
      <c r="S20" s="138"/>
      <c r="T20" s="138">
        <v>-65924</v>
      </c>
      <c r="U20" s="138"/>
      <c r="V20" s="131">
        <v>0</v>
      </c>
      <c r="W20" s="138"/>
      <c r="X20" s="131">
        <v>0</v>
      </c>
      <c r="Y20" s="138"/>
      <c r="Z20" s="131">
        <v>0</v>
      </c>
      <c r="AD20" s="41"/>
    </row>
    <row r="21" spans="1:36" s="40" customFormat="1" ht="23.1" customHeight="1">
      <c r="A21" s="136" t="s">
        <v>179</v>
      </c>
      <c r="B21" s="140"/>
      <c r="C21" s="39"/>
      <c r="D21" s="131">
        <v>0</v>
      </c>
      <c r="E21" s="141"/>
      <c r="F21" s="131">
        <v>0</v>
      </c>
      <c r="G21" s="131"/>
      <c r="H21" s="131">
        <v>0</v>
      </c>
      <c r="I21" s="138"/>
      <c r="J21" s="131">
        <v>0</v>
      </c>
      <c r="K21" s="138"/>
      <c r="L21" s="131">
        <v>0</v>
      </c>
      <c r="M21" s="138"/>
      <c r="N21" s="138"/>
      <c r="O21" s="170">
        <v>0</v>
      </c>
      <c r="P21" s="138"/>
      <c r="Q21" s="138"/>
      <c r="R21" s="131">
        <v>0</v>
      </c>
      <c r="S21" s="138"/>
      <c r="T21" s="131">
        <v>0</v>
      </c>
      <c r="U21" s="138"/>
      <c r="V21" s="131">
        <v>0</v>
      </c>
      <c r="W21" s="138"/>
      <c r="X21" s="138">
        <v>-6300</v>
      </c>
      <c r="Y21" s="138"/>
      <c r="Z21" s="138">
        <v>-6300</v>
      </c>
      <c r="AD21" s="41"/>
    </row>
    <row r="22" spans="1:36" s="40" customFormat="1" ht="23.1" customHeight="1" thickBot="1">
      <c r="A22" s="39" t="s">
        <v>180</v>
      </c>
      <c r="B22" s="39"/>
      <c r="C22" s="39"/>
      <c r="D22" s="147">
        <v>1066857</v>
      </c>
      <c r="E22" s="148"/>
      <c r="F22" s="147">
        <v>98130</v>
      </c>
      <c r="G22" s="148"/>
      <c r="H22" s="147">
        <v>55444</v>
      </c>
      <c r="I22" s="148"/>
      <c r="J22" s="147">
        <v>-393727</v>
      </c>
      <c r="K22" s="148"/>
      <c r="L22" s="147">
        <v>22390</v>
      </c>
      <c r="M22" s="148"/>
      <c r="N22" s="148"/>
      <c r="O22" s="147">
        <v>-319974</v>
      </c>
      <c r="P22" s="148"/>
      <c r="Q22" s="148"/>
      <c r="R22" s="147">
        <v>566438</v>
      </c>
      <c r="S22" s="148"/>
      <c r="T22" s="147">
        <v>268854</v>
      </c>
      <c r="U22" s="148"/>
      <c r="V22" s="147">
        <v>1095558</v>
      </c>
      <c r="W22" s="148"/>
      <c r="X22" s="147">
        <v>936886</v>
      </c>
      <c r="Y22" s="148"/>
      <c r="Z22" s="147">
        <v>2032444</v>
      </c>
      <c r="AD22" s="41"/>
    </row>
    <row r="23" spans="1:36" s="132" customFormat="1" ht="23.1" customHeight="1" thickTop="1">
      <c r="C23" s="124"/>
      <c r="D23" s="124"/>
      <c r="E23" s="124"/>
      <c r="F23" s="124"/>
      <c r="G23" s="124"/>
      <c r="H23" s="129"/>
      <c r="I23" s="129"/>
      <c r="J23" s="124"/>
      <c r="K23" s="124"/>
      <c r="L23" s="124"/>
      <c r="M23" s="124"/>
      <c r="N23" s="124"/>
      <c r="O23" s="126"/>
      <c r="P23" s="126"/>
      <c r="Q23" s="126"/>
      <c r="R23" s="126"/>
      <c r="S23" s="126"/>
      <c r="T23" s="126"/>
      <c r="U23" s="124"/>
      <c r="V23" s="124"/>
      <c r="W23" s="124"/>
      <c r="X23" s="124"/>
      <c r="Y23" s="124"/>
      <c r="Z23" s="126"/>
    </row>
    <row r="24" spans="1:36" s="122" customFormat="1" ht="23.1" customHeight="1">
      <c r="A24" s="123" t="s">
        <v>181</v>
      </c>
      <c r="B24" s="124"/>
      <c r="C24" s="39"/>
      <c r="D24" s="134">
        <v>1066857</v>
      </c>
      <c r="E24" s="134"/>
      <c r="F24" s="134">
        <v>98130</v>
      </c>
      <c r="G24" s="16"/>
      <c r="H24" s="134">
        <v>55444</v>
      </c>
      <c r="I24" s="16"/>
      <c r="J24" s="134">
        <v>-535677</v>
      </c>
      <c r="K24" s="16"/>
      <c r="L24" s="134">
        <v>22390</v>
      </c>
      <c r="M24" s="16"/>
      <c r="N24" s="16"/>
      <c r="O24" s="134">
        <v>-336687</v>
      </c>
      <c r="P24" s="134"/>
      <c r="Q24" s="134"/>
      <c r="R24" s="134">
        <v>711144</v>
      </c>
      <c r="S24" s="134"/>
      <c r="T24" s="135">
        <f>SUM(L24,O24,R24)</f>
        <v>396847</v>
      </c>
      <c r="U24" s="16"/>
      <c r="V24" s="134">
        <f>SUM(C24:J24,T24)</f>
        <v>1081601</v>
      </c>
      <c r="W24" s="16"/>
      <c r="X24" s="134">
        <v>928921</v>
      </c>
      <c r="Y24" s="16"/>
      <c r="Z24" s="135">
        <f>SUM(V24:X24)</f>
        <v>2010522</v>
      </c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</row>
    <row r="25" spans="1:36" s="122" customFormat="1" ht="23.1" customHeight="1">
      <c r="A25" s="136" t="s">
        <v>174</v>
      </c>
      <c r="B25" s="140"/>
      <c r="C25" s="39"/>
      <c r="D25" s="137">
        <v>0</v>
      </c>
      <c r="E25" s="141"/>
      <c r="F25" s="137">
        <v>0</v>
      </c>
      <c r="G25" s="138"/>
      <c r="H25" s="137">
        <v>0</v>
      </c>
      <c r="I25" s="138"/>
      <c r="J25" s="142">
        <f>'6M'!C69</f>
        <v>-146731</v>
      </c>
      <c r="K25" s="138"/>
      <c r="L25" s="137">
        <v>0</v>
      </c>
      <c r="M25" s="138"/>
      <c r="N25" s="138"/>
      <c r="O25" s="137">
        <v>0</v>
      </c>
      <c r="P25" s="141"/>
      <c r="Q25" s="141"/>
      <c r="R25" s="137">
        <v>0</v>
      </c>
      <c r="S25" s="141"/>
      <c r="T25" s="137">
        <f t="shared" ref="T25" si="0">SUM(L25,O25,R25)</f>
        <v>0</v>
      </c>
      <c r="U25" s="138"/>
      <c r="V25" s="143">
        <f>SUM(C25:J25,T25)</f>
        <v>-146731</v>
      </c>
      <c r="W25" s="138"/>
      <c r="X25" s="144">
        <v>-48138</v>
      </c>
      <c r="Y25" s="138"/>
      <c r="Z25" s="143">
        <f>SUM(V25:X25)</f>
        <v>-194869</v>
      </c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</row>
    <row r="26" spans="1:36" s="122" customFormat="1" ht="23.1" customHeight="1">
      <c r="A26" s="122" t="s">
        <v>182</v>
      </c>
      <c r="B26" s="132">
        <v>8</v>
      </c>
      <c r="C26" s="39"/>
      <c r="D26" s="139">
        <v>0</v>
      </c>
      <c r="E26" s="141"/>
      <c r="F26" s="139">
        <v>0</v>
      </c>
      <c r="G26" s="138"/>
      <c r="H26" s="139">
        <v>0</v>
      </c>
      <c r="I26" s="138"/>
      <c r="J26" s="139">
        <v>0</v>
      </c>
      <c r="K26" s="138"/>
      <c r="L26" s="139">
        <v>0</v>
      </c>
      <c r="M26" s="138"/>
      <c r="N26" s="138"/>
      <c r="O26" s="145">
        <v>7138</v>
      </c>
      <c r="P26" s="138"/>
      <c r="Q26" s="138"/>
      <c r="R26" s="139">
        <v>0</v>
      </c>
      <c r="S26" s="138"/>
      <c r="T26" s="145">
        <f>SUM(L26,O26,R26)</f>
        <v>7138</v>
      </c>
      <c r="U26" s="138"/>
      <c r="V26" s="145">
        <f>SUM(C26:H26,T26)</f>
        <v>7138</v>
      </c>
      <c r="W26" s="138"/>
      <c r="X26" s="146">
        <v>765</v>
      </c>
      <c r="Y26" s="138"/>
      <c r="Z26" s="145">
        <f>SUM(V26:X26)</f>
        <v>7903</v>
      </c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</row>
    <row r="27" spans="1:36" s="122" customFormat="1" ht="23.1" customHeight="1">
      <c r="A27" s="136" t="s">
        <v>270</v>
      </c>
      <c r="B27" s="136"/>
      <c r="C27" s="39"/>
      <c r="D27" s="131">
        <f>SUM(D25:D26)</f>
        <v>0</v>
      </c>
      <c r="E27" s="141"/>
      <c r="F27" s="131">
        <f>SUM(F25:F26)</f>
        <v>0</v>
      </c>
      <c r="G27" s="131"/>
      <c r="H27" s="131">
        <f>SUM(H25:H26)</f>
        <v>0</v>
      </c>
      <c r="I27" s="138"/>
      <c r="J27" s="138">
        <f>SUM(J25:J26)</f>
        <v>-146731</v>
      </c>
      <c r="K27" s="138"/>
      <c r="L27" s="131">
        <f>SUM(L25:L26)</f>
        <v>0</v>
      </c>
      <c r="M27" s="138"/>
      <c r="N27" s="138"/>
      <c r="O27" s="138">
        <f>SUM(O25:O26)</f>
        <v>7138</v>
      </c>
      <c r="P27" s="138"/>
      <c r="Q27" s="138"/>
      <c r="R27" s="131">
        <f>SUM(R25:R26)</f>
        <v>0</v>
      </c>
      <c r="S27" s="138"/>
      <c r="T27" s="138">
        <f>SUM(T25:T26)</f>
        <v>7138</v>
      </c>
      <c r="U27" s="138"/>
      <c r="V27" s="138">
        <f>SUM(V25:V26)</f>
        <v>-139593</v>
      </c>
      <c r="W27" s="138"/>
      <c r="X27" s="138">
        <f>SUM(X25:X26)</f>
        <v>-47373</v>
      </c>
      <c r="Y27" s="138"/>
      <c r="Z27" s="138">
        <f>SUM(V27:X27)</f>
        <v>-186966</v>
      </c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</row>
    <row r="28" spans="1:36" s="40" customFormat="1" ht="23.1" customHeight="1" thickBot="1">
      <c r="A28" s="39" t="s">
        <v>183</v>
      </c>
      <c r="B28" s="39"/>
      <c r="C28" s="39"/>
      <c r="D28" s="147">
        <f>SUM(D24,D27:D27)</f>
        <v>1066857</v>
      </c>
      <c r="E28" s="148"/>
      <c r="F28" s="147">
        <f>SUM(F24,F27:F27)</f>
        <v>98130</v>
      </c>
      <c r="G28" s="148"/>
      <c r="H28" s="147">
        <f>SUM(H24,H27:H27)</f>
        <v>55444</v>
      </c>
      <c r="I28" s="148"/>
      <c r="J28" s="147">
        <f>SUM(J24,J27:J27)</f>
        <v>-682408</v>
      </c>
      <c r="K28" s="148"/>
      <c r="L28" s="147">
        <f>SUM(L24,L27:L27)</f>
        <v>22390</v>
      </c>
      <c r="M28" s="148"/>
      <c r="N28" s="148"/>
      <c r="O28" s="147">
        <f>SUM(O24,O27:O27)</f>
        <v>-329549</v>
      </c>
      <c r="P28" s="148"/>
      <c r="Q28" s="148"/>
      <c r="R28" s="147">
        <f>SUM(R24,R27:R27)</f>
        <v>711144</v>
      </c>
      <c r="S28" s="148"/>
      <c r="T28" s="147">
        <f>SUM(T24,T27:T27)</f>
        <v>403985</v>
      </c>
      <c r="U28" s="148"/>
      <c r="V28" s="147">
        <f>SUM(V24,V27:V27)</f>
        <v>942008</v>
      </c>
      <c r="W28" s="148"/>
      <c r="X28" s="147">
        <f>SUM(X24,X27:X27)</f>
        <v>881548</v>
      </c>
      <c r="Y28" s="148"/>
      <c r="Z28" s="147">
        <f>SUM(Z24,Z27:Z27)</f>
        <v>1823556</v>
      </c>
      <c r="AD28" s="41"/>
    </row>
    <row r="29" spans="1:36" s="40" customFormat="1" ht="21" customHeight="1" thickTop="1">
      <c r="A29" s="39"/>
      <c r="B29" s="39"/>
      <c r="C29" s="39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D29" s="41"/>
    </row>
    <row r="30" spans="1:36" s="40" customFormat="1" ht="21" customHeight="1">
      <c r="A30" s="39"/>
      <c r="B30" s="39"/>
      <c r="C30" s="3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D30" s="41"/>
    </row>
    <row r="31" spans="1:36" ht="21" customHeight="1">
      <c r="C31" s="42"/>
      <c r="D31" s="42"/>
      <c r="E31" s="42"/>
      <c r="F31" s="42"/>
      <c r="G31" s="42"/>
      <c r="H31" s="42"/>
    </row>
    <row r="32" spans="1:36" ht="21" customHeight="1">
      <c r="C32" s="42"/>
      <c r="D32" s="42"/>
      <c r="E32" s="42"/>
      <c r="F32" s="42"/>
      <c r="G32" s="42"/>
      <c r="H32" s="42"/>
    </row>
    <row r="33" spans="1:8" ht="21" customHeight="1">
      <c r="C33" s="42"/>
      <c r="D33" s="42"/>
      <c r="E33" s="42"/>
      <c r="F33" s="42"/>
      <c r="G33" s="42"/>
      <c r="H33" s="42"/>
    </row>
    <row r="34" spans="1:8" ht="21" customHeight="1">
      <c r="A34" s="34" t="s">
        <v>96</v>
      </c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F27" formulaRange="1"/>
    <ignoredError sqref="T2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5"/>
  <sheetViews>
    <sheetView topLeftCell="A8" zoomScale="70" zoomScaleNormal="70" workbookViewId="0">
      <selection activeCell="V20" sqref="V20"/>
    </sheetView>
  </sheetViews>
  <sheetFormatPr defaultColWidth="9.42578125" defaultRowHeight="21" customHeight="1"/>
  <cols>
    <col min="1" max="1" width="64.28515625" style="36" customWidth="1"/>
    <col min="2" max="2" width="9" style="36" customWidth="1"/>
    <col min="3" max="3" width="1.5703125" style="36" customWidth="1"/>
    <col min="4" max="4" width="15.5703125" style="36" customWidth="1"/>
    <col min="5" max="5" width="1.5703125" style="36" customWidth="1"/>
    <col min="6" max="6" width="15.5703125" style="36" customWidth="1"/>
    <col min="7" max="7" width="1.5703125" style="36" customWidth="1"/>
    <col min="8" max="8" width="15.5703125" style="36" customWidth="1"/>
    <col min="9" max="9" width="1.5703125" style="36" customWidth="1"/>
    <col min="10" max="10" width="15.5703125" style="36" customWidth="1"/>
    <col min="11" max="11" width="1.5703125" style="36" customWidth="1"/>
    <col min="12" max="12" width="0.5703125" style="36" customWidth="1"/>
    <col min="13" max="13" width="15.5703125" style="36" customWidth="1"/>
    <col min="14" max="14" width="1.42578125" style="36" customWidth="1"/>
    <col min="15" max="15" width="0.5703125" style="36" customWidth="1"/>
    <col min="16" max="16" width="15.5703125" style="36" customWidth="1"/>
    <col min="17" max="17" width="1.5703125" style="36" customWidth="1"/>
    <col min="18" max="18" width="15.5703125" style="36" customWidth="1"/>
    <col min="19" max="19" width="0.5703125" style="36" customWidth="1"/>
    <col min="20" max="16384" width="9.42578125" style="36"/>
  </cols>
  <sheetData>
    <row r="1" spans="1:24" ht="2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35"/>
      <c r="T1" s="35"/>
      <c r="U1" s="35"/>
      <c r="V1" s="35"/>
      <c r="W1" s="35"/>
      <c r="X1" s="35"/>
    </row>
    <row r="2" spans="1:24" ht="21" customHeight="1">
      <c r="A2" s="219" t="s">
        <v>184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35"/>
      <c r="T2" s="35"/>
      <c r="U2" s="35"/>
      <c r="V2" s="35"/>
      <c r="W2" s="35"/>
      <c r="X2" s="35"/>
    </row>
    <row r="3" spans="1:24" ht="21" customHeight="1">
      <c r="A3" s="219" t="s">
        <v>185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35"/>
      <c r="T3" s="35"/>
      <c r="U3" s="35"/>
      <c r="V3" s="35"/>
      <c r="W3" s="35"/>
      <c r="X3" s="35"/>
    </row>
    <row r="4" spans="1:24" ht="21" customHeight="1">
      <c r="A4" s="226" t="s">
        <v>99</v>
      </c>
      <c r="B4" s="226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35"/>
      <c r="T4" s="35"/>
      <c r="U4" s="35"/>
      <c r="V4" s="35"/>
      <c r="W4" s="35"/>
      <c r="X4" s="35"/>
    </row>
    <row r="5" spans="1:24" ht="21" customHeight="1">
      <c r="A5" s="221" t="s">
        <v>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35"/>
      <c r="T5" s="35"/>
      <c r="U5" s="35"/>
      <c r="V5" s="35"/>
      <c r="W5" s="35"/>
      <c r="X5" s="35"/>
    </row>
    <row r="6" spans="1:24" ht="9.1999999999999993" customHeight="1">
      <c r="A6" s="37"/>
      <c r="B6" s="37"/>
      <c r="C6" s="37"/>
    </row>
    <row r="7" spans="1:24" s="112" customFormat="1" ht="23.1" customHeight="1">
      <c r="A7" s="111"/>
      <c r="B7" s="82" t="s">
        <v>77</v>
      </c>
      <c r="C7" s="35"/>
      <c r="D7" s="225" t="s">
        <v>186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</row>
    <row r="8" spans="1:24" s="112" customFormat="1" ht="23.1" customHeight="1">
      <c r="C8" s="113"/>
      <c r="D8" s="219" t="s">
        <v>143</v>
      </c>
      <c r="E8" s="219"/>
      <c r="F8" s="88" t="s">
        <v>144</v>
      </c>
      <c r="G8" s="114"/>
      <c r="H8" s="222" t="s">
        <v>187</v>
      </c>
      <c r="I8" s="222"/>
      <c r="J8" s="222"/>
      <c r="L8" s="222" t="s">
        <v>90</v>
      </c>
      <c r="M8" s="224"/>
      <c r="N8" s="224"/>
      <c r="O8" s="224"/>
      <c r="P8" s="224"/>
      <c r="Q8" s="224"/>
      <c r="R8" s="88" t="s">
        <v>146</v>
      </c>
    </row>
    <row r="9" spans="1:24" s="112" customFormat="1" ht="23.1" customHeight="1">
      <c r="A9" s="115" t="s">
        <v>188</v>
      </c>
      <c r="B9" s="115"/>
      <c r="C9" s="115"/>
      <c r="D9" s="82" t="s">
        <v>147</v>
      </c>
      <c r="E9" s="116"/>
      <c r="F9" s="88" t="s">
        <v>189</v>
      </c>
      <c r="G9" s="114"/>
      <c r="H9" s="83" t="s">
        <v>149</v>
      </c>
      <c r="I9" s="82"/>
      <c r="J9" s="121" t="s">
        <v>150</v>
      </c>
      <c r="K9" s="219" t="s">
        <v>190</v>
      </c>
      <c r="L9" s="219"/>
      <c r="M9" s="219"/>
      <c r="N9" s="219"/>
      <c r="O9" s="219"/>
      <c r="P9" s="88" t="s">
        <v>152</v>
      </c>
      <c r="Q9" s="82"/>
      <c r="R9" s="88" t="s">
        <v>191</v>
      </c>
    </row>
    <row r="10" spans="1:24" s="112" customFormat="1" ht="23.1" customHeight="1">
      <c r="A10" s="115"/>
      <c r="B10" s="115"/>
      <c r="G10" s="114"/>
      <c r="H10" s="84" t="s">
        <v>192</v>
      </c>
      <c r="I10" s="36"/>
      <c r="J10" s="82"/>
      <c r="K10" s="211" t="s">
        <v>193</v>
      </c>
      <c r="L10" s="223"/>
      <c r="M10" s="223"/>
      <c r="N10" s="223"/>
      <c r="O10" s="223"/>
      <c r="P10" s="82" t="s">
        <v>161</v>
      </c>
      <c r="Q10" s="88"/>
      <c r="R10" s="88" t="s">
        <v>194</v>
      </c>
    </row>
    <row r="11" spans="1:24" s="112" customFormat="1" ht="23.1" customHeight="1">
      <c r="A11" s="115"/>
      <c r="B11" s="115"/>
      <c r="G11" s="114"/>
      <c r="H11" s="118"/>
      <c r="M11" s="117" t="s">
        <v>195</v>
      </c>
      <c r="N11" s="88"/>
      <c r="O11" s="88"/>
      <c r="P11" s="82" t="s">
        <v>155</v>
      </c>
      <c r="Q11" s="88"/>
      <c r="R11" s="88"/>
    </row>
    <row r="12" spans="1:24" s="112" customFormat="1" ht="23.1" customHeight="1">
      <c r="A12" s="111"/>
      <c r="B12" s="111"/>
      <c r="C12" s="111"/>
      <c r="G12" s="114"/>
      <c r="H12" s="118"/>
      <c r="M12" s="82" t="s">
        <v>166</v>
      </c>
      <c r="N12" s="88"/>
      <c r="O12" s="88"/>
      <c r="P12" s="88" t="s">
        <v>163</v>
      </c>
      <c r="Q12" s="88"/>
      <c r="R12" s="88"/>
    </row>
    <row r="13" spans="1:24" s="112" customFormat="1" ht="23.1" customHeight="1">
      <c r="A13" s="111"/>
      <c r="B13" s="111"/>
      <c r="C13" s="111"/>
      <c r="G13" s="114"/>
      <c r="H13" s="118"/>
      <c r="M13" s="82" t="s">
        <v>170</v>
      </c>
      <c r="N13" s="88"/>
      <c r="O13" s="88"/>
      <c r="P13" s="88"/>
      <c r="Q13" s="88"/>
      <c r="R13" s="88"/>
    </row>
    <row r="14" spans="1:24" ht="23.1" customHeight="1">
      <c r="D14" s="85"/>
      <c r="E14" s="85"/>
      <c r="F14" s="85"/>
      <c r="G14" s="85"/>
      <c r="H14" s="85"/>
      <c r="I14" s="85"/>
      <c r="J14" s="85"/>
      <c r="K14" s="85"/>
      <c r="L14" s="85"/>
      <c r="M14" s="119"/>
      <c r="N14" s="119"/>
      <c r="O14" s="119"/>
      <c r="P14" s="119"/>
      <c r="Q14" s="85"/>
      <c r="R14" s="85"/>
    </row>
    <row r="15" spans="1:24" ht="23.1" customHeight="1">
      <c r="A15" s="175" t="s">
        <v>173</v>
      </c>
      <c r="B15" s="172"/>
      <c r="C15" s="175"/>
      <c r="D15" s="173">
        <v>1066857</v>
      </c>
      <c r="E15" s="173"/>
      <c r="F15" s="173">
        <v>98130</v>
      </c>
      <c r="G15" s="173"/>
      <c r="H15" s="173">
        <v>55444</v>
      </c>
      <c r="I15" s="173"/>
      <c r="J15" s="173">
        <v>33920</v>
      </c>
      <c r="K15" s="173"/>
      <c r="L15" s="173"/>
      <c r="M15" s="173">
        <v>50615</v>
      </c>
      <c r="N15" s="173"/>
      <c r="O15" s="173"/>
      <c r="P15" s="173">
        <v>50615</v>
      </c>
      <c r="Q15" s="173"/>
      <c r="R15" s="173">
        <v>1304966</v>
      </c>
    </row>
    <row r="16" spans="1:24" s="86" customFormat="1" ht="23.1" customHeight="1">
      <c r="A16" s="176" t="s">
        <v>174</v>
      </c>
      <c r="B16" s="188"/>
      <c r="C16" s="177"/>
      <c r="D16" s="178">
        <v>0</v>
      </c>
      <c r="E16" s="179"/>
      <c r="F16" s="178">
        <v>0</v>
      </c>
      <c r="G16" s="179"/>
      <c r="H16" s="178">
        <v>0</v>
      </c>
      <c r="I16" s="173"/>
      <c r="J16" s="180">
        <v>-8210</v>
      </c>
      <c r="K16" s="173"/>
      <c r="L16" s="173"/>
      <c r="M16" s="178">
        <v>0</v>
      </c>
      <c r="N16" s="181"/>
      <c r="O16" s="174"/>
      <c r="P16" s="178">
        <v>0</v>
      </c>
      <c r="Q16" s="173"/>
      <c r="R16" s="180">
        <v>-8210</v>
      </c>
    </row>
    <row r="17" spans="1:18" s="86" customFormat="1" ht="23.1" customHeight="1">
      <c r="A17" s="176" t="s">
        <v>175</v>
      </c>
      <c r="B17" s="188"/>
      <c r="C17" s="177"/>
      <c r="D17" s="182">
        <v>0</v>
      </c>
      <c r="E17" s="179"/>
      <c r="F17" s="182">
        <v>0</v>
      </c>
      <c r="G17" s="179"/>
      <c r="H17" s="182">
        <v>0</v>
      </c>
      <c r="I17" s="173"/>
      <c r="J17" s="182">
        <v>0</v>
      </c>
      <c r="K17" s="173"/>
      <c r="L17" s="173"/>
      <c r="M17" s="187">
        <v>-20602</v>
      </c>
      <c r="N17" s="181"/>
      <c r="O17" s="174"/>
      <c r="P17" s="187">
        <v>-20602</v>
      </c>
      <c r="Q17" s="173"/>
      <c r="R17" s="187">
        <v>-20602</v>
      </c>
    </row>
    <row r="18" spans="1:18" s="86" customFormat="1" ht="23.1" customHeight="1">
      <c r="A18" s="176" t="s">
        <v>176</v>
      </c>
      <c r="B18" s="176"/>
      <c r="C18" s="177"/>
      <c r="D18" s="183">
        <v>0</v>
      </c>
      <c r="E18" s="179"/>
      <c r="F18" s="183">
        <v>0</v>
      </c>
      <c r="G18" s="179"/>
      <c r="H18" s="183">
        <v>0</v>
      </c>
      <c r="I18" s="173"/>
      <c r="J18" s="184">
        <v>-8210</v>
      </c>
      <c r="K18" s="173"/>
      <c r="L18" s="173"/>
      <c r="M18" s="184">
        <v>-20602</v>
      </c>
      <c r="N18" s="184"/>
      <c r="O18" s="184"/>
      <c r="P18" s="184">
        <v>-20602</v>
      </c>
      <c r="Q18" s="173"/>
      <c r="R18" s="184">
        <v>-28812</v>
      </c>
    </row>
    <row r="19" spans="1:18" s="86" customFormat="1" ht="23.1" customHeight="1">
      <c r="A19" s="176" t="s">
        <v>177</v>
      </c>
      <c r="B19" s="176"/>
      <c r="C19" s="177"/>
      <c r="D19" s="183"/>
      <c r="E19" s="179"/>
      <c r="F19" s="183"/>
      <c r="G19" s="179"/>
      <c r="H19" s="183"/>
      <c r="I19" s="173"/>
      <c r="J19" s="184"/>
      <c r="K19" s="173"/>
      <c r="L19" s="173"/>
      <c r="M19" s="184"/>
      <c r="N19" s="184"/>
      <c r="O19" s="184"/>
      <c r="P19" s="184"/>
      <c r="Q19" s="173"/>
      <c r="R19" s="184"/>
    </row>
    <row r="20" spans="1:18" s="86" customFormat="1" ht="23.1" customHeight="1">
      <c r="A20" s="189" t="s">
        <v>178</v>
      </c>
      <c r="B20" s="188"/>
      <c r="C20" s="177"/>
      <c r="D20" s="183">
        <v>0</v>
      </c>
      <c r="E20" s="179"/>
      <c r="F20" s="183">
        <v>0</v>
      </c>
      <c r="G20" s="179"/>
      <c r="H20" s="183">
        <v>0</v>
      </c>
      <c r="I20" s="173"/>
      <c r="J20" s="201">
        <v>65924</v>
      </c>
      <c r="K20" s="173"/>
      <c r="L20" s="173"/>
      <c r="M20" s="201">
        <v>-65924</v>
      </c>
      <c r="N20" s="184"/>
      <c r="O20" s="184"/>
      <c r="P20" s="184">
        <v>-65924</v>
      </c>
      <c r="Q20" s="173"/>
      <c r="R20" s="183">
        <v>0</v>
      </c>
    </row>
    <row r="21" spans="1:18" s="86" customFormat="1" ht="23.1" customHeight="1" thickBot="1">
      <c r="A21" s="185" t="s">
        <v>180</v>
      </c>
      <c r="B21" s="185"/>
      <c r="C21" s="177"/>
      <c r="D21" s="186">
        <v>1066857</v>
      </c>
      <c r="E21" s="173"/>
      <c r="F21" s="186">
        <v>98130</v>
      </c>
      <c r="G21" s="173"/>
      <c r="H21" s="186">
        <v>55444</v>
      </c>
      <c r="I21" s="173"/>
      <c r="J21" s="186">
        <v>91634</v>
      </c>
      <c r="K21" s="173"/>
      <c r="L21" s="173"/>
      <c r="M21" s="190">
        <v>-35911</v>
      </c>
      <c r="N21" s="181"/>
      <c r="O21" s="174"/>
      <c r="P21" s="190">
        <v>-35911</v>
      </c>
      <c r="Q21" s="173"/>
      <c r="R21" s="186">
        <v>1276154</v>
      </c>
    </row>
    <row r="22" spans="1:18" s="86" customFormat="1" ht="23.1" customHeight="1" thickTop="1">
      <c r="A22" s="185"/>
      <c r="B22" s="195"/>
      <c r="C22" s="177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</row>
    <row r="23" spans="1:18" ht="23.1" customHeight="1">
      <c r="A23" s="175" t="s">
        <v>181</v>
      </c>
      <c r="B23" s="172"/>
      <c r="C23" s="175"/>
      <c r="D23" s="173">
        <v>1066857</v>
      </c>
      <c r="E23" s="173"/>
      <c r="F23" s="173">
        <v>98130</v>
      </c>
      <c r="G23" s="173"/>
      <c r="H23" s="173">
        <v>55444</v>
      </c>
      <c r="I23" s="173"/>
      <c r="J23" s="173">
        <v>84092</v>
      </c>
      <c r="K23" s="173"/>
      <c r="L23" s="173"/>
      <c r="M23" s="194">
        <v>-59309</v>
      </c>
      <c r="N23" s="173"/>
      <c r="O23" s="173"/>
      <c r="P23" s="194">
        <f>M23</f>
        <v>-59309</v>
      </c>
      <c r="Q23" s="173"/>
      <c r="R23" s="173">
        <f>SUM(D23:L23)+P23</f>
        <v>1245214</v>
      </c>
    </row>
    <row r="24" spans="1:18" s="86" customFormat="1" ht="23.1" customHeight="1">
      <c r="A24" s="176" t="s">
        <v>174</v>
      </c>
      <c r="B24" s="188"/>
      <c r="C24" s="177"/>
      <c r="D24" s="178">
        <v>0</v>
      </c>
      <c r="E24" s="173"/>
      <c r="F24" s="178">
        <v>0</v>
      </c>
      <c r="G24" s="173"/>
      <c r="H24" s="178">
        <v>0</v>
      </c>
      <c r="I24" s="173"/>
      <c r="J24" s="180">
        <v>-85652</v>
      </c>
      <c r="K24" s="173"/>
      <c r="L24" s="173"/>
      <c r="M24" s="193">
        <v>0</v>
      </c>
      <c r="N24" s="173"/>
      <c r="O24" s="173"/>
      <c r="P24" s="193">
        <f>M24</f>
        <v>0</v>
      </c>
      <c r="Q24" s="173"/>
      <c r="R24" s="180">
        <f>SUM(D24:J24)+P24</f>
        <v>-85652</v>
      </c>
    </row>
    <row r="25" spans="1:18" s="86" customFormat="1" ht="23.1" customHeight="1">
      <c r="A25" s="176" t="s">
        <v>182</v>
      </c>
      <c r="B25" s="188">
        <v>8</v>
      </c>
      <c r="C25" s="177"/>
      <c r="D25" s="182">
        <v>0</v>
      </c>
      <c r="E25" s="173"/>
      <c r="F25" s="182">
        <v>0</v>
      </c>
      <c r="G25" s="173"/>
      <c r="H25" s="182">
        <v>0</v>
      </c>
      <c r="I25" s="173"/>
      <c r="J25" s="182">
        <v>0</v>
      </c>
      <c r="K25" s="173"/>
      <c r="L25" s="173"/>
      <c r="M25" s="192">
        <v>2681</v>
      </c>
      <c r="N25" s="173"/>
      <c r="O25" s="173"/>
      <c r="P25" s="192">
        <f>M25</f>
        <v>2681</v>
      </c>
      <c r="Q25" s="173"/>
      <c r="R25" s="192">
        <f>SUM(D25:J25)+P25</f>
        <v>2681</v>
      </c>
    </row>
    <row r="26" spans="1:18" s="86" customFormat="1" ht="23.1" customHeight="1">
      <c r="A26" s="176" t="s">
        <v>270</v>
      </c>
      <c r="B26" s="176"/>
      <c r="C26" s="177"/>
      <c r="D26" s="183">
        <v>0</v>
      </c>
      <c r="E26" s="173"/>
      <c r="F26" s="183">
        <v>0</v>
      </c>
      <c r="G26" s="173"/>
      <c r="H26" s="183">
        <v>0</v>
      </c>
      <c r="I26" s="173"/>
      <c r="J26" s="184">
        <f>SUM(J24:J25)</f>
        <v>-85652</v>
      </c>
      <c r="K26" s="173"/>
      <c r="L26" s="173"/>
      <c r="M26" s="191">
        <f>SUM(M24:M25)</f>
        <v>2681</v>
      </c>
      <c r="N26" s="191"/>
      <c r="O26" s="191"/>
      <c r="P26" s="191">
        <f>SUM(P24:P25)</f>
        <v>2681</v>
      </c>
      <c r="Q26" s="173"/>
      <c r="R26" s="184">
        <f>SUM(R24:R25)</f>
        <v>-82971</v>
      </c>
    </row>
    <row r="27" spans="1:18" s="86" customFormat="1" ht="23.1" customHeight="1" thickBot="1">
      <c r="A27" s="185" t="s">
        <v>183</v>
      </c>
      <c r="B27" s="185"/>
      <c r="C27" s="177"/>
      <c r="D27" s="186">
        <f>SUM(D23:D23,D26:D26)</f>
        <v>1066857</v>
      </c>
      <c r="E27" s="173"/>
      <c r="F27" s="186">
        <f>SUM(F23:F23,F26:F26)</f>
        <v>98130</v>
      </c>
      <c r="G27" s="173"/>
      <c r="H27" s="186">
        <f>SUM(H23:H23,H26:H26)</f>
        <v>55444</v>
      </c>
      <c r="I27" s="173"/>
      <c r="J27" s="190">
        <f>SUM(J23:J23,J26:J26)</f>
        <v>-1560</v>
      </c>
      <c r="K27" s="173"/>
      <c r="L27" s="173"/>
      <c r="M27" s="190">
        <f>SUM(M23:M23,M26:M26)</f>
        <v>-56628</v>
      </c>
      <c r="N27" s="173"/>
      <c r="O27" s="173"/>
      <c r="P27" s="190">
        <f>SUM(P23:P23,P26:P26)</f>
        <v>-56628</v>
      </c>
      <c r="Q27" s="173"/>
      <c r="R27" s="186">
        <f>SUM(R23:R23,R26:R26)</f>
        <v>1162243</v>
      </c>
    </row>
    <row r="28" spans="1:18" s="67" customFormat="1" ht="23.1" customHeight="1" thickTop="1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</row>
    <row r="29" spans="1:18" s="67" customFormat="1" ht="23.1" customHeight="1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</row>
    <row r="30" spans="1:18" s="67" customFormat="1" ht="23.1" customHeight="1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</row>
    <row r="31" spans="1:18" s="67" customFormat="1" ht="21" customHeight="1">
      <c r="A31" s="197" t="s">
        <v>96</v>
      </c>
      <c r="B31" s="197"/>
      <c r="C31" s="197"/>
      <c r="D31" s="197"/>
      <c r="E31" s="197"/>
      <c r="F31" s="197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</row>
    <row r="33" spans="1:18" s="67" customFormat="1" ht="21" customHeight="1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</row>
    <row r="34" spans="1:18" s="67" customFormat="1" ht="21" customHeight="1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</row>
    <row r="35" spans="1:18" s="67" customFormat="1" ht="21" customHeight="1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</row>
  </sheetData>
  <mergeCells count="11">
    <mergeCell ref="D7:R7"/>
    <mergeCell ref="A1:R1"/>
    <mergeCell ref="A2:R2"/>
    <mergeCell ref="A3:R3"/>
    <mergeCell ref="A4:R4"/>
    <mergeCell ref="A5:R5"/>
    <mergeCell ref="D8:E8"/>
    <mergeCell ref="H8:J8"/>
    <mergeCell ref="K10:O10"/>
    <mergeCell ref="K9:O9"/>
    <mergeCell ref="L8:Q8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J26:M26 R23" formulaRange="1"/>
    <ignoredError sqref="P2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113"/>
  <sheetViews>
    <sheetView tabSelected="1" zoomScale="85" zoomScaleNormal="85" zoomScaleSheetLayoutView="62" workbookViewId="0">
      <selection activeCell="Q10" sqref="Q10"/>
    </sheetView>
  </sheetViews>
  <sheetFormatPr defaultColWidth="8.42578125" defaultRowHeight="21" customHeight="1"/>
  <cols>
    <col min="1" max="1" width="79.85546875" style="73" customWidth="1"/>
    <col min="2" max="2" width="8.5703125" style="73" customWidth="1"/>
    <col min="3" max="3" width="12.5703125" style="73" customWidth="1"/>
    <col min="4" max="4" width="1.42578125" style="73" customWidth="1"/>
    <col min="5" max="5" width="12.5703125" style="73" customWidth="1"/>
    <col min="6" max="6" width="1.42578125" style="73" customWidth="1"/>
    <col min="7" max="7" width="12.5703125" style="73" customWidth="1"/>
    <col min="8" max="8" width="1.42578125" style="73" customWidth="1"/>
    <col min="9" max="9" width="12.5703125" style="73" customWidth="1"/>
    <col min="10" max="10" width="1.42578125" style="73" customWidth="1"/>
    <col min="11" max="16384" width="8.42578125" style="73"/>
  </cols>
  <sheetData>
    <row r="1" spans="1:9" s="26" customFormat="1" ht="21" customHeight="1">
      <c r="A1" s="202" t="s">
        <v>0</v>
      </c>
      <c r="B1" s="202"/>
      <c r="C1" s="202"/>
      <c r="D1" s="202"/>
      <c r="E1" s="202"/>
      <c r="F1" s="203"/>
      <c r="G1" s="203"/>
      <c r="H1" s="203"/>
      <c r="I1" s="203"/>
    </row>
    <row r="2" spans="1:9" s="26" customFormat="1" ht="21" customHeight="1">
      <c r="A2" s="202" t="s">
        <v>196</v>
      </c>
      <c r="B2" s="202"/>
      <c r="C2" s="202"/>
      <c r="D2" s="202"/>
      <c r="E2" s="202"/>
      <c r="F2" s="203"/>
      <c r="G2" s="203"/>
      <c r="H2" s="203"/>
      <c r="I2" s="203"/>
    </row>
    <row r="3" spans="1:9" s="26" customFormat="1" ht="21" customHeight="1">
      <c r="A3" s="202" t="s">
        <v>197</v>
      </c>
      <c r="B3" s="202"/>
      <c r="C3" s="202"/>
      <c r="D3" s="202"/>
      <c r="E3" s="202"/>
      <c r="F3" s="203"/>
      <c r="G3" s="203"/>
      <c r="H3" s="203"/>
      <c r="I3" s="203"/>
    </row>
    <row r="4" spans="1:9" s="26" customFormat="1" ht="21" customHeight="1">
      <c r="A4" s="202" t="s">
        <v>99</v>
      </c>
      <c r="B4" s="202"/>
      <c r="C4" s="202"/>
      <c r="D4" s="202"/>
      <c r="E4" s="202"/>
      <c r="F4" s="203"/>
      <c r="G4" s="203"/>
      <c r="H4" s="203"/>
      <c r="I4" s="203"/>
    </row>
    <row r="5" spans="1:9" s="27" customFormat="1" ht="21" customHeight="1">
      <c r="A5" s="204" t="s">
        <v>3</v>
      </c>
      <c r="B5" s="204"/>
      <c r="C5" s="204"/>
      <c r="D5" s="204"/>
      <c r="E5" s="204"/>
      <c r="F5" s="210"/>
      <c r="G5" s="210"/>
      <c r="H5" s="210"/>
      <c r="I5" s="210"/>
    </row>
    <row r="6" spans="1:9" s="29" customFormat="1" ht="9.1999999999999993" customHeight="1">
      <c r="A6" s="72"/>
      <c r="B6" s="28"/>
      <c r="C6" s="28"/>
      <c r="G6" s="28"/>
    </row>
    <row r="7" spans="1:9" s="26" customFormat="1" ht="23.1" customHeight="1">
      <c r="B7" s="62" t="s">
        <v>77</v>
      </c>
      <c r="C7" s="206" t="s">
        <v>5</v>
      </c>
      <c r="D7" s="207"/>
      <c r="E7" s="207"/>
      <c r="G7" s="206" t="s">
        <v>6</v>
      </c>
      <c r="H7" s="207"/>
      <c r="I7" s="207"/>
    </row>
    <row r="8" spans="1:9" s="26" customFormat="1" ht="23.1" customHeight="1">
      <c r="B8" s="30"/>
      <c r="C8" s="208" t="s">
        <v>7</v>
      </c>
      <c r="D8" s="209"/>
      <c r="E8" s="209"/>
      <c r="G8" s="208" t="s">
        <v>7</v>
      </c>
      <c r="H8" s="209"/>
      <c r="I8" s="209"/>
    </row>
    <row r="9" spans="1:9" s="29" customFormat="1" ht="23.1" customHeight="1">
      <c r="B9" s="28"/>
      <c r="C9" s="31">
        <v>2026</v>
      </c>
      <c r="E9" s="31">
        <v>2025</v>
      </c>
      <c r="G9" s="31">
        <v>2026</v>
      </c>
      <c r="I9" s="31">
        <v>2025</v>
      </c>
    </row>
    <row r="10" spans="1:9" ht="21" customHeight="1">
      <c r="A10" s="101" t="s">
        <v>198</v>
      </c>
      <c r="B10" s="2"/>
      <c r="C10" s="2"/>
      <c r="D10" s="2"/>
      <c r="E10" s="2"/>
      <c r="F10" s="2"/>
      <c r="G10" s="2"/>
      <c r="H10" s="2"/>
      <c r="I10" s="2"/>
    </row>
    <row r="11" spans="1:9" ht="21" customHeight="1">
      <c r="A11" s="2" t="s">
        <v>199</v>
      </c>
      <c r="B11" s="2"/>
      <c r="C11" s="7">
        <v>-194869</v>
      </c>
      <c r="D11" s="7"/>
      <c r="E11" s="7">
        <v>-163359</v>
      </c>
      <c r="F11" s="7">
        <v>0</v>
      </c>
      <c r="G11" s="7">
        <v>-85652</v>
      </c>
      <c r="H11" s="7"/>
      <c r="I11" s="7">
        <v>-8210</v>
      </c>
    </row>
    <row r="12" spans="1:9" ht="21" customHeight="1">
      <c r="A12" s="2" t="s">
        <v>200</v>
      </c>
      <c r="B12" s="2"/>
      <c r="C12" s="7"/>
      <c r="D12" s="7"/>
      <c r="E12" s="7"/>
      <c r="F12" s="7"/>
      <c r="G12" s="7"/>
      <c r="H12" s="7"/>
      <c r="I12" s="7"/>
    </row>
    <row r="13" spans="1:9" ht="21" customHeight="1">
      <c r="A13" s="89" t="s">
        <v>273</v>
      </c>
      <c r="B13" s="2"/>
      <c r="C13" s="7">
        <v>-18690</v>
      </c>
      <c r="D13" s="7"/>
      <c r="E13" s="7">
        <v>17347</v>
      </c>
      <c r="F13" s="7">
        <v>0</v>
      </c>
      <c r="G13" s="7">
        <v>216</v>
      </c>
      <c r="H13" s="7"/>
      <c r="I13" s="7">
        <v>-47327</v>
      </c>
    </row>
    <row r="14" spans="1:9" ht="21" customHeight="1">
      <c r="A14" s="89" t="s">
        <v>116</v>
      </c>
      <c r="B14" s="2"/>
      <c r="C14" s="7">
        <v>-1142</v>
      </c>
      <c r="D14" s="7"/>
      <c r="E14" s="7">
        <v>-614</v>
      </c>
      <c r="F14" s="7">
        <v>0</v>
      </c>
      <c r="G14" s="7">
        <v>-10921</v>
      </c>
      <c r="H14" s="7"/>
      <c r="I14" s="7">
        <v>-19653</v>
      </c>
    </row>
    <row r="15" spans="1:9" ht="21" customHeight="1">
      <c r="A15" s="90" t="s">
        <v>201</v>
      </c>
      <c r="B15" s="5"/>
      <c r="C15" s="7">
        <v>217975</v>
      </c>
      <c r="D15" s="7"/>
      <c r="E15" s="7">
        <v>207530</v>
      </c>
      <c r="F15" s="7">
        <v>0</v>
      </c>
      <c r="G15" s="7">
        <v>100805</v>
      </c>
      <c r="H15" s="7"/>
      <c r="I15" s="7">
        <v>96397</v>
      </c>
    </row>
    <row r="16" spans="1:9" ht="21" customHeight="1">
      <c r="A16" s="89" t="s">
        <v>202</v>
      </c>
      <c r="B16" s="2"/>
      <c r="C16" s="7">
        <v>183013</v>
      </c>
      <c r="D16" s="7"/>
      <c r="E16" s="7">
        <v>177451</v>
      </c>
      <c r="F16" s="7">
        <v>0</v>
      </c>
      <c r="G16" s="7">
        <v>5500</v>
      </c>
      <c r="H16" s="7"/>
      <c r="I16" s="7">
        <v>5647</v>
      </c>
    </row>
    <row r="17" spans="1:9" ht="21" customHeight="1">
      <c r="A17" s="89" t="s">
        <v>203</v>
      </c>
      <c r="B17" s="2"/>
      <c r="C17" s="7">
        <v>424</v>
      </c>
      <c r="D17" s="7"/>
      <c r="E17" s="7">
        <v>516</v>
      </c>
      <c r="F17" s="7">
        <v>0</v>
      </c>
      <c r="G17" s="7">
        <v>23</v>
      </c>
      <c r="H17" s="7"/>
      <c r="I17" s="7">
        <v>32</v>
      </c>
    </row>
    <row r="18" spans="1:9" ht="21" customHeight="1">
      <c r="A18" s="89" t="s">
        <v>204</v>
      </c>
      <c r="B18" s="2"/>
      <c r="D18" s="7"/>
    </row>
    <row r="19" spans="1:9" ht="21" customHeight="1">
      <c r="A19" s="89" t="s">
        <v>205</v>
      </c>
      <c r="B19" s="2"/>
      <c r="C19" s="103">
        <v>1331</v>
      </c>
      <c r="D19" s="7"/>
      <c r="E19" s="103">
        <v>1492</v>
      </c>
      <c r="F19" s="7"/>
      <c r="G19" s="103">
        <v>270</v>
      </c>
      <c r="H19" s="103"/>
      <c r="I19" s="198">
        <v>184</v>
      </c>
    </row>
    <row r="20" spans="1:9" ht="21" customHeight="1">
      <c r="A20" s="89" t="s">
        <v>287</v>
      </c>
      <c r="B20" s="2"/>
      <c r="C20" s="103">
        <v>7790</v>
      </c>
      <c r="D20" s="7"/>
      <c r="E20" s="91">
        <v>7211</v>
      </c>
      <c r="F20" s="7"/>
      <c r="G20" s="103">
        <v>7790</v>
      </c>
      <c r="H20" s="7"/>
      <c r="I20" s="7">
        <v>7211</v>
      </c>
    </row>
    <row r="21" spans="1:9" ht="21" customHeight="1">
      <c r="A21" s="89" t="s">
        <v>206</v>
      </c>
      <c r="B21" s="2"/>
      <c r="C21" s="91">
        <v>382</v>
      </c>
      <c r="D21" s="7"/>
      <c r="E21" s="91">
        <v>1165</v>
      </c>
      <c r="F21" s="7"/>
      <c r="G21" s="7">
        <v>-4</v>
      </c>
      <c r="H21" s="7"/>
      <c r="I21" s="7">
        <v>1883</v>
      </c>
    </row>
    <row r="22" spans="1:9" ht="21" customHeight="1">
      <c r="A22" s="89" t="s">
        <v>207</v>
      </c>
      <c r="B22" s="2"/>
      <c r="C22" s="91">
        <v>2528</v>
      </c>
      <c r="D22" s="7"/>
      <c r="E22" s="91">
        <v>2661</v>
      </c>
      <c r="F22" s="7"/>
      <c r="G22" s="7">
        <v>1006</v>
      </c>
      <c r="H22" s="7"/>
      <c r="I22" s="7">
        <v>1094</v>
      </c>
    </row>
    <row r="23" spans="1:9" ht="21" customHeight="1">
      <c r="A23" s="89" t="s">
        <v>208</v>
      </c>
      <c r="B23" s="2"/>
      <c r="C23" s="91">
        <v>8104</v>
      </c>
      <c r="D23" s="7"/>
      <c r="E23" s="7">
        <v>5368</v>
      </c>
      <c r="F23" s="7"/>
      <c r="G23" s="92">
        <v>0</v>
      </c>
      <c r="H23" s="7"/>
      <c r="I23" s="92">
        <v>0</v>
      </c>
    </row>
    <row r="24" spans="1:9" ht="21" customHeight="1">
      <c r="A24" s="89" t="s">
        <v>274</v>
      </c>
      <c r="B24" s="2"/>
      <c r="C24" s="92">
        <v>0</v>
      </c>
      <c r="D24" s="7"/>
      <c r="E24" s="92">
        <v>0</v>
      </c>
      <c r="F24" s="7"/>
      <c r="G24" s="92">
        <v>0</v>
      </c>
      <c r="H24" s="7"/>
      <c r="I24" s="92">
        <v>-6300</v>
      </c>
    </row>
    <row r="25" spans="1:9" ht="21" customHeight="1">
      <c r="A25" s="89" t="s">
        <v>209</v>
      </c>
      <c r="B25" s="8"/>
      <c r="C25" s="7">
        <v>-19712</v>
      </c>
      <c r="D25" s="7"/>
      <c r="E25" s="92">
        <v>-18174</v>
      </c>
      <c r="F25" s="7"/>
      <c r="G25" s="7">
        <v>-5821</v>
      </c>
      <c r="H25" s="7"/>
      <c r="I25" s="92">
        <v>-2580</v>
      </c>
    </row>
    <row r="26" spans="1:9" ht="21" customHeight="1">
      <c r="A26" s="89" t="s">
        <v>210</v>
      </c>
      <c r="B26" s="8"/>
      <c r="C26" s="92">
        <v>0</v>
      </c>
      <c r="D26" s="7"/>
      <c r="E26" s="7">
        <v>-63751</v>
      </c>
      <c r="F26" s="7"/>
      <c r="G26" s="92">
        <v>0</v>
      </c>
      <c r="H26" s="7"/>
      <c r="I26" s="7">
        <v>-63751</v>
      </c>
    </row>
    <row r="27" spans="1:9" ht="21" customHeight="1">
      <c r="A27" s="89" t="s">
        <v>211</v>
      </c>
      <c r="B27" s="8"/>
      <c r="C27" s="7">
        <v>-709</v>
      </c>
      <c r="D27" s="7"/>
      <c r="E27" s="7">
        <v>-390</v>
      </c>
      <c r="F27" s="7"/>
      <c r="G27" s="92">
        <v>-643</v>
      </c>
      <c r="H27" s="7"/>
      <c r="I27" s="7">
        <v>-375</v>
      </c>
    </row>
    <row r="28" spans="1:9" ht="21" customHeight="1">
      <c r="A28" s="89" t="s">
        <v>212</v>
      </c>
      <c r="B28" s="2"/>
      <c r="C28" s="91">
        <v>43</v>
      </c>
      <c r="D28" s="7"/>
      <c r="E28" s="7">
        <v>8</v>
      </c>
      <c r="F28" s="7"/>
      <c r="G28" s="92">
        <v>0</v>
      </c>
      <c r="H28" s="7"/>
      <c r="I28" s="92">
        <v>0</v>
      </c>
    </row>
    <row r="29" spans="1:9" ht="21" customHeight="1">
      <c r="A29" s="89" t="s">
        <v>213</v>
      </c>
      <c r="B29" s="2"/>
      <c r="C29" s="7">
        <v>3289</v>
      </c>
      <c r="D29" s="7"/>
      <c r="E29" s="92">
        <v>1819</v>
      </c>
      <c r="F29" s="7"/>
      <c r="G29" s="92">
        <v>0</v>
      </c>
      <c r="H29" s="7"/>
      <c r="I29" s="92">
        <v>4176</v>
      </c>
    </row>
    <row r="30" spans="1:9" ht="21" customHeight="1">
      <c r="A30" s="89" t="s">
        <v>214</v>
      </c>
      <c r="B30" s="2"/>
      <c r="C30" s="92">
        <v>0</v>
      </c>
      <c r="D30" s="7"/>
      <c r="E30" s="92">
        <v>0</v>
      </c>
      <c r="F30" s="7"/>
      <c r="G30" s="92">
        <v>0</v>
      </c>
      <c r="H30" s="7"/>
      <c r="I30" s="92">
        <v>-3</v>
      </c>
    </row>
    <row r="31" spans="1:9" ht="21" customHeight="1">
      <c r="A31" s="89" t="s">
        <v>215</v>
      </c>
      <c r="B31" s="2"/>
      <c r="C31" s="92">
        <v>-78</v>
      </c>
      <c r="D31" s="7"/>
      <c r="E31" s="92">
        <v>0</v>
      </c>
      <c r="F31" s="7"/>
      <c r="G31" s="92">
        <v>-78</v>
      </c>
      <c r="H31" s="7"/>
      <c r="I31" s="92">
        <v>0</v>
      </c>
    </row>
    <row r="32" spans="1:9" ht="21" customHeight="1">
      <c r="A32" s="89" t="s">
        <v>288</v>
      </c>
      <c r="B32" s="2"/>
      <c r="C32" s="92">
        <v>-720</v>
      </c>
      <c r="D32" s="7"/>
      <c r="E32" s="92">
        <v>9600</v>
      </c>
      <c r="F32" s="7"/>
      <c r="G32" s="92">
        <v>-720</v>
      </c>
      <c r="H32" s="7"/>
      <c r="I32" s="92">
        <v>9600</v>
      </c>
    </row>
    <row r="33" spans="1:9" ht="21" customHeight="1">
      <c r="A33" s="2" t="s">
        <v>216</v>
      </c>
      <c r="B33" s="2"/>
      <c r="C33" s="93"/>
      <c r="D33" s="74"/>
      <c r="E33" s="93"/>
      <c r="F33" s="74"/>
      <c r="G33" s="93"/>
      <c r="H33" s="74"/>
      <c r="I33" s="93"/>
    </row>
    <row r="34" spans="1:9" ht="21" customHeight="1">
      <c r="A34" s="94" t="s">
        <v>217</v>
      </c>
      <c r="B34" s="2"/>
      <c r="C34" s="7">
        <f>SUM(C11:C32)</f>
        <v>188959</v>
      </c>
      <c r="D34" s="95"/>
      <c r="E34" s="7">
        <f>SUM(E11:E32)</f>
        <v>185880</v>
      </c>
      <c r="F34" s="7"/>
      <c r="G34" s="7">
        <f>SUM(G11:G32)</f>
        <v>11771</v>
      </c>
      <c r="H34" s="7"/>
      <c r="I34" s="7">
        <f>SUM(I11:I32)</f>
        <v>-21975</v>
      </c>
    </row>
    <row r="35" spans="1:9" ht="21" customHeight="1">
      <c r="A35" s="2" t="s">
        <v>218</v>
      </c>
      <c r="B35" s="2"/>
      <c r="C35" s="7"/>
      <c r="D35" s="96"/>
      <c r="E35" s="7"/>
      <c r="F35" s="7"/>
      <c r="G35" s="7"/>
      <c r="H35" s="7"/>
      <c r="I35" s="7"/>
    </row>
    <row r="36" spans="1:9" ht="21" customHeight="1">
      <c r="A36" s="89" t="s">
        <v>16</v>
      </c>
      <c r="B36" s="2"/>
      <c r="C36" s="7">
        <v>3286</v>
      </c>
      <c r="D36" s="96"/>
      <c r="E36" s="7">
        <v>-15573</v>
      </c>
      <c r="F36" s="7"/>
      <c r="G36" s="7">
        <v>-2776</v>
      </c>
      <c r="H36" s="7"/>
      <c r="I36" s="7">
        <v>-17095</v>
      </c>
    </row>
    <row r="37" spans="1:9" ht="21" customHeight="1">
      <c r="A37" s="89" t="s">
        <v>21</v>
      </c>
      <c r="B37" s="2"/>
      <c r="C37" s="7">
        <v>13459</v>
      </c>
      <c r="D37" s="96"/>
      <c r="E37" s="7">
        <v>58599</v>
      </c>
      <c r="F37" s="7"/>
      <c r="G37" s="7">
        <v>96943</v>
      </c>
      <c r="H37" s="7"/>
      <c r="I37" s="7">
        <v>48228</v>
      </c>
    </row>
    <row r="38" spans="1:9" ht="21" customHeight="1">
      <c r="A38" s="89" t="s">
        <v>22</v>
      </c>
      <c r="B38" s="2"/>
      <c r="C38" s="7">
        <v>1324</v>
      </c>
      <c r="D38" s="96"/>
      <c r="E38" s="7">
        <v>1431</v>
      </c>
      <c r="F38" s="7"/>
      <c r="G38" s="7">
        <v>117</v>
      </c>
      <c r="H38" s="7"/>
      <c r="I38" s="7">
        <v>111</v>
      </c>
    </row>
    <row r="39" spans="1:9" ht="21" customHeight="1">
      <c r="A39" s="89" t="s">
        <v>24</v>
      </c>
      <c r="B39" s="2"/>
      <c r="C39" s="7">
        <v>725</v>
      </c>
      <c r="D39" s="96"/>
      <c r="E39" s="7">
        <v>-8950</v>
      </c>
      <c r="F39" s="7"/>
      <c r="G39" s="7">
        <v>198</v>
      </c>
      <c r="H39" s="7"/>
      <c r="I39" s="7">
        <v>-3732</v>
      </c>
    </row>
    <row r="40" spans="1:9" ht="21" customHeight="1">
      <c r="A40" s="89" t="s">
        <v>36</v>
      </c>
      <c r="B40" s="2"/>
      <c r="C40" s="7">
        <v>-185</v>
      </c>
      <c r="D40" s="97"/>
      <c r="E40" s="7">
        <v>4978</v>
      </c>
      <c r="F40" s="7"/>
      <c r="G40" s="92">
        <v>0</v>
      </c>
      <c r="H40" s="7"/>
      <c r="I40" s="7">
        <v>51</v>
      </c>
    </row>
    <row r="41" spans="1:9" ht="21" customHeight="1">
      <c r="A41" s="2" t="s">
        <v>219</v>
      </c>
      <c r="B41" s="2"/>
      <c r="C41" s="20"/>
      <c r="D41" s="20"/>
      <c r="E41" s="20"/>
      <c r="F41" s="20"/>
      <c r="G41" s="20"/>
      <c r="H41" s="20"/>
      <c r="I41" s="20"/>
    </row>
    <row r="42" spans="1:9" ht="21" customHeight="1">
      <c r="A42" s="89" t="s">
        <v>220</v>
      </c>
      <c r="B42" s="2"/>
      <c r="C42" s="7">
        <v>2022</v>
      </c>
      <c r="D42" s="7"/>
      <c r="E42" s="7">
        <v>9066</v>
      </c>
      <c r="F42" s="7"/>
      <c r="G42" s="7">
        <v>-12381</v>
      </c>
      <c r="H42" s="7"/>
      <c r="I42" s="7">
        <v>-11848</v>
      </c>
    </row>
    <row r="43" spans="1:9" ht="21" customHeight="1">
      <c r="A43" s="89" t="s">
        <v>221</v>
      </c>
      <c r="B43" s="2"/>
      <c r="C43" s="7">
        <v>99114</v>
      </c>
      <c r="D43" s="7"/>
      <c r="E43" s="7">
        <v>-19269</v>
      </c>
      <c r="F43" s="7"/>
      <c r="G43" s="7">
        <v>-4738</v>
      </c>
      <c r="H43" s="7"/>
      <c r="I43" s="7">
        <v>8114</v>
      </c>
    </row>
    <row r="44" spans="1:9" ht="21" customHeight="1">
      <c r="A44" s="89" t="s">
        <v>57</v>
      </c>
      <c r="B44" s="2"/>
      <c r="C44" s="7">
        <v>3900</v>
      </c>
      <c r="D44" s="7"/>
      <c r="E44" s="7">
        <v>-25417</v>
      </c>
      <c r="F44" s="7"/>
      <c r="G44" s="7">
        <v>-113</v>
      </c>
      <c r="H44" s="7"/>
      <c r="I44" s="7">
        <v>-10054</v>
      </c>
    </row>
    <row r="45" spans="1:9" ht="21" customHeight="1">
      <c r="A45" s="89" t="s">
        <v>60</v>
      </c>
      <c r="B45" s="2"/>
      <c r="C45" s="7">
        <v>1354</v>
      </c>
      <c r="D45" s="7"/>
      <c r="E45" s="7">
        <v>2220</v>
      </c>
      <c r="F45" s="7"/>
      <c r="G45" s="7">
        <v>126</v>
      </c>
      <c r="H45" s="7"/>
      <c r="I45" s="7">
        <v>770</v>
      </c>
    </row>
    <row r="46" spans="1:9" ht="21" customHeight="1">
      <c r="A46" s="89" t="s">
        <v>68</v>
      </c>
      <c r="B46" s="2"/>
      <c r="C46" s="7">
        <v>-35387</v>
      </c>
      <c r="D46" s="7"/>
      <c r="E46" s="7">
        <v>-20741</v>
      </c>
      <c r="F46" s="7"/>
      <c r="G46" s="92">
        <v>0</v>
      </c>
      <c r="H46" s="98"/>
      <c r="I46" s="92">
        <v>0</v>
      </c>
    </row>
    <row r="47" spans="1:9" ht="21" customHeight="1">
      <c r="A47" s="89" t="s">
        <v>222</v>
      </c>
      <c r="B47" s="2"/>
      <c r="C47" s="7">
        <v>264</v>
      </c>
      <c r="D47" s="7"/>
      <c r="E47" s="7">
        <v>-883</v>
      </c>
      <c r="F47" s="7"/>
      <c r="G47" s="7">
        <v>826</v>
      </c>
      <c r="H47" s="7"/>
      <c r="I47" s="7">
        <v>-1841</v>
      </c>
    </row>
    <row r="48" spans="1:9" ht="21" customHeight="1">
      <c r="A48" s="89" t="s">
        <v>223</v>
      </c>
      <c r="B48" s="2"/>
      <c r="C48" s="99">
        <v>-5023</v>
      </c>
      <c r="D48" s="7"/>
      <c r="E48" s="99">
        <v>-7098</v>
      </c>
      <c r="F48" s="7"/>
      <c r="G48" s="99">
        <v>-747</v>
      </c>
      <c r="H48" s="7"/>
      <c r="I48" s="99">
        <v>-6005</v>
      </c>
    </row>
    <row r="49" spans="1:9" ht="21" customHeight="1">
      <c r="A49" s="2" t="s">
        <v>224</v>
      </c>
      <c r="B49" s="2"/>
      <c r="C49" s="20">
        <f>SUM(C34:C48)</f>
        <v>273812</v>
      </c>
      <c r="D49" s="96"/>
      <c r="E49" s="20">
        <f>SUM(E34:E48)</f>
        <v>164243</v>
      </c>
      <c r="F49" s="20"/>
      <c r="G49" s="20">
        <f>SUM(G34:G48)</f>
        <v>89226</v>
      </c>
      <c r="H49" s="20"/>
      <c r="I49" s="20">
        <f>SUM(I34:I48)</f>
        <v>-15276</v>
      </c>
    </row>
    <row r="50" spans="1:9" ht="21" customHeight="1">
      <c r="A50" s="89" t="s">
        <v>275</v>
      </c>
      <c r="B50" s="2"/>
      <c r="C50" s="20">
        <v>-22191</v>
      </c>
      <c r="D50" s="20"/>
      <c r="E50" s="20">
        <v>10173</v>
      </c>
      <c r="F50" s="20"/>
      <c r="G50" s="20">
        <v>-590</v>
      </c>
      <c r="H50" s="20"/>
      <c r="I50" s="20">
        <v>11778</v>
      </c>
    </row>
    <row r="51" spans="1:9" ht="21" customHeight="1">
      <c r="A51" s="32" t="s">
        <v>280</v>
      </c>
      <c r="B51" s="2"/>
      <c r="C51" s="100">
        <f>SUM(C49:C50)</f>
        <v>251621</v>
      </c>
      <c r="D51" s="20"/>
      <c r="E51" s="100">
        <f>SUM(E49:E50)</f>
        <v>174416</v>
      </c>
      <c r="F51" s="20"/>
      <c r="G51" s="100">
        <f>SUM(G49:G50)</f>
        <v>88636</v>
      </c>
      <c r="H51" s="20"/>
      <c r="I51" s="100">
        <f>SUM(I49:I50)</f>
        <v>-3498</v>
      </c>
    </row>
    <row r="52" spans="1:9" ht="21" customHeight="1">
      <c r="A52" s="32"/>
      <c r="B52" s="2"/>
      <c r="C52" s="24"/>
      <c r="D52" s="20"/>
      <c r="E52" s="24"/>
      <c r="F52" s="20"/>
      <c r="G52" s="24"/>
      <c r="H52" s="20"/>
      <c r="I52" s="24"/>
    </row>
    <row r="53" spans="1:9" ht="21" customHeight="1">
      <c r="A53" s="32"/>
      <c r="B53" s="2"/>
      <c r="C53" s="24"/>
      <c r="D53" s="20"/>
      <c r="E53" s="24"/>
      <c r="F53" s="20"/>
      <c r="G53" s="24"/>
      <c r="H53" s="20"/>
      <c r="I53" s="24"/>
    </row>
    <row r="54" spans="1:9" ht="21" customHeight="1">
      <c r="A54" s="32"/>
      <c r="B54" s="2"/>
      <c r="C54" s="24"/>
      <c r="D54" s="20"/>
      <c r="E54" s="24"/>
      <c r="F54" s="20"/>
      <c r="G54" s="24"/>
      <c r="H54" s="20"/>
      <c r="I54" s="24"/>
    </row>
    <row r="55" spans="1:9" ht="21" customHeight="1">
      <c r="A55" s="32"/>
      <c r="B55" s="2"/>
      <c r="C55" s="24"/>
      <c r="D55" s="20"/>
      <c r="E55" s="24"/>
      <c r="F55" s="20"/>
      <c r="G55" s="24"/>
      <c r="H55" s="20"/>
      <c r="I55" s="24"/>
    </row>
    <row r="56" spans="1:9" ht="21" customHeight="1">
      <c r="A56" s="32"/>
      <c r="B56" s="2"/>
      <c r="C56" s="24"/>
      <c r="D56" s="20"/>
      <c r="E56" s="24"/>
      <c r="F56" s="20"/>
      <c r="G56" s="24"/>
      <c r="H56" s="20"/>
      <c r="I56" s="24"/>
    </row>
    <row r="57" spans="1:9" ht="21" customHeight="1">
      <c r="A57" s="78"/>
      <c r="B57" s="2"/>
      <c r="C57" s="87"/>
      <c r="D57" s="80"/>
      <c r="E57" s="87"/>
      <c r="F57" s="80"/>
      <c r="G57" s="87"/>
      <c r="H57" s="80"/>
      <c r="I57" s="87"/>
    </row>
    <row r="58" spans="1:9" ht="21" customHeight="1">
      <c r="A58" s="78"/>
      <c r="B58" s="2"/>
      <c r="C58" s="87"/>
      <c r="D58" s="80"/>
      <c r="E58" s="87"/>
      <c r="F58" s="80"/>
      <c r="G58" s="87"/>
      <c r="H58" s="80"/>
      <c r="I58" s="87"/>
    </row>
    <row r="59" spans="1:9" s="26" customFormat="1" ht="21" customHeight="1">
      <c r="A59" s="202" t="s">
        <v>0</v>
      </c>
      <c r="B59" s="202"/>
      <c r="C59" s="202"/>
      <c r="D59" s="202"/>
      <c r="E59" s="202"/>
      <c r="F59" s="203"/>
      <c r="G59" s="203"/>
      <c r="H59" s="203"/>
      <c r="I59" s="203"/>
    </row>
    <row r="60" spans="1:9" s="26" customFormat="1" ht="21" customHeight="1">
      <c r="A60" s="202" t="s">
        <v>225</v>
      </c>
      <c r="B60" s="202"/>
      <c r="C60" s="202"/>
      <c r="D60" s="202"/>
      <c r="E60" s="202"/>
      <c r="F60" s="203"/>
      <c r="G60" s="203"/>
      <c r="H60" s="203"/>
      <c r="I60" s="203"/>
    </row>
    <row r="61" spans="1:9" s="26" customFormat="1" ht="21" customHeight="1">
      <c r="A61" s="202" t="s">
        <v>226</v>
      </c>
      <c r="B61" s="202"/>
      <c r="C61" s="202"/>
      <c r="D61" s="202"/>
      <c r="E61" s="202"/>
      <c r="F61" s="203"/>
      <c r="G61" s="203"/>
      <c r="H61" s="203"/>
      <c r="I61" s="203"/>
    </row>
    <row r="62" spans="1:9" s="26" customFormat="1" ht="21" customHeight="1">
      <c r="A62" s="202" t="s">
        <v>99</v>
      </c>
      <c r="B62" s="202"/>
      <c r="C62" s="202"/>
      <c r="D62" s="202"/>
      <c r="E62" s="202"/>
      <c r="F62" s="203"/>
      <c r="G62" s="203"/>
      <c r="H62" s="203"/>
      <c r="I62" s="203"/>
    </row>
    <row r="63" spans="1:9" s="27" customFormat="1" ht="21" customHeight="1">
      <c r="A63" s="204" t="s">
        <v>3</v>
      </c>
      <c r="B63" s="204"/>
      <c r="C63" s="204"/>
      <c r="D63" s="204"/>
      <c r="E63" s="204"/>
      <c r="F63" s="210"/>
      <c r="G63" s="210"/>
      <c r="H63" s="210"/>
      <c r="I63" s="210"/>
    </row>
    <row r="64" spans="1:9" ht="9.1999999999999993" customHeight="1">
      <c r="A64" s="72"/>
      <c r="B64" s="28"/>
      <c r="C64" s="28"/>
      <c r="D64" s="29"/>
      <c r="E64" s="29"/>
      <c r="F64" s="29"/>
      <c r="G64" s="28"/>
      <c r="H64" s="29"/>
      <c r="I64" s="29"/>
    </row>
    <row r="65" spans="1:9" s="26" customFormat="1" ht="21" customHeight="1">
      <c r="B65" s="62" t="s">
        <v>77</v>
      </c>
      <c r="C65" s="206" t="s">
        <v>5</v>
      </c>
      <c r="D65" s="207"/>
      <c r="E65" s="207"/>
      <c r="G65" s="206" t="s">
        <v>6</v>
      </c>
      <c r="H65" s="207"/>
      <c r="I65" s="207"/>
    </row>
    <row r="66" spans="1:9" s="26" customFormat="1" ht="21" customHeight="1">
      <c r="B66" s="30"/>
      <c r="C66" s="208" t="s">
        <v>7</v>
      </c>
      <c r="D66" s="209"/>
      <c r="E66" s="209"/>
      <c r="G66" s="208" t="s">
        <v>7</v>
      </c>
      <c r="H66" s="209"/>
      <c r="I66" s="209"/>
    </row>
    <row r="67" spans="1:9" ht="21" customHeight="1">
      <c r="A67" s="29"/>
      <c r="B67" s="28"/>
      <c r="C67" s="31">
        <v>2026</v>
      </c>
      <c r="D67" s="29"/>
      <c r="E67" s="31">
        <v>2025</v>
      </c>
      <c r="F67" s="29"/>
      <c r="G67" s="31">
        <v>2026</v>
      </c>
      <c r="H67" s="29"/>
      <c r="I67" s="31">
        <v>2025</v>
      </c>
    </row>
    <row r="68" spans="1:9" ht="21" customHeight="1">
      <c r="A68" s="101" t="s">
        <v>227</v>
      </c>
      <c r="B68" s="2"/>
      <c r="C68" s="74"/>
      <c r="D68" s="74"/>
      <c r="E68" s="74"/>
      <c r="F68" s="74"/>
      <c r="G68" s="74"/>
      <c r="H68" s="74"/>
      <c r="I68" s="74"/>
    </row>
    <row r="69" spans="1:9" ht="21" customHeight="1">
      <c r="A69" s="2" t="s">
        <v>228</v>
      </c>
      <c r="B69" s="2"/>
      <c r="C69" s="7">
        <v>19712</v>
      </c>
      <c r="D69" s="7"/>
      <c r="E69" s="7">
        <v>18174</v>
      </c>
      <c r="F69" s="7"/>
      <c r="G69" s="7">
        <v>5821</v>
      </c>
      <c r="H69" s="7"/>
      <c r="I69" s="7">
        <v>2580</v>
      </c>
    </row>
    <row r="70" spans="1:9" ht="21" customHeight="1">
      <c r="A70" s="2" t="s">
        <v>229</v>
      </c>
      <c r="B70" s="102"/>
      <c r="C70" s="92">
        <v>0</v>
      </c>
      <c r="D70" s="7"/>
      <c r="E70" s="92">
        <v>0</v>
      </c>
      <c r="F70" s="7"/>
      <c r="G70" s="7">
        <v>-20000</v>
      </c>
      <c r="H70" s="7"/>
      <c r="I70" s="7">
        <v>-148000</v>
      </c>
    </row>
    <row r="71" spans="1:9" ht="21" customHeight="1">
      <c r="A71" s="2" t="s">
        <v>230</v>
      </c>
      <c r="B71" s="102"/>
      <c r="C71" s="7">
        <v>-1000</v>
      </c>
      <c r="D71" s="7"/>
      <c r="E71" s="92">
        <v>0</v>
      </c>
      <c r="F71" s="7"/>
      <c r="G71" s="92">
        <v>0</v>
      </c>
      <c r="H71" s="7"/>
      <c r="I71" s="20">
        <v>0</v>
      </c>
    </row>
    <row r="72" spans="1:9" ht="21" customHeight="1">
      <c r="A72" s="2" t="s">
        <v>231</v>
      </c>
      <c r="B72" s="102"/>
      <c r="C72" s="92">
        <v>0</v>
      </c>
      <c r="D72" s="7"/>
      <c r="E72" s="92">
        <v>0</v>
      </c>
      <c r="F72" s="7"/>
      <c r="G72" s="7">
        <v>50500</v>
      </c>
      <c r="H72" s="7"/>
      <c r="I72" s="7">
        <v>25400</v>
      </c>
    </row>
    <row r="73" spans="1:9" ht="21" customHeight="1">
      <c r="A73" s="2" t="s">
        <v>232</v>
      </c>
      <c r="B73" s="102"/>
      <c r="C73" s="92">
        <v>0</v>
      </c>
      <c r="D73" s="7"/>
      <c r="E73" s="92">
        <v>0</v>
      </c>
      <c r="F73" s="7"/>
      <c r="G73" s="92">
        <v>0</v>
      </c>
      <c r="H73" s="7"/>
      <c r="I73" s="7">
        <v>-3000</v>
      </c>
    </row>
    <row r="74" spans="1:9" ht="21" customHeight="1">
      <c r="A74" s="2" t="s">
        <v>278</v>
      </c>
      <c r="B74" s="102"/>
      <c r="C74" s="92">
        <v>0</v>
      </c>
      <c r="D74" s="7"/>
      <c r="E74" s="92">
        <v>0</v>
      </c>
      <c r="F74" s="7"/>
      <c r="G74" s="92">
        <v>0</v>
      </c>
      <c r="H74" s="7"/>
      <c r="I74" s="7">
        <v>6300</v>
      </c>
    </row>
    <row r="75" spans="1:9" ht="21" customHeight="1">
      <c r="A75" s="2" t="s">
        <v>233</v>
      </c>
      <c r="B75" s="2"/>
      <c r="C75" s="92">
        <v>0</v>
      </c>
      <c r="D75" s="7"/>
      <c r="E75" s="92">
        <v>295123</v>
      </c>
      <c r="G75" s="92">
        <v>0</v>
      </c>
      <c r="I75" s="92">
        <v>295123</v>
      </c>
    </row>
    <row r="76" spans="1:9" ht="21" customHeight="1">
      <c r="A76" s="2" t="s">
        <v>234</v>
      </c>
      <c r="B76" s="2"/>
      <c r="C76" s="92">
        <v>0</v>
      </c>
      <c r="D76" s="7"/>
      <c r="E76" s="7">
        <v>-25594</v>
      </c>
      <c r="F76" s="7"/>
      <c r="G76" s="92">
        <v>0</v>
      </c>
      <c r="H76" s="7"/>
      <c r="I76" s="7">
        <v>-25594</v>
      </c>
    </row>
    <row r="77" spans="1:9" ht="21" customHeight="1">
      <c r="A77" s="2" t="s">
        <v>235</v>
      </c>
      <c r="B77" s="2"/>
      <c r="C77" s="92">
        <v>0</v>
      </c>
      <c r="D77" s="7"/>
      <c r="E77" s="7">
        <v>-28033</v>
      </c>
      <c r="F77" s="7"/>
      <c r="G77" s="92">
        <v>0</v>
      </c>
      <c r="H77" s="7"/>
      <c r="I77" s="20">
        <v>0</v>
      </c>
    </row>
    <row r="78" spans="1:9" ht="21" customHeight="1">
      <c r="A78" s="2" t="s">
        <v>236</v>
      </c>
      <c r="B78" s="2"/>
      <c r="C78" s="7">
        <v>709</v>
      </c>
      <c r="D78" s="7"/>
      <c r="E78" s="7">
        <v>418</v>
      </c>
      <c r="F78" s="7"/>
      <c r="G78" s="20">
        <v>643</v>
      </c>
      <c r="H78" s="7"/>
      <c r="I78" s="20">
        <v>375</v>
      </c>
    </row>
    <row r="79" spans="1:9" ht="21" customHeight="1">
      <c r="A79" s="2" t="s">
        <v>237</v>
      </c>
      <c r="B79" s="2"/>
      <c r="C79" s="7">
        <v>-6495</v>
      </c>
      <c r="D79" s="7"/>
      <c r="E79" s="7">
        <v>-20193</v>
      </c>
      <c r="F79" s="7"/>
      <c r="G79" s="92">
        <v>0</v>
      </c>
      <c r="H79" s="7"/>
      <c r="I79" s="7">
        <v>-557</v>
      </c>
    </row>
    <row r="80" spans="1:9" ht="21" customHeight="1">
      <c r="A80" s="2" t="s">
        <v>238</v>
      </c>
      <c r="B80" s="5"/>
      <c r="C80" s="7">
        <v>-318</v>
      </c>
      <c r="D80" s="7"/>
      <c r="E80" s="7">
        <v>-742</v>
      </c>
      <c r="F80" s="7"/>
      <c r="G80" s="92">
        <v>0</v>
      </c>
      <c r="H80" s="7"/>
      <c r="I80" s="7">
        <v>-45</v>
      </c>
    </row>
    <row r="81" spans="1:10" ht="21" customHeight="1">
      <c r="A81" s="2" t="s">
        <v>239</v>
      </c>
      <c r="B81" s="5"/>
      <c r="C81" s="7">
        <v>45000</v>
      </c>
      <c r="D81" s="7"/>
      <c r="E81" s="7">
        <v>177000</v>
      </c>
      <c r="F81" s="7"/>
      <c r="G81" s="92">
        <v>0</v>
      </c>
      <c r="H81" s="7"/>
      <c r="I81" s="7">
        <v>148272</v>
      </c>
    </row>
    <row r="82" spans="1:10" ht="21" customHeight="1">
      <c r="A82" s="2" t="s">
        <v>240</v>
      </c>
      <c r="B82" s="2"/>
      <c r="C82" s="7">
        <v>976</v>
      </c>
      <c r="D82" s="7"/>
      <c r="E82" s="7">
        <v>646</v>
      </c>
      <c r="F82" s="7"/>
      <c r="G82" s="103">
        <v>19941</v>
      </c>
      <c r="H82" s="7"/>
      <c r="I82" s="103">
        <v>15653</v>
      </c>
    </row>
    <row r="83" spans="1:10" ht="21" customHeight="1">
      <c r="A83" s="32" t="s">
        <v>279</v>
      </c>
      <c r="B83" s="2"/>
      <c r="C83" s="104">
        <f>SUM(C69:C82)</f>
        <v>58584</v>
      </c>
      <c r="D83" s="7"/>
      <c r="E83" s="104">
        <f>SUM(E69:E82)</f>
        <v>416799</v>
      </c>
      <c r="F83" s="7"/>
      <c r="G83" s="104">
        <f>SUM(G69:G82)</f>
        <v>56905</v>
      </c>
      <c r="H83" s="7"/>
      <c r="I83" s="104">
        <f>SUM(I69:I82)</f>
        <v>316507</v>
      </c>
      <c r="J83" s="7"/>
    </row>
    <row r="84" spans="1:10" ht="21" customHeight="1">
      <c r="A84" s="32"/>
      <c r="B84" s="2"/>
      <c r="C84" s="95"/>
      <c r="D84" s="95"/>
      <c r="E84" s="95"/>
      <c r="F84" s="96"/>
      <c r="G84" s="95"/>
      <c r="H84" s="95"/>
      <c r="I84" s="95"/>
    </row>
    <row r="85" spans="1:10" ht="21" customHeight="1">
      <c r="A85" s="101" t="s">
        <v>241</v>
      </c>
      <c r="B85" s="2"/>
      <c r="C85" s="95"/>
      <c r="D85" s="95"/>
      <c r="E85" s="95"/>
      <c r="F85" s="96"/>
      <c r="G85" s="95"/>
      <c r="H85" s="95"/>
      <c r="I85" s="95"/>
    </row>
    <row r="86" spans="1:10" ht="21" customHeight="1">
      <c r="A86" s="2" t="s">
        <v>276</v>
      </c>
      <c r="B86" s="28">
        <v>5.2</v>
      </c>
      <c r="C86" s="7">
        <v>-15480</v>
      </c>
      <c r="D86" s="7"/>
      <c r="E86" s="7">
        <v>-9076</v>
      </c>
      <c r="F86" s="7"/>
      <c r="G86" s="92">
        <v>0</v>
      </c>
      <c r="H86" s="33"/>
      <c r="I86" s="20">
        <v>0</v>
      </c>
    </row>
    <row r="87" spans="1:10" ht="21" customHeight="1">
      <c r="A87" s="2" t="s">
        <v>242</v>
      </c>
      <c r="B87" s="28">
        <v>5.2</v>
      </c>
      <c r="C87" s="91">
        <v>129875</v>
      </c>
      <c r="D87" s="7"/>
      <c r="E87" s="7">
        <v>200000</v>
      </c>
      <c r="F87" s="7"/>
      <c r="G87" s="91">
        <v>49875</v>
      </c>
      <c r="H87" s="7"/>
      <c r="I87" s="7">
        <v>100000</v>
      </c>
    </row>
    <row r="88" spans="1:10" ht="21" customHeight="1">
      <c r="A88" s="2" t="s">
        <v>243</v>
      </c>
      <c r="B88" s="28">
        <v>5.2</v>
      </c>
      <c r="C88" s="91">
        <v>-80000</v>
      </c>
      <c r="D88" s="7"/>
      <c r="E88" s="92">
        <v>-263850</v>
      </c>
      <c r="F88" s="7"/>
      <c r="G88" s="92">
        <v>0</v>
      </c>
      <c r="H88" s="7"/>
      <c r="I88" s="92">
        <v>-110000</v>
      </c>
    </row>
    <row r="89" spans="1:10" ht="21" customHeight="1">
      <c r="A89" s="2" t="s">
        <v>244</v>
      </c>
      <c r="B89" s="28">
        <v>5.2</v>
      </c>
      <c r="C89" s="92">
        <v>0</v>
      </c>
      <c r="D89" s="7"/>
      <c r="E89" s="92">
        <v>20000</v>
      </c>
      <c r="F89" s="7"/>
      <c r="G89" s="92">
        <v>0</v>
      </c>
      <c r="H89" s="7"/>
      <c r="I89" s="92">
        <v>0</v>
      </c>
    </row>
    <row r="90" spans="1:10" ht="21" customHeight="1">
      <c r="A90" s="2" t="s">
        <v>245</v>
      </c>
      <c r="B90" s="28">
        <v>5</v>
      </c>
      <c r="C90" s="7">
        <v>-30000</v>
      </c>
      <c r="D90" s="7"/>
      <c r="E90" s="92">
        <v>0</v>
      </c>
      <c r="F90" s="7"/>
      <c r="G90" s="92">
        <v>0</v>
      </c>
      <c r="H90" s="7"/>
      <c r="I90" s="92">
        <v>0</v>
      </c>
    </row>
    <row r="91" spans="1:10" ht="21" customHeight="1">
      <c r="A91" s="2" t="s">
        <v>246</v>
      </c>
      <c r="B91" s="28">
        <v>5.2</v>
      </c>
      <c r="C91" s="92">
        <v>0</v>
      </c>
      <c r="D91" s="7"/>
      <c r="E91" s="7">
        <v>5000</v>
      </c>
      <c r="F91" s="7"/>
      <c r="G91" s="92">
        <v>0</v>
      </c>
      <c r="H91" s="7"/>
      <c r="I91" s="75">
        <v>0</v>
      </c>
    </row>
    <row r="92" spans="1:10" ht="21" customHeight="1">
      <c r="A92" s="2" t="s">
        <v>247</v>
      </c>
      <c r="B92" s="28">
        <v>5.2</v>
      </c>
      <c r="C92" s="7">
        <v>118662</v>
      </c>
      <c r="D92" s="7"/>
      <c r="E92" s="7">
        <v>56310</v>
      </c>
      <c r="F92" s="7"/>
      <c r="G92" s="92">
        <v>0</v>
      </c>
      <c r="H92" s="7"/>
      <c r="I92" s="75">
        <v>0</v>
      </c>
    </row>
    <row r="93" spans="1:10" ht="21" customHeight="1">
      <c r="A93" s="2" t="s">
        <v>248</v>
      </c>
      <c r="B93" s="28">
        <v>5.2</v>
      </c>
      <c r="C93" s="7">
        <v>-79884</v>
      </c>
      <c r="D93" s="7"/>
      <c r="E93" s="7">
        <v>-114209</v>
      </c>
      <c r="G93" s="103">
        <v>-57484</v>
      </c>
      <c r="I93" s="7">
        <v>-61209</v>
      </c>
    </row>
    <row r="94" spans="1:10" ht="21" customHeight="1">
      <c r="A94" s="2" t="s">
        <v>249</v>
      </c>
      <c r="B94" s="28">
        <v>5.2</v>
      </c>
      <c r="C94" s="92">
        <v>0</v>
      </c>
      <c r="D94" s="7"/>
      <c r="E94" s="92">
        <v>0</v>
      </c>
      <c r="F94" s="7"/>
      <c r="G94" s="92">
        <v>99500</v>
      </c>
      <c r="H94" s="7"/>
      <c r="I94" s="75">
        <v>0</v>
      </c>
    </row>
    <row r="95" spans="1:10" ht="21" customHeight="1">
      <c r="A95" s="2" t="s">
        <v>250</v>
      </c>
      <c r="B95" s="28">
        <v>5.2</v>
      </c>
      <c r="C95" s="92">
        <v>0</v>
      </c>
      <c r="D95" s="7"/>
      <c r="E95" s="92">
        <v>0</v>
      </c>
      <c r="F95" s="7"/>
      <c r="G95" s="92">
        <v>-200</v>
      </c>
      <c r="H95" s="7"/>
      <c r="I95" s="75">
        <v>0</v>
      </c>
    </row>
    <row r="96" spans="1:10" ht="21" customHeight="1">
      <c r="A96" s="2" t="s">
        <v>251</v>
      </c>
      <c r="B96" s="28">
        <v>5.2</v>
      </c>
      <c r="C96" s="92">
        <v>30000</v>
      </c>
      <c r="D96" s="7"/>
      <c r="E96" s="92">
        <v>0</v>
      </c>
      <c r="F96" s="7"/>
      <c r="G96" s="92">
        <v>0</v>
      </c>
      <c r="H96" s="7"/>
      <c r="I96" s="75">
        <v>0</v>
      </c>
    </row>
    <row r="97" spans="1:9" ht="21" customHeight="1">
      <c r="A97" s="2" t="s">
        <v>252</v>
      </c>
      <c r="B97" s="28">
        <v>5.2</v>
      </c>
      <c r="C97" s="92">
        <v>-12000</v>
      </c>
      <c r="D97" s="7"/>
      <c r="E97" s="92">
        <v>0</v>
      </c>
      <c r="F97" s="7"/>
      <c r="G97" s="92">
        <v>0</v>
      </c>
      <c r="H97" s="7"/>
      <c r="I97" s="75">
        <v>0</v>
      </c>
    </row>
    <row r="98" spans="1:9" ht="21" customHeight="1">
      <c r="A98" s="2" t="s">
        <v>253</v>
      </c>
      <c r="B98" s="28">
        <v>5.2</v>
      </c>
      <c r="C98" s="7">
        <v>136379</v>
      </c>
      <c r="D98" s="7"/>
      <c r="E98" s="7">
        <v>129500</v>
      </c>
      <c r="F98" s="33"/>
      <c r="G98" s="92">
        <v>36879</v>
      </c>
      <c r="H98" s="33"/>
      <c r="I98" s="75">
        <v>0</v>
      </c>
    </row>
    <row r="99" spans="1:9" ht="21" customHeight="1">
      <c r="A99" s="2" t="s">
        <v>254</v>
      </c>
      <c r="B99" s="28">
        <v>5.2</v>
      </c>
      <c r="C99" s="7">
        <v>-53257</v>
      </c>
      <c r="D99" s="7"/>
      <c r="E99" s="7">
        <v>-187782</v>
      </c>
      <c r="F99" s="33"/>
      <c r="G99" s="92">
        <v>0</v>
      </c>
      <c r="H99" s="33"/>
      <c r="I99" s="75">
        <v>0</v>
      </c>
    </row>
    <row r="100" spans="1:9" ht="21" customHeight="1">
      <c r="A100" s="2" t="s">
        <v>284</v>
      </c>
      <c r="B100" s="28">
        <v>5.2</v>
      </c>
      <c r="C100" s="75">
        <v>361900</v>
      </c>
      <c r="D100" s="7"/>
      <c r="E100" s="75">
        <v>719800</v>
      </c>
      <c r="F100" s="7"/>
      <c r="G100" s="92">
        <v>361900</v>
      </c>
      <c r="H100" s="7"/>
      <c r="I100" s="75">
        <v>719800</v>
      </c>
    </row>
    <row r="101" spans="1:9" ht="21" customHeight="1">
      <c r="A101" s="2" t="s">
        <v>285</v>
      </c>
      <c r="B101" s="28">
        <v>5.2</v>
      </c>
      <c r="C101" s="75">
        <v>-13155</v>
      </c>
      <c r="D101" s="7"/>
      <c r="E101" s="92">
        <v>-8871</v>
      </c>
      <c r="F101" s="7"/>
      <c r="G101" s="92">
        <v>-13155</v>
      </c>
      <c r="H101" s="7"/>
      <c r="I101" s="92">
        <v>-8871</v>
      </c>
    </row>
    <row r="102" spans="1:9" ht="21" customHeight="1">
      <c r="A102" s="2" t="s">
        <v>286</v>
      </c>
      <c r="B102" s="28">
        <v>5.2</v>
      </c>
      <c r="C102" s="7">
        <v>-629100</v>
      </c>
      <c r="D102" s="7"/>
      <c r="E102" s="7">
        <v>-720100</v>
      </c>
      <c r="F102" s="7"/>
      <c r="G102" s="7">
        <v>-629100</v>
      </c>
      <c r="H102" s="7"/>
      <c r="I102" s="7">
        <v>-720100</v>
      </c>
    </row>
    <row r="103" spans="1:9" ht="21" customHeight="1">
      <c r="A103" s="2" t="s">
        <v>255</v>
      </c>
      <c r="B103" s="28"/>
      <c r="C103" s="92">
        <v>167600</v>
      </c>
      <c r="D103" s="96"/>
      <c r="E103" s="92">
        <v>0</v>
      </c>
      <c r="G103" s="92">
        <v>167600</v>
      </c>
      <c r="H103" s="7"/>
      <c r="I103" s="92">
        <v>0</v>
      </c>
    </row>
    <row r="104" spans="1:9" ht="21" customHeight="1">
      <c r="A104" s="2" t="s">
        <v>256</v>
      </c>
      <c r="B104" s="28">
        <v>5.2</v>
      </c>
      <c r="C104" s="7">
        <v>-95779</v>
      </c>
      <c r="D104" s="7"/>
      <c r="E104" s="7">
        <v>-186293</v>
      </c>
      <c r="F104" s="7"/>
      <c r="G104" s="7">
        <v>-5193</v>
      </c>
      <c r="H104" s="7"/>
      <c r="I104" s="7">
        <v>-4558</v>
      </c>
    </row>
    <row r="105" spans="1:9" ht="21" customHeight="1">
      <c r="A105" s="2" t="s">
        <v>257</v>
      </c>
      <c r="B105" s="28"/>
      <c r="C105" s="92">
        <v>0</v>
      </c>
      <c r="D105" s="7"/>
      <c r="E105" s="7">
        <v>-6300</v>
      </c>
      <c r="F105" s="7"/>
      <c r="G105" s="92">
        <v>0</v>
      </c>
      <c r="H105" s="7"/>
      <c r="I105" s="92">
        <v>0</v>
      </c>
    </row>
    <row r="106" spans="1:9" ht="21" customHeight="1">
      <c r="A106" s="2" t="s">
        <v>258</v>
      </c>
      <c r="B106" s="28">
        <v>5.2</v>
      </c>
      <c r="C106" s="7">
        <v>-183794</v>
      </c>
      <c r="D106" s="7"/>
      <c r="E106" s="7">
        <v>-184214</v>
      </c>
      <c r="F106" s="7"/>
      <c r="G106" s="7">
        <v>-98469</v>
      </c>
      <c r="H106" s="7"/>
      <c r="I106" s="7">
        <v>-95841</v>
      </c>
    </row>
    <row r="107" spans="1:9" ht="21" customHeight="1">
      <c r="A107" s="32" t="s">
        <v>290</v>
      </c>
      <c r="B107" s="2"/>
      <c r="C107" s="104">
        <f>SUM(C99:C106,C86:C98)</f>
        <v>-248033</v>
      </c>
      <c r="D107" s="7"/>
      <c r="E107" s="104">
        <f>SUM(E99:E106,E86:E98)</f>
        <v>-550085</v>
      </c>
      <c r="F107" s="7"/>
      <c r="G107" s="104">
        <f>SUM(G99:G106,G86:G98)</f>
        <v>-87847</v>
      </c>
      <c r="H107" s="7"/>
      <c r="I107" s="104">
        <f>SUM(I99:I106,I86:I98)</f>
        <v>-180779</v>
      </c>
    </row>
    <row r="108" spans="1:9" ht="21" customHeight="1">
      <c r="A108" s="2"/>
      <c r="B108" s="2"/>
      <c r="C108" s="95"/>
      <c r="D108" s="96"/>
      <c r="E108" s="96"/>
      <c r="F108" s="96"/>
      <c r="G108" s="95"/>
      <c r="H108" s="95"/>
      <c r="I108" s="95"/>
    </row>
    <row r="109" spans="1:9" ht="21" customHeight="1">
      <c r="A109" s="4" t="s">
        <v>259</v>
      </c>
      <c r="B109" s="2"/>
      <c r="C109" s="7">
        <f>C107+C83+C51</f>
        <v>62172</v>
      </c>
      <c r="D109" s="96"/>
      <c r="E109" s="7">
        <f>E107+E83+E51</f>
        <v>41130</v>
      </c>
      <c r="F109" s="96"/>
      <c r="G109" s="7">
        <f>G107+G83+G51</f>
        <v>57694</v>
      </c>
      <c r="H109" s="95"/>
      <c r="I109" s="7">
        <f>I107+I83+I51</f>
        <v>132230</v>
      </c>
    </row>
    <row r="110" spans="1:9" ht="21" customHeight="1">
      <c r="A110" s="2" t="s">
        <v>260</v>
      </c>
      <c r="B110" s="2"/>
      <c r="C110" s="7">
        <v>120440</v>
      </c>
      <c r="D110" s="96"/>
      <c r="E110" s="7">
        <v>221487</v>
      </c>
      <c r="F110" s="96"/>
      <c r="G110" s="7">
        <v>14003</v>
      </c>
      <c r="H110" s="95"/>
      <c r="I110" s="7">
        <v>42714</v>
      </c>
    </row>
    <row r="111" spans="1:9" ht="21" customHeight="1" thickBot="1">
      <c r="A111" s="4" t="s">
        <v>261</v>
      </c>
      <c r="B111" s="2"/>
      <c r="C111" s="105">
        <f>SUM(C109:C110)</f>
        <v>182612</v>
      </c>
      <c r="D111" s="96"/>
      <c r="E111" s="105">
        <f>SUM(E109:E110)</f>
        <v>262617</v>
      </c>
      <c r="F111" s="96"/>
      <c r="G111" s="105">
        <f>SUM(G109:G110)</f>
        <v>71697</v>
      </c>
      <c r="H111" s="95"/>
      <c r="I111" s="105">
        <f>SUM(I109:I110)</f>
        <v>174944</v>
      </c>
    </row>
    <row r="112" spans="1:9" ht="21" customHeight="1" thickTop="1">
      <c r="A112" s="4"/>
      <c r="B112" s="2"/>
      <c r="C112" s="7"/>
      <c r="D112" s="96"/>
      <c r="E112" s="7"/>
      <c r="F112" s="96"/>
      <c r="G112" s="7"/>
      <c r="H112" s="95"/>
      <c r="I112" s="7"/>
    </row>
    <row r="113" spans="1:1" ht="21" customHeight="1">
      <c r="A113" s="79" t="s">
        <v>96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59:I59"/>
    <mergeCell ref="A60:I60"/>
    <mergeCell ref="A61:I61"/>
    <mergeCell ref="A62:I62"/>
    <mergeCell ref="A63:I63"/>
    <mergeCell ref="C65:E65"/>
    <mergeCell ref="G65:I65"/>
    <mergeCell ref="C66:E66"/>
    <mergeCell ref="G66:I66"/>
  </mergeCells>
  <pageMargins left="0.8" right="0.4" top="1" bottom="0.5" header="0.6" footer="0.3"/>
  <pageSetup paperSize="9" scale="60" fitToWidth="0" fitToHeight="0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Orawan Eurumnuayrat</cp:lastModifiedBy>
  <cp:revision/>
  <cp:lastPrinted>2026-08-10T08:59:57Z</cp:lastPrinted>
  <dcterms:created xsi:type="dcterms:W3CDTF">2020-11-09T04:47:23Z</dcterms:created>
  <dcterms:modified xsi:type="dcterms:W3CDTF">2026-08-14T05:14:48Z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