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CID (1650703)\"/>
    </mc:Choice>
  </mc:AlternateContent>
  <xr:revisionPtr revIDLastSave="0" documentId="13_ncr:1_{FDB272A7-92E2-4BE1-94D5-24EA83DEE6D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4" l="1"/>
  <c r="T23" i="4"/>
  <c r="T21" i="4" l="1"/>
  <c r="V21" i="4" s="1"/>
  <c r="Z21" i="4" s="1"/>
  <c r="V23" i="4"/>
  <c r="T17" i="4" l="1"/>
  <c r="V17" i="4" s="1"/>
  <c r="T16" i="4"/>
  <c r="T15" i="4"/>
  <c r="P21" i="5"/>
  <c r="R21" i="5" s="1"/>
  <c r="P15" i="5"/>
  <c r="R15" i="5" s="1"/>
  <c r="C38" i="7"/>
  <c r="P23" i="5" l="1"/>
  <c r="P22" i="5"/>
  <c r="E93" i="6"/>
  <c r="I93" i="6"/>
  <c r="J18" i="5"/>
  <c r="P17" i="5"/>
  <c r="P16" i="5"/>
  <c r="H19" i="5" l="1"/>
  <c r="F19" i="5"/>
  <c r="D19" i="5"/>
  <c r="G31" i="6" l="1"/>
  <c r="G47" i="6" s="1"/>
  <c r="I31" i="6"/>
  <c r="I47" i="6" s="1"/>
  <c r="E31" i="6"/>
  <c r="F25" i="5"/>
  <c r="C31" i="6"/>
  <c r="C47" i="6" s="1"/>
  <c r="H25" i="5"/>
  <c r="D25" i="5"/>
  <c r="D24" i="4" l="1"/>
  <c r="D25" i="4" s="1"/>
  <c r="C42" i="2"/>
  <c r="I27" i="2"/>
  <c r="E42" i="2"/>
  <c r="E27" i="2" l="1"/>
  <c r="E75" i="6"/>
  <c r="I75" i="6"/>
  <c r="T22" i="4" l="1"/>
  <c r="V22" i="4" s="1"/>
  <c r="E134" i="7"/>
  <c r="I134" i="7" l="1"/>
  <c r="I136" i="7" s="1"/>
  <c r="E136" i="7"/>
  <c r="I99" i="7"/>
  <c r="G99" i="7"/>
  <c r="E99" i="7"/>
  <c r="C99" i="7"/>
  <c r="I84" i="7"/>
  <c r="G84" i="7"/>
  <c r="E84" i="7"/>
  <c r="C84" i="7"/>
  <c r="I38" i="7"/>
  <c r="G38" i="7"/>
  <c r="E38" i="7"/>
  <c r="I25" i="7"/>
  <c r="G25" i="7"/>
  <c r="E25" i="7"/>
  <c r="C25" i="7"/>
  <c r="G39" i="7" l="1"/>
  <c r="G100" i="7"/>
  <c r="C100" i="7"/>
  <c r="I100" i="7"/>
  <c r="I137" i="7" s="1"/>
  <c r="E100" i="7"/>
  <c r="E137" i="7" s="1"/>
  <c r="C39" i="7"/>
  <c r="I39" i="7"/>
  <c r="E39" i="7"/>
  <c r="S16" i="4" l="1"/>
  <c r="G93" i="6" l="1"/>
  <c r="C93" i="6"/>
  <c r="C75" i="6"/>
  <c r="I42" i="2" l="1"/>
  <c r="E17" i="2" l="1"/>
  <c r="F24" i="4" l="1"/>
  <c r="F25" i="4" s="1"/>
  <c r="H24" i="4"/>
  <c r="H25" i="4" s="1"/>
  <c r="L24" i="4"/>
  <c r="L25" i="4" s="1"/>
  <c r="R25" i="4"/>
  <c r="T18" i="4" l="1"/>
  <c r="T19" i="4" s="1"/>
  <c r="R18" i="4"/>
  <c r="R19" i="4" s="1"/>
  <c r="D18" i="4" l="1"/>
  <c r="D19" i="4" s="1"/>
  <c r="F18" i="4"/>
  <c r="F19" i="4" s="1"/>
  <c r="H18" i="4"/>
  <c r="H19" i="4" s="1"/>
  <c r="J18" i="4"/>
  <c r="J19" i="4" s="1"/>
  <c r="L18" i="4"/>
  <c r="L19" i="4" s="1"/>
  <c r="O18" i="4"/>
  <c r="O19" i="4" s="1"/>
  <c r="V15" i="4"/>
  <c r="Z15" i="4" s="1"/>
  <c r="X18" i="4" l="1"/>
  <c r="X19" i="4" s="1"/>
  <c r="J19" i="5" l="1"/>
  <c r="M18" i="5"/>
  <c r="M19" i="5" s="1"/>
  <c r="V16" i="4" l="1"/>
  <c r="P18" i="5" l="1"/>
  <c r="P19" i="5" s="1"/>
  <c r="V18" i="4" l="1"/>
  <c r="V19" i="4" s="1"/>
  <c r="R17" i="5" l="1"/>
  <c r="Z17" i="4" l="1"/>
  <c r="Z16" i="4"/>
  <c r="R18" i="5"/>
  <c r="R19" i="5" s="1"/>
  <c r="R16" i="5"/>
  <c r="I17" i="2"/>
  <c r="Z18" i="4" l="1"/>
  <c r="Z19" i="4" s="1"/>
  <c r="E67" i="2" l="1"/>
  <c r="E72" i="2" l="1"/>
  <c r="I49" i="6" l="1"/>
  <c r="E47" i="6"/>
  <c r="E49" i="6" s="1"/>
  <c r="E95" i="6" l="1"/>
  <c r="E97" i="6" s="1"/>
  <c r="I95" i="6"/>
  <c r="I97" i="6" s="1"/>
  <c r="X24" i="4" l="1"/>
  <c r="X25" i="4" s="1"/>
  <c r="O24" i="4" l="1"/>
  <c r="O25" i="4" s="1"/>
  <c r="T24" i="4" l="1"/>
  <c r="T25" i="4" s="1"/>
  <c r="Z23" i="4"/>
  <c r="M24" i="5" l="1"/>
  <c r="M25" i="5" s="1"/>
  <c r="R23" i="5" l="1"/>
  <c r="P24" i="5"/>
  <c r="P25" i="5" s="1"/>
  <c r="G75" i="6" l="1"/>
  <c r="G49" i="6" l="1"/>
  <c r="G95" i="6" s="1"/>
  <c r="G97" i="6" s="1"/>
  <c r="G42" i="2" l="1"/>
  <c r="G17" i="2" l="1"/>
  <c r="C17" i="2"/>
  <c r="C49" i="6" l="1"/>
  <c r="C95" i="6" s="1"/>
  <c r="C97" i="6" s="1"/>
  <c r="E29" i="2" l="1"/>
  <c r="E34" i="2" s="1"/>
  <c r="E36" i="2" s="1"/>
  <c r="E43" i="2" s="1"/>
  <c r="I29" i="2"/>
  <c r="I34" i="2" s="1"/>
  <c r="I36" i="2" s="1"/>
  <c r="I43" i="2" s="1"/>
  <c r="G27" i="2" l="1"/>
  <c r="G29" i="2" s="1"/>
  <c r="G34" i="2" s="1"/>
  <c r="G36" i="2" s="1"/>
  <c r="G43" i="2" s="1"/>
  <c r="C27" i="2" l="1"/>
  <c r="C29" i="2" s="1"/>
  <c r="C34" i="2" s="1"/>
  <c r="C36" i="2" s="1"/>
  <c r="C43" i="2" s="1"/>
  <c r="J24" i="5" l="1"/>
  <c r="J25" i="5" s="1"/>
  <c r="R22" i="5"/>
  <c r="R24" i="5" s="1"/>
  <c r="R25" i="5" s="1"/>
  <c r="J24" i="4" l="1"/>
  <c r="J25" i="4" s="1"/>
  <c r="Z22" i="4" l="1"/>
  <c r="V24" i="4"/>
  <c r="V25" i="4" l="1"/>
  <c r="Z24" i="4"/>
  <c r="Z25" i="4" s="1"/>
  <c r="C67" i="2" l="1"/>
  <c r="C72" i="2" l="1"/>
  <c r="G134" i="7" l="1"/>
  <c r="G136" i="7" s="1"/>
  <c r="G137" i="7" s="1"/>
  <c r="C134" i="7" l="1"/>
  <c r="C136" i="7" s="1"/>
  <c r="C137" i="7" s="1"/>
</calcChain>
</file>

<file path=xl/sharedStrings.xml><?xml version="1.0" encoding="utf-8"?>
<sst xmlns="http://schemas.openxmlformats.org/spreadsheetml/2006/main" count="393" uniqueCount="261">
  <si>
    <t>CHARN  ISSARA  DEVELOPMENT  PUBLIC  COMPANY  LIMITED  AND  ITS  SUBSIDIARIES</t>
  </si>
  <si>
    <t>STATEMENT  OF  FINANCIAL  POSITION</t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</si>
  <si>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</si>
  <si>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</si>
  <si>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</si>
  <si>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</si>
  <si>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</si>
  <si>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</si>
  <si>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</si>
  <si>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</si>
  <si>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</si>
  <si>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</si>
  <si>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</si>
  <si>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</si>
  <si>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</si>
  <si>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Current portion of long-term loans to subsidiaries</t>
  </si>
  <si>
    <t>Costs of property development projects for sales</t>
  </si>
  <si>
    <t>Inventories</t>
  </si>
  <si>
    <t>Current corporate income tax receivable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</si>
  <si>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</si>
  <si>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</si>
  <si>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</si>
  <si>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</si>
  <si>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</si>
  <si>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associates</t>
  </si>
  <si>
    <t>Trade and other non-current receivables - Refundable tax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</si>
  <si>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</si>
  <si>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</si>
  <si>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</si>
  <si>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</si>
  <si>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</si>
  <si>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</si>
  <si>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</si>
  <si>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</si>
  <si>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LIABILITIES  AND  SHAREHOLDERS’  EQUITY</t>
  </si>
  <si>
    <t>CURRENT  LIABILITIES</t>
  </si>
  <si>
    <t>Bank overdrafts from financial institutions</t>
  </si>
  <si>
    <t>Short-term borrowings from financial institutions</t>
  </si>
  <si>
    <t>16.1</t>
  </si>
  <si>
    <t>16.2</t>
  </si>
  <si>
    <t>Short-term borrowings from related parties</t>
  </si>
  <si>
    <t>4.4</t>
  </si>
  <si>
    <t>Trade and other current payables</t>
  </si>
  <si>
    <t>Current contract liabilities</t>
  </si>
  <si>
    <t xml:space="preserve">Current portion of long-term borrowings </t>
  </si>
  <si>
    <t>from financial institutions</t>
  </si>
  <si>
    <t>from other companies</t>
  </si>
  <si>
    <t>Current portion of bonds</t>
  </si>
  <si>
    <t>16.3</t>
  </si>
  <si>
    <t>Current portion of lease liabilities</t>
  </si>
  <si>
    <t>Current portion of long-term borrowings from related parties</t>
  </si>
  <si>
    <t>Retention payables</t>
  </si>
  <si>
    <t>Corporate income tax payable</t>
  </si>
  <si>
    <t>Provision for onerous contract</t>
  </si>
  <si>
    <t>Other current liabilities</t>
  </si>
  <si>
    <t>Total Current Liabilities</t>
  </si>
  <si>
    <t>NON-CURRENT  LIABILITIES</t>
  </si>
  <si>
    <t>Long-term borrowings from financial institutions</t>
  </si>
  <si>
    <t>Long-term borrowings from related parties</t>
  </si>
  <si>
    <t>Long-term borrowings from other companies</t>
  </si>
  <si>
    <t>Bonds</t>
  </si>
  <si>
    <t>Lease liabilities</t>
  </si>
  <si>
    <t xml:space="preserve">Non-current trade and other payables </t>
  </si>
  <si>
    <t>4.2 and 14</t>
  </si>
  <si>
    <t>Non-current contract liabilities</t>
  </si>
  <si>
    <t>Non-current retention payables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</si>
  <si>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</si>
  <si>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</si>
  <si>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</si>
  <si>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</si>
  <si>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>TOTAL  LIABILITIES</t>
  </si>
  <si>
    <t>SHAREHOLDERS’  EQUITY</t>
  </si>
  <si>
    <t>SHARE  CAPITAL</t>
  </si>
  <si>
    <t>Authorized share capital</t>
  </si>
  <si>
    <t>1,386,913,766 ordinary shares of Baht 1 each</t>
  </si>
  <si>
    <t>Issued and paid-up share capital</t>
  </si>
  <si>
    <t>1,066,856,744 ordinary shares of Baht 1 each</t>
  </si>
  <si>
    <t>Share premium</t>
  </si>
  <si>
    <t>Retained earnings (deficit)</t>
  </si>
  <si>
    <t xml:space="preserve">   Appropriated </t>
  </si>
  <si>
    <t xml:space="preserve">        Legal reserve</t>
  </si>
  <si>
    <t xml:space="preserve">   Unappropriated (deficit)</t>
  </si>
  <si>
    <t>Other components of shareholders’ equity</t>
  </si>
  <si>
    <t xml:space="preserve">          TOTAL  SHAREHOLDERS’  EQUITY </t>
  </si>
  <si>
    <t>NON-CONTROLLING  INTERESTS</t>
  </si>
  <si>
    <t>TOTAL  SHAREHOLDERS'  EQUITY</t>
  </si>
  <si>
    <t>TOTAL  LIABILITIES  AND  SHAREHOLDERS’  EQUITY</t>
  </si>
  <si>
    <t>See condensed notes to the financial statements</t>
  </si>
  <si>
    <t>STATEMENTS  OF  PROFIT  OR  LOSS  AND  OTHER  COMPREHENSIVE  INCOME</t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</si>
  <si>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</si>
  <si>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</si>
  <si>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</si>
  <si>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</si>
  <si>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</si>
  <si>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</si>
  <si>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</si>
  <si>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</si>
  <si>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</si>
  <si>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</si>
  <si>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</si>
  <si>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</si>
  <si>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</si>
  <si>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</si>
  <si>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</si>
  <si>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</si>
  <si>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>Profit from reversal of onerous contract</t>
  </si>
  <si>
    <t xml:space="preserve">     Total Expenses</t>
  </si>
  <si>
    <t>Finance income</t>
  </si>
  <si>
    <t>Finance costs</t>
  </si>
  <si>
    <t>(Loss) reversal of loss on impairment determined  in accordance with TFRS 9</t>
  </si>
  <si>
    <t>Share of loss of associates accounted for using equity method</t>
  </si>
  <si>
    <t>LOSS  BEFORE  INCOME  TAX  EXPENSES</t>
  </si>
  <si>
    <t xml:space="preserve">(INCOME)  TAX  EXPENSE  </t>
  </si>
  <si>
    <t>LOSS  FOR  THE  PERIODS</t>
  </si>
  <si>
    <t>OTHER  COMPREHENSIVE  INCOME  (LOSS)</t>
  </si>
  <si>
    <t>Components of other comprehensive income (loss)</t>
  </si>
  <si>
    <t xml:space="preserve">    that will not be reclassified to profit or loss</t>
  </si>
  <si>
    <t xml:space="preserve">      Gain (loss) on measuring financial assets, net of tax</t>
  </si>
  <si>
    <t>Other comprehensive income (loss) for the periods, net of tax</t>
  </si>
  <si>
    <t>Note</t>
  </si>
  <si>
    <t xml:space="preserve">    Owners of the parent company</t>
  </si>
  <si>
    <t xml:space="preserve">    Non-controlling interests</t>
  </si>
  <si>
    <t>Total comprehensive income (loss) attributable to</t>
  </si>
  <si>
    <t>Basic loss per share (Baht)</t>
  </si>
  <si>
    <t>STATEMENTS  OF  CHANGES  IN  SHAREHOLDERS’  EQUITY</t>
  </si>
  <si>
    <t>Consolidated financial statements</t>
  </si>
  <si>
    <t>Issued and paid-up</t>
  </si>
  <si>
    <t>Share</t>
  </si>
  <si>
    <t>Shareholders’</t>
  </si>
  <si>
    <t xml:space="preserve">Non-controlling </t>
  </si>
  <si>
    <t>Total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</si>
  <si>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</si>
  <si>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</si>
  <si>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</si>
  <si>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</si>
  <si>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</si>
  <si>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</si>
  <si>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 xml:space="preserve"> equity </t>
  </si>
  <si>
    <t>interests</t>
  </si>
  <si>
    <t>shareholders’</t>
  </si>
  <si>
    <t>Legal</t>
  </si>
  <si>
    <t>(deficit)</t>
  </si>
  <si>
    <t xml:space="preserve">Surplus </t>
  </si>
  <si>
    <t>Loss</t>
  </si>
  <si>
    <t>Revaluation</t>
  </si>
  <si>
    <t>components of</t>
  </si>
  <si>
    <t>attributable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</si>
  <si>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</si>
  <si>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</si>
  <si>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</si>
  <si>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</si>
  <si>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</si>
  <si>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</si>
  <si>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</si>
  <si>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</si>
  <si>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Company</t>
  </si>
  <si>
    <t>of subsidiaries</t>
  </si>
  <si>
    <t>Brought forward balance as at January 1, 2025</t>
  </si>
  <si>
    <t>Loss for the period</t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</si>
  <si>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</si>
  <si>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</si>
  <si>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</si>
  <si>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</si>
  <si>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</si>
  <si>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</si>
  <si>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</si>
  <si>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</si>
  <si>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</si>
  <si>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</si>
  <si>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Other comprehensive loss for the period</t>
  </si>
  <si>
    <t>Total comprehensive loss for the period</t>
  </si>
  <si>
    <t>STATEMENTS  OF  CASH  FLOWS</t>
  </si>
  <si>
    <t>CASH  FLOWS  FROM  OPERATING  ACTIVITIES</t>
  </si>
  <si>
    <t>Loss for the periods</t>
  </si>
  <si>
    <t>Adjustments to reconcile profit (loss) to cash provided by (paid)</t>
  </si>
  <si>
    <t>Adjust with income tax expense (income)</t>
  </si>
  <si>
    <t>Finance costs before amortization of borrowing costs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</si>
  <si>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</si>
  <si>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</si>
  <si>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</si>
  <si>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</si>
  <si>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</si>
  <si>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</si>
  <si>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Share of loss from investments in associates</t>
  </si>
  <si>
    <t>Dividends received from other non-current financial assets</t>
  </si>
  <si>
    <t>Gain from lease modifications</t>
  </si>
  <si>
    <t xml:space="preserve">Net cash provided by (used in) operating activities before changes </t>
  </si>
  <si>
    <t>in operating assets and liabilities</t>
  </si>
  <si>
    <t>Decrease (increase) in operating assets</t>
  </si>
  <si>
    <t>Deposit for land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</si>
  <si>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</si>
  <si>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</si>
  <si>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</si>
  <si>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</si>
  <si>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t>Cash paid for non-current provisions for employee benefits</t>
  </si>
  <si>
    <t>Net cash provided by (used in) operating activities</t>
  </si>
  <si>
    <t>Cash received (paid)  for income tax</t>
  </si>
  <si>
    <t>CASH  FLOWS  FROM  INVESTING  ACTIVITIES</t>
  </si>
  <si>
    <t xml:space="preserve">   Dividends received from other non-current financial assets</t>
  </si>
  <si>
    <t xml:space="preserve">   Cash received from the disposal of non-current financial assets</t>
  </si>
  <si>
    <t xml:space="preserve">   Cash paid for short-term loans to subsidiaries</t>
  </si>
  <si>
    <t xml:space="preserve">   Cash received from long-term loans to subsidiaries</t>
  </si>
  <si>
    <t xml:space="preserve">   Cash paid for increased investment in associates</t>
  </si>
  <si>
    <t xml:space="preserve">   Cash paid for purchase of plant and equipment</t>
  </si>
  <si>
    <t xml:space="preserve">   Cash paid for purchase of intangible asset</t>
  </si>
  <si>
    <t xml:space="preserve">   Cash received from sale of investment property </t>
  </si>
  <si>
    <t xml:space="preserve">   Interest received</t>
  </si>
  <si>
    <t>CASH  FLOWS  FROM  FINANCING  ACTIVITIES</t>
  </si>
  <si>
    <t xml:space="preserve">   Increase (decrease) in bank overdrafts from financial institutions</t>
  </si>
  <si>
    <t xml:space="preserve">   Cash received from short-term borrowings from financial institutions</t>
  </si>
  <si>
    <t xml:space="preserve">   Cash paid for repayment of short-term borrowings from financial institutions</t>
  </si>
  <si>
    <t xml:space="preserve">   Cash received from short-term borrowings from other companies</t>
  </si>
  <si>
    <t xml:space="preserve">   Cash received from long-term borrowings from financial institutions</t>
  </si>
  <si>
    <t xml:space="preserve">   Cash paid for repayment of long-term borrowings from financial institutions</t>
  </si>
  <si>
    <t xml:space="preserve">   Cash received from long-term borrowings from other companies</t>
  </si>
  <si>
    <t xml:space="preserve">   Cash paid for repayment of from long-term borrowings from other companies</t>
  </si>
  <si>
    <t xml:space="preserve">   Cash received from issuing of bonds </t>
  </si>
  <si>
    <t xml:space="preserve">   Cash paid for issuance costs of bonds</t>
  </si>
  <si>
    <t xml:space="preserve">   Cash paid for matured bonds</t>
  </si>
  <si>
    <t xml:space="preserve">   Decrease in restricted deposit at a financial institution</t>
  </si>
  <si>
    <t xml:space="preserve">   Cash paid for repayment of lease liabilities </t>
  </si>
  <si>
    <t xml:space="preserve">   Interest paid</t>
  </si>
  <si>
    <t>Net cash used in financing activities</t>
  </si>
  <si>
    <t>Cash and cash equivalents as at January 1,</t>
  </si>
  <si>
    <t>Cash and cash equivalents as at March 31,</t>
  </si>
  <si>
    <t>Carried forward balance as at March 31, 2025</t>
  </si>
  <si>
    <t>Brought forward balance as at January 1, 2026</t>
  </si>
  <si>
    <t>Carried forward balance as at March 31, 2026</t>
  </si>
  <si>
    <t>March 31,</t>
  </si>
  <si>
    <t>-</t>
  </si>
  <si>
    <t>Restricted deposit at financial institution</t>
  </si>
  <si>
    <t>Short-term loans to associates</t>
  </si>
  <si>
    <t>Short-term loans to other companies</t>
  </si>
  <si>
    <t>Long-term borrowings from subsidiaries</t>
  </si>
  <si>
    <t>Loss from amortize of equipment</t>
  </si>
  <si>
    <t>Loss from sale of investment property</t>
  </si>
  <si>
    <t xml:space="preserve">   Cash paid for short-term loans to other companies</t>
  </si>
  <si>
    <t xml:space="preserve">   Cash received from sale of equipment and vehicle</t>
  </si>
  <si>
    <t xml:space="preserve">   Cash received from long-term borrowings from subsidiaries</t>
  </si>
  <si>
    <t>TOTAL  COMPREHENSIVE  LOSS  FOR  THE  PERIODS</t>
  </si>
  <si>
    <t>Loss attributable to</t>
  </si>
  <si>
    <t>Total comprehensive income (loss) for the period</t>
  </si>
  <si>
    <t>Profit (loss) from operating activities</t>
  </si>
  <si>
    <t>Net cash provided by investing activities</t>
  </si>
  <si>
    <t>Gain from sale of equipment and vehicle</t>
  </si>
  <si>
    <t>Loss (reversal) on impairment determined  in accordance with TFRS 9</t>
  </si>
  <si>
    <t>Net cash flows provided by operating activities</t>
  </si>
  <si>
    <t>Other comprehensive income for the period</t>
  </si>
  <si>
    <t>AS  AT  MARCH  31,  2026</t>
  </si>
  <si>
    <t xml:space="preserve">          ATTRIBUTABLE  TO  OWNERS  OF  THE PARENT COMPANY</t>
  </si>
  <si>
    <t>Net increase in cash and cash equivalents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</si>
  <si>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31,  2026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</si>
  <si>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</si>
  <si>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MARCH 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31,  2026</t>
    </r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</si>
  <si>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</si>
  <si>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</si>
  <si>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</si>
  <si>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31,  2026</t>
    </r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</si>
  <si>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</si>
  <si>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</si>
  <si>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t xml:space="preserve">      LIABILITIES  AND  SHAREHOLDERS’  EQUITY </t>
    </r>
    <r>
      <rPr>
        <sz val="10"/>
        <rFont val="Times New Roman"/>
        <family val="1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</si>
</sst>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_(* #,##0_);_(* \(#,##0\);_(* &quot;-&quot;??_);_(@_)"/>
    <numFmt numFmtId="167" formatCode="_(* #,##0.00000000_);_(* \(#,##0.00000000\);_(* &quot;-&quot;????????_);_(@_)"/>
    <numFmt numFmtId="168" formatCode="#,##0.0"/>
    <numFmt numFmtId="169" formatCode="_(* #,##0_);_(* \(#,##0\);_(* &quot;-&quot;?????_);_(@_)"/>
    <numFmt numFmtId="170" formatCode="_(* #,##0.00000_);_(* \(#,##0.00000\);_(* &quot;-&quot;?????_);_(@_)"/>
    <numFmt numFmtId="171" formatCode="#,##0.0_);\(#,##0.0\)"/>
    <numFmt numFmtId="172" formatCode="_(* #,##0.000_);_(* \(#,##0.000\);_(* &quot;-&quot;??_);_(@_)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0"/>
      <name val="ApFont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10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9" fontId="8" fillId="0" borderId="0" xfId="6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8" fillId="0" borderId="3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164" fontId="3" fillId="0" borderId="0" xfId="0" applyNumberFormat="1" applyFont="1" applyAlignment="1">
      <alignment horizontal="center" vertical="center" wrapText="1" shrinkToFit="1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8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indent="2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15" fillId="0" borderId="0" xfId="0" applyNumberFormat="1" applyFont="1"/>
    <xf numFmtId="0" fontId="3" fillId="0" borderId="0" xfId="2" applyFont="1" applyAlignment="1">
      <alignment horizontal="left" vertical="center" indent="2"/>
    </xf>
    <xf numFmtId="0" fontId="11" fillId="0" borderId="0" xfId="5" applyFont="1" applyAlignment="1">
      <alignment horizontal="left" vertical="center"/>
    </xf>
    <xf numFmtId="0" fontId="3" fillId="0" borderId="0" xfId="0" applyFont="1" applyAlignment="1">
      <alignment vertical="center"/>
    </xf>
    <xf numFmtId="3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2" fontId="3" fillId="0" borderId="4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4" applyFont="1" applyAlignment="1">
      <alignment vertical="center"/>
    </xf>
    <xf numFmtId="37" fontId="3" fillId="0" borderId="0" xfId="4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shrinkToFit="1"/>
    </xf>
    <xf numFmtId="165" fontId="8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left" vertical="center" indent="4"/>
    </xf>
    <xf numFmtId="0" fontId="16" fillId="0" borderId="0" xfId="0" quotePrefix="1" applyFont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horizontal="right" vertical="center"/>
    </xf>
    <xf numFmtId="165" fontId="16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37" fontId="3" fillId="0" borderId="8" xfId="4" applyNumberFormat="1" applyFont="1" applyBorder="1" applyAlignment="1">
      <alignment horizontal="right" vertical="center"/>
    </xf>
    <xf numFmtId="41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9" fillId="0" borderId="0" xfId="1" applyNumberFormat="1" applyFont="1" applyFill="1" applyAlignment="1">
      <alignment horizont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8" fillId="0" borderId="0" xfId="5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166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64" fontId="13" fillId="0" borderId="6" xfId="0" applyNumberFormat="1" applyFont="1" applyBorder="1" applyAlignment="1">
      <alignment horizontal="center" vertical="center" wrapText="1" shrinkToFit="1"/>
    </xf>
    <xf numFmtId="164" fontId="13" fillId="0" borderId="0" xfId="0" applyNumberFormat="1" applyFont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6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6" xfId="1" applyNumberFormat="1" applyFont="1" applyFill="1" applyBorder="1" applyAlignment="1">
      <alignment horizontal="right" vertical="center"/>
    </xf>
    <xf numFmtId="164" fontId="13" fillId="0" borderId="7" xfId="0" applyNumberFormat="1" applyFont="1" applyBorder="1" applyAlignment="1">
      <alignment horizontal="center" vertical="center" wrapText="1" shrinkToFit="1"/>
    </xf>
    <xf numFmtId="164" fontId="13" fillId="0" borderId="9" xfId="0" applyNumberFormat="1" applyFont="1" applyBorder="1" applyAlignment="1">
      <alignment horizontal="center" vertical="center" wrapText="1" shrinkToFit="1"/>
    </xf>
    <xf numFmtId="166" fontId="13" fillId="0" borderId="9" xfId="1" applyNumberFormat="1" applyFont="1" applyFill="1" applyBorder="1" applyAlignment="1">
      <alignment horizontal="right" vertical="center"/>
    </xf>
    <xf numFmtId="166" fontId="13" fillId="0" borderId="9" xfId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 wrapText="1" shrinkToFit="1"/>
    </xf>
    <xf numFmtId="166" fontId="13" fillId="0" borderId="2" xfId="1" applyNumberFormat="1" applyFont="1" applyBorder="1" applyAlignment="1">
      <alignment horizontal="right" vertical="center"/>
    </xf>
    <xf numFmtId="166" fontId="13" fillId="0" borderId="2" xfId="1" applyNumberFormat="1" applyFont="1" applyFill="1" applyBorder="1" applyAlignment="1">
      <alignment horizontal="right" vertical="center"/>
    </xf>
    <xf numFmtId="37" fontId="13" fillId="0" borderId="4" xfId="0" applyNumberFormat="1" applyFont="1" applyBorder="1" applyAlignment="1">
      <alignment horizontal="right" vertical="center"/>
    </xf>
    <xf numFmtId="166" fontId="13" fillId="0" borderId="4" xfId="1" applyNumberFormat="1" applyFont="1" applyFill="1" applyBorder="1" applyAlignment="1">
      <alignment horizontal="right" vertical="center"/>
    </xf>
    <xf numFmtId="166" fontId="13" fillId="0" borderId="4" xfId="0" applyNumberFormat="1" applyFont="1" applyBorder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5" fontId="13" fillId="0" borderId="6" xfId="1" applyNumberFormat="1" applyFont="1" applyFill="1" applyBorder="1" applyAlignment="1">
      <alignment horizontal="center" vertical="center"/>
    </xf>
    <xf numFmtId="166" fontId="13" fillId="0" borderId="6" xfId="1" applyNumberFormat="1" applyFont="1" applyFill="1" applyBorder="1" applyAlignment="1">
      <alignment horizontal="center" vertical="center"/>
    </xf>
    <xf numFmtId="165" fontId="13" fillId="0" borderId="6" xfId="0" applyNumberFormat="1" applyFont="1" applyBorder="1" applyAlignment="1">
      <alignment horizontal="right" vertical="center" wrapText="1" shrinkToFit="1"/>
    </xf>
    <xf numFmtId="166" fontId="13" fillId="0" borderId="7" xfId="1" applyNumberFormat="1" applyFont="1" applyFill="1" applyBorder="1" applyAlignment="1">
      <alignment horizontal="center" vertical="center"/>
    </xf>
    <xf numFmtId="165" fontId="13" fillId="0" borderId="7" xfId="0" applyNumberFormat="1" applyFont="1" applyBorder="1" applyAlignment="1">
      <alignment horizontal="right" vertical="center" wrapText="1" shrinkToFit="1"/>
    </xf>
    <xf numFmtId="166" fontId="13" fillId="0" borderId="3" xfId="1" applyNumberFormat="1" applyFont="1" applyFill="1" applyBorder="1" applyAlignment="1">
      <alignment horizontal="left" vertical="center"/>
    </xf>
    <xf numFmtId="43" fontId="13" fillId="0" borderId="0" xfId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0" fontId="9" fillId="0" borderId="0" xfId="1" quotePrefix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3"/>
    </xf>
    <xf numFmtId="171" fontId="3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69" fontId="3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37" fontId="5" fillId="0" borderId="6" xfId="0" applyNumberFormat="1" applyFont="1" applyBorder="1" applyAlignment="1">
      <alignment horizontal="right" vertical="center"/>
    </xf>
    <xf numFmtId="37" fontId="5" fillId="0" borderId="9" xfId="0" applyNumberFormat="1" applyFont="1" applyBorder="1" applyAlignment="1">
      <alignment horizontal="right" vertical="center" shrinkToFit="1"/>
    </xf>
    <xf numFmtId="37" fontId="5" fillId="0" borderId="7" xfId="0" applyNumberFormat="1" applyFont="1" applyBorder="1" applyAlignment="1">
      <alignment horizontal="right" vertical="center" shrinkToFit="1"/>
    </xf>
    <xf numFmtId="37" fontId="5" fillId="0" borderId="0" xfId="0" applyNumberFormat="1" applyFont="1" applyAlignment="1">
      <alignment horizontal="right" vertical="center" wrapText="1" shrinkToFit="1"/>
    </xf>
    <xf numFmtId="37" fontId="5" fillId="0" borderId="2" xfId="0" applyNumberFormat="1" applyFont="1" applyBorder="1" applyAlignment="1">
      <alignment horizontal="right" vertical="center" shrinkToFit="1"/>
    </xf>
    <xf numFmtId="37" fontId="5" fillId="0" borderId="2" xfId="0" applyNumberFormat="1" applyFont="1" applyBorder="1" applyAlignment="1">
      <alignment horizontal="right" vertical="center" wrapText="1" shrinkToFit="1"/>
    </xf>
    <xf numFmtId="37" fontId="5" fillId="0" borderId="1" xfId="0" applyNumberFormat="1" applyFont="1" applyBorder="1" applyAlignment="1">
      <alignment horizontal="right" vertical="center" shrinkToFit="1"/>
    </xf>
    <xf numFmtId="37" fontId="5" fillId="0" borderId="0" xfId="0" applyNumberFormat="1" applyFont="1" applyAlignment="1">
      <alignment horizontal="right" vertical="center" shrinkToFit="1"/>
    </xf>
    <xf numFmtId="37" fontId="5" fillId="0" borderId="3" xfId="0" applyNumberFormat="1" applyFont="1" applyBorder="1" applyAlignment="1">
      <alignment horizontal="right" vertical="center" wrapText="1" shrinkToFit="1"/>
    </xf>
    <xf numFmtId="170" fontId="5" fillId="0" borderId="0" xfId="0" applyNumberFormat="1" applyFont="1" applyAlignment="1">
      <alignment horizontal="right" vertical="center"/>
    </xf>
    <xf numFmtId="170" fontId="5" fillId="0" borderId="6" xfId="0" applyNumberFormat="1" applyFont="1" applyBorder="1" applyAlignment="1">
      <alignment horizontal="right" vertical="center" shrinkToFit="1"/>
    </xf>
    <xf numFmtId="170" fontId="5" fillId="0" borderId="7" xfId="0" applyNumberFormat="1" applyFont="1" applyBorder="1" applyAlignment="1">
      <alignment horizontal="right" vertical="center" shrinkToFit="1"/>
    </xf>
    <xf numFmtId="170" fontId="5" fillId="0" borderId="0" xfId="0" applyNumberFormat="1" applyFont="1" applyAlignment="1">
      <alignment horizontal="right" vertical="center" shrinkToFit="1"/>
    </xf>
    <xf numFmtId="0" fontId="9" fillId="0" borderId="0" xfId="3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9" fillId="0" borderId="1" xfId="3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2" xfId="0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1" defaultTableStyle="TableStyleMedium2" defaultPivotStyle="PivotStyleLight16">
    <tableStyle name="Invisible" pivot="0" table="0" count="0" xr9:uid="{B10494F0-F47F-4CD9-8B59-293C37B33D66}"/>
  </tableStyles>
  <colors>
    <mruColors>
      <color rgb="FFFF0066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317569</xdr:colOff>
      <xdr:row>52</xdr:row>
      <xdr:rowOff>3932</xdr:rowOff>
    </xdr:from>
    <xdr:to>
      <xdr:col>8</xdr:col>
      <xdr:colOff>62464</xdr:colOff>
      <xdr:row>53</xdr:row>
      <xdr:rowOff>150024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17569" y="15622704"/>
          <a:ext cx="8891123" cy="413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160</xdr:row>
      <xdr:rowOff>58293</xdr:rowOff>
    </xdr:from>
    <xdr:to>
      <xdr:col>7</xdr:col>
      <xdr:colOff>42398</xdr:colOff>
      <xdr:row>161</xdr:row>
      <xdr:rowOff>165099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47503376"/>
          <a:ext cx="8820358" cy="371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106</xdr:row>
      <xdr:rowOff>96918</xdr:rowOff>
    </xdr:from>
    <xdr:to>
      <xdr:col>8</xdr:col>
      <xdr:colOff>219326</xdr:colOff>
      <xdr:row>107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1193053</xdr:colOff>
      <xdr:row>51</xdr:row>
      <xdr:rowOff>110565</xdr:rowOff>
    </xdr:from>
    <xdr:to>
      <xdr:col>8</xdr:col>
      <xdr:colOff>127629</xdr:colOff>
      <xdr:row>52</xdr:row>
      <xdr:rowOff>234819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BE8DA2-40BC-4AD5-AF67-B5D522AB7C70}"/>
            </a:ext>
          </a:extLst>
        </xdr:cNvPr>
        <xdr:cNvSpPr txBox="1">
          <a:spLocks noChangeArrowheads="1"/>
        </xdr:cNvSpPr>
      </xdr:nvSpPr>
      <xdr:spPr bwMode="auto">
        <a:xfrm>
          <a:off x="1193053" y="13763065"/>
          <a:ext cx="7516414" cy="39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1860550</xdr:colOff>
      <xdr:row>106</xdr:row>
      <xdr:rowOff>69850</xdr:rowOff>
    </xdr:from>
    <xdr:to>
      <xdr:col>8</xdr:col>
      <xdr:colOff>915776</xdr:colOff>
      <xdr:row>107</xdr:row>
      <xdr:rowOff>194104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735D95B-D75B-4F7D-BAB1-A322AE57938D}"/>
            </a:ext>
          </a:extLst>
        </xdr:cNvPr>
        <xdr:cNvSpPr txBox="1">
          <a:spLocks noChangeArrowheads="1"/>
        </xdr:cNvSpPr>
      </xdr:nvSpPr>
      <xdr:spPr bwMode="auto">
        <a:xfrm>
          <a:off x="1860550" y="31235650"/>
          <a:ext cx="9037426" cy="390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154215</xdr:colOff>
      <xdr:row>31</xdr:row>
      <xdr:rowOff>163285</xdr:rowOff>
    </xdr:from>
    <xdr:to>
      <xdr:col>23</xdr:col>
      <xdr:colOff>201855</xdr:colOff>
      <xdr:row>33</xdr:row>
      <xdr:rowOff>28096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7A2ADA-8A9E-4A0E-8944-57C89510320F}"/>
            </a:ext>
          </a:extLst>
        </xdr:cNvPr>
        <xdr:cNvSpPr txBox="1">
          <a:spLocks noChangeArrowheads="1"/>
        </xdr:cNvSpPr>
      </xdr:nvSpPr>
      <xdr:spPr bwMode="auto">
        <a:xfrm>
          <a:off x="3546929" y="8663214"/>
          <a:ext cx="9037426" cy="390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4340412</xdr:colOff>
      <xdr:row>31</xdr:row>
      <xdr:rowOff>119529</xdr:rowOff>
    </xdr:from>
    <xdr:to>
      <xdr:col>15</xdr:col>
      <xdr:colOff>386485</xdr:colOff>
      <xdr:row>32</xdr:row>
      <xdr:rowOff>241542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5B4AF3-4463-4B76-B924-9860B5C29E32}"/>
            </a:ext>
          </a:extLst>
        </xdr:cNvPr>
        <xdr:cNvSpPr txBox="1">
          <a:spLocks noChangeArrowheads="1"/>
        </xdr:cNvSpPr>
      </xdr:nvSpPr>
      <xdr:spPr bwMode="auto">
        <a:xfrm>
          <a:off x="4340412" y="10092764"/>
          <a:ext cx="9037426" cy="390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1697182</xdr:colOff>
      <xdr:row>104</xdr:row>
      <xdr:rowOff>92364</xdr:rowOff>
    </xdr:from>
    <xdr:to>
      <xdr:col>8</xdr:col>
      <xdr:colOff>754530</xdr:colOff>
      <xdr:row>105</xdr:row>
      <xdr:rowOff>217773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F9F5FB-3EFA-435D-811C-956E09F52388}"/>
            </a:ext>
          </a:extLst>
        </xdr:cNvPr>
        <xdr:cNvSpPr txBox="1">
          <a:spLocks noChangeArrowheads="1"/>
        </xdr:cNvSpPr>
      </xdr:nvSpPr>
      <xdr:spPr bwMode="auto">
        <a:xfrm>
          <a:off x="1697182" y="27815717"/>
          <a:ext cx="7663466" cy="39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1607535</xdr:colOff>
      <xdr:row>51</xdr:row>
      <xdr:rowOff>82175</xdr:rowOff>
    </xdr:from>
    <xdr:to>
      <xdr:col>8</xdr:col>
      <xdr:colOff>793292</xdr:colOff>
      <xdr:row>52</xdr:row>
      <xdr:rowOff>207582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B377AD-F20D-4468-98B3-032128AD5BBC}"/>
            </a:ext>
          </a:extLst>
        </xdr:cNvPr>
        <xdr:cNvSpPr txBox="1">
          <a:spLocks noChangeArrowheads="1"/>
        </xdr:cNvSpPr>
      </xdr:nvSpPr>
      <xdr:spPr bwMode="auto">
        <a:xfrm>
          <a:off x="1607535" y="13708528"/>
          <a:ext cx="7672345" cy="3943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I160"/>
  <sheetViews>
    <sheetView topLeftCell="A116" zoomScale="85" zoomScaleNormal="85" zoomScaleSheetLayoutView="85" workbookViewId="0">
      <selection activeCell="B121" sqref="B121"/>
    </sheetView>
  </sheetViews>
  <sheetFormatPr defaultColWidth="12.54296875" defaultRowHeight="21" customHeight="1"/>
  <cols>
    <col min="1" max="1" width="69.36328125" style="60" customWidth="1"/>
    <col min="2" max="2" width="11.36328125" style="60" customWidth="1"/>
    <col min="3" max="3" width="12.6328125" style="60" customWidth="1"/>
    <col min="4" max="4" width="1.54296875" style="60" customWidth="1"/>
    <col min="5" max="5" width="12.6328125" style="60" customWidth="1"/>
    <col min="6" max="6" width="1.54296875" style="60" customWidth="1"/>
    <col min="7" max="7" width="12.6328125" style="60" customWidth="1"/>
    <col min="8" max="8" width="1.54296875" style="60" customWidth="1"/>
    <col min="9" max="9" width="12.6328125" style="60" customWidth="1"/>
    <col min="10" max="10" width="1.26953125" style="60" customWidth="1"/>
    <col min="11" max="16384" width="12.54296875" style="60"/>
  </cols>
  <sheetData>
    <row r="1" spans="1:9" s="47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9" s="47" customFormat="1" ht="21" customHeight="1">
      <c r="A2" s="204" t="s">
        <v>1</v>
      </c>
      <c r="B2" s="204"/>
      <c r="C2" s="204"/>
      <c r="D2" s="204"/>
      <c r="E2" s="204"/>
      <c r="F2" s="205"/>
      <c r="G2" s="205"/>
      <c r="H2" s="205"/>
      <c r="I2" s="205"/>
    </row>
    <row r="3" spans="1:9" s="47" customFormat="1" ht="21" customHeight="1">
      <c r="A3" s="210" t="s">
        <v>248</v>
      </c>
      <c r="B3" s="204"/>
      <c r="C3" s="204"/>
      <c r="D3" s="204"/>
      <c r="E3" s="204"/>
      <c r="F3" s="205"/>
      <c r="G3" s="205"/>
      <c r="H3" s="205"/>
      <c r="I3" s="205"/>
    </row>
    <row r="4" spans="1:9" s="111" customFormat="1" ht="21" customHeight="1">
      <c r="A4" s="206" t="s">
        <v>2</v>
      </c>
      <c r="B4" s="206"/>
      <c r="C4" s="206"/>
      <c r="D4" s="206"/>
      <c r="E4" s="206"/>
      <c r="F4" s="207"/>
      <c r="G4" s="207"/>
      <c r="H4" s="207"/>
      <c r="I4" s="207"/>
    </row>
    <row r="5" spans="1:9" s="28" customFormat="1" ht="9" customHeight="1">
      <c r="B5" s="45"/>
      <c r="C5" s="13"/>
      <c r="D5" s="46"/>
      <c r="E5" s="13"/>
    </row>
    <row r="6" spans="1:9" s="28" customFormat="1" ht="21" customHeight="1">
      <c r="B6" s="32" t="s">
        <v>3</v>
      </c>
      <c r="C6" s="202" t="s">
        <v>4</v>
      </c>
      <c r="D6" s="203"/>
      <c r="E6" s="203"/>
      <c r="G6" s="202" t="s">
        <v>5</v>
      </c>
      <c r="H6" s="203"/>
      <c r="I6" s="203"/>
    </row>
    <row r="7" spans="1:9" s="28" customFormat="1" ht="21" customHeight="1">
      <c r="B7" s="32"/>
      <c r="C7" s="208" t="s">
        <v>6</v>
      </c>
      <c r="D7" s="209"/>
      <c r="E7" s="209"/>
      <c r="G7" s="208" t="s">
        <v>6</v>
      </c>
      <c r="H7" s="209"/>
      <c r="I7" s="209"/>
    </row>
    <row r="8" spans="1:9" s="45" customFormat="1" ht="21" customHeight="1">
      <c r="C8" s="168" t="s">
        <v>7</v>
      </c>
      <c r="D8" s="46"/>
      <c r="E8" s="168" t="s">
        <v>7</v>
      </c>
      <c r="F8" s="32"/>
      <c r="G8" s="32" t="s">
        <v>7</v>
      </c>
      <c r="H8" s="32"/>
      <c r="I8" s="32" t="s">
        <v>7</v>
      </c>
    </row>
    <row r="9" spans="1:9" s="45" customFormat="1" ht="21" customHeight="1">
      <c r="C9" s="168" t="s">
        <v>228</v>
      </c>
      <c r="D9" s="46"/>
      <c r="E9" s="168" t="s">
        <v>8</v>
      </c>
      <c r="F9" s="32"/>
      <c r="G9" s="168" t="s">
        <v>228</v>
      </c>
      <c r="H9" s="46"/>
      <c r="I9" s="168" t="s">
        <v>8</v>
      </c>
    </row>
    <row r="10" spans="1:9" s="45" customFormat="1" ht="21" customHeight="1">
      <c r="C10" s="169">
        <v>2026</v>
      </c>
      <c r="D10" s="32"/>
      <c r="E10" s="169">
        <v>2025</v>
      </c>
      <c r="F10" s="32"/>
      <c r="G10" s="169">
        <v>2026</v>
      </c>
      <c r="H10" s="32"/>
      <c r="I10" s="169">
        <v>2025</v>
      </c>
    </row>
    <row r="11" spans="1:9" s="28" customFormat="1" ht="21" customHeight="1">
      <c r="A11" s="32"/>
      <c r="B11" s="32"/>
      <c r="C11" s="168" t="s">
        <v>9</v>
      </c>
      <c r="D11" s="46"/>
      <c r="E11" s="168"/>
      <c r="F11" s="32"/>
      <c r="G11" s="32" t="s">
        <v>9</v>
      </c>
    </row>
    <row r="12" spans="1:9" ht="21" customHeight="1">
      <c r="A12" s="84" t="s">
        <v>10</v>
      </c>
      <c r="C12" s="61"/>
      <c r="D12" s="61"/>
      <c r="E12" s="61"/>
      <c r="F12" s="61"/>
      <c r="G12" s="61"/>
      <c r="H12" s="61"/>
      <c r="I12" s="61"/>
    </row>
    <row r="13" spans="1:9" ht="21" customHeight="1">
      <c r="A13" s="125" t="s">
        <v>11</v>
      </c>
    </row>
    <row r="14" spans="1:9" ht="21" customHeight="1">
      <c r="A14" s="62" t="s">
        <v>12</v>
      </c>
      <c r="B14" s="30"/>
      <c r="C14" s="52">
        <v>199418</v>
      </c>
      <c r="D14" s="170"/>
      <c r="E14" s="52">
        <v>120440</v>
      </c>
      <c r="F14" s="170"/>
      <c r="G14" s="52">
        <v>56751</v>
      </c>
      <c r="H14" s="170"/>
      <c r="I14" s="52">
        <v>14003</v>
      </c>
    </row>
    <row r="15" spans="1:9" ht="21" customHeight="1">
      <c r="A15" s="62" t="s">
        <v>230</v>
      </c>
      <c r="B15" s="30"/>
      <c r="C15" s="171">
        <v>0</v>
      </c>
      <c r="D15" s="170"/>
      <c r="E15" s="52">
        <v>529500</v>
      </c>
      <c r="F15" s="170"/>
      <c r="G15" s="171">
        <v>0</v>
      </c>
      <c r="H15" s="170"/>
      <c r="I15" s="52">
        <v>529500</v>
      </c>
    </row>
    <row r="16" spans="1:9" ht="21" customHeight="1">
      <c r="A16" s="62" t="s">
        <v>13</v>
      </c>
      <c r="B16" s="30">
        <v>6</v>
      </c>
      <c r="C16" s="52">
        <v>123867</v>
      </c>
      <c r="D16" s="170"/>
      <c r="E16" s="52">
        <v>120272</v>
      </c>
      <c r="F16" s="170"/>
      <c r="G16" s="52">
        <v>82897</v>
      </c>
      <c r="H16" s="170"/>
      <c r="I16" s="52">
        <v>90932</v>
      </c>
    </row>
    <row r="17" spans="1:9" ht="21" customHeight="1">
      <c r="A17" s="62" t="s">
        <v>14</v>
      </c>
      <c r="B17" s="107">
        <v>4.3</v>
      </c>
      <c r="C17" s="171">
        <v>0</v>
      </c>
      <c r="D17" s="170"/>
      <c r="E17" s="171">
        <v>0</v>
      </c>
      <c r="F17" s="170"/>
      <c r="G17" s="52">
        <v>29000</v>
      </c>
      <c r="H17" s="170"/>
      <c r="I17" s="52">
        <v>20000</v>
      </c>
    </row>
    <row r="18" spans="1:9" ht="21" customHeight="1">
      <c r="A18" s="62" t="s">
        <v>231</v>
      </c>
      <c r="B18" s="107"/>
      <c r="C18" s="52">
        <v>18000</v>
      </c>
      <c r="D18" s="170"/>
      <c r="E18" s="52">
        <v>18000</v>
      </c>
      <c r="F18" s="170"/>
      <c r="G18" s="52">
        <v>18000</v>
      </c>
      <c r="H18" s="170"/>
      <c r="I18" s="52">
        <v>18000</v>
      </c>
    </row>
    <row r="19" spans="1:9" ht="21" customHeight="1">
      <c r="A19" s="62" t="s">
        <v>232</v>
      </c>
      <c r="B19" s="107"/>
      <c r="C19" s="52">
        <v>1000</v>
      </c>
      <c r="D19" s="170"/>
      <c r="E19" s="171">
        <v>0</v>
      </c>
      <c r="F19" s="170"/>
      <c r="G19" s="171">
        <v>0</v>
      </c>
      <c r="H19" s="170"/>
      <c r="I19" s="171">
        <v>0</v>
      </c>
    </row>
    <row r="20" spans="1:9" ht="21" customHeight="1">
      <c r="A20" s="62" t="s">
        <v>15</v>
      </c>
      <c r="B20" s="107">
        <v>4.3</v>
      </c>
      <c r="C20" s="171">
        <v>0</v>
      </c>
      <c r="D20" s="170"/>
      <c r="E20" s="171">
        <v>0</v>
      </c>
      <c r="F20" s="170"/>
      <c r="G20" s="52">
        <v>250290</v>
      </c>
      <c r="H20" s="170"/>
      <c r="I20" s="52">
        <v>282790</v>
      </c>
    </row>
    <row r="21" spans="1:9" ht="21" customHeight="1">
      <c r="A21" s="62" t="s">
        <v>16</v>
      </c>
      <c r="B21" s="30">
        <v>7</v>
      </c>
      <c r="C21" s="52">
        <v>4879261</v>
      </c>
      <c r="D21" s="170"/>
      <c r="E21" s="52">
        <v>4879008</v>
      </c>
      <c r="F21" s="170"/>
      <c r="G21" s="52">
        <v>956463</v>
      </c>
      <c r="H21" s="170"/>
      <c r="I21" s="52">
        <v>992609</v>
      </c>
    </row>
    <row r="22" spans="1:9" ht="21" customHeight="1">
      <c r="A22" s="62" t="s">
        <v>17</v>
      </c>
      <c r="B22" s="30"/>
      <c r="C22" s="52">
        <v>35216</v>
      </c>
      <c r="D22" s="170"/>
      <c r="E22" s="52">
        <v>34754</v>
      </c>
      <c r="F22" s="170"/>
      <c r="G22" s="52">
        <v>2166</v>
      </c>
      <c r="H22" s="170"/>
      <c r="I22" s="52">
        <v>2228</v>
      </c>
    </row>
    <row r="23" spans="1:9" ht="21" customHeight="1">
      <c r="A23" s="62" t="s">
        <v>18</v>
      </c>
      <c r="B23" s="30"/>
      <c r="C23" s="52">
        <v>2122</v>
      </c>
      <c r="D23" s="170"/>
      <c r="E23" s="52">
        <v>14582</v>
      </c>
      <c r="F23" s="170"/>
      <c r="G23" s="52">
        <v>912</v>
      </c>
      <c r="H23" s="170"/>
      <c r="I23" s="52">
        <v>6988</v>
      </c>
    </row>
    <row r="24" spans="1:9" ht="21" customHeight="1">
      <c r="A24" s="62" t="s">
        <v>19</v>
      </c>
      <c r="B24" s="30"/>
      <c r="C24" s="52">
        <v>23144</v>
      </c>
      <c r="D24" s="170"/>
      <c r="E24" s="52">
        <v>24441</v>
      </c>
      <c r="F24" s="170"/>
      <c r="G24" s="52">
        <v>4656</v>
      </c>
      <c r="H24" s="170"/>
      <c r="I24" s="52">
        <v>4642</v>
      </c>
    </row>
    <row r="25" spans="1:9" ht="21" customHeight="1">
      <c r="A25" s="34" t="s">
        <v>20</v>
      </c>
      <c r="B25" s="30"/>
      <c r="C25" s="172">
        <f>SUM(C14:C24)</f>
        <v>5282028</v>
      </c>
      <c r="D25" s="52"/>
      <c r="E25" s="172">
        <f>SUM(E14:E24)</f>
        <v>5740997</v>
      </c>
      <c r="F25" s="52"/>
      <c r="G25" s="172">
        <f>SUM(G14:G24)</f>
        <v>1401135</v>
      </c>
      <c r="H25" s="52"/>
      <c r="I25" s="172">
        <f>SUM(I14:I24)</f>
        <v>1961692</v>
      </c>
    </row>
    <row r="26" spans="1:9" ht="21" customHeight="1">
      <c r="C26" s="52"/>
      <c r="E26" s="52"/>
    </row>
    <row r="27" spans="1:9" ht="21" customHeight="1">
      <c r="A27" s="38" t="s">
        <v>21</v>
      </c>
      <c r="B27" s="30"/>
      <c r="C27" s="170"/>
      <c r="D27" s="170"/>
      <c r="E27" s="170"/>
      <c r="F27" s="170"/>
      <c r="G27" s="170"/>
      <c r="H27" s="170"/>
      <c r="I27" s="170"/>
    </row>
    <row r="28" spans="1:9" ht="21" customHeight="1">
      <c r="A28" s="62" t="s">
        <v>22</v>
      </c>
      <c r="B28" s="30">
        <v>8</v>
      </c>
      <c r="C28" s="52">
        <v>435587</v>
      </c>
      <c r="D28" s="170"/>
      <c r="E28" s="52">
        <v>415665</v>
      </c>
      <c r="F28" s="52"/>
      <c r="G28" s="52">
        <v>155478</v>
      </c>
      <c r="H28" s="52"/>
      <c r="I28" s="52">
        <v>144802</v>
      </c>
    </row>
    <row r="29" spans="1:9" ht="21" customHeight="1">
      <c r="A29" s="62" t="s">
        <v>23</v>
      </c>
      <c r="B29" s="30">
        <v>9</v>
      </c>
      <c r="C29" s="171">
        <v>0</v>
      </c>
      <c r="D29" s="30"/>
      <c r="E29" s="171">
        <v>0</v>
      </c>
      <c r="F29" s="52"/>
      <c r="G29" s="52">
        <v>2081901</v>
      </c>
      <c r="H29" s="52"/>
      <c r="I29" s="52">
        <v>2081901</v>
      </c>
    </row>
    <row r="30" spans="1:9" ht="21" customHeight="1">
      <c r="A30" s="48" t="s">
        <v>24</v>
      </c>
      <c r="B30" s="107">
        <v>10.1</v>
      </c>
      <c r="C30" s="52">
        <v>63954</v>
      </c>
      <c r="D30" s="30"/>
      <c r="E30" s="52">
        <v>69673</v>
      </c>
      <c r="F30" s="52"/>
      <c r="G30" s="52">
        <v>90375</v>
      </c>
      <c r="H30" s="52"/>
      <c r="I30" s="52">
        <v>90375</v>
      </c>
    </row>
    <row r="31" spans="1:9" ht="21" customHeight="1">
      <c r="A31" s="48" t="s">
        <v>25</v>
      </c>
      <c r="C31" s="52">
        <v>86554</v>
      </c>
      <c r="D31" s="30"/>
      <c r="E31" s="52">
        <v>71972</v>
      </c>
      <c r="F31" s="52"/>
      <c r="G31" s="52">
        <v>50908</v>
      </c>
      <c r="H31" s="52"/>
      <c r="I31" s="52">
        <v>43921</v>
      </c>
    </row>
    <row r="32" spans="1:9" ht="21" customHeight="1">
      <c r="A32" s="62" t="s">
        <v>26</v>
      </c>
      <c r="B32" s="30">
        <v>11</v>
      </c>
      <c r="C32" s="52">
        <v>154681</v>
      </c>
      <c r="D32" s="170"/>
      <c r="E32" s="52">
        <v>202970</v>
      </c>
      <c r="F32" s="52"/>
      <c r="G32" s="52">
        <v>117090</v>
      </c>
      <c r="H32" s="52"/>
      <c r="I32" s="52">
        <v>117090</v>
      </c>
    </row>
    <row r="33" spans="1:9" ht="21" customHeight="1">
      <c r="A33" s="62" t="s">
        <v>27</v>
      </c>
      <c r="B33" s="30"/>
      <c r="C33" s="52">
        <v>141655</v>
      </c>
      <c r="D33" s="170"/>
      <c r="E33" s="52">
        <v>141655</v>
      </c>
      <c r="F33" s="52"/>
      <c r="G33" s="171">
        <v>0</v>
      </c>
      <c r="H33" s="52"/>
      <c r="I33" s="171">
        <v>0</v>
      </c>
    </row>
    <row r="34" spans="1:9" ht="21" customHeight="1">
      <c r="A34" s="62" t="s">
        <v>28</v>
      </c>
      <c r="B34" s="30">
        <v>12</v>
      </c>
      <c r="C34" s="52">
        <v>3223595</v>
      </c>
      <c r="D34" s="170"/>
      <c r="E34" s="52">
        <v>3258788</v>
      </c>
      <c r="F34" s="52"/>
      <c r="G34" s="52">
        <v>5214</v>
      </c>
      <c r="H34" s="52"/>
      <c r="I34" s="52">
        <v>5682</v>
      </c>
    </row>
    <row r="35" spans="1:9" ht="21" customHeight="1">
      <c r="A35" s="62" t="s">
        <v>29</v>
      </c>
      <c r="B35" s="61">
        <v>13</v>
      </c>
      <c r="C35" s="52">
        <v>486361</v>
      </c>
      <c r="E35" s="52">
        <v>532605</v>
      </c>
      <c r="F35" s="52"/>
      <c r="G35" s="52">
        <v>9149</v>
      </c>
      <c r="H35" s="52"/>
      <c r="I35" s="52">
        <v>10063</v>
      </c>
    </row>
    <row r="36" spans="1:9" ht="21" customHeight="1">
      <c r="A36" s="62" t="s">
        <v>30</v>
      </c>
      <c r="B36" s="30"/>
      <c r="C36" s="60">
        <v>103007</v>
      </c>
      <c r="D36" s="170"/>
      <c r="E36" s="60">
        <v>104612</v>
      </c>
      <c r="F36" s="52"/>
      <c r="G36" s="52">
        <v>4265</v>
      </c>
      <c r="H36" s="52"/>
      <c r="I36" s="52">
        <v>6819</v>
      </c>
    </row>
    <row r="37" spans="1:9" ht="21" customHeight="1">
      <c r="A37" s="62" t="s">
        <v>31</v>
      </c>
      <c r="B37" s="30"/>
      <c r="C37" s="173">
        <v>10736</v>
      </c>
      <c r="D37" s="170"/>
      <c r="E37" s="173">
        <v>10574</v>
      </c>
      <c r="F37" s="170"/>
      <c r="G37" s="173">
        <v>1978</v>
      </c>
      <c r="H37" s="170"/>
      <c r="I37" s="173">
        <v>1991</v>
      </c>
    </row>
    <row r="38" spans="1:9" ht="21" customHeight="1">
      <c r="A38" s="34" t="s">
        <v>32</v>
      </c>
      <c r="B38" s="61"/>
      <c r="C38" s="173">
        <f>SUM(C28:C37)</f>
        <v>4706130</v>
      </c>
      <c r="D38" s="170"/>
      <c r="E38" s="173">
        <f>SUM(E28:E37)</f>
        <v>4808514</v>
      </c>
      <c r="F38" s="170"/>
      <c r="G38" s="173">
        <f>SUM(G28:G37)</f>
        <v>2516358</v>
      </c>
      <c r="H38" s="170"/>
      <c r="I38" s="173">
        <f>SUM(I28:I37)</f>
        <v>2502644</v>
      </c>
    </row>
    <row r="39" spans="1:9" ht="21" customHeight="1" thickBot="1">
      <c r="A39" s="37" t="s">
        <v>33</v>
      </c>
      <c r="C39" s="63">
        <f>C25+C38</f>
        <v>9988158</v>
      </c>
      <c r="D39" s="52"/>
      <c r="E39" s="63">
        <f>E25+E38</f>
        <v>10549511</v>
      </c>
      <c r="F39" s="52"/>
      <c r="G39" s="63">
        <f>G25+G38</f>
        <v>3917493</v>
      </c>
      <c r="H39" s="52"/>
      <c r="I39" s="63">
        <f>I25+I38</f>
        <v>4464336</v>
      </c>
    </row>
    <row r="40" spans="1:9" s="28" customFormat="1" ht="21" customHeight="1" thickTop="1">
      <c r="A40" s="174"/>
      <c r="B40" s="64"/>
      <c r="C40" s="16"/>
      <c r="D40" s="12"/>
      <c r="E40" s="16"/>
      <c r="F40" s="50"/>
      <c r="G40" s="16"/>
      <c r="H40" s="50"/>
      <c r="I40" s="16"/>
    </row>
    <row r="41" spans="1:9" s="28" customFormat="1" ht="21" customHeight="1">
      <c r="A41" s="174"/>
      <c r="B41" s="64"/>
      <c r="C41" s="16"/>
      <c r="D41" s="12"/>
      <c r="E41" s="16"/>
      <c r="F41" s="50"/>
      <c r="G41" s="16"/>
      <c r="H41" s="50"/>
      <c r="I41" s="16"/>
    </row>
    <row r="42" spans="1:9" s="28" customFormat="1" ht="21" customHeight="1">
      <c r="A42" s="174"/>
      <c r="B42" s="64"/>
      <c r="C42" s="16"/>
      <c r="D42" s="12"/>
      <c r="E42" s="16"/>
      <c r="F42" s="50"/>
      <c r="G42" s="16"/>
      <c r="H42" s="50"/>
      <c r="I42" s="16"/>
    </row>
    <row r="43" spans="1:9" s="28" customFormat="1" ht="21" customHeight="1">
      <c r="A43" s="174"/>
      <c r="B43" s="64"/>
      <c r="C43" s="16"/>
      <c r="D43" s="12"/>
      <c r="E43" s="16"/>
      <c r="F43" s="50"/>
      <c r="G43" s="16"/>
      <c r="H43" s="50"/>
      <c r="I43" s="16"/>
    </row>
    <row r="44" spans="1:9" s="28" customFormat="1" ht="21" customHeight="1">
      <c r="A44" s="174"/>
      <c r="B44" s="64"/>
      <c r="C44" s="16"/>
      <c r="D44" s="12"/>
      <c r="E44" s="16"/>
      <c r="F44" s="50"/>
      <c r="G44" s="16"/>
      <c r="H44" s="50"/>
      <c r="I44" s="16"/>
    </row>
    <row r="45" spans="1:9" s="28" customFormat="1" ht="21" customHeight="1">
      <c r="A45" s="174"/>
      <c r="B45" s="64"/>
      <c r="C45" s="16"/>
      <c r="D45" s="12"/>
      <c r="E45" s="16"/>
      <c r="F45" s="50"/>
      <c r="G45" s="16"/>
      <c r="H45" s="50"/>
      <c r="I45" s="16"/>
    </row>
    <row r="46" spans="1:9" s="28" customFormat="1" ht="21" customHeight="1">
      <c r="A46" s="174"/>
      <c r="B46" s="64"/>
      <c r="C46" s="16"/>
      <c r="D46" s="12"/>
      <c r="E46" s="16"/>
      <c r="F46" s="50"/>
      <c r="G46" s="16"/>
      <c r="H46" s="50"/>
      <c r="I46" s="16"/>
    </row>
    <row r="47" spans="1:9" s="28" customFormat="1" ht="21" customHeight="1">
      <c r="A47" s="48"/>
      <c r="B47" s="49"/>
      <c r="C47" s="11"/>
      <c r="D47" s="12"/>
      <c r="E47" s="11"/>
      <c r="G47" s="11"/>
      <c r="I47" s="11"/>
    </row>
    <row r="48" spans="1:9" s="28" customFormat="1" ht="21" customHeight="1">
      <c r="A48" s="48"/>
      <c r="B48" s="49"/>
      <c r="C48" s="11"/>
      <c r="D48" s="12"/>
      <c r="E48" s="11"/>
      <c r="G48" s="11"/>
      <c r="I48" s="11"/>
    </row>
    <row r="49" spans="1:9" s="28" customFormat="1" ht="21" customHeight="1">
      <c r="A49" s="48"/>
      <c r="B49" s="49"/>
      <c r="D49" s="12"/>
      <c r="E49" s="11"/>
      <c r="G49" s="11"/>
      <c r="I49" s="11"/>
    </row>
    <row r="50" spans="1:9" s="28" customFormat="1" ht="21" customHeight="1">
      <c r="A50" s="48"/>
      <c r="B50" s="49"/>
      <c r="D50" s="12"/>
      <c r="E50" s="11"/>
      <c r="G50" s="11"/>
      <c r="I50" s="11"/>
    </row>
    <row r="51" spans="1:9" s="28" customFormat="1" ht="21" customHeight="1">
      <c r="A51" s="48"/>
      <c r="B51" s="49"/>
      <c r="D51" s="12"/>
      <c r="E51" s="11"/>
      <c r="G51" s="11"/>
      <c r="I51" s="11"/>
    </row>
    <row r="52" spans="1:9" s="28" customFormat="1" ht="21" customHeight="1">
      <c r="A52" s="48"/>
      <c r="B52" s="49"/>
      <c r="D52" s="12"/>
      <c r="E52" s="11"/>
      <c r="G52" s="11"/>
      <c r="I52" s="11"/>
    </row>
    <row r="53" spans="1:9" s="28" customFormat="1" ht="21" customHeight="1">
      <c r="A53" s="48"/>
      <c r="B53" s="49"/>
      <c r="C53" s="11"/>
      <c r="D53" s="12"/>
      <c r="E53" s="11"/>
      <c r="G53" s="11"/>
      <c r="I53" s="11"/>
    </row>
    <row r="54" spans="1:9" s="28" customFormat="1" ht="21" customHeight="1">
      <c r="A54" s="48"/>
      <c r="B54" s="49"/>
      <c r="C54" s="11"/>
      <c r="D54" s="12"/>
      <c r="E54" s="11"/>
      <c r="G54" s="11"/>
      <c r="I54" s="11"/>
    </row>
    <row r="55" spans="1:9" s="47" customFormat="1" ht="21" customHeight="1">
      <c r="A55" s="204" t="s">
        <v>0</v>
      </c>
      <c r="B55" s="204"/>
      <c r="C55" s="204"/>
      <c r="D55" s="204"/>
      <c r="E55" s="204"/>
      <c r="F55" s="205"/>
      <c r="G55" s="205"/>
      <c r="H55" s="205"/>
      <c r="I55" s="205"/>
    </row>
    <row r="56" spans="1:9" s="47" customFormat="1" ht="21" customHeight="1">
      <c r="A56" s="204" t="s">
        <v>259</v>
      </c>
      <c r="B56" s="204"/>
      <c r="C56" s="204"/>
      <c r="D56" s="204"/>
      <c r="E56" s="204"/>
      <c r="F56" s="205"/>
      <c r="G56" s="205"/>
      <c r="H56" s="205"/>
      <c r="I56" s="205"/>
    </row>
    <row r="57" spans="1:9" s="47" customFormat="1" ht="21" customHeight="1">
      <c r="A57" s="210" t="s">
        <v>248</v>
      </c>
      <c r="B57" s="204"/>
      <c r="C57" s="204"/>
      <c r="D57" s="204"/>
      <c r="E57" s="204"/>
      <c r="F57" s="205"/>
      <c r="G57" s="205"/>
      <c r="H57" s="205"/>
      <c r="I57" s="205"/>
    </row>
    <row r="58" spans="1:9" s="111" customFormat="1" ht="21" customHeight="1">
      <c r="A58" s="206" t="s">
        <v>2</v>
      </c>
      <c r="B58" s="206"/>
      <c r="C58" s="206"/>
      <c r="D58" s="206"/>
      <c r="E58" s="206"/>
      <c r="F58" s="207"/>
      <c r="G58" s="207"/>
      <c r="H58" s="207"/>
      <c r="I58" s="207"/>
    </row>
    <row r="59" spans="1:9" s="28" customFormat="1" ht="9" customHeight="1">
      <c r="B59" s="45"/>
      <c r="C59" s="13"/>
      <c r="D59" s="46"/>
      <c r="E59" s="13"/>
    </row>
    <row r="60" spans="1:9" s="28" customFormat="1" ht="21" customHeight="1">
      <c r="B60" s="32" t="s">
        <v>3</v>
      </c>
      <c r="C60" s="202" t="s">
        <v>4</v>
      </c>
      <c r="D60" s="203"/>
      <c r="E60" s="203"/>
      <c r="G60" s="202" t="s">
        <v>5</v>
      </c>
      <c r="H60" s="203"/>
      <c r="I60" s="203"/>
    </row>
    <row r="61" spans="1:9" s="28" customFormat="1" ht="21" customHeight="1">
      <c r="B61" s="32"/>
      <c r="C61" s="208" t="s">
        <v>6</v>
      </c>
      <c r="D61" s="209"/>
      <c r="E61" s="209"/>
      <c r="G61" s="208" t="s">
        <v>6</v>
      </c>
      <c r="H61" s="209"/>
      <c r="I61" s="209"/>
    </row>
    <row r="62" spans="1:9" s="45" customFormat="1" ht="21" customHeight="1">
      <c r="C62" s="168" t="s">
        <v>7</v>
      </c>
      <c r="D62" s="46"/>
      <c r="E62" s="168" t="s">
        <v>7</v>
      </c>
      <c r="F62" s="32"/>
      <c r="G62" s="32" t="s">
        <v>7</v>
      </c>
      <c r="H62" s="32"/>
      <c r="I62" s="32" t="s">
        <v>7</v>
      </c>
    </row>
    <row r="63" spans="1:9" s="45" customFormat="1" ht="21" customHeight="1">
      <c r="C63" s="168" t="s">
        <v>228</v>
      </c>
      <c r="D63" s="46"/>
      <c r="E63" s="168" t="s">
        <v>8</v>
      </c>
      <c r="F63" s="32"/>
      <c r="G63" s="168" t="s">
        <v>228</v>
      </c>
      <c r="H63" s="46"/>
      <c r="I63" s="168" t="s">
        <v>8</v>
      </c>
    </row>
    <row r="64" spans="1:9" s="45" customFormat="1" ht="21" customHeight="1">
      <c r="C64" s="169">
        <v>2026</v>
      </c>
      <c r="D64" s="32"/>
      <c r="E64" s="169">
        <v>2025</v>
      </c>
      <c r="F64" s="32"/>
      <c r="G64" s="169">
        <v>2026</v>
      </c>
      <c r="H64" s="32"/>
      <c r="I64" s="169">
        <v>2025</v>
      </c>
    </row>
    <row r="65" spans="1:9" s="28" customFormat="1" ht="21" customHeight="1">
      <c r="A65" s="32"/>
      <c r="B65" s="32"/>
      <c r="C65" s="168" t="s">
        <v>9</v>
      </c>
      <c r="D65" s="46"/>
      <c r="E65" s="168"/>
      <c r="F65" s="32"/>
      <c r="G65" s="32" t="s">
        <v>9</v>
      </c>
    </row>
    <row r="66" spans="1:9" ht="21" customHeight="1">
      <c r="A66" s="84" t="s">
        <v>34</v>
      </c>
      <c r="C66" s="61"/>
      <c r="D66" s="61"/>
      <c r="E66" s="61"/>
      <c r="F66" s="61"/>
      <c r="G66" s="61"/>
      <c r="H66" s="61"/>
      <c r="I66" s="61"/>
    </row>
    <row r="67" spans="1:9" ht="21" customHeight="1">
      <c r="A67" s="38" t="s">
        <v>35</v>
      </c>
      <c r="B67" s="61"/>
      <c r="C67" s="61"/>
      <c r="D67" s="61"/>
      <c r="E67" s="61"/>
      <c r="F67" s="65"/>
      <c r="G67" s="65"/>
      <c r="H67" s="65"/>
      <c r="I67" s="65"/>
    </row>
    <row r="68" spans="1:9" ht="21" customHeight="1">
      <c r="A68" s="62" t="s">
        <v>36</v>
      </c>
      <c r="B68" s="30">
        <v>16</v>
      </c>
      <c r="C68" s="52">
        <v>68869</v>
      </c>
      <c r="D68" s="52"/>
      <c r="E68" s="52">
        <v>93421</v>
      </c>
      <c r="F68" s="52"/>
      <c r="G68" s="175">
        <v>0</v>
      </c>
      <c r="H68" s="171"/>
      <c r="I68" s="171">
        <v>0</v>
      </c>
    </row>
    <row r="69" spans="1:9" ht="21" customHeight="1">
      <c r="A69" s="62" t="s">
        <v>37</v>
      </c>
      <c r="B69" s="176" t="s">
        <v>38</v>
      </c>
      <c r="C69" s="52">
        <v>74878</v>
      </c>
      <c r="D69" s="52"/>
      <c r="E69" s="52">
        <v>50000</v>
      </c>
      <c r="F69" s="52"/>
      <c r="G69" s="52">
        <v>24878</v>
      </c>
      <c r="H69" s="52"/>
      <c r="I69" s="171">
        <v>0</v>
      </c>
    </row>
    <row r="70" spans="1:9" ht="21" customHeight="1">
      <c r="A70" s="48" t="s">
        <v>40</v>
      </c>
      <c r="B70" s="176" t="s">
        <v>41</v>
      </c>
      <c r="C70" s="52">
        <v>95000</v>
      </c>
      <c r="D70" s="52"/>
      <c r="E70" s="52">
        <v>95000</v>
      </c>
      <c r="F70" s="52"/>
      <c r="G70" s="175">
        <v>0</v>
      </c>
      <c r="H70" s="171"/>
      <c r="I70" s="171">
        <v>0</v>
      </c>
    </row>
    <row r="71" spans="1:9" ht="21" customHeight="1">
      <c r="A71" s="62" t="s">
        <v>42</v>
      </c>
      <c r="B71" s="177">
        <v>14</v>
      </c>
      <c r="C71" s="52">
        <v>399223</v>
      </c>
      <c r="D71" s="52"/>
      <c r="E71" s="52">
        <v>421689</v>
      </c>
      <c r="F71" s="52"/>
      <c r="G71" s="52">
        <v>100654</v>
      </c>
      <c r="H71" s="52"/>
      <c r="I71" s="52">
        <v>102815</v>
      </c>
    </row>
    <row r="72" spans="1:9" s="66" customFormat="1" ht="21" customHeight="1">
      <c r="A72" s="62" t="s">
        <v>43</v>
      </c>
      <c r="B72" s="30">
        <v>15</v>
      </c>
      <c r="C72" s="178">
        <v>261557</v>
      </c>
      <c r="D72" s="178"/>
      <c r="E72" s="52">
        <v>206897</v>
      </c>
      <c r="F72" s="178"/>
      <c r="G72" s="178">
        <v>61021</v>
      </c>
      <c r="H72" s="178"/>
      <c r="I72" s="52">
        <v>45044</v>
      </c>
    </row>
    <row r="73" spans="1:9" ht="21" customHeight="1">
      <c r="A73" s="62" t="s">
        <v>44</v>
      </c>
      <c r="B73" s="176"/>
      <c r="E73" s="52"/>
      <c r="G73" s="175"/>
      <c r="H73" s="171"/>
      <c r="I73" s="52"/>
    </row>
    <row r="74" spans="1:9" ht="21" customHeight="1">
      <c r="A74" s="179" t="s">
        <v>45</v>
      </c>
      <c r="B74" s="176" t="s">
        <v>38</v>
      </c>
      <c r="C74" s="60">
        <v>161059</v>
      </c>
      <c r="D74" s="52"/>
      <c r="E74" s="52">
        <v>229928</v>
      </c>
      <c r="F74" s="52"/>
      <c r="G74" s="60">
        <v>124111</v>
      </c>
      <c r="H74" s="52"/>
      <c r="I74" s="52">
        <v>145630</v>
      </c>
    </row>
    <row r="75" spans="1:9" ht="21" customHeight="1">
      <c r="A75" s="62" t="s">
        <v>44</v>
      </c>
      <c r="B75" s="176"/>
      <c r="E75" s="52"/>
      <c r="G75" s="175"/>
      <c r="I75" s="171"/>
    </row>
    <row r="76" spans="1:9" ht="21" customHeight="1">
      <c r="A76" s="179" t="s">
        <v>46</v>
      </c>
      <c r="B76" s="176" t="s">
        <v>39</v>
      </c>
      <c r="C76" s="60">
        <v>110697</v>
      </c>
      <c r="D76" s="178"/>
      <c r="E76" s="52">
        <v>142997</v>
      </c>
      <c r="F76" s="52"/>
      <c r="G76" s="175">
        <v>0</v>
      </c>
      <c r="H76" s="171"/>
      <c r="I76" s="171">
        <v>0</v>
      </c>
    </row>
    <row r="77" spans="1:9" ht="21" customHeight="1">
      <c r="A77" s="62" t="s">
        <v>47</v>
      </c>
      <c r="B77" s="176" t="s">
        <v>48</v>
      </c>
      <c r="C77" s="60">
        <v>1090941</v>
      </c>
      <c r="D77" s="178"/>
      <c r="E77" s="52">
        <v>1136765</v>
      </c>
      <c r="F77" s="52"/>
      <c r="G77" s="60">
        <v>1090941</v>
      </c>
      <c r="H77" s="52"/>
      <c r="I77" s="52">
        <v>1136765</v>
      </c>
    </row>
    <row r="78" spans="1:9" ht="21" customHeight="1">
      <c r="A78" s="62" t="s">
        <v>49</v>
      </c>
      <c r="B78" s="176">
        <v>17</v>
      </c>
      <c r="C78" s="60">
        <v>429514</v>
      </c>
      <c r="D78" s="52"/>
      <c r="E78" s="52">
        <v>397654</v>
      </c>
      <c r="F78" s="52"/>
      <c r="G78" s="60">
        <v>6251</v>
      </c>
      <c r="H78" s="52"/>
      <c r="I78" s="52">
        <v>7337</v>
      </c>
    </row>
    <row r="79" spans="1:9" ht="21" customHeight="1">
      <c r="A79" s="62" t="s">
        <v>50</v>
      </c>
      <c r="B79" s="180">
        <v>4.4000000000000004</v>
      </c>
      <c r="C79" s="60">
        <v>357250</v>
      </c>
      <c r="D79" s="52"/>
      <c r="E79" s="52">
        <v>357250</v>
      </c>
      <c r="F79" s="52"/>
      <c r="G79" s="175">
        <v>0</v>
      </c>
      <c r="H79" s="171"/>
      <c r="I79" s="171">
        <v>0</v>
      </c>
    </row>
    <row r="80" spans="1:9" ht="21" customHeight="1">
      <c r="A80" s="62" t="s">
        <v>51</v>
      </c>
      <c r="B80" s="30"/>
      <c r="C80" s="60">
        <v>39412</v>
      </c>
      <c r="D80" s="52"/>
      <c r="E80" s="52">
        <v>40270</v>
      </c>
      <c r="F80" s="52"/>
      <c r="G80" s="60">
        <v>5556</v>
      </c>
      <c r="H80" s="52"/>
      <c r="I80" s="60">
        <v>5599</v>
      </c>
    </row>
    <row r="81" spans="1:9" ht="21" customHeight="1">
      <c r="A81" s="62" t="s">
        <v>52</v>
      </c>
      <c r="B81" s="30"/>
      <c r="C81" s="178">
        <v>11323</v>
      </c>
      <c r="D81" s="52"/>
      <c r="E81" s="52">
        <v>18546</v>
      </c>
      <c r="F81" s="52"/>
      <c r="G81" s="171">
        <v>0</v>
      </c>
      <c r="H81" s="171"/>
      <c r="I81" s="171">
        <v>0</v>
      </c>
    </row>
    <row r="82" spans="1:9" ht="21" customHeight="1">
      <c r="A82" s="62" t="s">
        <v>53</v>
      </c>
      <c r="B82" s="30"/>
      <c r="C82" s="52">
        <v>12780</v>
      </c>
      <c r="D82" s="52"/>
      <c r="E82" s="178">
        <v>13800</v>
      </c>
      <c r="F82" s="52"/>
      <c r="G82" s="60">
        <v>12780</v>
      </c>
      <c r="H82" s="52"/>
      <c r="I82" s="52">
        <v>13800</v>
      </c>
    </row>
    <row r="83" spans="1:9" ht="21" customHeight="1">
      <c r="A83" s="62" t="s">
        <v>54</v>
      </c>
      <c r="B83" s="30"/>
      <c r="C83" s="52">
        <v>12846</v>
      </c>
      <c r="D83" s="52"/>
      <c r="E83" s="52">
        <v>10603</v>
      </c>
      <c r="F83" s="52"/>
      <c r="G83" s="52">
        <v>4405</v>
      </c>
      <c r="H83" s="52"/>
      <c r="I83" s="52">
        <v>4128</v>
      </c>
    </row>
    <row r="84" spans="1:9" ht="21" customHeight="1">
      <c r="A84" s="34" t="s">
        <v>55</v>
      </c>
      <c r="B84" s="31"/>
      <c r="C84" s="172">
        <f>SUM(C68:C83)</f>
        <v>3125349</v>
      </c>
      <c r="D84" s="52"/>
      <c r="E84" s="172">
        <f>SUM(E68:E83)</f>
        <v>3214820</v>
      </c>
      <c r="F84" s="170"/>
      <c r="G84" s="172">
        <f>SUM(G68:G83)</f>
        <v>1430597</v>
      </c>
      <c r="H84" s="170"/>
      <c r="I84" s="172">
        <f>SUM(I68:I83)</f>
        <v>1461118</v>
      </c>
    </row>
    <row r="85" spans="1:9" ht="21" customHeight="1">
      <c r="A85" s="67"/>
      <c r="B85" s="30"/>
      <c r="C85" s="52"/>
      <c r="D85" s="66"/>
      <c r="E85" s="52"/>
      <c r="F85" s="181"/>
      <c r="G85" s="52"/>
      <c r="H85" s="181"/>
      <c r="I85" s="52"/>
    </row>
    <row r="86" spans="1:9" ht="21" customHeight="1">
      <c r="A86" s="38" t="s">
        <v>56</v>
      </c>
      <c r="B86" s="31"/>
      <c r="C86" s="52"/>
      <c r="D86" s="52"/>
      <c r="E86" s="52"/>
      <c r="F86" s="52"/>
      <c r="G86" s="52"/>
      <c r="H86" s="52"/>
      <c r="I86" s="52"/>
    </row>
    <row r="87" spans="1:9" ht="21" customHeight="1">
      <c r="A87" s="62" t="s">
        <v>57</v>
      </c>
      <c r="B87" s="176" t="s">
        <v>38</v>
      </c>
      <c r="C87" s="52">
        <v>2109348</v>
      </c>
      <c r="D87" s="52"/>
      <c r="E87" s="52">
        <v>1966335</v>
      </c>
      <c r="F87" s="52"/>
      <c r="G87" s="171">
        <v>0</v>
      </c>
      <c r="H87" s="52"/>
      <c r="I87" s="171">
        <v>0</v>
      </c>
    </row>
    <row r="88" spans="1:9" ht="21" customHeight="1">
      <c r="A88" s="62" t="s">
        <v>233</v>
      </c>
      <c r="B88" s="180">
        <v>4.4000000000000004</v>
      </c>
      <c r="C88" s="171">
        <v>0</v>
      </c>
      <c r="D88" s="52"/>
      <c r="E88" s="171">
        <v>0</v>
      </c>
      <c r="F88" s="52"/>
      <c r="G88" s="52">
        <v>99505</v>
      </c>
      <c r="H88" s="52"/>
      <c r="I88" s="171">
        <v>0</v>
      </c>
    </row>
    <row r="89" spans="1:9" ht="21" customHeight="1">
      <c r="A89" s="62" t="s">
        <v>58</v>
      </c>
      <c r="B89" s="180">
        <v>4.4000000000000004</v>
      </c>
      <c r="C89" s="52">
        <v>30000</v>
      </c>
      <c r="D89" s="52"/>
      <c r="E89" s="52">
        <v>30000</v>
      </c>
      <c r="F89" s="52"/>
      <c r="G89" s="52">
        <v>30000</v>
      </c>
      <c r="H89" s="52"/>
      <c r="I89" s="52">
        <v>30000</v>
      </c>
    </row>
    <row r="90" spans="1:9" ht="21" customHeight="1">
      <c r="A90" s="62" t="s">
        <v>59</v>
      </c>
      <c r="B90" s="176" t="s">
        <v>39</v>
      </c>
      <c r="C90" s="52">
        <v>523375</v>
      </c>
      <c r="D90" s="52"/>
      <c r="E90" s="52">
        <v>420197</v>
      </c>
      <c r="F90" s="52"/>
      <c r="G90" s="52">
        <v>20000</v>
      </c>
      <c r="H90" s="52"/>
      <c r="I90" s="52">
        <v>20000</v>
      </c>
    </row>
    <row r="91" spans="1:9" ht="21" customHeight="1">
      <c r="A91" s="62" t="s">
        <v>60</v>
      </c>
      <c r="B91" s="176" t="s">
        <v>48</v>
      </c>
      <c r="C91" s="52">
        <v>1054951</v>
      </c>
      <c r="D91" s="52"/>
      <c r="E91" s="52">
        <v>1642143</v>
      </c>
      <c r="F91" s="52"/>
      <c r="G91" s="52">
        <v>1054951</v>
      </c>
      <c r="H91" s="52"/>
      <c r="I91" s="52">
        <v>1642143</v>
      </c>
    </row>
    <row r="92" spans="1:9" ht="21" customHeight="1">
      <c r="A92" s="62" t="s">
        <v>61</v>
      </c>
      <c r="B92" s="176">
        <v>17</v>
      </c>
      <c r="C92" s="52">
        <v>464130</v>
      </c>
      <c r="D92" s="52"/>
      <c r="E92" s="52">
        <v>537665</v>
      </c>
      <c r="F92" s="52"/>
      <c r="G92" s="52">
        <v>2934</v>
      </c>
      <c r="H92" s="52"/>
      <c r="I92" s="52">
        <v>3278</v>
      </c>
    </row>
    <row r="93" spans="1:9" ht="21" customHeight="1">
      <c r="A93" s="62" t="s">
        <v>62</v>
      </c>
      <c r="B93" s="182" t="s">
        <v>63</v>
      </c>
      <c r="C93" s="52">
        <v>135759</v>
      </c>
      <c r="D93" s="52"/>
      <c r="E93" s="52">
        <v>152097</v>
      </c>
      <c r="F93" s="52"/>
      <c r="G93" s="171">
        <v>0</v>
      </c>
      <c r="H93" s="52"/>
      <c r="I93" s="171">
        <v>0</v>
      </c>
    </row>
    <row r="94" spans="1:9" ht="21" customHeight="1">
      <c r="A94" s="62" t="s">
        <v>64</v>
      </c>
      <c r="B94" s="30">
        <v>15</v>
      </c>
      <c r="C94" s="52">
        <v>209465</v>
      </c>
      <c r="D94" s="52"/>
      <c r="E94" s="52">
        <v>241856</v>
      </c>
      <c r="F94" s="52"/>
      <c r="G94" s="171">
        <v>0</v>
      </c>
      <c r="H94" s="171"/>
      <c r="I94" s="171">
        <v>0</v>
      </c>
    </row>
    <row r="95" spans="1:9" ht="21" customHeight="1">
      <c r="A95" s="62" t="s">
        <v>65</v>
      </c>
      <c r="B95" s="30"/>
      <c r="C95" s="52">
        <v>16199</v>
      </c>
      <c r="D95" s="52"/>
      <c r="E95" s="52">
        <v>13893</v>
      </c>
      <c r="F95" s="52"/>
      <c r="G95" s="52">
        <v>3659</v>
      </c>
      <c r="H95" s="171"/>
      <c r="I95" s="52">
        <v>3649</v>
      </c>
    </row>
    <row r="96" spans="1:9" ht="21" customHeight="1">
      <c r="A96" s="62" t="s">
        <v>66</v>
      </c>
      <c r="B96" s="30"/>
      <c r="C96" s="52">
        <v>215143</v>
      </c>
      <c r="D96" s="52"/>
      <c r="E96" s="52">
        <v>221421</v>
      </c>
      <c r="F96" s="52"/>
      <c r="G96" s="171">
        <v>0</v>
      </c>
      <c r="H96" s="52"/>
      <c r="I96" s="171">
        <v>0</v>
      </c>
    </row>
    <row r="97" spans="1:9" ht="21" customHeight="1">
      <c r="A97" s="62" t="s">
        <v>67</v>
      </c>
      <c r="B97" s="30">
        <v>18</v>
      </c>
      <c r="C97" s="52">
        <v>80638</v>
      </c>
      <c r="D97" s="52"/>
      <c r="E97" s="52">
        <v>84397</v>
      </c>
      <c r="F97" s="52"/>
      <c r="G97" s="52">
        <v>53196</v>
      </c>
      <c r="H97" s="52"/>
      <c r="I97" s="52">
        <v>53440</v>
      </c>
    </row>
    <row r="98" spans="1:9" ht="21" customHeight="1">
      <c r="A98" s="62" t="s">
        <v>68</v>
      </c>
      <c r="B98" s="30"/>
      <c r="C98" s="52">
        <v>14619</v>
      </c>
      <c r="D98" s="52"/>
      <c r="E98" s="52">
        <v>14165</v>
      </c>
      <c r="F98" s="52"/>
      <c r="G98" s="52">
        <v>6518</v>
      </c>
      <c r="H98" s="52"/>
      <c r="I98" s="52">
        <v>5494</v>
      </c>
    </row>
    <row r="99" spans="1:9" ht="21" customHeight="1">
      <c r="A99" s="34" t="s">
        <v>69</v>
      </c>
      <c r="B99" s="30"/>
      <c r="C99" s="172">
        <f>SUM(C87:C98)</f>
        <v>4853627</v>
      </c>
      <c r="D99" s="52"/>
      <c r="E99" s="172">
        <f>SUM(E87:E98)</f>
        <v>5324169</v>
      </c>
      <c r="F99" s="52"/>
      <c r="G99" s="172">
        <f>SUM(G87:G98)</f>
        <v>1270763</v>
      </c>
      <c r="H99" s="52"/>
      <c r="I99" s="172">
        <f>SUM(I87:I98)</f>
        <v>1758004</v>
      </c>
    </row>
    <row r="100" spans="1:9" ht="21" customHeight="1">
      <c r="A100" s="183" t="s">
        <v>70</v>
      </c>
      <c r="B100" s="31"/>
      <c r="C100" s="172">
        <f>C84+C99</f>
        <v>7978976</v>
      </c>
      <c r="D100" s="52"/>
      <c r="E100" s="172">
        <f>E84+E99</f>
        <v>8538989</v>
      </c>
      <c r="F100" s="52"/>
      <c r="G100" s="172">
        <f>G84+G99</f>
        <v>2701360</v>
      </c>
      <c r="H100" s="52"/>
      <c r="I100" s="172">
        <f>I84+I99</f>
        <v>3219122</v>
      </c>
    </row>
    <row r="101" spans="1:9" s="28" customFormat="1" ht="21" customHeight="1">
      <c r="A101" s="115"/>
      <c r="B101" s="49"/>
      <c r="C101" s="16"/>
      <c r="D101" s="12"/>
      <c r="E101" s="16"/>
      <c r="G101" s="16"/>
      <c r="H101" s="11"/>
      <c r="I101" s="16"/>
    </row>
    <row r="102" spans="1:9" s="28" customFormat="1" ht="21" customHeight="1">
      <c r="A102" s="115"/>
      <c r="B102" s="49"/>
      <c r="C102" s="16"/>
      <c r="D102" s="12"/>
      <c r="E102" s="16"/>
      <c r="G102" s="16"/>
      <c r="H102" s="11"/>
      <c r="I102" s="16"/>
    </row>
    <row r="103" spans="1:9" s="28" customFormat="1" ht="21" customHeight="1">
      <c r="A103" s="115"/>
      <c r="B103" s="49"/>
      <c r="C103" s="16"/>
      <c r="D103" s="12"/>
      <c r="E103" s="16"/>
      <c r="G103" s="16"/>
      <c r="H103" s="11"/>
      <c r="I103" s="16"/>
    </row>
    <row r="104" spans="1:9" s="28" customFormat="1" ht="21" customHeight="1">
      <c r="A104" s="115"/>
      <c r="B104" s="49"/>
      <c r="C104" s="16"/>
      <c r="D104" s="12"/>
      <c r="E104" s="16"/>
      <c r="G104" s="16"/>
      <c r="H104" s="11"/>
      <c r="I104" s="16"/>
    </row>
    <row r="105" spans="1:9" s="28" customFormat="1" ht="21" customHeight="1">
      <c r="A105" s="68"/>
      <c r="B105" s="49"/>
      <c r="C105" s="16"/>
      <c r="D105" s="12"/>
      <c r="E105" s="16"/>
      <c r="G105" s="16"/>
      <c r="H105" s="11"/>
      <c r="I105" s="16"/>
    </row>
    <row r="106" spans="1:9" s="28" customFormat="1" ht="21" customHeight="1">
      <c r="A106" s="68"/>
      <c r="B106" s="49"/>
      <c r="C106" s="16"/>
      <c r="D106" s="12"/>
      <c r="E106" s="16"/>
      <c r="G106" s="16"/>
      <c r="H106" s="11"/>
      <c r="I106" s="16"/>
    </row>
    <row r="107" spans="1:9" s="28" customFormat="1" ht="21" customHeight="1">
      <c r="A107" s="56"/>
      <c r="B107" s="69"/>
      <c r="C107" s="14"/>
      <c r="D107" s="15"/>
      <c r="E107" s="14"/>
      <c r="G107" s="14"/>
      <c r="H107" s="14"/>
      <c r="I107" s="14"/>
    </row>
    <row r="108" spans="1:9" s="28" customFormat="1" ht="21" customHeight="1">
      <c r="A108" s="56"/>
      <c r="B108" s="69"/>
      <c r="C108" s="14"/>
      <c r="D108" s="15"/>
      <c r="E108" s="14"/>
      <c r="G108" s="14"/>
      <c r="H108" s="14"/>
      <c r="I108" s="14"/>
    </row>
    <row r="109" spans="1:9" s="47" customFormat="1" ht="21" customHeight="1">
      <c r="A109" s="204" t="s">
        <v>0</v>
      </c>
      <c r="B109" s="204"/>
      <c r="C109" s="204"/>
      <c r="D109" s="204"/>
      <c r="E109" s="204"/>
      <c r="F109" s="205"/>
      <c r="G109" s="205"/>
      <c r="H109" s="205"/>
      <c r="I109" s="205"/>
    </row>
    <row r="110" spans="1:9" s="47" customFormat="1" ht="21" customHeight="1">
      <c r="A110" s="204" t="s">
        <v>259</v>
      </c>
      <c r="B110" s="204"/>
      <c r="C110" s="204"/>
      <c r="D110" s="204"/>
      <c r="E110" s="204"/>
      <c r="F110" s="205"/>
      <c r="G110" s="205"/>
      <c r="H110" s="205"/>
      <c r="I110" s="205"/>
    </row>
    <row r="111" spans="1:9" s="47" customFormat="1" ht="21" customHeight="1">
      <c r="A111" s="210" t="s">
        <v>248</v>
      </c>
      <c r="B111" s="204"/>
      <c r="C111" s="204"/>
      <c r="D111" s="204"/>
      <c r="E111" s="204"/>
      <c r="F111" s="205"/>
      <c r="G111" s="205"/>
      <c r="H111" s="205"/>
      <c r="I111" s="205"/>
    </row>
    <row r="112" spans="1:9" s="111" customFormat="1" ht="21" customHeight="1">
      <c r="A112" s="206" t="s">
        <v>2</v>
      </c>
      <c r="B112" s="206"/>
      <c r="C112" s="206"/>
      <c r="D112" s="206"/>
      <c r="E112" s="206"/>
      <c r="F112" s="207"/>
      <c r="G112" s="207"/>
      <c r="H112" s="207"/>
      <c r="I112" s="207"/>
    </row>
    <row r="113" spans="1:9" s="28" customFormat="1" ht="9" customHeight="1">
      <c r="B113" s="45"/>
      <c r="C113" s="13"/>
      <c r="D113" s="46"/>
      <c r="E113" s="13"/>
    </row>
    <row r="114" spans="1:9" s="28" customFormat="1" ht="21" customHeight="1">
      <c r="B114" s="32" t="s">
        <v>119</v>
      </c>
      <c r="C114" s="202" t="s">
        <v>4</v>
      </c>
      <c r="D114" s="203"/>
      <c r="E114" s="203"/>
      <c r="G114" s="202" t="s">
        <v>5</v>
      </c>
      <c r="H114" s="203"/>
      <c r="I114" s="203"/>
    </row>
    <row r="115" spans="1:9" s="28" customFormat="1" ht="21" customHeight="1">
      <c r="B115" s="32"/>
      <c r="C115" s="208" t="s">
        <v>6</v>
      </c>
      <c r="D115" s="209"/>
      <c r="E115" s="209"/>
      <c r="G115" s="208" t="s">
        <v>6</v>
      </c>
      <c r="H115" s="209"/>
      <c r="I115" s="209"/>
    </row>
    <row r="116" spans="1:9" s="45" customFormat="1" ht="21" customHeight="1">
      <c r="C116" s="168" t="s">
        <v>7</v>
      </c>
      <c r="D116" s="46"/>
      <c r="E116" s="168" t="s">
        <v>7</v>
      </c>
      <c r="F116" s="32"/>
      <c r="G116" s="32" t="s">
        <v>7</v>
      </c>
      <c r="H116" s="32"/>
      <c r="I116" s="32" t="s">
        <v>7</v>
      </c>
    </row>
    <row r="117" spans="1:9" s="45" customFormat="1" ht="21" customHeight="1">
      <c r="C117" s="168" t="s">
        <v>228</v>
      </c>
      <c r="D117" s="46"/>
      <c r="E117" s="168" t="s">
        <v>8</v>
      </c>
      <c r="F117" s="32"/>
      <c r="G117" s="168" t="s">
        <v>228</v>
      </c>
      <c r="H117" s="46"/>
      <c r="I117" s="168" t="s">
        <v>8</v>
      </c>
    </row>
    <row r="118" spans="1:9" s="45" customFormat="1" ht="21" customHeight="1">
      <c r="C118" s="169">
        <v>2026</v>
      </c>
      <c r="D118" s="32"/>
      <c r="E118" s="169">
        <v>2025</v>
      </c>
      <c r="F118" s="32"/>
      <c r="G118" s="169">
        <v>2026</v>
      </c>
      <c r="H118" s="32"/>
      <c r="I118" s="169">
        <v>2025</v>
      </c>
    </row>
    <row r="119" spans="1:9" s="28" customFormat="1" ht="21" customHeight="1">
      <c r="A119" s="32"/>
      <c r="B119" s="32"/>
      <c r="C119" s="168" t="s">
        <v>9</v>
      </c>
      <c r="D119" s="46"/>
      <c r="E119" s="168"/>
      <c r="F119" s="32"/>
      <c r="G119" s="32" t="s">
        <v>9</v>
      </c>
    </row>
    <row r="120" spans="1:9" ht="21" customHeight="1">
      <c r="A120" s="37" t="s">
        <v>260</v>
      </c>
      <c r="B120" s="79"/>
      <c r="C120" s="61"/>
      <c r="D120" s="61"/>
      <c r="E120" s="61"/>
      <c r="F120" s="61"/>
      <c r="G120" s="61"/>
      <c r="H120" s="61"/>
      <c r="I120" s="61"/>
    </row>
    <row r="121" spans="1:9" ht="21" customHeight="1">
      <c r="A121" s="125" t="s">
        <v>71</v>
      </c>
      <c r="C121" s="61"/>
      <c r="D121" s="61"/>
      <c r="E121" s="61"/>
      <c r="F121" s="61"/>
      <c r="G121" s="61"/>
      <c r="H121" s="61"/>
      <c r="I121" s="61"/>
    </row>
    <row r="122" spans="1:9" ht="21" customHeight="1">
      <c r="A122" s="38" t="s">
        <v>72</v>
      </c>
      <c r="B122" s="30"/>
    </row>
    <row r="123" spans="1:9" ht="21" customHeight="1">
      <c r="A123" s="67" t="s">
        <v>73</v>
      </c>
      <c r="B123" s="31"/>
      <c r="C123" s="184"/>
      <c r="D123" s="184"/>
      <c r="E123" s="184"/>
      <c r="F123" s="184"/>
      <c r="G123" s="184"/>
      <c r="H123" s="184"/>
      <c r="I123" s="184"/>
    </row>
    <row r="124" spans="1:9" ht="21" customHeight="1" thickBot="1">
      <c r="A124" s="34" t="s">
        <v>74</v>
      </c>
      <c r="B124" s="31"/>
      <c r="C124" s="70">
        <v>1386914</v>
      </c>
      <c r="D124" s="184"/>
      <c r="E124" s="70">
        <v>1386914</v>
      </c>
      <c r="F124" s="184"/>
      <c r="G124" s="70">
        <v>1386914</v>
      </c>
      <c r="H124" s="184"/>
      <c r="I124" s="70">
        <v>1386914</v>
      </c>
    </row>
    <row r="125" spans="1:9" ht="21" customHeight="1" thickTop="1">
      <c r="A125" s="67" t="s">
        <v>75</v>
      </c>
      <c r="B125" s="30"/>
      <c r="C125" s="52"/>
      <c r="D125" s="181"/>
      <c r="E125" s="52"/>
      <c r="F125" s="181"/>
      <c r="G125" s="52"/>
      <c r="H125" s="181"/>
      <c r="I125" s="52"/>
    </row>
    <row r="126" spans="1:9" ht="21" customHeight="1">
      <c r="A126" s="34" t="s">
        <v>76</v>
      </c>
      <c r="B126" s="30"/>
      <c r="C126" s="52">
        <v>1066857</v>
      </c>
      <c r="D126" s="181"/>
      <c r="E126" s="52">
        <v>1066857</v>
      </c>
      <c r="F126" s="181"/>
      <c r="G126" s="52">
        <v>1066857</v>
      </c>
      <c r="H126" s="181"/>
      <c r="I126" s="52">
        <v>1066857</v>
      </c>
    </row>
    <row r="127" spans="1:9" ht="21" customHeight="1">
      <c r="A127" s="71" t="s">
        <v>77</v>
      </c>
      <c r="B127" s="30"/>
      <c r="C127" s="52">
        <v>98130</v>
      </c>
      <c r="D127" s="185"/>
      <c r="E127" s="52">
        <v>98130</v>
      </c>
      <c r="F127" s="185"/>
      <c r="G127" s="52">
        <v>98130</v>
      </c>
      <c r="H127" s="185"/>
      <c r="I127" s="52">
        <v>98130</v>
      </c>
    </row>
    <row r="128" spans="1:9" ht="21" customHeight="1">
      <c r="A128" s="71" t="s">
        <v>78</v>
      </c>
      <c r="B128" s="30"/>
      <c r="C128" s="52"/>
      <c r="D128" s="185"/>
      <c r="E128" s="52"/>
      <c r="F128" s="185"/>
      <c r="G128" s="52"/>
      <c r="H128" s="185"/>
      <c r="I128" s="52"/>
    </row>
    <row r="129" spans="1:9" ht="21" customHeight="1">
      <c r="A129" s="67" t="s">
        <v>79</v>
      </c>
      <c r="C129" s="52"/>
      <c r="D129" s="52"/>
      <c r="E129" s="52"/>
      <c r="F129" s="52"/>
      <c r="G129" s="52"/>
      <c r="H129" s="52"/>
      <c r="I129" s="52"/>
    </row>
    <row r="130" spans="1:9" ht="21" customHeight="1">
      <c r="A130" s="67" t="s">
        <v>80</v>
      </c>
      <c r="B130" s="30"/>
      <c r="C130" s="52">
        <v>55444</v>
      </c>
      <c r="D130" s="185"/>
      <c r="E130" s="52">
        <v>55444</v>
      </c>
      <c r="F130" s="185"/>
      <c r="G130" s="52">
        <v>55444</v>
      </c>
      <c r="H130" s="185"/>
      <c r="I130" s="52">
        <v>55444</v>
      </c>
    </row>
    <row r="131" spans="1:9" ht="21" customHeight="1">
      <c r="A131" s="67" t="s">
        <v>81</v>
      </c>
      <c r="B131" s="30"/>
      <c r="C131" s="96">
        <v>-537784</v>
      </c>
      <c r="D131" s="185"/>
      <c r="E131" s="186">
        <v>-535677</v>
      </c>
      <c r="F131" s="185"/>
      <c r="G131" s="52">
        <v>46471</v>
      </c>
      <c r="H131" s="185"/>
      <c r="I131" s="52">
        <v>84092</v>
      </c>
    </row>
    <row r="132" spans="1:9" ht="21" customHeight="1">
      <c r="A132" s="71" t="s">
        <v>82</v>
      </c>
      <c r="B132" s="30"/>
      <c r="C132" s="173">
        <v>411701</v>
      </c>
      <c r="D132" s="185"/>
      <c r="E132" s="173">
        <v>396847</v>
      </c>
      <c r="F132" s="185"/>
      <c r="G132" s="104">
        <v>-50769</v>
      </c>
      <c r="H132" s="185"/>
      <c r="I132" s="104">
        <v>-59309</v>
      </c>
    </row>
    <row r="133" spans="1:9" ht="21" customHeight="1">
      <c r="A133" s="188" t="s">
        <v>83</v>
      </c>
      <c r="B133" s="30"/>
      <c r="C133" s="52"/>
      <c r="D133" s="181"/>
      <c r="E133" s="52"/>
      <c r="F133" s="181"/>
      <c r="G133" s="52"/>
      <c r="H133" s="181"/>
      <c r="I133" s="52"/>
    </row>
    <row r="134" spans="1:9" ht="21" customHeight="1">
      <c r="A134" s="188" t="s">
        <v>249</v>
      </c>
      <c r="B134" s="30"/>
      <c r="C134" s="52">
        <f>SUM(C126:C127,C130:C132)</f>
        <v>1094348</v>
      </c>
      <c r="D134" s="181"/>
      <c r="E134" s="52">
        <f>SUM(E126:E127,E130:E132)</f>
        <v>1081601</v>
      </c>
      <c r="F134" s="181"/>
      <c r="G134" s="52">
        <f>SUM(G126:G127,G130:G132)</f>
        <v>1216133</v>
      </c>
      <c r="H134" s="181"/>
      <c r="I134" s="52">
        <f>SUM(I126:I127,I130:I132)</f>
        <v>1245214</v>
      </c>
    </row>
    <row r="135" spans="1:9" ht="21" customHeight="1">
      <c r="A135" s="125" t="s">
        <v>84</v>
      </c>
      <c r="B135" s="30"/>
      <c r="C135" s="52">
        <v>914834</v>
      </c>
      <c r="D135" s="181"/>
      <c r="E135" s="52">
        <v>928921</v>
      </c>
      <c r="F135" s="181"/>
      <c r="G135" s="171">
        <v>0</v>
      </c>
      <c r="H135" s="187"/>
      <c r="I135" s="171">
        <v>0</v>
      </c>
    </row>
    <row r="136" spans="1:9" ht="21" customHeight="1">
      <c r="A136" s="183" t="s">
        <v>85</v>
      </c>
      <c r="B136" s="31"/>
      <c r="C136" s="172">
        <f>C134+C135</f>
        <v>2009182</v>
      </c>
      <c r="D136" s="181"/>
      <c r="E136" s="172">
        <f>E134+E135</f>
        <v>2010522</v>
      </c>
      <c r="F136" s="181"/>
      <c r="G136" s="172">
        <f>G134+G135</f>
        <v>1216133</v>
      </c>
      <c r="H136" s="181"/>
      <c r="I136" s="172">
        <f>I134+I135</f>
        <v>1245214</v>
      </c>
    </row>
    <row r="137" spans="1:9" ht="21" customHeight="1" thickBot="1">
      <c r="A137" s="37" t="s">
        <v>86</v>
      </c>
      <c r="B137" s="31"/>
      <c r="C137" s="63">
        <f>C136+C100</f>
        <v>9988158</v>
      </c>
      <c r="D137" s="181"/>
      <c r="E137" s="63">
        <f>E136+E100</f>
        <v>10549511</v>
      </c>
      <c r="F137" s="181"/>
      <c r="G137" s="63">
        <f>G136+G100</f>
        <v>3917493</v>
      </c>
      <c r="H137" s="181"/>
      <c r="I137" s="63">
        <f>I136+I100</f>
        <v>4464336</v>
      </c>
    </row>
    <row r="138" spans="1:9" s="28" customFormat="1" ht="21" customHeight="1" thickTop="1">
      <c r="A138" s="53"/>
      <c r="B138" s="49"/>
      <c r="C138" s="16"/>
      <c r="D138" s="17"/>
      <c r="E138" s="16"/>
      <c r="G138" s="16"/>
      <c r="H138" s="16"/>
      <c r="I138" s="16"/>
    </row>
    <row r="139" spans="1:9" s="28" customFormat="1" ht="21" customHeight="1">
      <c r="A139" s="56"/>
      <c r="B139" s="49"/>
      <c r="C139" s="11"/>
      <c r="D139" s="12"/>
      <c r="E139" s="11"/>
      <c r="G139" s="11"/>
      <c r="H139" s="11"/>
      <c r="I139" s="11"/>
    </row>
    <row r="140" spans="1:9" s="28" customFormat="1" ht="21" customHeight="1">
      <c r="B140" s="49"/>
      <c r="C140" s="11"/>
      <c r="D140" s="12"/>
      <c r="E140" s="11"/>
      <c r="G140" s="11"/>
      <c r="H140" s="11"/>
      <c r="I140" s="11"/>
    </row>
    <row r="141" spans="1:9" s="28" customFormat="1" ht="21" customHeight="1">
      <c r="A141" s="56"/>
      <c r="B141" s="49"/>
      <c r="C141" s="11"/>
      <c r="D141" s="12"/>
      <c r="E141" s="11"/>
      <c r="G141" s="11"/>
      <c r="H141" s="11"/>
      <c r="I141" s="11"/>
    </row>
    <row r="142" spans="1:9" s="28" customFormat="1" ht="21" customHeight="1">
      <c r="A142" s="56"/>
      <c r="B142" s="49"/>
      <c r="C142" s="11"/>
      <c r="D142" s="12"/>
      <c r="E142" s="11"/>
      <c r="G142" s="11"/>
      <c r="H142" s="11"/>
      <c r="I142" s="11"/>
    </row>
    <row r="143" spans="1:9" s="28" customFormat="1" ht="21" customHeight="1">
      <c r="A143" s="56"/>
      <c r="B143" s="49"/>
      <c r="C143" s="11"/>
      <c r="D143" s="12"/>
      <c r="E143" s="11"/>
      <c r="G143" s="11"/>
      <c r="H143" s="11"/>
      <c r="I143" s="11"/>
    </row>
    <row r="144" spans="1:9" s="28" customFormat="1" ht="21" customHeight="1">
      <c r="A144" s="56"/>
      <c r="B144" s="49"/>
      <c r="C144" s="11"/>
      <c r="D144" s="12"/>
      <c r="E144" s="11"/>
      <c r="G144" s="11"/>
      <c r="H144" s="11"/>
      <c r="I144" s="11"/>
    </row>
    <row r="145" spans="1:9" s="28" customFormat="1" ht="21" customHeight="1">
      <c r="A145" s="56"/>
      <c r="B145" s="49"/>
      <c r="C145" s="11"/>
      <c r="D145" s="12"/>
      <c r="E145" s="11"/>
      <c r="G145" s="11"/>
      <c r="H145" s="11"/>
      <c r="I145" s="11"/>
    </row>
    <row r="146" spans="1:9" s="28" customFormat="1" ht="21" customHeight="1">
      <c r="A146" s="56"/>
      <c r="B146" s="49"/>
      <c r="C146" s="11"/>
      <c r="D146" s="12"/>
      <c r="E146" s="11"/>
      <c r="G146" s="11"/>
      <c r="H146" s="11"/>
      <c r="I146" s="11"/>
    </row>
    <row r="147" spans="1:9" s="28" customFormat="1" ht="21" customHeight="1">
      <c r="A147" s="56"/>
      <c r="B147" s="49"/>
      <c r="C147" s="11"/>
      <c r="D147" s="12"/>
      <c r="E147" s="11"/>
      <c r="G147" s="11"/>
      <c r="H147" s="11"/>
      <c r="I147" s="11"/>
    </row>
    <row r="148" spans="1:9" s="28" customFormat="1" ht="21" customHeight="1">
      <c r="A148" s="56"/>
      <c r="B148" s="49"/>
      <c r="C148" s="11"/>
      <c r="D148" s="12"/>
      <c r="E148" s="11"/>
      <c r="G148" s="11"/>
      <c r="H148" s="11"/>
      <c r="I148" s="11"/>
    </row>
    <row r="149" spans="1:9" s="28" customFormat="1" ht="21" customHeight="1">
      <c r="A149" s="56"/>
      <c r="B149" s="49"/>
      <c r="C149" s="11"/>
      <c r="D149" s="12"/>
      <c r="E149" s="11"/>
      <c r="G149" s="11"/>
      <c r="H149" s="11"/>
      <c r="I149" s="11"/>
    </row>
    <row r="150" spans="1:9" s="28" customFormat="1" ht="21" customHeight="1">
      <c r="A150" s="56"/>
      <c r="B150" s="49"/>
      <c r="C150" s="11"/>
      <c r="D150" s="12"/>
      <c r="E150" s="11"/>
      <c r="G150" s="11"/>
      <c r="H150" s="11"/>
      <c r="I150" s="11"/>
    </row>
    <row r="151" spans="1:9" s="28" customFormat="1" ht="21" customHeight="1">
      <c r="A151" s="56"/>
      <c r="B151" s="49"/>
      <c r="C151" s="11"/>
      <c r="D151" s="12"/>
      <c r="E151" s="11"/>
      <c r="G151" s="11"/>
      <c r="H151" s="11"/>
      <c r="I151" s="11"/>
    </row>
    <row r="152" spans="1:9" s="28" customFormat="1" ht="21" customHeight="1">
      <c r="A152" s="56"/>
      <c r="B152" s="49"/>
      <c r="C152" s="11"/>
      <c r="D152" s="12"/>
      <c r="E152" s="11"/>
      <c r="G152" s="11"/>
      <c r="H152" s="11"/>
      <c r="I152" s="11"/>
    </row>
    <row r="153" spans="1:9" s="28" customFormat="1" ht="21" customHeight="1">
      <c r="A153" s="56"/>
      <c r="B153" s="49"/>
      <c r="C153" s="11"/>
      <c r="D153" s="12"/>
      <c r="E153" s="11"/>
      <c r="G153" s="11"/>
      <c r="H153" s="11"/>
      <c r="I153" s="11"/>
    </row>
    <row r="154" spans="1:9" s="28" customFormat="1" ht="21" customHeight="1">
      <c r="A154" s="56"/>
      <c r="B154" s="49"/>
      <c r="C154" s="11"/>
      <c r="D154" s="12"/>
      <c r="E154" s="11"/>
      <c r="G154" s="11"/>
      <c r="H154" s="11"/>
      <c r="I154" s="11"/>
    </row>
    <row r="155" spans="1:9" s="28" customFormat="1" ht="21" customHeight="1">
      <c r="A155" s="56"/>
      <c r="B155" s="49"/>
      <c r="C155" s="11"/>
      <c r="D155" s="12"/>
      <c r="E155" s="11"/>
      <c r="G155" s="11"/>
      <c r="H155" s="11"/>
      <c r="I155" s="11"/>
    </row>
    <row r="156" spans="1:9" s="28" customFormat="1" ht="21" customHeight="1">
      <c r="A156" s="56"/>
      <c r="B156" s="49"/>
      <c r="C156" s="11"/>
      <c r="D156" s="12"/>
      <c r="E156" s="11"/>
      <c r="G156" s="11"/>
      <c r="H156" s="11"/>
      <c r="I156" s="11"/>
    </row>
    <row r="157" spans="1:9" s="28" customFormat="1" ht="21" customHeight="1">
      <c r="A157" s="56"/>
      <c r="B157" s="49"/>
      <c r="C157" s="11"/>
      <c r="D157" s="12"/>
      <c r="E157" s="11"/>
      <c r="G157" s="11"/>
      <c r="H157" s="11"/>
      <c r="I157" s="11"/>
    </row>
    <row r="158" spans="1:9" s="28" customFormat="1" ht="21" customHeight="1">
      <c r="A158" s="83" t="s">
        <v>87</v>
      </c>
      <c r="B158" s="49"/>
      <c r="C158" s="11"/>
      <c r="D158" s="12"/>
      <c r="E158" s="11"/>
      <c r="G158" s="11"/>
      <c r="H158" s="11"/>
      <c r="I158" s="11"/>
    </row>
    <row r="159" spans="1:9" s="28" customFormat="1" ht="21" customHeight="1">
      <c r="B159" s="49"/>
      <c r="C159" s="11"/>
      <c r="D159" s="12"/>
      <c r="E159" s="11"/>
      <c r="G159" s="11"/>
      <c r="H159" s="11"/>
      <c r="I159" s="11"/>
    </row>
    <row r="160" spans="1:9" s="28" customFormat="1" ht="21" customHeight="1">
      <c r="A160" s="56"/>
      <c r="B160" s="49"/>
      <c r="C160" s="11"/>
      <c r="D160" s="12"/>
      <c r="E160" s="11"/>
      <c r="G160" s="11"/>
      <c r="H160" s="11"/>
      <c r="I160" s="11"/>
    </row>
  </sheetData>
  <mergeCells count="24">
    <mergeCell ref="A58:I58"/>
    <mergeCell ref="A1:I1"/>
    <mergeCell ref="A2:I2"/>
    <mergeCell ref="A3:I3"/>
    <mergeCell ref="A4:I4"/>
    <mergeCell ref="C6:E6"/>
    <mergeCell ref="G6:I6"/>
    <mergeCell ref="C7:E7"/>
    <mergeCell ref="G7:I7"/>
    <mergeCell ref="A55:I55"/>
    <mergeCell ref="A56:I56"/>
    <mergeCell ref="A57:I57"/>
    <mergeCell ref="C114:E114"/>
    <mergeCell ref="G114:I114"/>
    <mergeCell ref="C115:E115"/>
    <mergeCell ref="G115:I115"/>
    <mergeCell ref="C60:E60"/>
    <mergeCell ref="G60:I60"/>
    <mergeCell ref="C61:E61"/>
    <mergeCell ref="G61:I61"/>
    <mergeCell ref="A109:I109"/>
    <mergeCell ref="A110:I110"/>
    <mergeCell ref="A111:I111"/>
    <mergeCell ref="A112:I112"/>
  </mergeCells>
  <pageMargins left="0.8" right="0.4" top="1" bottom="0.5" header="0.6" footer="0.3"/>
  <pageSetup paperSize="9" scale="65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20"/>
  <sheetViews>
    <sheetView view="pageBreakPreview" zoomScale="68" zoomScaleNormal="100" zoomScaleSheetLayoutView="68" workbookViewId="0">
      <selection activeCell="P41" sqref="P41"/>
    </sheetView>
  </sheetViews>
  <sheetFormatPr defaultColWidth="12.54296875" defaultRowHeight="21" customHeight="1"/>
  <cols>
    <col min="1" max="1" width="70.6328125" style="57" customWidth="1"/>
    <col min="2" max="2" width="9.54296875" style="59" bestFit="1" customWidth="1"/>
    <col min="3" max="3" width="12.6328125" style="57" customWidth="1"/>
    <col min="4" max="4" width="1.54296875" style="57" customWidth="1"/>
    <col min="5" max="5" width="12.6328125" style="57" customWidth="1"/>
    <col min="6" max="6" width="1.54296875" style="57" customWidth="1"/>
    <col min="7" max="7" width="12.6328125" style="57" customWidth="1"/>
    <col min="8" max="8" width="1.453125" style="57" customWidth="1"/>
    <col min="9" max="9" width="12.6328125" style="57" customWidth="1"/>
    <col min="10" max="10" width="1.453125" style="57" customWidth="1"/>
    <col min="11" max="11" width="15.54296875" style="57" customWidth="1"/>
    <col min="12" max="12" width="12.453125" style="57" customWidth="1"/>
    <col min="13" max="13" width="13.54296875" style="57" customWidth="1"/>
    <col min="14" max="16384" width="12.54296875" style="57"/>
  </cols>
  <sheetData>
    <row r="1" spans="1:14" s="47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14" s="47" customFormat="1" ht="21" customHeight="1">
      <c r="A2" s="204" t="s">
        <v>88</v>
      </c>
      <c r="B2" s="204"/>
      <c r="C2" s="204"/>
      <c r="D2" s="204"/>
      <c r="E2" s="204"/>
      <c r="F2" s="205"/>
      <c r="G2" s="205"/>
      <c r="H2" s="205"/>
      <c r="I2" s="205"/>
    </row>
    <row r="3" spans="1:14" s="47" customFormat="1" ht="21" customHeight="1">
      <c r="A3" s="204" t="s">
        <v>257</v>
      </c>
      <c r="B3" s="204"/>
      <c r="C3" s="204"/>
      <c r="D3" s="204"/>
      <c r="E3" s="204"/>
      <c r="F3" s="205"/>
      <c r="G3" s="205"/>
      <c r="H3" s="205"/>
      <c r="I3" s="205"/>
    </row>
    <row r="4" spans="1:14" s="47" customFormat="1" ht="21" customHeight="1">
      <c r="A4" s="204" t="s">
        <v>89</v>
      </c>
      <c r="B4" s="204"/>
      <c r="C4" s="204"/>
      <c r="D4" s="204"/>
      <c r="E4" s="204"/>
      <c r="F4" s="205"/>
      <c r="G4" s="205"/>
      <c r="H4" s="205"/>
      <c r="I4" s="205"/>
    </row>
    <row r="5" spans="1:14" s="111" customFormat="1" ht="21" customHeight="1">
      <c r="A5" s="206" t="s">
        <v>2</v>
      </c>
      <c r="B5" s="206"/>
      <c r="C5" s="206"/>
      <c r="D5" s="206"/>
      <c r="E5" s="206"/>
      <c r="F5" s="211"/>
      <c r="G5" s="211"/>
      <c r="H5" s="211"/>
      <c r="I5" s="211"/>
    </row>
    <row r="6" spans="1:14" s="28" customFormat="1" ht="9" customHeight="1">
      <c r="B6" s="45"/>
      <c r="C6" s="13"/>
      <c r="D6" s="46"/>
      <c r="E6" s="13"/>
    </row>
    <row r="7" spans="1:14" s="28" customFormat="1" ht="21" customHeight="1">
      <c r="B7" s="32" t="s">
        <v>3</v>
      </c>
      <c r="C7" s="202" t="s">
        <v>4</v>
      </c>
      <c r="D7" s="203"/>
      <c r="E7" s="203"/>
      <c r="G7" s="202" t="s">
        <v>5</v>
      </c>
      <c r="H7" s="203"/>
      <c r="I7" s="203"/>
    </row>
    <row r="8" spans="1:14" s="28" customFormat="1" ht="21" customHeight="1">
      <c r="B8" s="32"/>
      <c r="C8" s="208" t="s">
        <v>6</v>
      </c>
      <c r="D8" s="209"/>
      <c r="E8" s="209"/>
      <c r="G8" s="208" t="s">
        <v>6</v>
      </c>
      <c r="H8" s="209"/>
      <c r="I8" s="209"/>
    </row>
    <row r="9" spans="1:14" s="45" customFormat="1" ht="21" customHeight="1">
      <c r="C9" s="33">
        <v>2026</v>
      </c>
      <c r="D9" s="31"/>
      <c r="E9" s="33">
        <v>2025</v>
      </c>
      <c r="F9" s="31"/>
      <c r="G9" s="33">
        <v>2026</v>
      </c>
      <c r="H9" s="31"/>
      <c r="I9" s="33">
        <v>2025</v>
      </c>
    </row>
    <row r="10" spans="1:14" s="28" customFormat="1" ht="21" customHeight="1">
      <c r="A10" s="47" t="s">
        <v>90</v>
      </c>
      <c r="B10" s="45">
        <v>23</v>
      </c>
      <c r="C10" s="13"/>
      <c r="D10" s="46"/>
      <c r="E10" s="112"/>
    </row>
    <row r="11" spans="1:14" s="28" customFormat="1" ht="21" customHeight="1">
      <c r="A11" s="48" t="s">
        <v>91</v>
      </c>
      <c r="B11" s="49"/>
      <c r="C11" s="20">
        <v>78830</v>
      </c>
      <c r="D11" s="20"/>
      <c r="E11" s="20">
        <v>214440</v>
      </c>
      <c r="F11" s="20"/>
      <c r="G11" s="20">
        <v>46922</v>
      </c>
      <c r="H11" s="20"/>
      <c r="I11" s="20">
        <v>55925</v>
      </c>
      <c r="L11" s="19"/>
      <c r="M11" s="19"/>
      <c r="N11" s="19"/>
    </row>
    <row r="12" spans="1:14" s="28" customFormat="1" ht="21" customHeight="1">
      <c r="A12" s="48" t="s">
        <v>92</v>
      </c>
      <c r="B12" s="49"/>
      <c r="C12" s="20">
        <v>16913</v>
      </c>
      <c r="D12" s="20"/>
      <c r="E12" s="20">
        <v>19692</v>
      </c>
      <c r="F12" s="20"/>
      <c r="G12" s="20">
        <v>14738</v>
      </c>
      <c r="H12" s="20"/>
      <c r="I12" s="20">
        <v>18909</v>
      </c>
      <c r="L12" s="19"/>
      <c r="N12" s="19"/>
    </row>
    <row r="13" spans="1:14" s="28" customFormat="1" ht="21" customHeight="1">
      <c r="A13" s="48" t="s">
        <v>93</v>
      </c>
      <c r="B13" s="49"/>
      <c r="C13" s="20">
        <v>354252</v>
      </c>
      <c r="D13" s="20"/>
      <c r="E13" s="20">
        <v>319108</v>
      </c>
      <c r="F13" s="20"/>
      <c r="G13" s="20">
        <v>0</v>
      </c>
      <c r="H13" s="20"/>
      <c r="I13" s="20">
        <v>0</v>
      </c>
      <c r="K13" s="50"/>
      <c r="L13" s="50"/>
    </row>
    <row r="14" spans="1:14" s="28" customFormat="1" ht="21" customHeight="1">
      <c r="A14" s="48" t="s">
        <v>94</v>
      </c>
      <c r="B14" s="49"/>
      <c r="C14" s="20">
        <v>19041</v>
      </c>
      <c r="D14" s="20"/>
      <c r="E14" s="20">
        <v>16422</v>
      </c>
      <c r="F14" s="20"/>
      <c r="G14" s="20">
        <v>0</v>
      </c>
      <c r="H14" s="20"/>
      <c r="I14" s="20">
        <v>0</v>
      </c>
      <c r="M14" s="50"/>
      <c r="N14" s="50"/>
    </row>
    <row r="15" spans="1:14" s="28" customFormat="1" ht="21" customHeight="1">
      <c r="A15" s="48" t="s">
        <v>95</v>
      </c>
      <c r="B15" s="49"/>
      <c r="C15" s="20">
        <v>9665</v>
      </c>
      <c r="D15" s="20"/>
      <c r="E15" s="20">
        <v>11441</v>
      </c>
      <c r="F15" s="20"/>
      <c r="G15" s="20">
        <v>8039</v>
      </c>
      <c r="H15" s="20"/>
      <c r="I15" s="20">
        <v>11075</v>
      </c>
    </row>
    <row r="16" spans="1:14" s="28" customFormat="1" ht="21" customHeight="1">
      <c r="A16" s="48" t="s">
        <v>96</v>
      </c>
      <c r="B16" s="49">
        <v>19</v>
      </c>
      <c r="C16" s="20">
        <v>49781</v>
      </c>
      <c r="D16" s="20"/>
      <c r="E16" s="20">
        <v>54138</v>
      </c>
      <c r="F16" s="20"/>
      <c r="G16" s="20">
        <v>19873</v>
      </c>
      <c r="H16" s="20"/>
      <c r="I16" s="20">
        <v>3890</v>
      </c>
    </row>
    <row r="17" spans="1:12" s="28" customFormat="1" ht="21" customHeight="1">
      <c r="A17" s="48" t="s">
        <v>97</v>
      </c>
      <c r="B17" s="49"/>
      <c r="C17" s="25">
        <f>SUM(C11:C16)</f>
        <v>528482</v>
      </c>
      <c r="D17" s="20"/>
      <c r="E17" s="25">
        <f>SUM(E11:E16)</f>
        <v>635241</v>
      </c>
      <c r="F17" s="20"/>
      <c r="G17" s="25">
        <f>SUM(G11:G16)</f>
        <v>89572</v>
      </c>
      <c r="H17" s="20"/>
      <c r="I17" s="25">
        <f>SUM(I11:I16)</f>
        <v>89799</v>
      </c>
    </row>
    <row r="18" spans="1:12" s="28" customFormat="1" ht="21" customHeight="1">
      <c r="A18" s="48"/>
      <c r="B18" s="49"/>
      <c r="C18" s="11"/>
      <c r="D18" s="12"/>
      <c r="E18" s="11"/>
      <c r="G18" s="51"/>
      <c r="H18" s="52"/>
      <c r="I18" s="35"/>
    </row>
    <row r="19" spans="1:12" s="28" customFormat="1" ht="21" customHeight="1">
      <c r="A19" s="47" t="s">
        <v>98</v>
      </c>
      <c r="B19" s="45"/>
      <c r="C19" s="13"/>
      <c r="D19" s="46"/>
      <c r="E19" s="112"/>
    </row>
    <row r="20" spans="1:12" s="28" customFormat="1" ht="21" customHeight="1">
      <c r="A20" s="48" t="s">
        <v>99</v>
      </c>
      <c r="B20" s="49"/>
      <c r="C20" s="20">
        <v>60362</v>
      </c>
      <c r="D20" s="20"/>
      <c r="E20" s="20">
        <v>139484</v>
      </c>
      <c r="F20" s="20"/>
      <c r="G20" s="20">
        <v>36925</v>
      </c>
      <c r="H20" s="20"/>
      <c r="I20" s="20">
        <v>35288</v>
      </c>
    </row>
    <row r="21" spans="1:12" s="28" customFormat="1" ht="21" customHeight="1">
      <c r="A21" s="48" t="s">
        <v>100</v>
      </c>
      <c r="B21" s="49"/>
      <c r="C21" s="20">
        <v>8555</v>
      </c>
      <c r="D21" s="20"/>
      <c r="E21" s="20">
        <v>10430</v>
      </c>
      <c r="F21" s="20"/>
      <c r="G21" s="20">
        <v>8555</v>
      </c>
      <c r="H21" s="20"/>
      <c r="I21" s="20">
        <v>10729</v>
      </c>
      <c r="L21" s="50"/>
    </row>
    <row r="22" spans="1:12" s="28" customFormat="1" ht="21" customHeight="1">
      <c r="A22" s="48" t="s">
        <v>101</v>
      </c>
      <c r="B22" s="49"/>
      <c r="C22" s="20">
        <v>224146</v>
      </c>
      <c r="D22" s="20"/>
      <c r="E22" s="20">
        <v>201691</v>
      </c>
      <c r="F22" s="20"/>
      <c r="G22" s="20">
        <v>0</v>
      </c>
      <c r="H22" s="20"/>
      <c r="I22" s="20">
        <v>0</v>
      </c>
      <c r="L22" s="50"/>
    </row>
    <row r="23" spans="1:12" s="28" customFormat="1" ht="21" customHeight="1">
      <c r="A23" s="48" t="s">
        <v>102</v>
      </c>
      <c r="B23" s="49"/>
      <c r="C23" s="20">
        <v>18043</v>
      </c>
      <c r="D23" s="20"/>
      <c r="E23" s="20">
        <v>15711</v>
      </c>
      <c r="F23" s="20"/>
      <c r="G23" s="20">
        <v>0</v>
      </c>
      <c r="H23" s="20"/>
      <c r="I23" s="20">
        <v>0</v>
      </c>
    </row>
    <row r="24" spans="1:12" s="28" customFormat="1" ht="21" customHeight="1">
      <c r="A24" s="48" t="s">
        <v>103</v>
      </c>
      <c r="B24" s="49"/>
      <c r="C24" s="20">
        <v>19377</v>
      </c>
      <c r="D24" s="20"/>
      <c r="E24" s="20">
        <v>32180</v>
      </c>
      <c r="F24" s="20"/>
      <c r="G24" s="20">
        <v>4193</v>
      </c>
      <c r="H24" s="20"/>
      <c r="I24" s="20">
        <v>7447</v>
      </c>
    </row>
    <row r="25" spans="1:12" s="28" customFormat="1" ht="21" customHeight="1">
      <c r="A25" s="48" t="s">
        <v>104</v>
      </c>
      <c r="B25" s="49"/>
      <c r="C25" s="20">
        <v>101694</v>
      </c>
      <c r="D25" s="20"/>
      <c r="E25" s="20">
        <v>125188</v>
      </c>
      <c r="F25" s="20"/>
      <c r="G25" s="20">
        <v>28119</v>
      </c>
      <c r="H25" s="20"/>
      <c r="I25" s="20">
        <v>47902</v>
      </c>
    </row>
    <row r="26" spans="1:12" s="28" customFormat="1" ht="21" customHeight="1">
      <c r="A26" s="48" t="s">
        <v>105</v>
      </c>
      <c r="B26" s="49"/>
      <c r="C26" s="20">
        <v>-1020</v>
      </c>
      <c r="D26" s="20"/>
      <c r="E26" s="20">
        <v>0</v>
      </c>
      <c r="F26" s="20"/>
      <c r="G26" s="20">
        <v>-1020</v>
      </c>
      <c r="H26" s="20"/>
      <c r="I26" s="20">
        <v>0</v>
      </c>
    </row>
    <row r="27" spans="1:12" s="28" customFormat="1" ht="21" customHeight="1">
      <c r="A27" s="48" t="s">
        <v>106</v>
      </c>
      <c r="B27" s="49"/>
      <c r="C27" s="25">
        <f>SUM(C20:C26)</f>
        <v>431157</v>
      </c>
      <c r="D27" s="20"/>
      <c r="E27" s="25">
        <f>SUM(E20:E26)</f>
        <v>524684</v>
      </c>
      <c r="F27" s="20"/>
      <c r="G27" s="25">
        <f>SUM(G20:G26)</f>
        <v>76772</v>
      </c>
      <c r="H27" s="20"/>
      <c r="I27" s="25">
        <f>SUM(I20:I26)</f>
        <v>101366</v>
      </c>
    </row>
    <row r="28" spans="1:12" s="28" customFormat="1" ht="21" customHeight="1">
      <c r="A28" s="48"/>
      <c r="B28" s="49"/>
      <c r="C28" s="11"/>
      <c r="D28" s="12"/>
      <c r="E28" s="11"/>
      <c r="G28" s="51"/>
      <c r="H28" s="52"/>
      <c r="I28" s="35"/>
    </row>
    <row r="29" spans="1:12" s="28" customFormat="1" ht="21" customHeight="1">
      <c r="A29" s="53" t="s">
        <v>242</v>
      </c>
      <c r="B29" s="49"/>
      <c r="C29" s="20">
        <f>C17-C27</f>
        <v>97325</v>
      </c>
      <c r="D29" s="20"/>
      <c r="E29" s="20">
        <f>E17-E27</f>
        <v>110557</v>
      </c>
      <c r="F29" s="20"/>
      <c r="G29" s="20">
        <f>G17-G27</f>
        <v>12800</v>
      </c>
      <c r="H29" s="20"/>
      <c r="I29" s="20">
        <f>I17-I27</f>
        <v>-11567</v>
      </c>
    </row>
    <row r="30" spans="1:12" s="28" customFormat="1" ht="21" customHeight="1">
      <c r="A30" s="48" t="s">
        <v>107</v>
      </c>
      <c r="B30" s="49"/>
      <c r="C30" s="20">
        <v>328</v>
      </c>
      <c r="D30" s="20"/>
      <c r="E30" s="20">
        <v>58</v>
      </c>
      <c r="F30" s="20"/>
      <c r="G30" s="20">
        <v>5244</v>
      </c>
      <c r="H30" s="20"/>
      <c r="I30" s="20">
        <v>8950</v>
      </c>
    </row>
    <row r="31" spans="1:12" s="28" customFormat="1" ht="21" customHeight="1">
      <c r="A31" s="48" t="s">
        <v>108</v>
      </c>
      <c r="B31" s="49"/>
      <c r="C31" s="20">
        <v>-111763</v>
      </c>
      <c r="D31" s="20"/>
      <c r="E31" s="20">
        <v>-111741</v>
      </c>
      <c r="F31" s="20"/>
      <c r="G31" s="20">
        <v>-55249</v>
      </c>
      <c r="H31" s="20"/>
      <c r="I31" s="20">
        <v>-53165</v>
      </c>
    </row>
    <row r="32" spans="1:12" s="28" customFormat="1" ht="21" customHeight="1">
      <c r="A32" s="48" t="s">
        <v>109</v>
      </c>
      <c r="C32" s="27">
        <v>-964</v>
      </c>
      <c r="D32" s="20"/>
      <c r="E32" s="27">
        <v>-1520</v>
      </c>
      <c r="F32" s="20"/>
      <c r="G32" s="27">
        <v>2</v>
      </c>
      <c r="H32" s="20"/>
      <c r="I32" s="27">
        <v>-1869</v>
      </c>
    </row>
    <row r="33" spans="1:9" s="28" customFormat="1" ht="21" customHeight="1">
      <c r="A33" s="48" t="s">
        <v>110</v>
      </c>
      <c r="B33" s="49">
        <v>10.199999999999999</v>
      </c>
      <c r="C33" s="24">
        <v>-5719</v>
      </c>
      <c r="D33" s="20"/>
      <c r="E33" s="24">
        <v>-3077</v>
      </c>
      <c r="F33" s="20"/>
      <c r="G33" s="78">
        <v>0</v>
      </c>
      <c r="H33" s="20"/>
      <c r="I33" s="78">
        <v>0</v>
      </c>
    </row>
    <row r="34" spans="1:9" s="28" customFormat="1" ht="21" customHeight="1">
      <c r="A34" s="113" t="s">
        <v>111</v>
      </c>
      <c r="B34" s="49"/>
      <c r="C34" s="20">
        <f>SUM(C29:C33)</f>
        <v>-20793</v>
      </c>
      <c r="D34" s="20"/>
      <c r="E34" s="20">
        <f>SUM(E29:E33)</f>
        <v>-5723</v>
      </c>
      <c r="F34" s="20"/>
      <c r="G34" s="20">
        <f>SUM(G29:G33)</f>
        <v>-37203</v>
      </c>
      <c r="H34" s="20"/>
      <c r="I34" s="20">
        <f>SUM(I29:I33)</f>
        <v>-57651</v>
      </c>
    </row>
    <row r="35" spans="1:9" s="28" customFormat="1" ht="21" customHeight="1">
      <c r="A35" s="113" t="s">
        <v>112</v>
      </c>
      <c r="B35" s="49">
        <v>20</v>
      </c>
      <c r="C35" s="20">
        <v>-3516</v>
      </c>
      <c r="D35" s="20"/>
      <c r="E35" s="20">
        <v>48401</v>
      </c>
      <c r="F35" s="20"/>
      <c r="G35" s="20">
        <v>418</v>
      </c>
      <c r="H35" s="20"/>
      <c r="I35" s="20">
        <v>-28977</v>
      </c>
    </row>
    <row r="36" spans="1:9" s="28" customFormat="1" ht="21" customHeight="1" thickBot="1">
      <c r="A36" s="54" t="s">
        <v>113</v>
      </c>
      <c r="B36" s="49"/>
      <c r="C36" s="23">
        <f>C34-C35</f>
        <v>-17277</v>
      </c>
      <c r="D36" s="20"/>
      <c r="E36" s="23">
        <f>E34-E35</f>
        <v>-54124</v>
      </c>
      <c r="F36" s="20"/>
      <c r="G36" s="23">
        <f>G34-G35</f>
        <v>-37621</v>
      </c>
      <c r="H36" s="20"/>
      <c r="I36" s="23">
        <f>I34-I35</f>
        <v>-28674</v>
      </c>
    </row>
    <row r="37" spans="1:9" s="28" customFormat="1" ht="21" customHeight="1" thickTop="1">
      <c r="A37" s="114"/>
      <c r="B37" s="49"/>
      <c r="C37" s="11"/>
      <c r="D37" s="12"/>
      <c r="E37" s="11"/>
      <c r="G37" s="51"/>
      <c r="H37" s="52"/>
      <c r="I37" s="35"/>
    </row>
    <row r="38" spans="1:9" s="28" customFormat="1" ht="21" customHeight="1">
      <c r="A38" s="55" t="s">
        <v>114</v>
      </c>
      <c r="B38" s="49"/>
      <c r="C38" s="16"/>
      <c r="D38" s="17"/>
      <c r="E38" s="16"/>
      <c r="G38" s="16"/>
      <c r="H38" s="16"/>
      <c r="I38" s="16"/>
    </row>
    <row r="39" spans="1:9" s="28" customFormat="1" ht="21" customHeight="1">
      <c r="A39" s="56" t="s">
        <v>115</v>
      </c>
      <c r="B39" s="49"/>
      <c r="C39" s="16"/>
      <c r="D39" s="17"/>
      <c r="E39" s="16"/>
      <c r="G39" s="16"/>
      <c r="H39" s="16"/>
      <c r="I39" s="16"/>
    </row>
    <row r="40" spans="1:9" s="28" customFormat="1" ht="21" customHeight="1">
      <c r="A40" s="56" t="s">
        <v>116</v>
      </c>
      <c r="B40" s="49"/>
      <c r="C40" s="11"/>
      <c r="D40" s="12"/>
      <c r="E40" s="11"/>
      <c r="G40" s="11"/>
      <c r="H40" s="11"/>
      <c r="I40" s="11"/>
    </row>
    <row r="41" spans="1:9" s="28" customFormat="1" ht="21" customHeight="1">
      <c r="A41" s="56" t="s">
        <v>117</v>
      </c>
      <c r="B41" s="49"/>
      <c r="C41" s="24">
        <v>15937</v>
      </c>
      <c r="D41" s="27"/>
      <c r="E41" s="24">
        <v>-2810</v>
      </c>
      <c r="F41" s="27"/>
      <c r="G41" s="24">
        <v>8540</v>
      </c>
      <c r="H41" s="27"/>
      <c r="I41" s="24">
        <v>-2810</v>
      </c>
    </row>
    <row r="42" spans="1:9" s="28" customFormat="1" ht="21" customHeight="1">
      <c r="A42" s="56" t="s">
        <v>118</v>
      </c>
      <c r="B42" s="49"/>
      <c r="C42" s="20">
        <f>SUM(C41:C41)</f>
        <v>15937</v>
      </c>
      <c r="D42" s="20"/>
      <c r="E42" s="20">
        <f>SUM(E41:E41)</f>
        <v>-2810</v>
      </c>
      <c r="F42" s="20"/>
      <c r="G42" s="20">
        <f>SUM(G41:G41)</f>
        <v>8540</v>
      </c>
      <c r="H42" s="20"/>
      <c r="I42" s="20">
        <f>SUM(I41:I41)</f>
        <v>-2810</v>
      </c>
    </row>
    <row r="43" spans="1:9" s="28" customFormat="1" ht="21" customHeight="1" thickBot="1">
      <c r="A43" s="54" t="s">
        <v>239</v>
      </c>
      <c r="B43" s="49"/>
      <c r="C43" s="23">
        <f>C36+C42</f>
        <v>-1340</v>
      </c>
      <c r="D43" s="20"/>
      <c r="E43" s="23">
        <f>E36+E42</f>
        <v>-56934</v>
      </c>
      <c r="F43" s="20"/>
      <c r="G43" s="23">
        <f>G36+G42</f>
        <v>-29081</v>
      </c>
      <c r="H43" s="20"/>
      <c r="I43" s="23">
        <f>I36+I42</f>
        <v>-31484</v>
      </c>
    </row>
    <row r="44" spans="1:9" s="28" customFormat="1" ht="21" customHeight="1" thickTop="1">
      <c r="A44" s="48"/>
      <c r="B44" s="49"/>
      <c r="C44" s="11"/>
      <c r="D44" s="12"/>
      <c r="E44" s="11"/>
      <c r="G44" s="51"/>
      <c r="H44" s="52"/>
      <c r="I44" s="35"/>
    </row>
    <row r="45" spans="1:9" s="28" customFormat="1" ht="21" customHeight="1">
      <c r="A45" s="48"/>
      <c r="B45" s="49"/>
      <c r="C45" s="11"/>
      <c r="D45" s="12"/>
      <c r="E45" s="11"/>
      <c r="G45" s="51"/>
      <c r="H45" s="52"/>
      <c r="I45" s="35"/>
    </row>
    <row r="46" spans="1:9" s="28" customFormat="1" ht="21" customHeight="1">
      <c r="A46" s="48"/>
      <c r="B46" s="49"/>
      <c r="C46" s="11"/>
      <c r="D46" s="12"/>
      <c r="E46" s="11"/>
      <c r="G46" s="51"/>
      <c r="H46" s="52"/>
      <c r="I46" s="35"/>
    </row>
    <row r="47" spans="1:9" s="28" customFormat="1" ht="21" customHeight="1">
      <c r="A47" s="48"/>
      <c r="B47" s="49"/>
      <c r="C47" s="11"/>
      <c r="D47" s="12"/>
      <c r="E47" s="11"/>
      <c r="G47" s="51"/>
      <c r="H47" s="52"/>
      <c r="I47" s="35"/>
    </row>
    <row r="48" spans="1:9" s="28" customFormat="1" ht="21" customHeight="1">
      <c r="A48" s="48"/>
      <c r="B48" s="49"/>
      <c r="C48" s="11"/>
      <c r="D48" s="12"/>
      <c r="E48" s="11"/>
      <c r="G48" s="51"/>
      <c r="H48" s="52"/>
      <c r="I48" s="35"/>
    </row>
    <row r="49" spans="1:9" s="28" customFormat="1" ht="21" customHeight="1">
      <c r="A49" s="48"/>
      <c r="B49" s="49"/>
      <c r="C49" s="11"/>
      <c r="D49" s="12"/>
      <c r="E49" s="11"/>
      <c r="G49" s="51"/>
      <c r="H49" s="52"/>
      <c r="I49" s="35"/>
    </row>
    <row r="50" spans="1:9" s="28" customFormat="1" ht="21" customHeight="1">
      <c r="A50" s="48"/>
      <c r="B50" s="49"/>
      <c r="C50" s="11"/>
      <c r="D50" s="12"/>
      <c r="E50" s="11"/>
      <c r="G50" s="51"/>
      <c r="H50" s="52"/>
      <c r="I50" s="35"/>
    </row>
    <row r="51" spans="1:9" s="28" customFormat="1" ht="21" customHeight="1">
      <c r="A51" s="48"/>
      <c r="B51" s="49"/>
      <c r="C51" s="11"/>
      <c r="D51" s="12"/>
      <c r="E51" s="11"/>
      <c r="G51" s="51"/>
      <c r="H51" s="52"/>
      <c r="I51" s="35"/>
    </row>
    <row r="52" spans="1:9" s="28" customFormat="1" ht="21" customHeight="1">
      <c r="A52" s="48"/>
      <c r="B52" s="49"/>
      <c r="C52" s="11"/>
      <c r="D52" s="12"/>
      <c r="E52" s="11"/>
      <c r="G52" s="51"/>
      <c r="H52" s="52"/>
      <c r="I52" s="35"/>
    </row>
    <row r="53" spans="1:9" s="28" customFormat="1" ht="21" customHeight="1">
      <c r="A53" s="48"/>
      <c r="B53" s="49"/>
      <c r="C53" s="11"/>
      <c r="D53" s="12"/>
      <c r="E53" s="11"/>
      <c r="G53" s="51"/>
      <c r="H53" s="52"/>
      <c r="I53" s="35"/>
    </row>
    <row r="54" spans="1:9" s="28" customFormat="1" ht="21" customHeight="1">
      <c r="A54" s="48"/>
      <c r="B54" s="49"/>
      <c r="C54" s="11"/>
      <c r="D54" s="12"/>
      <c r="E54" s="11"/>
      <c r="G54" s="51"/>
      <c r="H54" s="52"/>
      <c r="I54" s="35"/>
    </row>
    <row r="55" spans="1:9" s="47" customFormat="1" ht="21" customHeight="1">
      <c r="A55" s="204" t="s">
        <v>0</v>
      </c>
      <c r="B55" s="204"/>
      <c r="C55" s="204"/>
      <c r="D55" s="204"/>
      <c r="E55" s="204"/>
      <c r="F55" s="205"/>
      <c r="G55" s="205"/>
      <c r="H55" s="205"/>
      <c r="I55" s="205"/>
    </row>
    <row r="56" spans="1:9" s="47" customFormat="1" ht="21" customHeight="1">
      <c r="A56" s="204" t="s">
        <v>258</v>
      </c>
      <c r="B56" s="204"/>
      <c r="C56" s="204"/>
      <c r="D56" s="204"/>
      <c r="E56" s="204"/>
      <c r="F56" s="205"/>
      <c r="G56" s="205"/>
      <c r="H56" s="205"/>
      <c r="I56" s="205"/>
    </row>
    <row r="57" spans="1:9" s="47" customFormat="1" ht="21" customHeight="1">
      <c r="A57" s="204" t="s">
        <v>256</v>
      </c>
      <c r="B57" s="204"/>
      <c r="C57" s="204"/>
      <c r="D57" s="204"/>
      <c r="E57" s="204"/>
      <c r="F57" s="205"/>
      <c r="G57" s="205"/>
      <c r="H57" s="205"/>
      <c r="I57" s="205"/>
    </row>
    <row r="58" spans="1:9" s="47" customFormat="1" ht="21" customHeight="1">
      <c r="A58" s="204" t="s">
        <v>89</v>
      </c>
      <c r="B58" s="204"/>
      <c r="C58" s="204"/>
      <c r="D58" s="204"/>
      <c r="E58" s="204"/>
      <c r="F58" s="205"/>
      <c r="G58" s="205"/>
      <c r="H58" s="205"/>
      <c r="I58" s="205"/>
    </row>
    <row r="59" spans="1:9" s="47" customFormat="1" ht="21" customHeight="1">
      <c r="A59" s="206" t="s">
        <v>2</v>
      </c>
      <c r="B59" s="206"/>
      <c r="C59" s="206"/>
      <c r="D59" s="206"/>
      <c r="E59" s="206"/>
      <c r="F59" s="207"/>
      <c r="G59" s="207"/>
      <c r="H59" s="207"/>
      <c r="I59" s="207"/>
    </row>
    <row r="60" spans="1:9" s="28" customFormat="1" ht="9" customHeight="1">
      <c r="B60" s="45"/>
      <c r="C60" s="13"/>
      <c r="D60" s="46"/>
      <c r="E60" s="13"/>
    </row>
    <row r="61" spans="1:9" s="28" customFormat="1" ht="21" customHeight="1">
      <c r="B61" s="32" t="s">
        <v>119</v>
      </c>
      <c r="C61" s="202" t="s">
        <v>4</v>
      </c>
      <c r="D61" s="203"/>
      <c r="E61" s="203"/>
      <c r="G61" s="202" t="s">
        <v>5</v>
      </c>
      <c r="H61" s="203"/>
      <c r="I61" s="203"/>
    </row>
    <row r="62" spans="1:9" s="28" customFormat="1" ht="21" customHeight="1">
      <c r="B62" s="32"/>
      <c r="C62" s="208" t="s">
        <v>6</v>
      </c>
      <c r="D62" s="209"/>
      <c r="E62" s="209"/>
      <c r="G62" s="208" t="s">
        <v>6</v>
      </c>
      <c r="H62" s="209"/>
      <c r="I62" s="209"/>
    </row>
    <row r="63" spans="1:9" s="45" customFormat="1" ht="21" customHeight="1">
      <c r="C63" s="33">
        <v>2026</v>
      </c>
      <c r="D63" s="31"/>
      <c r="E63" s="33">
        <v>2025</v>
      </c>
      <c r="F63" s="31"/>
      <c r="G63" s="33">
        <v>2026</v>
      </c>
      <c r="H63" s="31"/>
      <c r="I63" s="33">
        <v>2025</v>
      </c>
    </row>
    <row r="64" spans="1:9" s="28" customFormat="1" ht="21" customHeight="1">
      <c r="A64" s="53" t="s">
        <v>240</v>
      </c>
      <c r="B64" s="49"/>
      <c r="C64" s="16"/>
      <c r="D64" s="17"/>
      <c r="E64" s="16"/>
      <c r="G64" s="16"/>
      <c r="H64" s="16"/>
      <c r="I64" s="16"/>
    </row>
    <row r="65" spans="1:9" s="28" customFormat="1" ht="21" customHeight="1" thickBot="1">
      <c r="A65" s="56" t="s">
        <v>120</v>
      </c>
      <c r="B65" s="49"/>
      <c r="C65" s="20">
        <v>-2107</v>
      </c>
      <c r="D65" s="12"/>
      <c r="E65" s="20">
        <v>-42620</v>
      </c>
      <c r="G65" s="21">
        <v>-37621</v>
      </c>
      <c r="H65" s="20"/>
      <c r="I65" s="21">
        <v>-28674</v>
      </c>
    </row>
    <row r="66" spans="1:9" s="28" customFormat="1" ht="21" customHeight="1" thickTop="1">
      <c r="A66" s="115" t="s">
        <v>121</v>
      </c>
      <c r="B66" s="49"/>
      <c r="C66" s="20">
        <v>-15170</v>
      </c>
      <c r="D66" s="12"/>
      <c r="E66" s="20">
        <v>-11504</v>
      </c>
      <c r="G66" s="51"/>
      <c r="H66" s="51"/>
      <c r="I66" s="51"/>
    </row>
    <row r="67" spans="1:9" s="28" customFormat="1" ht="21" customHeight="1" thickBot="1">
      <c r="A67" s="48"/>
      <c r="B67" s="49"/>
      <c r="C67" s="23">
        <f>SUM(C65:C66)</f>
        <v>-17277</v>
      </c>
      <c r="D67" s="12"/>
      <c r="E67" s="23">
        <f>SUM(E65:E66)</f>
        <v>-54124</v>
      </c>
      <c r="G67" s="51"/>
      <c r="H67" s="51"/>
      <c r="I67" s="51"/>
    </row>
    <row r="68" spans="1:9" s="28" customFormat="1" ht="21" customHeight="1" thickTop="1">
      <c r="A68" s="56"/>
      <c r="B68" s="49"/>
      <c r="C68" s="11"/>
      <c r="D68" s="12"/>
      <c r="E68" s="11"/>
      <c r="G68" s="51"/>
      <c r="H68" s="51"/>
      <c r="I68" s="51"/>
    </row>
    <row r="69" spans="1:9" s="28" customFormat="1" ht="21" customHeight="1">
      <c r="A69" s="53" t="s">
        <v>122</v>
      </c>
      <c r="B69" s="49"/>
      <c r="C69" s="16"/>
      <c r="D69" s="17"/>
      <c r="E69" s="16"/>
      <c r="G69" s="16"/>
      <c r="H69" s="16"/>
      <c r="I69" s="16"/>
    </row>
    <row r="70" spans="1:9" s="28" customFormat="1" ht="21" customHeight="1" thickBot="1">
      <c r="A70" s="56" t="s">
        <v>120</v>
      </c>
      <c r="B70" s="49"/>
      <c r="C70" s="20">
        <v>12747</v>
      </c>
      <c r="D70" s="12"/>
      <c r="E70" s="20">
        <v>-45430</v>
      </c>
      <c r="G70" s="21">
        <v>-29081</v>
      </c>
      <c r="H70" s="20"/>
      <c r="I70" s="21">
        <v>-31484</v>
      </c>
    </row>
    <row r="71" spans="1:9" s="28" customFormat="1" ht="21" customHeight="1" thickTop="1">
      <c r="A71" s="115" t="s">
        <v>121</v>
      </c>
      <c r="B71" s="49"/>
      <c r="C71" s="20">
        <v>-14087</v>
      </c>
      <c r="D71" s="12"/>
      <c r="E71" s="20">
        <v>-11504</v>
      </c>
      <c r="G71" s="51"/>
      <c r="H71" s="51"/>
      <c r="I71" s="51"/>
    </row>
    <row r="72" spans="1:9" s="28" customFormat="1" ht="21" customHeight="1" thickBot="1">
      <c r="A72" s="48"/>
      <c r="B72" s="49"/>
      <c r="C72" s="23">
        <f>SUM(C70:C71)</f>
        <v>-1340</v>
      </c>
      <c r="D72" s="12"/>
      <c r="E72" s="23">
        <f>SUM(E70:E71)</f>
        <v>-56934</v>
      </c>
      <c r="G72" s="51"/>
      <c r="H72" s="51"/>
      <c r="I72" s="51"/>
    </row>
    <row r="73" spans="1:9" s="28" customFormat="1" ht="21" customHeight="1" thickTop="1">
      <c r="A73" s="56"/>
      <c r="B73" s="49"/>
      <c r="C73" s="11"/>
      <c r="D73" s="12"/>
      <c r="E73" s="11"/>
      <c r="G73" s="51"/>
      <c r="H73" s="51"/>
      <c r="I73" s="51"/>
    </row>
    <row r="74" spans="1:9" s="31" customFormat="1" ht="21" customHeight="1" thickBot="1">
      <c r="A74" s="5" t="s">
        <v>123</v>
      </c>
      <c r="B74" s="1">
        <v>24</v>
      </c>
      <c r="C74" s="72">
        <v>-1.9749600930583948E-3</v>
      </c>
      <c r="D74" s="73"/>
      <c r="E74" s="72">
        <v>-3.9899999999999998E-2</v>
      </c>
      <c r="F74" s="73"/>
      <c r="G74" s="72">
        <v>-3.5263395187921154E-2</v>
      </c>
      <c r="H74" s="73"/>
      <c r="I74" s="72">
        <v>-2.69E-2</v>
      </c>
    </row>
    <row r="75" spans="1:9" s="28" customFormat="1" ht="21" customHeight="1" thickTop="1">
      <c r="A75" s="56"/>
      <c r="B75" s="49"/>
      <c r="C75" s="11"/>
      <c r="D75" s="12"/>
      <c r="E75" s="11"/>
      <c r="G75" s="51"/>
      <c r="H75" s="51"/>
      <c r="I75" s="51"/>
    </row>
    <row r="76" spans="1:9" s="28" customFormat="1" ht="21" customHeight="1">
      <c r="A76" s="56"/>
      <c r="B76" s="49"/>
      <c r="C76" s="11"/>
      <c r="D76" s="12"/>
      <c r="E76" s="11"/>
      <c r="G76" s="51"/>
      <c r="H76" s="51"/>
      <c r="I76" s="51"/>
    </row>
    <row r="77" spans="1:9" s="28" customFormat="1" ht="21" customHeight="1">
      <c r="A77" s="56"/>
      <c r="B77" s="49"/>
      <c r="C77" s="11"/>
      <c r="D77" s="12"/>
      <c r="E77" s="11"/>
      <c r="G77" s="51"/>
      <c r="H77" s="51"/>
      <c r="I77" s="51"/>
    </row>
    <row r="78" spans="1:9" s="28" customFormat="1" ht="21" customHeight="1">
      <c r="A78" s="56"/>
      <c r="B78" s="49"/>
      <c r="C78" s="11"/>
      <c r="D78" s="12"/>
      <c r="E78" s="11"/>
      <c r="G78" s="51"/>
      <c r="H78" s="51"/>
      <c r="I78" s="51"/>
    </row>
    <row r="79" spans="1:9" s="28" customFormat="1" ht="21" customHeight="1">
      <c r="A79" s="56"/>
      <c r="B79" s="49"/>
      <c r="C79" s="11"/>
      <c r="D79" s="12"/>
      <c r="E79" s="11"/>
      <c r="G79" s="51"/>
      <c r="H79" s="51"/>
      <c r="I79" s="51"/>
    </row>
    <row r="80" spans="1:9" s="28" customFormat="1" ht="21" customHeight="1">
      <c r="A80" s="56"/>
      <c r="B80" s="49"/>
      <c r="C80" s="11"/>
      <c r="D80" s="12"/>
      <c r="E80" s="11"/>
      <c r="G80" s="51"/>
      <c r="H80" s="51"/>
      <c r="I80" s="51"/>
    </row>
    <row r="81" spans="1:9" s="28" customFormat="1" ht="21" customHeight="1">
      <c r="A81" s="48"/>
      <c r="B81" s="49"/>
      <c r="C81" s="11"/>
      <c r="D81" s="12"/>
      <c r="E81" s="11"/>
      <c r="G81" s="51"/>
      <c r="H81" s="52"/>
      <c r="I81" s="35"/>
    </row>
    <row r="82" spans="1:9" s="28" customFormat="1" ht="21" customHeight="1">
      <c r="A82" s="48"/>
      <c r="B82" s="49"/>
      <c r="C82" s="11"/>
      <c r="D82" s="12"/>
      <c r="E82" s="11"/>
      <c r="G82" s="51"/>
      <c r="H82" s="52"/>
      <c r="I82" s="35"/>
    </row>
    <row r="83" spans="1:9" s="28" customFormat="1" ht="21" customHeight="1">
      <c r="A83" s="48"/>
      <c r="B83" s="49"/>
      <c r="C83" s="11"/>
      <c r="D83" s="12"/>
      <c r="E83" s="11"/>
      <c r="G83" s="51"/>
      <c r="H83" s="52"/>
      <c r="I83" s="35"/>
    </row>
    <row r="84" spans="1:9" s="28" customFormat="1" ht="21" customHeight="1">
      <c r="A84" s="48"/>
      <c r="B84" s="49"/>
      <c r="C84" s="11"/>
      <c r="D84" s="12"/>
      <c r="E84" s="11"/>
      <c r="G84" s="51"/>
      <c r="H84" s="52"/>
      <c r="I84" s="35"/>
    </row>
    <row r="85" spans="1:9" s="28" customFormat="1" ht="21" customHeight="1">
      <c r="A85" s="48"/>
      <c r="B85" s="49"/>
      <c r="C85" s="11"/>
      <c r="D85" s="12"/>
      <c r="E85" s="11"/>
      <c r="G85" s="51"/>
      <c r="H85" s="52"/>
      <c r="I85" s="35"/>
    </row>
    <row r="86" spans="1:9" s="28" customFormat="1" ht="21" customHeight="1">
      <c r="A86" s="48"/>
      <c r="B86" s="49"/>
      <c r="C86" s="11"/>
      <c r="D86" s="12"/>
      <c r="E86" s="11"/>
      <c r="G86" s="51"/>
      <c r="H86" s="52"/>
      <c r="I86" s="35"/>
    </row>
    <row r="87" spans="1:9" s="28" customFormat="1" ht="21" customHeight="1">
      <c r="A87" s="48"/>
      <c r="B87" s="49"/>
      <c r="C87" s="11"/>
      <c r="D87" s="12"/>
      <c r="E87" s="11"/>
      <c r="G87" s="51"/>
      <c r="H87" s="52"/>
      <c r="I87" s="35"/>
    </row>
    <row r="88" spans="1:9" s="28" customFormat="1" ht="21" customHeight="1">
      <c r="A88" s="48"/>
      <c r="B88" s="49"/>
      <c r="C88" s="11"/>
      <c r="D88" s="12"/>
      <c r="E88" s="11"/>
      <c r="G88" s="51"/>
      <c r="H88" s="52"/>
      <c r="I88" s="35"/>
    </row>
    <row r="89" spans="1:9" s="28" customFormat="1" ht="21" customHeight="1">
      <c r="A89" s="48"/>
      <c r="B89" s="49"/>
      <c r="C89" s="11"/>
      <c r="D89" s="12"/>
      <c r="E89" s="11"/>
      <c r="G89" s="51"/>
      <c r="H89" s="52"/>
      <c r="I89" s="35"/>
    </row>
    <row r="90" spans="1:9" s="28" customFormat="1" ht="21" customHeight="1">
      <c r="A90" s="48"/>
      <c r="B90" s="49"/>
      <c r="C90" s="11"/>
      <c r="D90" s="12"/>
      <c r="E90" s="11"/>
      <c r="G90" s="51"/>
      <c r="H90" s="52"/>
      <c r="I90" s="35"/>
    </row>
    <row r="91" spans="1:9" s="28" customFormat="1" ht="21" customHeight="1">
      <c r="A91" s="48"/>
      <c r="B91" s="49"/>
      <c r="C91" s="11"/>
      <c r="D91" s="12"/>
      <c r="E91" s="11"/>
      <c r="G91" s="51"/>
      <c r="H91" s="52"/>
      <c r="I91" s="35"/>
    </row>
    <row r="92" spans="1:9" s="28" customFormat="1" ht="21" customHeight="1">
      <c r="A92" s="48"/>
      <c r="B92" s="49"/>
      <c r="C92" s="11"/>
      <c r="D92" s="12"/>
      <c r="E92" s="11"/>
      <c r="G92" s="51"/>
      <c r="H92" s="52"/>
      <c r="I92" s="35"/>
    </row>
    <row r="93" spans="1:9" s="28" customFormat="1" ht="21" customHeight="1">
      <c r="A93" s="48"/>
      <c r="B93" s="49"/>
      <c r="C93" s="11"/>
      <c r="D93" s="12"/>
      <c r="E93" s="11"/>
      <c r="G93" s="51"/>
      <c r="H93" s="52"/>
      <c r="I93" s="35"/>
    </row>
    <row r="94" spans="1:9" s="28" customFormat="1" ht="21" customHeight="1">
      <c r="A94" s="48"/>
      <c r="B94" s="49"/>
      <c r="C94" s="11"/>
      <c r="D94" s="12"/>
      <c r="E94" s="11"/>
      <c r="G94" s="51"/>
      <c r="H94" s="52"/>
      <c r="I94" s="35"/>
    </row>
    <row r="95" spans="1:9" s="28" customFormat="1" ht="21" customHeight="1">
      <c r="A95" s="48"/>
      <c r="B95" s="49"/>
      <c r="C95" s="11"/>
      <c r="D95" s="12"/>
      <c r="E95" s="11"/>
      <c r="G95" s="51"/>
      <c r="H95" s="52"/>
      <c r="I95" s="35"/>
    </row>
    <row r="96" spans="1:9" s="28" customFormat="1" ht="21" customHeight="1">
      <c r="A96" s="48"/>
      <c r="B96" s="49"/>
      <c r="C96" s="11"/>
      <c r="D96" s="12"/>
      <c r="E96" s="11"/>
      <c r="G96" s="51"/>
      <c r="H96" s="52"/>
      <c r="I96" s="35"/>
    </row>
    <row r="97" spans="1:10" s="28" customFormat="1" ht="21" customHeight="1">
      <c r="A97" s="48"/>
      <c r="B97" s="49"/>
      <c r="C97" s="11"/>
      <c r="D97" s="12"/>
      <c r="E97" s="11"/>
      <c r="G97" s="51"/>
      <c r="H97" s="52"/>
      <c r="I97" s="35"/>
    </row>
    <row r="98" spans="1:10" s="28" customFormat="1" ht="21" customHeight="1">
      <c r="A98" s="48"/>
      <c r="B98" s="49"/>
      <c r="C98" s="11"/>
      <c r="D98" s="12"/>
      <c r="E98" s="11"/>
      <c r="G98" s="51"/>
      <c r="H98" s="52"/>
      <c r="I98" s="35"/>
    </row>
    <row r="99" spans="1:10" s="28" customFormat="1" ht="21" customHeight="1">
      <c r="A99" s="48"/>
      <c r="B99" s="49"/>
      <c r="C99" s="11"/>
      <c r="D99" s="12"/>
      <c r="E99" s="11"/>
      <c r="G99" s="51"/>
      <c r="H99" s="52"/>
      <c r="I99" s="35"/>
    </row>
    <row r="100" spans="1:10" ht="21" customHeight="1">
      <c r="B100" s="3"/>
      <c r="C100" s="8"/>
      <c r="D100" s="8"/>
      <c r="E100" s="8"/>
      <c r="F100" s="8"/>
      <c r="G100" s="8"/>
      <c r="H100" s="8"/>
      <c r="I100" s="8"/>
      <c r="J100" s="8"/>
    </row>
    <row r="101" spans="1:10" ht="21" customHeight="1">
      <c r="A101" s="8"/>
      <c r="B101" s="3"/>
      <c r="C101" s="8"/>
      <c r="D101" s="8"/>
      <c r="E101" s="8"/>
      <c r="F101" s="8"/>
      <c r="G101" s="8"/>
      <c r="H101" s="8"/>
      <c r="I101" s="8"/>
      <c r="J101" s="8"/>
    </row>
    <row r="102" spans="1:10" ht="21" customHeight="1">
      <c r="A102" s="8"/>
      <c r="B102" s="3"/>
      <c r="C102" s="8"/>
      <c r="D102" s="8"/>
      <c r="E102" s="8"/>
      <c r="F102" s="8"/>
      <c r="G102" s="8"/>
      <c r="H102" s="8"/>
      <c r="I102" s="8"/>
      <c r="J102" s="8"/>
    </row>
    <row r="103" spans="1:10" ht="21" customHeight="1">
      <c r="A103" s="58" t="s">
        <v>87</v>
      </c>
      <c r="B103" s="3"/>
      <c r="C103" s="8"/>
      <c r="D103" s="8"/>
      <c r="E103" s="8"/>
      <c r="F103" s="8"/>
      <c r="G103" s="8"/>
      <c r="H103" s="8"/>
      <c r="I103" s="8"/>
      <c r="J103" s="8"/>
    </row>
    <row r="104" spans="1:10" ht="21" customHeight="1">
      <c r="A104" s="8"/>
      <c r="B104" s="3"/>
      <c r="C104" s="8"/>
      <c r="D104" s="8"/>
      <c r="E104" s="8"/>
      <c r="F104" s="8"/>
      <c r="G104" s="8"/>
      <c r="H104" s="8"/>
      <c r="I104" s="8"/>
      <c r="J104" s="8"/>
    </row>
    <row r="105" spans="1:10" ht="21" customHeight="1">
      <c r="B105" s="3"/>
      <c r="C105" s="8"/>
      <c r="D105" s="8"/>
      <c r="E105" s="8"/>
      <c r="F105" s="8"/>
      <c r="G105" s="8"/>
      <c r="H105" s="8"/>
      <c r="I105" s="8"/>
      <c r="J105" s="8"/>
    </row>
    <row r="106" spans="1:10" ht="21" customHeight="1">
      <c r="B106" s="3"/>
      <c r="C106" s="8"/>
      <c r="D106" s="8"/>
      <c r="E106" s="8"/>
      <c r="F106" s="8"/>
      <c r="G106" s="8"/>
      <c r="H106" s="8"/>
      <c r="I106" s="8"/>
      <c r="J106" s="8"/>
    </row>
    <row r="107" spans="1:10" ht="21" customHeight="1">
      <c r="A107" s="8"/>
      <c r="B107" s="3"/>
      <c r="C107" s="8"/>
      <c r="D107" s="8"/>
      <c r="E107" s="8"/>
      <c r="F107" s="8"/>
      <c r="G107" s="8"/>
      <c r="H107" s="8"/>
      <c r="I107" s="8"/>
      <c r="J107" s="8"/>
    </row>
    <row r="108" spans="1:10" ht="21" customHeight="1">
      <c r="A108" s="8"/>
      <c r="B108" s="3"/>
      <c r="C108" s="8"/>
      <c r="D108" s="8"/>
      <c r="E108" s="8"/>
      <c r="F108" s="8"/>
      <c r="G108" s="8"/>
      <c r="H108" s="8"/>
      <c r="I108" s="8"/>
      <c r="J108" s="8"/>
    </row>
    <row r="109" spans="1:10" ht="21" customHeight="1">
      <c r="B109" s="3"/>
      <c r="C109" s="8"/>
      <c r="D109" s="8"/>
      <c r="E109" s="8"/>
      <c r="F109" s="8"/>
      <c r="G109" s="8"/>
      <c r="H109" s="8"/>
      <c r="I109" s="8"/>
      <c r="J109" s="8"/>
    </row>
    <row r="110" spans="1:10" ht="21" customHeight="1">
      <c r="A110" s="8"/>
      <c r="B110" s="3"/>
      <c r="C110" s="8"/>
      <c r="D110" s="8"/>
      <c r="E110" s="8"/>
      <c r="F110" s="8"/>
      <c r="G110" s="8"/>
      <c r="H110" s="8"/>
      <c r="I110" s="8"/>
      <c r="J110" s="8"/>
    </row>
    <row r="111" spans="1:10" ht="21" customHeight="1">
      <c r="A111" s="8"/>
      <c r="B111" s="3"/>
      <c r="C111" s="8"/>
      <c r="D111" s="8"/>
      <c r="E111" s="8"/>
      <c r="F111" s="8"/>
      <c r="G111" s="8"/>
      <c r="H111" s="8"/>
      <c r="I111" s="8"/>
      <c r="J111" s="8"/>
    </row>
    <row r="112" spans="1:10" ht="21" customHeight="1">
      <c r="A112" s="8"/>
      <c r="B112" s="3"/>
      <c r="C112" s="8"/>
      <c r="D112" s="8"/>
      <c r="E112" s="8"/>
      <c r="F112" s="8"/>
      <c r="G112" s="8"/>
      <c r="H112" s="8"/>
      <c r="I112" s="8"/>
      <c r="J112" s="8"/>
    </row>
    <row r="113" spans="1:10" ht="21" customHeight="1">
      <c r="A113" s="8"/>
      <c r="B113" s="3"/>
      <c r="C113" s="8"/>
      <c r="D113" s="8"/>
      <c r="E113" s="8"/>
      <c r="F113" s="8"/>
      <c r="G113" s="8"/>
      <c r="H113" s="8"/>
      <c r="I113" s="8"/>
      <c r="J113" s="8"/>
    </row>
    <row r="114" spans="1:10" ht="21" customHeight="1">
      <c r="A114" s="8"/>
      <c r="B114" s="3"/>
      <c r="C114" s="8"/>
      <c r="D114" s="8"/>
      <c r="E114" s="8"/>
      <c r="F114" s="8"/>
      <c r="G114" s="8"/>
      <c r="H114" s="8"/>
      <c r="I114" s="8"/>
      <c r="J114" s="8"/>
    </row>
    <row r="115" spans="1:10" ht="21" customHeight="1">
      <c r="A115" s="8"/>
      <c r="B115" s="3"/>
      <c r="C115" s="8"/>
      <c r="D115" s="8"/>
      <c r="E115" s="8"/>
      <c r="F115" s="8"/>
      <c r="G115" s="8"/>
      <c r="H115" s="8"/>
      <c r="I115" s="8"/>
      <c r="J115" s="8"/>
    </row>
    <row r="116" spans="1:10" ht="21" customHeight="1">
      <c r="A116" s="8"/>
      <c r="B116" s="3"/>
      <c r="C116" s="8"/>
      <c r="D116" s="8"/>
      <c r="E116" s="8"/>
      <c r="F116" s="8"/>
      <c r="G116" s="8"/>
      <c r="H116" s="8"/>
      <c r="I116" s="8"/>
      <c r="J116" s="8"/>
    </row>
    <row r="117" spans="1:10" ht="21" customHeight="1">
      <c r="A117" s="8"/>
      <c r="B117" s="3"/>
      <c r="C117" s="8"/>
      <c r="D117" s="8"/>
      <c r="E117" s="8"/>
      <c r="F117" s="8"/>
      <c r="G117" s="8"/>
      <c r="H117" s="8"/>
      <c r="I117" s="8"/>
      <c r="J117" s="8"/>
    </row>
    <row r="118" spans="1:10" ht="21" customHeight="1">
      <c r="A118" s="8"/>
      <c r="B118" s="3"/>
      <c r="C118" s="8"/>
      <c r="D118" s="8"/>
      <c r="E118" s="8"/>
      <c r="F118" s="8"/>
      <c r="G118" s="8"/>
      <c r="H118" s="8"/>
      <c r="I118" s="8"/>
      <c r="J118" s="8"/>
    </row>
    <row r="119" spans="1:10" ht="21" customHeight="1">
      <c r="A119" s="8"/>
      <c r="B119" s="3"/>
      <c r="C119" s="8"/>
      <c r="D119" s="8"/>
      <c r="E119" s="8"/>
      <c r="F119" s="8"/>
      <c r="G119" s="8"/>
      <c r="H119" s="8"/>
      <c r="I119" s="8"/>
      <c r="J119" s="8"/>
    </row>
    <row r="120" spans="1:10" ht="21" customHeight="1">
      <c r="A120" s="8"/>
      <c r="B120" s="3"/>
      <c r="C120" s="8"/>
      <c r="D120" s="8"/>
      <c r="E120" s="8"/>
      <c r="F120" s="8"/>
      <c r="G120" s="8"/>
      <c r="H120" s="8"/>
      <c r="I120" s="8"/>
      <c r="J120" s="8"/>
    </row>
  </sheetData>
  <mergeCells count="18">
    <mergeCell ref="A59:I59"/>
    <mergeCell ref="C61:E61"/>
    <mergeCell ref="G61:I61"/>
    <mergeCell ref="C62:E62"/>
    <mergeCell ref="G62:I62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  <mergeCell ref="A56:I56"/>
    <mergeCell ref="A57:I57"/>
  </mergeCells>
  <pageMargins left="0.8" right="0.4" top="1" bottom="0.5" header="0.6" footer="0.3"/>
  <pageSetup paperSize="9" scale="65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1"/>
  <sheetViews>
    <sheetView view="pageBreakPreview" zoomScale="70" zoomScaleNormal="100" zoomScaleSheetLayoutView="70" workbookViewId="0">
      <selection activeCell="H27" sqref="H27"/>
    </sheetView>
  </sheetViews>
  <sheetFormatPr defaultColWidth="9.453125" defaultRowHeight="21" customHeight="1"/>
  <cols>
    <col min="1" max="1" width="39.7265625" style="38" customWidth="1"/>
    <col min="2" max="2" width="7.453125" style="38" bestFit="1" customWidth="1"/>
    <col min="3" max="3" width="1.453125" style="38" customWidth="1"/>
    <col min="4" max="4" width="15.6328125" style="38" bestFit="1" customWidth="1"/>
    <col min="5" max="5" width="1.453125" style="38" customWidth="1"/>
    <col min="6" max="6" width="8.6328125" style="38" bestFit="1" customWidth="1"/>
    <col min="7" max="7" width="1.453125" style="38" customWidth="1"/>
    <col min="8" max="8" width="12.08984375" style="38" bestFit="1" customWidth="1"/>
    <col min="9" max="9" width="1.453125" style="38" customWidth="1"/>
    <col min="10" max="10" width="13.54296875" style="38" bestFit="1" customWidth="1"/>
    <col min="11" max="11" width="1.453125" style="38" customWidth="1"/>
    <col min="12" max="12" width="14.6328125" style="38" bestFit="1" customWidth="1"/>
    <col min="13" max="14" width="0.54296875" style="38" customWidth="1"/>
    <col min="15" max="15" width="12.6328125" style="38" customWidth="1"/>
    <col min="16" max="17" width="0.54296875" style="38" customWidth="1"/>
    <col min="18" max="18" width="14.08984375" style="38" customWidth="1"/>
    <col min="19" max="19" width="1.54296875" style="38" customWidth="1"/>
    <col min="20" max="20" width="12.6328125" style="38" customWidth="1"/>
    <col min="21" max="21" width="1.453125" style="38" customWidth="1"/>
    <col min="22" max="22" width="12.6328125" style="38" customWidth="1"/>
    <col min="23" max="23" width="1.453125" style="38" customWidth="1"/>
    <col min="24" max="24" width="12.6328125" style="38" customWidth="1"/>
    <col min="25" max="25" width="1.453125" style="38" customWidth="1"/>
    <col min="26" max="26" width="12.6328125" style="38" customWidth="1"/>
    <col min="27" max="27" width="1" style="38" customWidth="1"/>
    <col min="28" max="16384" width="9.453125" style="38"/>
  </cols>
  <sheetData>
    <row r="1" spans="1:36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</row>
    <row r="2" spans="1:36" ht="21" customHeight="1">
      <c r="A2" s="213" t="s">
        <v>124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</row>
    <row r="3" spans="1:36" ht="21" customHeight="1">
      <c r="A3" s="213" t="s">
        <v>256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</row>
    <row r="4" spans="1:36" ht="21" customHeight="1">
      <c r="A4" s="214" t="s">
        <v>89</v>
      </c>
      <c r="B4" s="214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</row>
    <row r="5" spans="1:36" ht="21" customHeight="1">
      <c r="A5" s="215" t="s">
        <v>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36" ht="9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36" s="128" customFormat="1" ht="23" customHeight="1">
      <c r="C7" s="129"/>
      <c r="D7" s="212" t="s">
        <v>125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36" s="128" customFormat="1" ht="23" customHeight="1">
      <c r="B8" s="130" t="s">
        <v>119</v>
      </c>
      <c r="D8" s="130" t="s">
        <v>126</v>
      </c>
      <c r="E8" s="129"/>
      <c r="F8" s="130" t="s">
        <v>127</v>
      </c>
      <c r="G8" s="130"/>
      <c r="H8" s="212" t="s">
        <v>78</v>
      </c>
      <c r="I8" s="212"/>
      <c r="J8" s="212"/>
      <c r="K8" s="130"/>
      <c r="L8" s="220" t="s">
        <v>82</v>
      </c>
      <c r="M8" s="220"/>
      <c r="N8" s="220"/>
      <c r="O8" s="220"/>
      <c r="P8" s="220"/>
      <c r="Q8" s="220"/>
      <c r="R8" s="220"/>
      <c r="S8" s="220"/>
      <c r="T8" s="220"/>
      <c r="U8" s="131"/>
      <c r="V8" s="132" t="s">
        <v>128</v>
      </c>
      <c r="W8" s="130"/>
      <c r="X8" s="130" t="s">
        <v>129</v>
      </c>
      <c r="Y8" s="130"/>
      <c r="Z8" s="130" t="s">
        <v>130</v>
      </c>
    </row>
    <row r="9" spans="1:36" s="128" customFormat="1" ht="23" customHeight="1">
      <c r="D9" s="130" t="s">
        <v>131</v>
      </c>
      <c r="E9" s="129"/>
      <c r="F9" s="130" t="s">
        <v>132</v>
      </c>
      <c r="G9" s="130"/>
      <c r="H9" s="133" t="s">
        <v>133</v>
      </c>
      <c r="I9" s="130"/>
      <c r="J9" s="133" t="s">
        <v>134</v>
      </c>
      <c r="L9" s="221" t="s">
        <v>135</v>
      </c>
      <c r="M9" s="221"/>
      <c r="N9" s="221"/>
      <c r="O9" s="221"/>
      <c r="P9" s="221"/>
      <c r="Q9" s="221"/>
      <c r="R9" s="221"/>
      <c r="S9" s="221"/>
      <c r="T9" s="132" t="s">
        <v>136</v>
      </c>
      <c r="U9" s="131"/>
      <c r="V9" s="130" t="s">
        <v>137</v>
      </c>
      <c r="W9" s="130"/>
      <c r="X9" s="130" t="s">
        <v>138</v>
      </c>
      <c r="Y9" s="130"/>
      <c r="Z9" s="134" t="s">
        <v>139</v>
      </c>
    </row>
    <row r="10" spans="1:36" s="128" customFormat="1" ht="23" customHeight="1">
      <c r="G10" s="130"/>
      <c r="H10" s="135" t="s">
        <v>140</v>
      </c>
      <c r="J10" s="130" t="s">
        <v>141</v>
      </c>
      <c r="K10" s="130"/>
      <c r="L10" s="130" t="s">
        <v>142</v>
      </c>
      <c r="M10" s="130"/>
      <c r="N10" s="216" t="s">
        <v>143</v>
      </c>
      <c r="O10" s="217"/>
      <c r="P10" s="217"/>
      <c r="Q10" s="136"/>
      <c r="R10" s="130" t="s">
        <v>144</v>
      </c>
      <c r="S10" s="136"/>
      <c r="T10" s="132" t="s">
        <v>145</v>
      </c>
      <c r="U10" s="130"/>
      <c r="V10" s="130" t="s">
        <v>146</v>
      </c>
      <c r="W10" s="129"/>
      <c r="X10" s="130"/>
      <c r="Y10" s="130"/>
      <c r="Z10" s="132" t="s">
        <v>147</v>
      </c>
    </row>
    <row r="11" spans="1:36" s="128" customFormat="1" ht="23" customHeight="1">
      <c r="C11" s="129"/>
      <c r="D11" s="129"/>
      <c r="E11" s="129"/>
      <c r="F11" s="129"/>
      <c r="G11" s="129"/>
      <c r="H11" s="135" t="s">
        <v>148</v>
      </c>
      <c r="I11" s="135"/>
      <c r="J11" s="130"/>
      <c r="K11" s="129"/>
      <c r="L11" s="130" t="s">
        <v>149</v>
      </c>
      <c r="M11" s="129"/>
      <c r="N11" s="218" t="s">
        <v>150</v>
      </c>
      <c r="O11" s="219"/>
      <c r="P11" s="219"/>
      <c r="Q11" s="136"/>
      <c r="R11" s="130" t="s">
        <v>151</v>
      </c>
      <c r="S11" s="136"/>
      <c r="T11" s="132" t="s">
        <v>139</v>
      </c>
      <c r="U11" s="129"/>
      <c r="V11" s="130" t="s">
        <v>152</v>
      </c>
      <c r="W11" s="129"/>
      <c r="X11" s="134"/>
      <c r="Y11" s="129"/>
    </row>
    <row r="12" spans="1:36" s="128" customFormat="1" ht="23" customHeight="1">
      <c r="A12" s="137"/>
      <c r="B12" s="137"/>
      <c r="C12" s="129"/>
      <c r="D12" s="129"/>
      <c r="E12" s="129"/>
      <c r="F12" s="129"/>
      <c r="G12" s="129"/>
      <c r="H12" s="135"/>
      <c r="I12" s="135"/>
      <c r="J12" s="130"/>
      <c r="K12" s="129"/>
      <c r="L12" s="130" t="s">
        <v>153</v>
      </c>
      <c r="M12" s="129"/>
      <c r="N12" s="218" t="s">
        <v>154</v>
      </c>
      <c r="O12" s="219"/>
      <c r="P12" s="219"/>
      <c r="Q12" s="136"/>
      <c r="R12" s="130"/>
      <c r="S12" s="136"/>
      <c r="T12" s="132" t="s">
        <v>147</v>
      </c>
      <c r="U12" s="129"/>
      <c r="V12" s="130" t="s">
        <v>155</v>
      </c>
      <c r="W12" s="129"/>
      <c r="X12" s="134"/>
      <c r="Y12" s="129"/>
    </row>
    <row r="13" spans="1:36" s="138" customFormat="1" ht="23" customHeight="1">
      <c r="C13" s="130"/>
      <c r="D13" s="130"/>
      <c r="E13" s="130"/>
      <c r="F13" s="130"/>
      <c r="G13" s="130"/>
      <c r="H13" s="135"/>
      <c r="I13" s="135"/>
      <c r="J13" s="130"/>
      <c r="K13" s="130"/>
      <c r="L13" s="139" t="s">
        <v>156</v>
      </c>
      <c r="M13" s="130"/>
      <c r="N13" s="130"/>
      <c r="O13" s="132"/>
      <c r="P13" s="132"/>
      <c r="Q13" s="132"/>
      <c r="R13" s="132"/>
      <c r="S13" s="132"/>
      <c r="T13" s="132"/>
      <c r="U13" s="130"/>
      <c r="W13" s="130"/>
      <c r="X13" s="130"/>
      <c r="Y13" s="130"/>
      <c r="Z13" s="132"/>
    </row>
    <row r="14" spans="1:36" s="138" customFormat="1" ht="21" customHeight="1">
      <c r="C14" s="130"/>
      <c r="D14" s="130"/>
      <c r="E14" s="130"/>
      <c r="F14" s="130"/>
      <c r="G14" s="130"/>
      <c r="H14" s="135"/>
      <c r="I14" s="135"/>
      <c r="J14" s="130"/>
      <c r="K14" s="130"/>
      <c r="L14" s="130"/>
      <c r="M14" s="130"/>
      <c r="N14" s="130"/>
      <c r="O14" s="132"/>
      <c r="P14" s="132"/>
      <c r="Q14" s="132"/>
      <c r="R14" s="132"/>
      <c r="S14" s="132"/>
      <c r="T14" s="132"/>
      <c r="U14" s="130"/>
      <c r="V14" s="130"/>
      <c r="W14" s="130"/>
      <c r="X14" s="130"/>
      <c r="Y14" s="130"/>
      <c r="Z14" s="132"/>
    </row>
    <row r="15" spans="1:36" s="128" customFormat="1" ht="23" customHeight="1">
      <c r="A15" s="129" t="s">
        <v>157</v>
      </c>
      <c r="B15" s="129"/>
      <c r="C15" s="41"/>
      <c r="D15" s="140">
        <v>1066857</v>
      </c>
      <c r="E15" s="140"/>
      <c r="F15" s="140">
        <v>98130</v>
      </c>
      <c r="G15" s="18"/>
      <c r="H15" s="140">
        <v>55444</v>
      </c>
      <c r="I15" s="18"/>
      <c r="J15" s="140">
        <v>-338560</v>
      </c>
      <c r="K15" s="18"/>
      <c r="L15" s="140">
        <v>22390</v>
      </c>
      <c r="M15" s="18"/>
      <c r="N15" s="18"/>
      <c r="O15" s="140">
        <v>-211164</v>
      </c>
      <c r="P15" s="140"/>
      <c r="Q15" s="140"/>
      <c r="R15" s="140">
        <v>566438</v>
      </c>
      <c r="S15" s="140"/>
      <c r="T15" s="141">
        <f>SUM(L15,O15,R15)</f>
        <v>377664</v>
      </c>
      <c r="U15" s="141"/>
      <c r="V15" s="140">
        <f>SUM(D15:J15,T15)</f>
        <v>1259535</v>
      </c>
      <c r="W15" s="141"/>
      <c r="X15" s="140">
        <v>989277</v>
      </c>
      <c r="Y15" s="141"/>
      <c r="Z15" s="141">
        <f>SUM(V15:Y15)</f>
        <v>2248812</v>
      </c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</row>
    <row r="16" spans="1:36" s="128" customFormat="1" ht="23" customHeight="1">
      <c r="A16" s="142" t="s">
        <v>158</v>
      </c>
      <c r="B16" s="142"/>
      <c r="C16" s="41"/>
      <c r="D16" s="143">
        <v>0</v>
      </c>
      <c r="E16" s="144"/>
      <c r="F16" s="143">
        <v>0</v>
      </c>
      <c r="G16" s="145"/>
      <c r="H16" s="143">
        <v>0</v>
      </c>
      <c r="I16" s="18"/>
      <c r="J16" s="146">
        <v>-42620</v>
      </c>
      <c r="K16" s="18"/>
      <c r="L16" s="143">
        <v>0</v>
      </c>
      <c r="M16" s="18"/>
      <c r="N16" s="18"/>
      <c r="O16" s="143">
        <v>0</v>
      </c>
      <c r="P16" s="147"/>
      <c r="Q16" s="147"/>
      <c r="R16" s="143">
        <v>0</v>
      </c>
      <c r="S16" s="147">
        <f t="shared" ref="S16" si="0">SUM(S15)</f>
        <v>0</v>
      </c>
      <c r="T16" s="143">
        <f>SUM(L16:R16)</f>
        <v>0</v>
      </c>
      <c r="U16" s="141"/>
      <c r="V16" s="148">
        <f>SUM(D16:J16,T16)</f>
        <v>-42620</v>
      </c>
      <c r="W16" s="141"/>
      <c r="X16" s="148">
        <v>-11504</v>
      </c>
      <c r="Y16" s="141"/>
      <c r="Z16" s="148">
        <f>SUM(V16:X16)</f>
        <v>-54124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</row>
    <row r="17" spans="1:36" s="128" customFormat="1" ht="23" customHeight="1">
      <c r="A17" s="128" t="s">
        <v>169</v>
      </c>
      <c r="B17" s="138"/>
      <c r="C17" s="41"/>
      <c r="D17" s="149">
        <v>0</v>
      </c>
      <c r="E17" s="144"/>
      <c r="F17" s="150">
        <v>0</v>
      </c>
      <c r="G17" s="145"/>
      <c r="H17" s="150">
        <v>0</v>
      </c>
      <c r="I17" s="18"/>
      <c r="J17" s="150">
        <v>0</v>
      </c>
      <c r="K17" s="18"/>
      <c r="L17" s="150">
        <v>0</v>
      </c>
      <c r="M17" s="18"/>
      <c r="N17" s="18"/>
      <c r="O17" s="151">
        <v>-2810</v>
      </c>
      <c r="P17" s="18"/>
      <c r="Q17" s="18"/>
      <c r="R17" s="150">
        <v>0</v>
      </c>
      <c r="S17" s="18"/>
      <c r="T17" s="151">
        <f>SUM(L17:R17)</f>
        <v>-2810</v>
      </c>
      <c r="U17" s="141"/>
      <c r="V17" s="151">
        <f>SUM(C17:H17,T17)</f>
        <v>-2810</v>
      </c>
      <c r="W17" s="141"/>
      <c r="X17" s="152" t="s">
        <v>229</v>
      </c>
      <c r="Y17" s="141"/>
      <c r="Z17" s="151">
        <f>SUM(V17:X17)</f>
        <v>-2810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</row>
    <row r="18" spans="1:36" s="42" customFormat="1" ht="23" customHeight="1">
      <c r="A18" s="142" t="s">
        <v>170</v>
      </c>
      <c r="B18" s="153"/>
      <c r="C18" s="142"/>
      <c r="D18" s="154">
        <f>SUM(D16:D17)</f>
        <v>0</v>
      </c>
      <c r="E18" s="144"/>
      <c r="F18" s="154">
        <f>SUM(F16:F17)</f>
        <v>0</v>
      </c>
      <c r="G18" s="144"/>
      <c r="H18" s="154">
        <f>SUM(H16:H17)</f>
        <v>0</v>
      </c>
      <c r="I18" s="141"/>
      <c r="J18" s="155">
        <f>SUM(J16:J17)</f>
        <v>-42620</v>
      </c>
      <c r="K18" s="141"/>
      <c r="L18" s="154">
        <f>SUM(L16:L17)</f>
        <v>0</v>
      </c>
      <c r="M18" s="141"/>
      <c r="N18" s="141"/>
      <c r="O18" s="156">
        <f>SUM(O16:O17)</f>
        <v>-2810</v>
      </c>
      <c r="P18" s="141"/>
      <c r="Q18" s="141"/>
      <c r="R18" s="156">
        <f>SUM(R16:R17)</f>
        <v>0</v>
      </c>
      <c r="S18" s="141"/>
      <c r="T18" s="156">
        <f>SUM(T16:T17)</f>
        <v>-2810</v>
      </c>
      <c r="U18" s="141"/>
      <c r="V18" s="156">
        <f>SUM(V16:V17)</f>
        <v>-45430</v>
      </c>
      <c r="W18" s="141"/>
      <c r="X18" s="156">
        <f>SUM(X16:X17)</f>
        <v>-11504</v>
      </c>
      <c r="Y18" s="141"/>
      <c r="Z18" s="156">
        <f>SUM(Z16:Z17)</f>
        <v>-56934</v>
      </c>
      <c r="AD18" s="43"/>
    </row>
    <row r="19" spans="1:36" s="42" customFormat="1" ht="23" customHeight="1" thickBot="1">
      <c r="A19" s="41" t="s">
        <v>225</v>
      </c>
      <c r="B19" s="134"/>
      <c r="C19" s="41"/>
      <c r="D19" s="157">
        <f>SUM(D18:D18)+D15</f>
        <v>1066857</v>
      </c>
      <c r="E19" s="141"/>
      <c r="F19" s="157">
        <f>SUM(F18:F18)+F15</f>
        <v>98130</v>
      </c>
      <c r="G19" s="141"/>
      <c r="H19" s="157">
        <f>SUM(H18:H18)+H15</f>
        <v>55444</v>
      </c>
      <c r="I19" s="141"/>
      <c r="J19" s="158">
        <f>SUM(J18:J18)+J15</f>
        <v>-381180</v>
      </c>
      <c r="K19" s="141"/>
      <c r="L19" s="157">
        <f>SUM(L18:L18)+L15</f>
        <v>22390</v>
      </c>
      <c r="M19" s="141"/>
      <c r="N19" s="141"/>
      <c r="O19" s="158">
        <f>SUM(O18:O18)+O15</f>
        <v>-213974</v>
      </c>
      <c r="P19" s="141"/>
      <c r="Q19" s="141"/>
      <c r="R19" s="159">
        <f>SUM(R18:R18)+R15</f>
        <v>566438</v>
      </c>
      <c r="S19" s="141"/>
      <c r="T19" s="158">
        <f>SUM(T18:T18)+T15</f>
        <v>374854</v>
      </c>
      <c r="U19" s="141"/>
      <c r="V19" s="157">
        <f>SUM(V18:V18)+V15</f>
        <v>1214105</v>
      </c>
      <c r="W19" s="141"/>
      <c r="X19" s="157">
        <f>SUM(X18:X18)+X15</f>
        <v>977773</v>
      </c>
      <c r="Y19" s="141"/>
      <c r="Z19" s="157">
        <f>SUM(Z18:Z18)+Z15</f>
        <v>2191878</v>
      </c>
      <c r="AD19" s="43"/>
    </row>
    <row r="20" spans="1:36" s="138" customFormat="1" ht="23" customHeight="1" thickTop="1">
      <c r="C20" s="130"/>
      <c r="D20" s="130"/>
      <c r="E20" s="130"/>
      <c r="F20" s="130"/>
      <c r="G20" s="130"/>
      <c r="H20" s="135"/>
      <c r="I20" s="135"/>
      <c r="J20" s="130"/>
      <c r="K20" s="130"/>
      <c r="L20" s="130"/>
      <c r="M20" s="130"/>
      <c r="N20" s="130"/>
      <c r="O20" s="132"/>
      <c r="P20" s="132"/>
      <c r="Q20" s="132"/>
      <c r="R20" s="132"/>
      <c r="S20" s="132"/>
      <c r="T20" s="132"/>
      <c r="U20" s="130"/>
      <c r="V20" s="130"/>
      <c r="W20" s="130"/>
      <c r="X20" s="130"/>
      <c r="Y20" s="130"/>
      <c r="Z20" s="132"/>
    </row>
    <row r="21" spans="1:36" s="128" customFormat="1" ht="23" customHeight="1">
      <c r="A21" s="129" t="s">
        <v>226</v>
      </c>
      <c r="B21" s="130"/>
      <c r="C21" s="41"/>
      <c r="D21" s="140">
        <v>1066857</v>
      </c>
      <c r="E21" s="140"/>
      <c r="F21" s="140">
        <v>98130</v>
      </c>
      <c r="G21" s="18"/>
      <c r="H21" s="140">
        <v>55444</v>
      </c>
      <c r="I21" s="18"/>
      <c r="J21" s="140">
        <v>-535677</v>
      </c>
      <c r="K21" s="18"/>
      <c r="L21" s="140">
        <v>22390</v>
      </c>
      <c r="M21" s="18"/>
      <c r="N21" s="18"/>
      <c r="O21" s="140">
        <v>-336687</v>
      </c>
      <c r="P21" s="140"/>
      <c r="Q21" s="140"/>
      <c r="R21" s="140">
        <v>711144</v>
      </c>
      <c r="S21" s="140"/>
      <c r="T21" s="141">
        <f>SUM(L21,O21,R21)</f>
        <v>396847</v>
      </c>
      <c r="U21" s="18"/>
      <c r="V21" s="140">
        <f>SUM(C21:J21,T21)</f>
        <v>1081601</v>
      </c>
      <c r="W21" s="18"/>
      <c r="X21" s="140">
        <v>928921</v>
      </c>
      <c r="Y21" s="18"/>
      <c r="Z21" s="141">
        <f>SUM(V21:X21)</f>
        <v>2010522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</row>
    <row r="22" spans="1:36" s="128" customFormat="1" ht="23" customHeight="1">
      <c r="A22" s="142" t="s">
        <v>158</v>
      </c>
      <c r="B22" s="153"/>
      <c r="C22" s="41"/>
      <c r="D22" s="143">
        <v>0</v>
      </c>
      <c r="E22" s="160"/>
      <c r="F22" s="143">
        <v>0</v>
      </c>
      <c r="G22" s="147"/>
      <c r="H22" s="143">
        <v>0</v>
      </c>
      <c r="I22" s="147"/>
      <c r="J22" s="161">
        <v>-2107</v>
      </c>
      <c r="K22" s="147"/>
      <c r="L22" s="143">
        <v>0</v>
      </c>
      <c r="M22" s="147"/>
      <c r="N22" s="147"/>
      <c r="O22" s="143">
        <v>0</v>
      </c>
      <c r="P22" s="160"/>
      <c r="Q22" s="160"/>
      <c r="R22" s="143">
        <v>0</v>
      </c>
      <c r="S22" s="160"/>
      <c r="T22" s="143">
        <f t="shared" ref="T22" si="1">SUM(L22,O22,R22)</f>
        <v>0</v>
      </c>
      <c r="U22" s="147"/>
      <c r="V22" s="162">
        <f>SUM(C22:J22,T22)</f>
        <v>-2107</v>
      </c>
      <c r="W22" s="147"/>
      <c r="X22" s="163">
        <v>-15170</v>
      </c>
      <c r="Y22" s="147"/>
      <c r="Z22" s="162">
        <f>SUM(V22:X22)</f>
        <v>-17277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</row>
    <row r="23" spans="1:36" s="128" customFormat="1" ht="23" customHeight="1">
      <c r="A23" s="128" t="s">
        <v>247</v>
      </c>
      <c r="B23" s="138">
        <v>8</v>
      </c>
      <c r="C23" s="41"/>
      <c r="D23" s="149">
        <v>0</v>
      </c>
      <c r="E23" s="160"/>
      <c r="F23" s="149">
        <v>0</v>
      </c>
      <c r="G23" s="147"/>
      <c r="H23" s="149">
        <v>0</v>
      </c>
      <c r="I23" s="147"/>
      <c r="J23" s="149">
        <v>0</v>
      </c>
      <c r="K23" s="147"/>
      <c r="L23" s="149">
        <v>0</v>
      </c>
      <c r="M23" s="147"/>
      <c r="N23" s="147"/>
      <c r="O23" s="164">
        <v>14854</v>
      </c>
      <c r="P23" s="147"/>
      <c r="Q23" s="147"/>
      <c r="R23" s="149">
        <v>0</v>
      </c>
      <c r="S23" s="147"/>
      <c r="T23" s="164">
        <f>SUM(L23,O23,R23)</f>
        <v>14854</v>
      </c>
      <c r="U23" s="147"/>
      <c r="V23" s="164">
        <f>SUM(C23:H23,T23)</f>
        <v>14854</v>
      </c>
      <c r="W23" s="147"/>
      <c r="X23" s="165">
        <v>1083</v>
      </c>
      <c r="Y23" s="147"/>
      <c r="Z23" s="164">
        <f>SUM(V23:X23)</f>
        <v>15937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</row>
    <row r="24" spans="1:36" s="128" customFormat="1" ht="23" customHeight="1">
      <c r="A24" s="142" t="s">
        <v>241</v>
      </c>
      <c r="B24" s="142"/>
      <c r="C24" s="41"/>
      <c r="D24" s="137">
        <f>SUM(D22:D23)</f>
        <v>0</v>
      </c>
      <c r="E24" s="160"/>
      <c r="F24" s="137">
        <f>SUM(F22:F23)</f>
        <v>0</v>
      </c>
      <c r="G24" s="137"/>
      <c r="H24" s="137">
        <f>SUM(H22:H23)</f>
        <v>0</v>
      </c>
      <c r="I24" s="147"/>
      <c r="J24" s="147">
        <f>SUM(J22:J23)</f>
        <v>-2107</v>
      </c>
      <c r="K24" s="147"/>
      <c r="L24" s="137">
        <f>SUM(L22:L23)</f>
        <v>0</v>
      </c>
      <c r="M24" s="147"/>
      <c r="N24" s="147"/>
      <c r="O24" s="147">
        <f>SUM(O22:O23)</f>
        <v>14854</v>
      </c>
      <c r="P24" s="147"/>
      <c r="Q24" s="147"/>
      <c r="R24" s="137">
        <f>SUM(R22:R23)</f>
        <v>0</v>
      </c>
      <c r="S24" s="147"/>
      <c r="T24" s="147">
        <f>SUM(T22:T23)</f>
        <v>14854</v>
      </c>
      <c r="U24" s="147"/>
      <c r="V24" s="147">
        <f>SUM(V22:V23)</f>
        <v>12747</v>
      </c>
      <c r="W24" s="147"/>
      <c r="X24" s="147">
        <f>SUM(X22:X23)</f>
        <v>-14087</v>
      </c>
      <c r="Y24" s="147"/>
      <c r="Z24" s="147">
        <f>SUM(V24:X24)</f>
        <v>-1340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</row>
    <row r="25" spans="1:36" s="42" customFormat="1" ht="23" customHeight="1" thickBot="1">
      <c r="A25" s="41" t="s">
        <v>227</v>
      </c>
      <c r="B25" s="41"/>
      <c r="C25" s="41"/>
      <c r="D25" s="166">
        <f>SUM(D21,D24:D24)</f>
        <v>1066857</v>
      </c>
      <c r="E25" s="167"/>
      <c r="F25" s="166">
        <f>SUM(F21,F24:F24)</f>
        <v>98130</v>
      </c>
      <c r="G25" s="167"/>
      <c r="H25" s="166">
        <f>SUM(H21,H24:H24)</f>
        <v>55444</v>
      </c>
      <c r="I25" s="167"/>
      <c r="J25" s="166">
        <f>SUM(J21,J24:J24)</f>
        <v>-537784</v>
      </c>
      <c r="K25" s="167"/>
      <c r="L25" s="166">
        <f>SUM(L21,L24:L24)</f>
        <v>22390</v>
      </c>
      <c r="M25" s="167"/>
      <c r="N25" s="167"/>
      <c r="O25" s="166">
        <f>SUM(O21,O24:O24)</f>
        <v>-321833</v>
      </c>
      <c r="P25" s="167"/>
      <c r="Q25" s="167"/>
      <c r="R25" s="166">
        <f>SUM(R21,R24:R24)</f>
        <v>711144</v>
      </c>
      <c r="S25" s="167"/>
      <c r="T25" s="166">
        <f>SUM(T21,T24:T24)</f>
        <v>411701</v>
      </c>
      <c r="U25" s="167"/>
      <c r="V25" s="166">
        <f>SUM(V21,V24:V24)</f>
        <v>1094348</v>
      </c>
      <c r="W25" s="167"/>
      <c r="X25" s="166">
        <f>SUM(X21,X24:X24)</f>
        <v>914834</v>
      </c>
      <c r="Y25" s="167"/>
      <c r="Z25" s="166">
        <f>SUM(Z21,Z24:Z24)</f>
        <v>2009182</v>
      </c>
      <c r="AD25" s="43"/>
    </row>
    <row r="26" spans="1:36" s="42" customFormat="1" ht="21" customHeight="1" thickTop="1">
      <c r="A26" s="41"/>
      <c r="B26" s="41"/>
      <c r="C26" s="4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D26" s="43"/>
    </row>
    <row r="27" spans="1:36" s="42" customFormat="1" ht="21" customHeight="1">
      <c r="A27" s="41"/>
      <c r="B27" s="41"/>
      <c r="C27" s="4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D27" s="43"/>
    </row>
    <row r="28" spans="1:36" ht="21" customHeight="1">
      <c r="C28" s="44"/>
      <c r="D28" s="44"/>
      <c r="E28" s="44"/>
      <c r="F28" s="44"/>
      <c r="G28" s="44"/>
      <c r="H28" s="44"/>
    </row>
    <row r="29" spans="1:36" ht="21" customHeight="1">
      <c r="C29" s="44"/>
      <c r="D29" s="44"/>
      <c r="E29" s="44"/>
      <c r="F29" s="44"/>
      <c r="G29" s="44"/>
      <c r="H29" s="44"/>
    </row>
    <row r="30" spans="1:36" ht="21" customHeight="1">
      <c r="C30" s="44"/>
      <c r="D30" s="44"/>
      <c r="E30" s="44"/>
      <c r="F30" s="44"/>
      <c r="G30" s="44"/>
      <c r="H30" s="44"/>
    </row>
    <row r="31" spans="1:36" ht="21" customHeight="1">
      <c r="A31" s="36" t="s">
        <v>87</v>
      </c>
    </row>
  </sheetData>
  <mergeCells count="12">
    <mergeCell ref="N10:P10"/>
    <mergeCell ref="N11:P11"/>
    <mergeCell ref="N12:P12"/>
    <mergeCell ref="H8:J8"/>
    <mergeCell ref="L8:T8"/>
    <mergeCell ref="L9:S9"/>
    <mergeCell ref="D7:Z7"/>
    <mergeCell ref="A1:Z1"/>
    <mergeCell ref="A2:Z2"/>
    <mergeCell ref="A3:Z3"/>
    <mergeCell ref="A4:Z4"/>
    <mergeCell ref="A5:Z5"/>
  </mergeCells>
  <pageMargins left="0.8" right="0.4" top="1" bottom="0.5" header="0.6" footer="0.3"/>
  <pageSetup paperSize="9" scale="65" fitToWidth="0" fitToHeight="0" orientation="landscape" r:id="rId1"/>
  <headerFooter alignWithMargins="0"/>
  <ignoredErrors>
    <ignoredError sqref="R18:S18 D18:P18 U18:Y18 F24" formulaRange="1"/>
    <ignoredError sqref="T24" formula="1"/>
    <ignoredError sqref="Z18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3"/>
  <sheetViews>
    <sheetView tabSelected="1" topLeftCell="A21" zoomScale="70" zoomScaleNormal="70" zoomScaleSheetLayoutView="85" workbookViewId="0">
      <selection activeCell="X30" sqref="X30"/>
    </sheetView>
  </sheetViews>
  <sheetFormatPr defaultColWidth="9.453125" defaultRowHeight="21" customHeight="1"/>
  <cols>
    <col min="1" max="1" width="64.08984375" style="38" customWidth="1"/>
    <col min="2" max="2" width="9" style="38" customWidth="1"/>
    <col min="3" max="3" width="1.54296875" style="38" customWidth="1"/>
    <col min="4" max="4" width="15.6328125" style="38" customWidth="1"/>
    <col min="5" max="5" width="1.54296875" style="38" customWidth="1"/>
    <col min="6" max="6" width="15.6328125" style="38" customWidth="1"/>
    <col min="7" max="7" width="1.54296875" style="38" customWidth="1"/>
    <col min="8" max="8" width="15.6328125" style="38" customWidth="1"/>
    <col min="9" max="9" width="1.54296875" style="38" customWidth="1"/>
    <col min="10" max="10" width="15.6328125" style="38" customWidth="1"/>
    <col min="11" max="11" width="1.54296875" style="38" customWidth="1"/>
    <col min="12" max="12" width="0.54296875" style="38" customWidth="1"/>
    <col min="13" max="13" width="15.6328125" style="38" customWidth="1"/>
    <col min="14" max="14" width="1.453125" style="38" customWidth="1"/>
    <col min="15" max="15" width="0.54296875" style="38" customWidth="1"/>
    <col min="16" max="16" width="15.6328125" style="38" customWidth="1"/>
    <col min="17" max="17" width="1.54296875" style="38" customWidth="1"/>
    <col min="18" max="18" width="15.6328125" style="38" customWidth="1"/>
    <col min="19" max="19" width="0.54296875" style="38" customWidth="1"/>
    <col min="20" max="16384" width="9.453125" style="38"/>
  </cols>
  <sheetData>
    <row r="1" spans="1:24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37"/>
      <c r="T1" s="37"/>
      <c r="U1" s="37"/>
      <c r="V1" s="37"/>
      <c r="W1" s="37"/>
      <c r="X1" s="37"/>
    </row>
    <row r="2" spans="1:24" ht="21" customHeight="1">
      <c r="A2" s="213" t="s">
        <v>254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37"/>
      <c r="T2" s="37"/>
      <c r="U2" s="37"/>
      <c r="V2" s="37"/>
      <c r="W2" s="37"/>
      <c r="X2" s="37"/>
    </row>
    <row r="3" spans="1:24" ht="21" customHeight="1">
      <c r="A3" s="213" t="s">
        <v>255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37"/>
      <c r="T3" s="37"/>
      <c r="U3" s="37"/>
      <c r="V3" s="37"/>
      <c r="W3" s="37"/>
      <c r="X3" s="37"/>
    </row>
    <row r="4" spans="1:24" ht="21" customHeight="1">
      <c r="A4" s="223" t="s">
        <v>89</v>
      </c>
      <c r="B4" s="22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37"/>
      <c r="T4" s="37"/>
      <c r="U4" s="37"/>
      <c r="V4" s="37"/>
      <c r="W4" s="37"/>
      <c r="X4" s="37"/>
    </row>
    <row r="5" spans="1:24" ht="21" customHeight="1">
      <c r="A5" s="215" t="s">
        <v>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7"/>
      <c r="T5" s="37"/>
      <c r="U5" s="37"/>
      <c r="V5" s="37"/>
      <c r="W5" s="37"/>
      <c r="X5" s="37"/>
    </row>
    <row r="6" spans="1:24" ht="9" customHeight="1">
      <c r="A6" s="39"/>
      <c r="B6" s="39"/>
      <c r="C6" s="39"/>
    </row>
    <row r="7" spans="1:24" s="117" customFormat="1" ht="23" customHeight="1">
      <c r="A7" s="116"/>
      <c r="B7" s="84" t="s">
        <v>3</v>
      </c>
      <c r="C7" s="37"/>
      <c r="D7" s="222" t="s">
        <v>159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</row>
    <row r="8" spans="1:24" s="117" customFormat="1" ht="23" customHeight="1">
      <c r="C8" s="118"/>
      <c r="D8" s="213" t="s">
        <v>126</v>
      </c>
      <c r="E8" s="213"/>
      <c r="F8" s="93" t="s">
        <v>127</v>
      </c>
      <c r="G8" s="119"/>
      <c r="H8" s="224" t="s">
        <v>160</v>
      </c>
      <c r="I8" s="224"/>
      <c r="J8" s="224"/>
      <c r="L8" s="224" t="s">
        <v>82</v>
      </c>
      <c r="M8" s="226"/>
      <c r="N8" s="226"/>
      <c r="O8" s="226"/>
      <c r="P8" s="226"/>
      <c r="Q8" s="226"/>
      <c r="R8" s="93" t="s">
        <v>130</v>
      </c>
    </row>
    <row r="9" spans="1:24" s="117" customFormat="1" ht="23" customHeight="1">
      <c r="A9" s="120" t="s">
        <v>161</v>
      </c>
      <c r="B9" s="120"/>
      <c r="C9" s="120"/>
      <c r="D9" s="84" t="s">
        <v>131</v>
      </c>
      <c r="E9" s="121"/>
      <c r="F9" s="93" t="s">
        <v>162</v>
      </c>
      <c r="G9" s="119"/>
      <c r="H9" s="85" t="s">
        <v>133</v>
      </c>
      <c r="I9" s="84"/>
      <c r="J9" s="127" t="s">
        <v>134</v>
      </c>
      <c r="K9" s="213" t="s">
        <v>163</v>
      </c>
      <c r="L9" s="213"/>
      <c r="M9" s="213"/>
      <c r="N9" s="213"/>
      <c r="O9" s="213"/>
      <c r="P9" s="93" t="s">
        <v>136</v>
      </c>
      <c r="Q9" s="84"/>
      <c r="R9" s="93" t="s">
        <v>164</v>
      </c>
    </row>
    <row r="10" spans="1:24" s="117" customFormat="1" ht="23" customHeight="1">
      <c r="A10" s="120"/>
      <c r="B10" s="120"/>
      <c r="G10" s="119"/>
      <c r="H10" s="87" t="s">
        <v>165</v>
      </c>
      <c r="I10" s="38"/>
      <c r="J10" s="84"/>
      <c r="K10" s="210" t="s">
        <v>166</v>
      </c>
      <c r="L10" s="225"/>
      <c r="M10" s="225"/>
      <c r="N10" s="225"/>
      <c r="O10" s="225"/>
      <c r="P10" s="84" t="s">
        <v>145</v>
      </c>
      <c r="Q10" s="93"/>
      <c r="R10" s="93" t="s">
        <v>167</v>
      </c>
    </row>
    <row r="11" spans="1:24" s="117" customFormat="1" ht="23" customHeight="1">
      <c r="A11" s="120"/>
      <c r="B11" s="120"/>
      <c r="G11" s="119"/>
      <c r="H11" s="123"/>
      <c r="M11" s="122" t="s">
        <v>168</v>
      </c>
      <c r="N11" s="93"/>
      <c r="O11" s="93"/>
      <c r="P11" s="84" t="s">
        <v>139</v>
      </c>
      <c r="Q11" s="93"/>
      <c r="R11" s="93"/>
    </row>
    <row r="12" spans="1:24" s="117" customFormat="1" ht="23" customHeight="1">
      <c r="A12" s="116"/>
      <c r="B12" s="116"/>
      <c r="C12" s="116"/>
      <c r="G12" s="119"/>
      <c r="H12" s="123"/>
      <c r="M12" s="84" t="s">
        <v>150</v>
      </c>
      <c r="N12" s="93"/>
      <c r="O12" s="93"/>
      <c r="P12" s="93" t="s">
        <v>147</v>
      </c>
      <c r="Q12" s="93"/>
      <c r="R12" s="93"/>
    </row>
    <row r="13" spans="1:24" s="117" customFormat="1" ht="23" customHeight="1">
      <c r="A13" s="116"/>
      <c r="B13" s="116"/>
      <c r="C13" s="116"/>
      <c r="G13" s="119"/>
      <c r="H13" s="123"/>
      <c r="M13" s="84" t="s">
        <v>154</v>
      </c>
      <c r="N13" s="93"/>
      <c r="O13" s="93"/>
      <c r="P13" s="93"/>
      <c r="Q13" s="93"/>
      <c r="R13" s="93"/>
    </row>
    <row r="14" spans="1:24" ht="23" customHeight="1">
      <c r="D14" s="89"/>
      <c r="E14" s="89"/>
      <c r="F14" s="89"/>
      <c r="G14" s="89"/>
      <c r="H14" s="89"/>
      <c r="I14" s="89"/>
      <c r="J14" s="89"/>
      <c r="K14" s="89"/>
      <c r="L14" s="89"/>
      <c r="M14" s="124"/>
      <c r="N14" s="124"/>
      <c r="O14" s="124"/>
      <c r="P14" s="124"/>
      <c r="Q14" s="89"/>
      <c r="R14" s="89"/>
    </row>
    <row r="15" spans="1:24" ht="23" customHeight="1">
      <c r="A15" s="37" t="s">
        <v>157</v>
      </c>
      <c r="B15" s="37"/>
      <c r="C15" s="37"/>
      <c r="D15" s="89">
        <v>1066857</v>
      </c>
      <c r="E15" s="89"/>
      <c r="F15" s="89">
        <v>98130</v>
      </c>
      <c r="G15" s="89"/>
      <c r="H15" s="89">
        <v>55444</v>
      </c>
      <c r="I15" s="89"/>
      <c r="J15" s="89">
        <v>33920</v>
      </c>
      <c r="K15" s="89"/>
      <c r="L15" s="89"/>
      <c r="M15" s="89">
        <v>50615</v>
      </c>
      <c r="N15" s="89"/>
      <c r="O15" s="89"/>
      <c r="P15" s="89">
        <f>M15</f>
        <v>50615</v>
      </c>
      <c r="Q15" s="89"/>
      <c r="R15" s="89">
        <f>SUM(D15:L15)+P15</f>
        <v>1304966</v>
      </c>
    </row>
    <row r="16" spans="1:24" s="90" customFormat="1" ht="23" customHeight="1">
      <c r="A16" s="57" t="s">
        <v>158</v>
      </c>
      <c r="B16" s="57"/>
      <c r="C16" s="125"/>
      <c r="D16" s="199">
        <v>0</v>
      </c>
      <c r="E16" s="198"/>
      <c r="F16" s="199">
        <v>0</v>
      </c>
      <c r="G16" s="198"/>
      <c r="H16" s="199">
        <v>0</v>
      </c>
      <c r="I16" s="89"/>
      <c r="J16" s="189">
        <v>-28674</v>
      </c>
      <c r="K16" s="89"/>
      <c r="L16" s="89"/>
      <c r="M16" s="199">
        <v>0</v>
      </c>
      <c r="N16" s="198"/>
      <c r="O16" s="198"/>
      <c r="P16" s="199">
        <f>M16</f>
        <v>0</v>
      </c>
      <c r="Q16" s="89"/>
      <c r="R16" s="189">
        <f>SUM(D16:J16)+P16</f>
        <v>-28674</v>
      </c>
    </row>
    <row r="17" spans="1:18" s="90" customFormat="1" ht="23" customHeight="1">
      <c r="A17" s="57" t="s">
        <v>169</v>
      </c>
      <c r="B17" s="59"/>
      <c r="C17" s="125"/>
      <c r="D17" s="200">
        <v>0</v>
      </c>
      <c r="E17" s="198"/>
      <c r="F17" s="200">
        <v>0</v>
      </c>
      <c r="G17" s="198"/>
      <c r="H17" s="200">
        <v>0</v>
      </c>
      <c r="I17" s="89"/>
      <c r="J17" s="200">
        <v>0</v>
      </c>
      <c r="K17" s="89"/>
      <c r="L17" s="89"/>
      <c r="M17" s="190">
        <v>-2810</v>
      </c>
      <c r="N17" s="89"/>
      <c r="O17" s="89"/>
      <c r="P17" s="190">
        <f>M17</f>
        <v>-2810</v>
      </c>
      <c r="Q17" s="89"/>
      <c r="R17" s="191">
        <f>SUM(D17:J17)+P17</f>
        <v>-2810</v>
      </c>
    </row>
    <row r="18" spans="1:18" s="90" customFormat="1" ht="23" customHeight="1">
      <c r="A18" s="57" t="s">
        <v>170</v>
      </c>
      <c r="B18" s="59"/>
      <c r="C18" s="125"/>
      <c r="D18" s="201">
        <v>0</v>
      </c>
      <c r="E18" s="198"/>
      <c r="F18" s="201">
        <v>0</v>
      </c>
      <c r="G18" s="198"/>
      <c r="H18" s="201">
        <v>0</v>
      </c>
      <c r="I18" s="89"/>
      <c r="J18" s="192">
        <f>SUM(J16:J17)</f>
        <v>-28674</v>
      </c>
      <c r="K18" s="192"/>
      <c r="L18" s="192"/>
      <c r="M18" s="193">
        <f>SUM(M16:M17)</f>
        <v>-2810</v>
      </c>
      <c r="N18" s="89"/>
      <c r="O18" s="89"/>
      <c r="P18" s="194">
        <f>SUM(P16:P17)</f>
        <v>-2810</v>
      </c>
      <c r="Q18" s="89"/>
      <c r="R18" s="192">
        <f>SUM(D18:J18)+P18</f>
        <v>-31484</v>
      </c>
    </row>
    <row r="19" spans="1:18" s="90" customFormat="1" ht="23" customHeight="1" thickBot="1">
      <c r="A19" s="88" t="s">
        <v>225</v>
      </c>
      <c r="B19" s="86"/>
      <c r="C19" s="125"/>
      <c r="D19" s="126">
        <f>SUM(D18:D18)+D15</f>
        <v>1066857</v>
      </c>
      <c r="E19" s="89"/>
      <c r="F19" s="126">
        <f>SUM(F18:F18)+F15</f>
        <v>98130</v>
      </c>
      <c r="G19" s="89"/>
      <c r="H19" s="126">
        <f>SUM(H18:H18)+H15</f>
        <v>55444</v>
      </c>
      <c r="I19" s="89"/>
      <c r="J19" s="126">
        <f>SUM(J18:J18)+J15</f>
        <v>5246</v>
      </c>
      <c r="K19" s="89"/>
      <c r="L19" s="89"/>
      <c r="M19" s="91">
        <f>SUM(M18:M18)+M15</f>
        <v>47805</v>
      </c>
      <c r="N19" s="89"/>
      <c r="O19" s="89"/>
      <c r="P19" s="91">
        <f>SUM(P18:P18)+P15</f>
        <v>47805</v>
      </c>
      <c r="Q19" s="89"/>
      <c r="R19" s="126">
        <f>SUM(R18:R18)+R15</f>
        <v>1273482</v>
      </c>
    </row>
    <row r="20" spans="1:18" ht="23" customHeight="1" thickTop="1">
      <c r="B20" s="3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</row>
    <row r="21" spans="1:18" ht="23" customHeight="1">
      <c r="A21" s="37" t="s">
        <v>226</v>
      </c>
      <c r="B21" s="84"/>
      <c r="C21" s="37"/>
      <c r="D21" s="89">
        <v>1066857</v>
      </c>
      <c r="E21" s="89"/>
      <c r="F21" s="89">
        <v>98130</v>
      </c>
      <c r="G21" s="89"/>
      <c r="H21" s="89">
        <v>55444</v>
      </c>
      <c r="I21" s="89"/>
      <c r="J21" s="89">
        <v>84092</v>
      </c>
      <c r="K21" s="89"/>
      <c r="L21" s="89"/>
      <c r="M21" s="195">
        <v>-59309</v>
      </c>
      <c r="N21" s="89"/>
      <c r="O21" s="89"/>
      <c r="P21" s="196">
        <f>M21</f>
        <v>-59309</v>
      </c>
      <c r="Q21" s="89"/>
      <c r="R21" s="89">
        <f>SUM(D21:L21)+P21</f>
        <v>1245214</v>
      </c>
    </row>
    <row r="22" spans="1:18" s="90" customFormat="1" ht="23" customHeight="1">
      <c r="A22" s="57" t="s">
        <v>158</v>
      </c>
      <c r="B22" s="59"/>
      <c r="C22" s="125"/>
      <c r="D22" s="199">
        <v>0</v>
      </c>
      <c r="E22" s="198"/>
      <c r="F22" s="199">
        <v>0</v>
      </c>
      <c r="G22" s="198"/>
      <c r="H22" s="199">
        <v>0</v>
      </c>
      <c r="I22" s="89"/>
      <c r="J22" s="189">
        <v>-37621</v>
      </c>
      <c r="K22" s="89"/>
      <c r="L22" s="89"/>
      <c r="M22" s="199">
        <v>0</v>
      </c>
      <c r="N22" s="89"/>
      <c r="O22" s="89"/>
      <c r="P22" s="199">
        <f>M22</f>
        <v>0</v>
      </c>
      <c r="Q22" s="89"/>
      <c r="R22" s="189">
        <f>SUM(D22:J22)+P22</f>
        <v>-37621</v>
      </c>
    </row>
    <row r="23" spans="1:18" s="90" customFormat="1" ht="23" customHeight="1">
      <c r="A23" s="57" t="s">
        <v>247</v>
      </c>
      <c r="B23" s="59">
        <v>8</v>
      </c>
      <c r="C23" s="125"/>
      <c r="D23" s="200">
        <v>0</v>
      </c>
      <c r="E23" s="198"/>
      <c r="F23" s="200">
        <v>0</v>
      </c>
      <c r="G23" s="198"/>
      <c r="H23" s="200">
        <v>0</v>
      </c>
      <c r="I23" s="89"/>
      <c r="J23" s="200">
        <v>0</v>
      </c>
      <c r="K23" s="89"/>
      <c r="L23" s="89"/>
      <c r="M23" s="191">
        <v>8540</v>
      </c>
      <c r="N23" s="89"/>
      <c r="O23" s="89"/>
      <c r="P23" s="191">
        <f>M23</f>
        <v>8540</v>
      </c>
      <c r="Q23" s="89"/>
      <c r="R23" s="191">
        <f>SUM(D23:J23)+P23</f>
        <v>8540</v>
      </c>
    </row>
    <row r="24" spans="1:18" s="90" customFormat="1" ht="23" customHeight="1">
      <c r="A24" s="57" t="s">
        <v>241</v>
      </c>
      <c r="B24" s="57"/>
      <c r="C24" s="125"/>
      <c r="D24" s="201">
        <v>0</v>
      </c>
      <c r="E24" s="198"/>
      <c r="F24" s="201">
        <v>0</v>
      </c>
      <c r="G24" s="198"/>
      <c r="H24" s="201">
        <v>0</v>
      </c>
      <c r="I24" s="89"/>
      <c r="J24" s="192">
        <f>SUM(J22:J23)</f>
        <v>-37621</v>
      </c>
      <c r="K24" s="89"/>
      <c r="L24" s="89"/>
      <c r="M24" s="196">
        <f>SUM(M22:M23)</f>
        <v>8540</v>
      </c>
      <c r="N24" s="196"/>
      <c r="O24" s="196"/>
      <c r="P24" s="196">
        <f>SUM(P22:P23)</f>
        <v>8540</v>
      </c>
      <c r="Q24" s="89"/>
      <c r="R24" s="196">
        <f>SUM(R22:R23)</f>
        <v>-29081</v>
      </c>
    </row>
    <row r="25" spans="1:18" s="90" customFormat="1" ht="23" customHeight="1" thickBot="1">
      <c r="A25" s="88" t="s">
        <v>227</v>
      </c>
      <c r="B25" s="88"/>
      <c r="C25" s="125"/>
      <c r="D25" s="126">
        <f>SUM(D21:D21,D24:D24)</f>
        <v>1066857</v>
      </c>
      <c r="E25" s="89"/>
      <c r="F25" s="126">
        <f>SUM(F21:F21,F24:F24)</f>
        <v>98130</v>
      </c>
      <c r="G25" s="89"/>
      <c r="H25" s="126">
        <f>SUM(H21:H21,H24:H24)</f>
        <v>55444</v>
      </c>
      <c r="I25" s="89"/>
      <c r="J25" s="126">
        <f>SUM(J21:J21,J24:J24)</f>
        <v>46471</v>
      </c>
      <c r="K25" s="89"/>
      <c r="L25" s="89"/>
      <c r="M25" s="197">
        <f>SUM(M21:M21,M24:M24)</f>
        <v>-50769</v>
      </c>
      <c r="N25" s="89"/>
      <c r="O25" s="89"/>
      <c r="P25" s="197">
        <f>SUM(P21:P21,P24:P24)</f>
        <v>-50769</v>
      </c>
      <c r="Q25" s="89"/>
      <c r="R25" s="126">
        <f>SUM(R21:R21,R24:R24)</f>
        <v>1216133</v>
      </c>
    </row>
    <row r="26" spans="1:18" s="69" customFormat="1" ht="23" customHeight="1" thickTop="1"/>
    <row r="27" spans="1:18" s="69" customFormat="1" ht="21" customHeight="1"/>
    <row r="28" spans="1:18" s="69" customFormat="1" ht="21" customHeight="1"/>
    <row r="29" spans="1:18" s="69" customFormat="1" ht="21" customHeight="1">
      <c r="A29" s="36" t="s">
        <v>87</v>
      </c>
      <c r="B29" s="36"/>
      <c r="C29" s="36"/>
      <c r="D29" s="36"/>
      <c r="E29" s="36"/>
      <c r="F29" s="36"/>
    </row>
    <row r="30" spans="1:18" s="69" customFormat="1" ht="21" customHeight="1"/>
    <row r="31" spans="1:18" s="69" customFormat="1" ht="21" customHeight="1"/>
    <row r="32" spans="1:18" s="69" customFormat="1" ht="21" customHeight="1"/>
    <row r="33" s="69" customFormat="1" ht="21" customHeight="1"/>
  </sheetData>
  <mergeCells count="11">
    <mergeCell ref="D8:E8"/>
    <mergeCell ref="H8:J8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65" fitToWidth="0" fitToHeight="0" orientation="landscape" r:id="rId1"/>
  <headerFooter alignWithMargins="0"/>
  <ignoredErrors>
    <ignoredError sqref="J24:M24 J20:R20 K18:O18 K19:L19 N19:O19 Q19 Q18:R18" formulaRange="1"/>
    <ignoredError sqref="P24" formula="1"/>
    <ignoredError sqref="P18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101"/>
  <sheetViews>
    <sheetView topLeftCell="A94" zoomScale="85" zoomScaleNormal="85" zoomScaleSheetLayoutView="100" workbookViewId="0">
      <selection activeCell="M95" sqref="M95"/>
    </sheetView>
  </sheetViews>
  <sheetFormatPr defaultColWidth="8.453125" defaultRowHeight="21" customHeight="1"/>
  <cols>
    <col min="1" max="1" width="70.6328125" style="75" customWidth="1"/>
    <col min="2" max="2" width="8.54296875" style="75" customWidth="1"/>
    <col min="3" max="3" width="12.6328125" style="75" customWidth="1"/>
    <col min="4" max="4" width="1.453125" style="75" customWidth="1"/>
    <col min="5" max="5" width="12.6328125" style="75" customWidth="1"/>
    <col min="6" max="6" width="1.453125" style="75" customWidth="1"/>
    <col min="7" max="7" width="12.6328125" style="75" customWidth="1"/>
    <col min="8" max="8" width="1.453125" style="75" customWidth="1"/>
    <col min="9" max="9" width="12.6328125" style="75" customWidth="1"/>
    <col min="10" max="10" width="1.453125" style="75" customWidth="1"/>
    <col min="11" max="16384" width="8.453125" style="75"/>
  </cols>
  <sheetData>
    <row r="1" spans="1:9" s="28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9" s="28" customFormat="1" ht="21" customHeight="1">
      <c r="A2" s="204" t="s">
        <v>171</v>
      </c>
      <c r="B2" s="204"/>
      <c r="C2" s="204"/>
      <c r="D2" s="204"/>
      <c r="E2" s="204"/>
      <c r="F2" s="205"/>
      <c r="G2" s="205"/>
      <c r="H2" s="205"/>
      <c r="I2" s="205"/>
    </row>
    <row r="3" spans="1:9" s="28" customFormat="1" ht="21" customHeight="1">
      <c r="A3" s="204" t="s">
        <v>251</v>
      </c>
      <c r="B3" s="204"/>
      <c r="C3" s="204"/>
      <c r="D3" s="204"/>
      <c r="E3" s="204"/>
      <c r="F3" s="205"/>
      <c r="G3" s="205"/>
      <c r="H3" s="205"/>
      <c r="I3" s="205"/>
    </row>
    <row r="4" spans="1:9" s="28" customFormat="1" ht="21" customHeight="1">
      <c r="A4" s="204" t="s">
        <v>89</v>
      </c>
      <c r="B4" s="204"/>
      <c r="C4" s="204"/>
      <c r="D4" s="204"/>
      <c r="E4" s="204"/>
      <c r="F4" s="205"/>
      <c r="G4" s="205"/>
      <c r="H4" s="205"/>
      <c r="I4" s="205"/>
    </row>
    <row r="5" spans="1:9" s="29" customFormat="1" ht="21" customHeight="1">
      <c r="A5" s="206" t="s">
        <v>2</v>
      </c>
      <c r="B5" s="206"/>
      <c r="C5" s="206"/>
      <c r="D5" s="206"/>
      <c r="E5" s="206"/>
      <c r="F5" s="207"/>
      <c r="G5" s="207"/>
      <c r="H5" s="207"/>
      <c r="I5" s="207"/>
    </row>
    <row r="6" spans="1:9" s="31" customFormat="1" ht="9" customHeight="1">
      <c r="A6" s="74"/>
      <c r="B6" s="30"/>
      <c r="C6" s="30"/>
      <c r="G6" s="30"/>
    </row>
    <row r="7" spans="1:9" s="28" customFormat="1" ht="23" customHeight="1">
      <c r="B7" s="64" t="s">
        <v>119</v>
      </c>
      <c r="C7" s="202" t="s">
        <v>4</v>
      </c>
      <c r="D7" s="203"/>
      <c r="E7" s="203"/>
      <c r="G7" s="202" t="s">
        <v>5</v>
      </c>
      <c r="H7" s="203"/>
      <c r="I7" s="203"/>
    </row>
    <row r="8" spans="1:9" s="28" customFormat="1" ht="23" customHeight="1">
      <c r="B8" s="32"/>
      <c r="C8" s="208" t="s">
        <v>6</v>
      </c>
      <c r="D8" s="209"/>
      <c r="E8" s="209"/>
      <c r="G8" s="208" t="s">
        <v>6</v>
      </c>
      <c r="H8" s="209"/>
      <c r="I8" s="209"/>
    </row>
    <row r="9" spans="1:9" s="31" customFormat="1" ht="23" customHeight="1">
      <c r="B9" s="30"/>
      <c r="C9" s="33">
        <v>2026</v>
      </c>
      <c r="E9" s="33">
        <v>2025</v>
      </c>
      <c r="G9" s="33">
        <v>2026</v>
      </c>
      <c r="I9" s="33">
        <v>2025</v>
      </c>
    </row>
    <row r="10" spans="1:9" ht="21" customHeight="1">
      <c r="A10" s="106" t="s">
        <v>172</v>
      </c>
      <c r="B10" s="2"/>
      <c r="C10" s="2"/>
      <c r="D10" s="2"/>
      <c r="E10" s="2"/>
      <c r="F10" s="2"/>
      <c r="G10" s="2"/>
      <c r="H10" s="2"/>
      <c r="I10" s="2"/>
    </row>
    <row r="11" spans="1:9" ht="21" customHeight="1">
      <c r="A11" s="2" t="s">
        <v>173</v>
      </c>
      <c r="B11" s="2"/>
      <c r="C11" s="9">
        <v>-17277</v>
      </c>
      <c r="D11" s="9"/>
      <c r="E11" s="9">
        <v>-54124</v>
      </c>
      <c r="F11" s="9"/>
      <c r="G11" s="9">
        <v>-37621</v>
      </c>
      <c r="H11" s="9"/>
      <c r="I11" s="9">
        <v>-28674</v>
      </c>
    </row>
    <row r="12" spans="1:9" ht="21" customHeight="1">
      <c r="A12" s="2" t="s">
        <v>174</v>
      </c>
      <c r="B12" s="2"/>
      <c r="C12" s="9"/>
      <c r="D12" s="9"/>
      <c r="E12" s="9"/>
      <c r="F12" s="9"/>
      <c r="G12" s="9"/>
      <c r="H12" s="9"/>
      <c r="I12" s="9"/>
    </row>
    <row r="13" spans="1:9" ht="21" customHeight="1">
      <c r="A13" s="94" t="s">
        <v>175</v>
      </c>
      <c r="B13" s="2"/>
      <c r="C13" s="9">
        <v>-3516</v>
      </c>
      <c r="D13" s="9"/>
      <c r="E13" s="9">
        <v>48401</v>
      </c>
      <c r="F13" s="9"/>
      <c r="G13" s="9">
        <v>418</v>
      </c>
      <c r="H13" s="9"/>
      <c r="I13" s="9">
        <v>-28977</v>
      </c>
    </row>
    <row r="14" spans="1:9" ht="21" customHeight="1">
      <c r="A14" s="94" t="s">
        <v>107</v>
      </c>
      <c r="B14" s="2"/>
      <c r="C14" s="9">
        <v>-328</v>
      </c>
      <c r="D14" s="9"/>
      <c r="E14" s="9">
        <v>-58</v>
      </c>
      <c r="F14" s="9"/>
      <c r="G14" s="9">
        <v>-5244</v>
      </c>
      <c r="H14" s="9"/>
      <c r="I14" s="9">
        <v>-8950</v>
      </c>
    </row>
    <row r="15" spans="1:9" ht="21" customHeight="1">
      <c r="A15" s="95" t="s">
        <v>176</v>
      </c>
      <c r="B15" s="7"/>
      <c r="C15" s="9">
        <v>107122</v>
      </c>
      <c r="D15" s="9"/>
      <c r="E15" s="9">
        <v>106720</v>
      </c>
      <c r="F15" s="9"/>
      <c r="G15" s="9">
        <v>51157</v>
      </c>
      <c r="H15" s="9"/>
      <c r="I15" s="9">
        <v>48761</v>
      </c>
    </row>
    <row r="16" spans="1:9" ht="21" customHeight="1">
      <c r="A16" s="94" t="s">
        <v>177</v>
      </c>
      <c r="B16" s="2"/>
      <c r="C16" s="9">
        <v>89895</v>
      </c>
      <c r="D16" s="9"/>
      <c r="E16" s="9">
        <v>88511</v>
      </c>
      <c r="F16" s="9"/>
      <c r="G16" s="9">
        <v>2856</v>
      </c>
      <c r="H16" s="9"/>
      <c r="I16" s="9">
        <v>3048</v>
      </c>
    </row>
    <row r="17" spans="1:9" ht="21" customHeight="1">
      <c r="A17" s="94" t="s">
        <v>178</v>
      </c>
      <c r="B17" s="2"/>
      <c r="C17" s="9">
        <v>211</v>
      </c>
      <c r="D17" s="9"/>
      <c r="E17" s="9">
        <v>259</v>
      </c>
      <c r="F17" s="9"/>
      <c r="G17" s="9">
        <v>12</v>
      </c>
      <c r="H17" s="9"/>
      <c r="I17" s="9">
        <v>16</v>
      </c>
    </row>
    <row r="18" spans="1:9" ht="21" customHeight="1">
      <c r="A18" s="94" t="s">
        <v>179</v>
      </c>
      <c r="B18" s="2"/>
      <c r="D18" s="9"/>
      <c r="F18" s="9"/>
    </row>
    <row r="19" spans="1:9" ht="21" customHeight="1">
      <c r="A19" s="94" t="s">
        <v>180</v>
      </c>
      <c r="B19" s="2"/>
      <c r="C19" s="75">
        <v>644</v>
      </c>
      <c r="D19" s="9"/>
      <c r="E19" s="96">
        <v>709</v>
      </c>
      <c r="F19" s="9"/>
      <c r="G19" s="75">
        <v>95</v>
      </c>
      <c r="H19" s="9"/>
      <c r="I19" s="97">
        <v>92</v>
      </c>
    </row>
    <row r="20" spans="1:9" ht="21" customHeight="1">
      <c r="A20" s="94" t="s">
        <v>181</v>
      </c>
      <c r="B20" s="2"/>
      <c r="C20" s="96">
        <v>3997</v>
      </c>
      <c r="D20" s="9"/>
      <c r="E20" s="96">
        <v>4312</v>
      </c>
      <c r="F20" s="9"/>
      <c r="G20" s="9">
        <v>3997</v>
      </c>
      <c r="H20" s="9"/>
      <c r="I20" s="97">
        <v>4312</v>
      </c>
    </row>
    <row r="21" spans="1:9" ht="21" customHeight="1">
      <c r="A21" s="94" t="s">
        <v>245</v>
      </c>
      <c r="B21" s="2"/>
      <c r="C21" s="96">
        <v>964</v>
      </c>
      <c r="D21" s="9"/>
      <c r="E21" s="96">
        <v>1520</v>
      </c>
      <c r="F21" s="9"/>
      <c r="G21" s="9">
        <v>-2</v>
      </c>
      <c r="H21" s="9"/>
      <c r="I21" s="97">
        <v>1869</v>
      </c>
    </row>
    <row r="22" spans="1:9" ht="21" customHeight="1">
      <c r="A22" s="94" t="s">
        <v>182</v>
      </c>
      <c r="B22" s="2"/>
      <c r="C22" s="96">
        <v>1264</v>
      </c>
      <c r="D22" s="9"/>
      <c r="E22" s="96">
        <v>1330</v>
      </c>
      <c r="F22" s="9"/>
      <c r="G22" s="9">
        <v>503</v>
      </c>
      <c r="H22" s="9"/>
      <c r="I22" s="97">
        <v>547</v>
      </c>
    </row>
    <row r="23" spans="1:9" ht="21" customHeight="1">
      <c r="A23" s="94" t="s">
        <v>183</v>
      </c>
      <c r="B23" s="2"/>
      <c r="C23" s="9">
        <v>5719</v>
      </c>
      <c r="D23" s="9"/>
      <c r="E23" s="9">
        <v>3077</v>
      </c>
      <c r="F23" s="9"/>
      <c r="G23" s="9">
        <v>0</v>
      </c>
      <c r="H23" s="9"/>
      <c r="I23" s="9">
        <v>0</v>
      </c>
    </row>
    <row r="24" spans="1:9" ht="21" customHeight="1">
      <c r="A24" s="94" t="s">
        <v>184</v>
      </c>
      <c r="B24" s="10"/>
      <c r="C24" s="9">
        <v>-18272</v>
      </c>
      <c r="D24" s="9"/>
      <c r="E24" s="9">
        <v>-11797</v>
      </c>
      <c r="F24" s="9"/>
      <c r="G24" s="97">
        <v>-4381</v>
      </c>
      <c r="H24" s="9"/>
      <c r="I24" s="9">
        <v>-103</v>
      </c>
    </row>
    <row r="25" spans="1:9" ht="21" customHeight="1">
      <c r="A25" s="94" t="s">
        <v>244</v>
      </c>
      <c r="B25" s="10"/>
      <c r="C25" s="97">
        <v>-709</v>
      </c>
      <c r="D25" s="9"/>
      <c r="E25" s="9">
        <v>-375</v>
      </c>
      <c r="F25" s="9"/>
      <c r="G25" s="97">
        <v>-187</v>
      </c>
      <c r="H25" s="9"/>
      <c r="I25" s="97">
        <v>-375</v>
      </c>
    </row>
    <row r="26" spans="1:9" ht="21" customHeight="1">
      <c r="A26" s="94" t="s">
        <v>234</v>
      </c>
      <c r="B26" s="2"/>
      <c r="C26" s="9">
        <v>4</v>
      </c>
      <c r="D26" s="9"/>
      <c r="E26" s="97">
        <v>0</v>
      </c>
      <c r="F26" s="9"/>
      <c r="G26" s="97">
        <v>0</v>
      </c>
      <c r="H26" s="9"/>
      <c r="I26" s="97">
        <v>0</v>
      </c>
    </row>
    <row r="27" spans="1:9" ht="21" customHeight="1">
      <c r="A27" s="94" t="s">
        <v>235</v>
      </c>
      <c r="B27" s="2"/>
      <c r="C27" s="9">
        <v>3289</v>
      </c>
      <c r="D27" s="9"/>
      <c r="E27" s="97">
        <v>1819</v>
      </c>
      <c r="F27" s="9"/>
      <c r="G27" s="97">
        <v>0</v>
      </c>
      <c r="H27" s="9"/>
      <c r="I27" s="97">
        <v>4177</v>
      </c>
    </row>
    <row r="28" spans="1:9" ht="21" customHeight="1">
      <c r="A28" s="94" t="s">
        <v>185</v>
      </c>
      <c r="B28" s="2"/>
      <c r="C28" s="97">
        <v>-78</v>
      </c>
      <c r="D28" s="9"/>
      <c r="E28" s="97">
        <v>0</v>
      </c>
      <c r="F28" s="9"/>
      <c r="G28" s="97">
        <v>-78</v>
      </c>
      <c r="H28" s="9"/>
      <c r="I28" s="97">
        <v>0</v>
      </c>
    </row>
    <row r="29" spans="1:9" ht="21" customHeight="1">
      <c r="A29" s="94" t="s">
        <v>105</v>
      </c>
      <c r="B29" s="2"/>
      <c r="C29" s="97">
        <v>-1020</v>
      </c>
      <c r="D29" s="9"/>
      <c r="E29" s="97">
        <v>0</v>
      </c>
      <c r="F29" s="9"/>
      <c r="G29" s="97">
        <v>-1020</v>
      </c>
      <c r="H29" s="9"/>
      <c r="I29" s="97">
        <v>0</v>
      </c>
    </row>
    <row r="30" spans="1:9" ht="21" customHeight="1">
      <c r="A30" s="2" t="s">
        <v>186</v>
      </c>
      <c r="B30" s="2"/>
      <c r="C30" s="98"/>
      <c r="D30" s="76"/>
      <c r="E30" s="98"/>
      <c r="F30" s="76"/>
      <c r="G30" s="98"/>
      <c r="H30" s="76"/>
      <c r="I30" s="98"/>
    </row>
    <row r="31" spans="1:9" ht="21" customHeight="1">
      <c r="A31" s="99" t="s">
        <v>187</v>
      </c>
      <c r="B31" s="2"/>
      <c r="C31" s="9">
        <f>SUM(C11:C29)</f>
        <v>171909</v>
      </c>
      <c r="D31" s="100"/>
      <c r="E31" s="9">
        <f>SUM(E11:E29)</f>
        <v>190304</v>
      </c>
      <c r="F31" s="9"/>
      <c r="G31" s="9">
        <f>SUM(G11:G29)</f>
        <v>10505</v>
      </c>
      <c r="H31" s="9"/>
      <c r="I31" s="9">
        <f>SUM(I11:I29)</f>
        <v>-4257</v>
      </c>
    </row>
    <row r="32" spans="1:9" ht="21" customHeight="1">
      <c r="A32" s="2" t="s">
        <v>188</v>
      </c>
      <c r="B32" s="2"/>
      <c r="C32" s="9"/>
      <c r="D32" s="101"/>
      <c r="E32" s="9"/>
      <c r="F32" s="9"/>
      <c r="G32" s="9"/>
      <c r="H32" s="9"/>
      <c r="I32" s="9"/>
    </row>
    <row r="33" spans="1:9" ht="21" customHeight="1">
      <c r="A33" s="94" t="s">
        <v>13</v>
      </c>
      <c r="B33" s="2"/>
      <c r="C33" s="9">
        <v>-6281</v>
      </c>
      <c r="D33" s="101"/>
      <c r="E33" s="9">
        <v>-20729</v>
      </c>
      <c r="F33" s="9"/>
      <c r="G33" s="9">
        <v>-5198</v>
      </c>
      <c r="H33" s="9"/>
      <c r="I33" s="9">
        <v>-7468</v>
      </c>
    </row>
    <row r="34" spans="1:9" ht="21" customHeight="1">
      <c r="A34" s="94" t="s">
        <v>16</v>
      </c>
      <c r="B34" s="2"/>
      <c r="C34" s="9">
        <v>10763</v>
      </c>
      <c r="D34" s="101"/>
      <c r="E34" s="9">
        <v>63668</v>
      </c>
      <c r="F34" s="9"/>
      <c r="G34" s="9">
        <v>36146</v>
      </c>
      <c r="H34" s="9"/>
      <c r="I34" s="9">
        <v>29250</v>
      </c>
    </row>
    <row r="35" spans="1:9" ht="21" customHeight="1">
      <c r="A35" s="94" t="s">
        <v>17</v>
      </c>
      <c r="B35" s="2"/>
      <c r="C35" s="9">
        <v>-462</v>
      </c>
      <c r="D35" s="101"/>
      <c r="E35" s="9">
        <v>977</v>
      </c>
      <c r="F35" s="9"/>
      <c r="G35" s="9">
        <v>62</v>
      </c>
      <c r="H35" s="9"/>
      <c r="I35" s="9">
        <v>108</v>
      </c>
    </row>
    <row r="36" spans="1:9" ht="21" customHeight="1">
      <c r="A36" s="94" t="s">
        <v>189</v>
      </c>
      <c r="B36" s="2"/>
      <c r="C36" s="97">
        <v>0</v>
      </c>
      <c r="D36" s="101"/>
      <c r="E36" s="9">
        <v>4930</v>
      </c>
      <c r="F36" s="9"/>
      <c r="G36" s="97">
        <v>0</v>
      </c>
      <c r="H36" s="9"/>
      <c r="I36" s="97">
        <v>0</v>
      </c>
    </row>
    <row r="37" spans="1:9" ht="21" customHeight="1">
      <c r="A37" s="94" t="s">
        <v>19</v>
      </c>
      <c r="B37" s="2"/>
      <c r="C37" s="9">
        <v>1297</v>
      </c>
      <c r="D37" s="101"/>
      <c r="E37" s="9">
        <v>-11901</v>
      </c>
      <c r="F37" s="9"/>
      <c r="G37" s="9">
        <v>-14</v>
      </c>
      <c r="H37" s="9"/>
      <c r="I37" s="9">
        <v>-3089</v>
      </c>
    </row>
    <row r="38" spans="1:9" ht="21" customHeight="1">
      <c r="A38" s="94" t="s">
        <v>31</v>
      </c>
      <c r="B38" s="2"/>
      <c r="C38" s="9">
        <v>-356</v>
      </c>
      <c r="D38" s="102"/>
      <c r="E38" s="9">
        <v>5355</v>
      </c>
      <c r="F38" s="9"/>
      <c r="G38" s="97">
        <v>0</v>
      </c>
      <c r="H38" s="9"/>
      <c r="I38" s="9">
        <v>23</v>
      </c>
    </row>
    <row r="39" spans="1:9" ht="21" customHeight="1">
      <c r="A39" s="2" t="s">
        <v>190</v>
      </c>
      <c r="B39" s="2"/>
      <c r="C39" s="22"/>
      <c r="D39" s="22"/>
      <c r="E39" s="22"/>
      <c r="F39" s="22"/>
      <c r="G39" s="22"/>
      <c r="H39" s="22"/>
      <c r="I39" s="22"/>
    </row>
    <row r="40" spans="1:9" ht="21" customHeight="1">
      <c r="A40" s="94" t="s">
        <v>191</v>
      </c>
      <c r="B40" s="2"/>
      <c r="C40" s="9">
        <v>-22041</v>
      </c>
      <c r="D40" s="9"/>
      <c r="E40" s="9">
        <v>20996</v>
      </c>
      <c r="F40" s="9"/>
      <c r="G40" s="9">
        <v>247</v>
      </c>
      <c r="H40" s="9"/>
      <c r="I40" s="9">
        <v>-3452</v>
      </c>
    </row>
    <row r="41" spans="1:9" ht="21" customHeight="1">
      <c r="A41" s="94" t="s">
        <v>192</v>
      </c>
      <c r="B41" s="2"/>
      <c r="C41" s="9">
        <v>22269</v>
      </c>
      <c r="D41" s="9"/>
      <c r="E41" s="9">
        <v>-62914</v>
      </c>
      <c r="F41" s="9"/>
      <c r="G41" s="9">
        <v>15977</v>
      </c>
      <c r="H41" s="9"/>
      <c r="I41" s="9">
        <v>-1687</v>
      </c>
    </row>
    <row r="42" spans="1:9" ht="21" customHeight="1">
      <c r="A42" s="94" t="s">
        <v>51</v>
      </c>
      <c r="B42" s="2"/>
      <c r="C42" s="9">
        <v>1448</v>
      </c>
      <c r="D42" s="9"/>
      <c r="E42" s="9">
        <v>-20837</v>
      </c>
      <c r="F42" s="9"/>
      <c r="G42" s="9">
        <v>-33</v>
      </c>
      <c r="H42" s="9"/>
      <c r="I42" s="9">
        <v>-5864</v>
      </c>
    </row>
    <row r="43" spans="1:9" ht="21" customHeight="1">
      <c r="A43" s="94" t="s">
        <v>54</v>
      </c>
      <c r="B43" s="2"/>
      <c r="C43" s="9">
        <v>2243</v>
      </c>
      <c r="D43" s="9"/>
      <c r="E43" s="9">
        <v>3271</v>
      </c>
      <c r="F43" s="9"/>
      <c r="G43" s="9">
        <v>277</v>
      </c>
      <c r="H43" s="9"/>
      <c r="I43" s="9">
        <v>253</v>
      </c>
    </row>
    <row r="44" spans="1:9" ht="21" customHeight="1">
      <c r="A44" s="94" t="s">
        <v>62</v>
      </c>
      <c r="B44" s="2"/>
      <c r="C44" s="9">
        <v>-16338</v>
      </c>
      <c r="D44" s="9"/>
      <c r="E44" s="9">
        <v>-9015</v>
      </c>
      <c r="F44" s="9"/>
      <c r="G44" s="97">
        <v>0</v>
      </c>
      <c r="H44" s="103"/>
      <c r="I44" s="97">
        <v>0</v>
      </c>
    </row>
    <row r="45" spans="1:9" ht="21" customHeight="1">
      <c r="A45" s="94" t="s">
        <v>193</v>
      </c>
      <c r="B45" s="2"/>
      <c r="C45" s="9">
        <v>454</v>
      </c>
      <c r="D45" s="9"/>
      <c r="E45" s="9">
        <v>-1937</v>
      </c>
      <c r="F45" s="9"/>
      <c r="G45" s="9">
        <v>1024</v>
      </c>
      <c r="H45" s="9"/>
      <c r="I45" s="9">
        <v>-2908</v>
      </c>
    </row>
    <row r="46" spans="1:9" ht="21" customHeight="1">
      <c r="A46" s="94" t="s">
        <v>194</v>
      </c>
      <c r="B46" s="2"/>
      <c r="C46" s="104">
        <v>-5023</v>
      </c>
      <c r="D46" s="9"/>
      <c r="E46" s="104">
        <v>-6860</v>
      </c>
      <c r="F46" s="9"/>
      <c r="G46" s="104">
        <v>-747</v>
      </c>
      <c r="H46" s="9"/>
      <c r="I46" s="104">
        <v>-6005</v>
      </c>
    </row>
    <row r="47" spans="1:9" ht="21" customHeight="1">
      <c r="A47" s="2" t="s">
        <v>195</v>
      </c>
      <c r="B47" s="2"/>
      <c r="C47" s="22">
        <f>SUM(C31:C46)</f>
        <v>159882</v>
      </c>
      <c r="D47" s="101"/>
      <c r="E47" s="22">
        <f>SUM(E31:E46)</f>
        <v>155308</v>
      </c>
      <c r="F47" s="22"/>
      <c r="G47" s="22">
        <f>SUM(G31:G46)</f>
        <v>58246</v>
      </c>
      <c r="H47" s="22"/>
      <c r="I47" s="22">
        <f>SUM(I31:I46)</f>
        <v>-5096</v>
      </c>
    </row>
    <row r="48" spans="1:9" ht="21" customHeight="1">
      <c r="A48" s="94" t="s">
        <v>196</v>
      </c>
      <c r="B48" s="2"/>
      <c r="C48" s="22">
        <v>-12894</v>
      </c>
      <c r="D48" s="22"/>
      <c r="E48" s="22">
        <v>7327</v>
      </c>
      <c r="F48" s="22"/>
      <c r="G48" s="22">
        <v>680</v>
      </c>
      <c r="H48" s="22"/>
      <c r="I48" s="22">
        <v>4675</v>
      </c>
    </row>
    <row r="49" spans="1:9" ht="21" customHeight="1">
      <c r="A49" s="34" t="s">
        <v>246</v>
      </c>
      <c r="B49" s="2"/>
      <c r="C49" s="105">
        <f>SUM(C47:C48)</f>
        <v>146988</v>
      </c>
      <c r="D49" s="22"/>
      <c r="E49" s="105">
        <f>SUM(E47:E48)</f>
        <v>162635</v>
      </c>
      <c r="F49" s="22"/>
      <c r="G49" s="105">
        <f>SUM(G47:G48)</f>
        <v>58926</v>
      </c>
      <c r="H49" s="22"/>
      <c r="I49" s="105">
        <f>SUM(I47:I48)</f>
        <v>-421</v>
      </c>
    </row>
    <row r="50" spans="1:9" ht="21" customHeight="1">
      <c r="A50" s="34"/>
      <c r="B50" s="2"/>
      <c r="C50" s="26"/>
      <c r="D50" s="22"/>
      <c r="E50" s="26"/>
      <c r="F50" s="22"/>
      <c r="G50" s="26"/>
      <c r="H50" s="22"/>
      <c r="I50" s="26"/>
    </row>
    <row r="51" spans="1:9" ht="21" customHeight="1">
      <c r="A51" s="80"/>
      <c r="B51" s="2"/>
      <c r="C51" s="92"/>
      <c r="D51" s="82"/>
      <c r="E51" s="92"/>
      <c r="F51" s="82"/>
      <c r="G51" s="92"/>
      <c r="H51" s="82"/>
      <c r="I51" s="92"/>
    </row>
    <row r="52" spans="1:9" ht="21" customHeight="1">
      <c r="A52" s="80"/>
      <c r="B52" s="2"/>
      <c r="C52" s="92"/>
      <c r="D52" s="82"/>
      <c r="E52" s="92"/>
      <c r="F52" s="82"/>
      <c r="G52" s="92"/>
      <c r="H52" s="82"/>
      <c r="I52" s="92"/>
    </row>
    <row r="53" spans="1:9" ht="21" customHeight="1">
      <c r="A53" s="80"/>
      <c r="B53" s="2"/>
      <c r="C53" s="92"/>
      <c r="D53" s="82"/>
      <c r="E53" s="92"/>
      <c r="F53" s="82"/>
      <c r="G53" s="92"/>
      <c r="H53" s="82"/>
      <c r="I53" s="92"/>
    </row>
    <row r="54" spans="1:9" s="28" customFormat="1" ht="21" customHeight="1">
      <c r="A54" s="204" t="s">
        <v>0</v>
      </c>
      <c r="B54" s="204"/>
      <c r="C54" s="204"/>
      <c r="D54" s="204"/>
      <c r="E54" s="204"/>
      <c r="F54" s="205"/>
      <c r="G54" s="205"/>
      <c r="H54" s="205"/>
      <c r="I54" s="205"/>
    </row>
    <row r="55" spans="1:9" s="28" customFormat="1" ht="21" customHeight="1">
      <c r="A55" s="204" t="s">
        <v>252</v>
      </c>
      <c r="B55" s="204"/>
      <c r="C55" s="204"/>
      <c r="D55" s="204"/>
      <c r="E55" s="204"/>
      <c r="F55" s="205"/>
      <c r="G55" s="205"/>
      <c r="H55" s="205"/>
      <c r="I55" s="205"/>
    </row>
    <row r="56" spans="1:9" s="28" customFormat="1" ht="21" customHeight="1">
      <c r="A56" s="204" t="s">
        <v>253</v>
      </c>
      <c r="B56" s="204"/>
      <c r="C56" s="204"/>
      <c r="D56" s="204"/>
      <c r="E56" s="204"/>
      <c r="F56" s="205"/>
      <c r="G56" s="205"/>
      <c r="H56" s="205"/>
      <c r="I56" s="205"/>
    </row>
    <row r="57" spans="1:9" s="28" customFormat="1" ht="21" customHeight="1">
      <c r="A57" s="204" t="s">
        <v>89</v>
      </c>
      <c r="B57" s="204"/>
      <c r="C57" s="204"/>
      <c r="D57" s="204"/>
      <c r="E57" s="204"/>
      <c r="F57" s="205"/>
      <c r="G57" s="205"/>
      <c r="H57" s="205"/>
      <c r="I57" s="205"/>
    </row>
    <row r="58" spans="1:9" s="29" customFormat="1" ht="21" customHeight="1">
      <c r="A58" s="206" t="s">
        <v>2</v>
      </c>
      <c r="B58" s="206"/>
      <c r="C58" s="206"/>
      <c r="D58" s="206"/>
      <c r="E58" s="206"/>
      <c r="F58" s="207"/>
      <c r="G58" s="207"/>
      <c r="H58" s="207"/>
      <c r="I58" s="207"/>
    </row>
    <row r="59" spans="1:9" ht="9" customHeight="1">
      <c r="A59" s="74"/>
      <c r="B59" s="30"/>
      <c r="C59" s="30"/>
      <c r="D59" s="31"/>
      <c r="E59" s="31"/>
      <c r="F59" s="31"/>
      <c r="G59" s="30"/>
      <c r="H59" s="31"/>
      <c r="I59" s="31"/>
    </row>
    <row r="60" spans="1:9" s="28" customFormat="1" ht="21" customHeight="1">
      <c r="B60" s="64" t="s">
        <v>119</v>
      </c>
      <c r="C60" s="202" t="s">
        <v>4</v>
      </c>
      <c r="D60" s="203"/>
      <c r="E60" s="203"/>
      <c r="G60" s="202" t="s">
        <v>5</v>
      </c>
      <c r="H60" s="203"/>
      <c r="I60" s="203"/>
    </row>
    <row r="61" spans="1:9" s="28" customFormat="1" ht="21" customHeight="1">
      <c r="B61" s="32"/>
      <c r="C61" s="208" t="s">
        <v>6</v>
      </c>
      <c r="D61" s="209"/>
      <c r="E61" s="209"/>
      <c r="G61" s="208" t="s">
        <v>6</v>
      </c>
      <c r="H61" s="209"/>
      <c r="I61" s="209"/>
    </row>
    <row r="62" spans="1:9" ht="21" customHeight="1">
      <c r="A62" s="31"/>
      <c r="B62" s="30"/>
      <c r="C62" s="33">
        <v>2026</v>
      </c>
      <c r="D62" s="31"/>
      <c r="E62" s="33">
        <v>2025</v>
      </c>
      <c r="F62" s="31"/>
      <c r="G62" s="33">
        <v>2026</v>
      </c>
      <c r="H62" s="31"/>
      <c r="I62" s="33">
        <v>2025</v>
      </c>
    </row>
    <row r="63" spans="1:9" ht="21" customHeight="1">
      <c r="A63" s="106" t="s">
        <v>197</v>
      </c>
      <c r="B63" s="2"/>
      <c r="C63" s="76"/>
      <c r="D63" s="76"/>
      <c r="E63" s="76"/>
      <c r="F63" s="76"/>
      <c r="G63" s="76"/>
      <c r="H63" s="76"/>
      <c r="I63" s="76"/>
    </row>
    <row r="64" spans="1:9" ht="21" customHeight="1">
      <c r="A64" s="2" t="s">
        <v>198</v>
      </c>
      <c r="B64" s="2"/>
      <c r="C64" s="9">
        <v>18272</v>
      </c>
      <c r="D64" s="9"/>
      <c r="E64" s="9">
        <v>11797</v>
      </c>
      <c r="F64" s="9"/>
      <c r="G64" s="9">
        <v>4381</v>
      </c>
      <c r="H64" s="9"/>
      <c r="I64" s="9">
        <v>103</v>
      </c>
    </row>
    <row r="65" spans="1:10" ht="21" customHeight="1">
      <c r="A65" s="2" t="s">
        <v>200</v>
      </c>
      <c r="B65" s="107"/>
      <c r="C65" s="9">
        <v>0</v>
      </c>
      <c r="D65" s="9"/>
      <c r="E65" s="9">
        <v>0</v>
      </c>
      <c r="F65" s="9"/>
      <c r="G65" s="9">
        <v>-9000</v>
      </c>
      <c r="H65" s="9"/>
      <c r="I65" s="9">
        <v>-103000</v>
      </c>
    </row>
    <row r="66" spans="1:10" ht="21" customHeight="1">
      <c r="A66" s="2" t="s">
        <v>236</v>
      </c>
      <c r="B66" s="107"/>
      <c r="C66" s="97">
        <v>-1000</v>
      </c>
      <c r="D66" s="9"/>
      <c r="E66" s="9">
        <v>0</v>
      </c>
      <c r="F66" s="9"/>
      <c r="G66" s="9">
        <v>0</v>
      </c>
      <c r="H66" s="9"/>
      <c r="I66" s="9">
        <v>0</v>
      </c>
    </row>
    <row r="67" spans="1:10" ht="21" customHeight="1">
      <c r="A67" s="2" t="s">
        <v>201</v>
      </c>
      <c r="B67" s="107"/>
      <c r="C67" s="9">
        <v>0</v>
      </c>
      <c r="D67" s="9"/>
      <c r="E67" s="9">
        <v>0</v>
      </c>
      <c r="F67" s="9"/>
      <c r="G67" s="9">
        <v>32500</v>
      </c>
      <c r="H67" s="9"/>
      <c r="I67" s="9">
        <v>22400</v>
      </c>
    </row>
    <row r="68" spans="1:10" ht="21" customHeight="1">
      <c r="A68" s="2" t="s">
        <v>199</v>
      </c>
      <c r="B68" s="2"/>
      <c r="C68" s="9">
        <v>0</v>
      </c>
      <c r="D68" s="9"/>
      <c r="E68" s="97">
        <v>88537</v>
      </c>
      <c r="G68" s="9">
        <v>0</v>
      </c>
      <c r="I68" s="97">
        <v>88537</v>
      </c>
    </row>
    <row r="69" spans="1:10" ht="21" customHeight="1">
      <c r="A69" s="2" t="s">
        <v>202</v>
      </c>
      <c r="B69" s="2"/>
      <c r="C69" s="9">
        <v>0</v>
      </c>
      <c r="D69" s="9"/>
      <c r="E69" s="9">
        <v>-25594</v>
      </c>
      <c r="F69" s="9"/>
      <c r="G69" s="9">
        <v>0</v>
      </c>
      <c r="H69" s="9"/>
      <c r="I69" s="9">
        <v>-25594</v>
      </c>
    </row>
    <row r="70" spans="1:10" ht="21" customHeight="1">
      <c r="A70" s="2" t="s">
        <v>237</v>
      </c>
      <c r="B70" s="2"/>
      <c r="C70" s="9">
        <v>709</v>
      </c>
      <c r="D70" s="9"/>
      <c r="E70" s="9">
        <v>376</v>
      </c>
      <c r="F70" s="9"/>
      <c r="G70" s="22">
        <v>187</v>
      </c>
      <c r="H70" s="9"/>
      <c r="I70" s="22">
        <v>375</v>
      </c>
    </row>
    <row r="71" spans="1:10" ht="21" customHeight="1">
      <c r="A71" s="2" t="s">
        <v>203</v>
      </c>
      <c r="B71" s="2"/>
      <c r="C71" s="9">
        <v>-2988</v>
      </c>
      <c r="D71" s="9"/>
      <c r="E71" s="9">
        <v>-10515</v>
      </c>
      <c r="F71" s="9"/>
      <c r="G71" s="9">
        <v>0</v>
      </c>
      <c r="H71" s="9"/>
      <c r="I71" s="9">
        <v>-38</v>
      </c>
    </row>
    <row r="72" spans="1:10" ht="21" customHeight="1">
      <c r="A72" s="2" t="s">
        <v>204</v>
      </c>
      <c r="B72" s="7"/>
      <c r="C72" s="9">
        <v>-19</v>
      </c>
      <c r="D72" s="9"/>
      <c r="E72" s="9">
        <v>-147</v>
      </c>
      <c r="F72" s="9"/>
      <c r="G72" s="9">
        <v>0</v>
      </c>
      <c r="H72" s="9"/>
      <c r="I72" s="9">
        <v>-45</v>
      </c>
    </row>
    <row r="73" spans="1:10" ht="21" customHeight="1">
      <c r="A73" s="2" t="s">
        <v>205</v>
      </c>
      <c r="B73" s="7"/>
      <c r="C73" s="9">
        <v>45000</v>
      </c>
      <c r="D73" s="9"/>
      <c r="E73" s="9">
        <v>177000</v>
      </c>
      <c r="F73" s="9"/>
      <c r="G73" s="9">
        <v>0</v>
      </c>
      <c r="H73" s="9"/>
      <c r="I73" s="9">
        <v>148271</v>
      </c>
    </row>
    <row r="74" spans="1:10" ht="21" customHeight="1">
      <c r="A74" s="2" t="s">
        <v>206</v>
      </c>
      <c r="B74" s="2"/>
      <c r="C74" s="9">
        <v>459</v>
      </c>
      <c r="D74" s="9"/>
      <c r="E74" s="9">
        <v>102</v>
      </c>
      <c r="F74" s="9"/>
      <c r="G74" s="108">
        <v>16890</v>
      </c>
      <c r="H74" s="9"/>
      <c r="I74" s="108">
        <v>13556</v>
      </c>
    </row>
    <row r="75" spans="1:10" ht="21" customHeight="1">
      <c r="A75" s="34" t="s">
        <v>243</v>
      </c>
      <c r="B75" s="2"/>
      <c r="C75" s="109">
        <f>SUM(C64:C74)</f>
        <v>60433</v>
      </c>
      <c r="D75" s="9"/>
      <c r="E75" s="109">
        <f>SUM(E64:E74)</f>
        <v>241556</v>
      </c>
      <c r="F75" s="9"/>
      <c r="G75" s="109">
        <f>SUM(G64:G74)</f>
        <v>44958</v>
      </c>
      <c r="H75" s="9"/>
      <c r="I75" s="109">
        <f>SUM(I64:I74)</f>
        <v>144565</v>
      </c>
      <c r="J75" s="9"/>
    </row>
    <row r="76" spans="1:10" ht="21" customHeight="1">
      <c r="A76" s="34"/>
      <c r="B76" s="2"/>
      <c r="C76" s="100"/>
      <c r="D76" s="100"/>
      <c r="E76" s="100"/>
      <c r="F76" s="101"/>
      <c r="G76" s="100"/>
      <c r="H76" s="100"/>
      <c r="I76" s="100"/>
    </row>
    <row r="77" spans="1:10" ht="21" customHeight="1">
      <c r="A77" s="106" t="s">
        <v>207</v>
      </c>
      <c r="B77" s="2"/>
      <c r="C77" s="100"/>
      <c r="D77" s="100"/>
      <c r="E77" s="100"/>
      <c r="F77" s="101"/>
      <c r="G77" s="100"/>
      <c r="H77" s="100"/>
      <c r="I77" s="100"/>
    </row>
    <row r="78" spans="1:10" ht="21" customHeight="1">
      <c r="A78" s="2" t="s">
        <v>208</v>
      </c>
      <c r="B78" s="30">
        <v>5.2</v>
      </c>
      <c r="C78" s="9">
        <v>-24552</v>
      </c>
      <c r="D78" s="9"/>
      <c r="E78" s="9">
        <v>-6987</v>
      </c>
      <c r="F78" s="9"/>
      <c r="G78" s="97">
        <v>0</v>
      </c>
      <c r="H78" s="35"/>
      <c r="I78" s="22">
        <v>239</v>
      </c>
    </row>
    <row r="79" spans="1:10" ht="21" customHeight="1">
      <c r="A79" s="2" t="s">
        <v>209</v>
      </c>
      <c r="B79" s="30">
        <v>5.2</v>
      </c>
      <c r="C79" s="9">
        <v>24875</v>
      </c>
      <c r="D79" s="9"/>
      <c r="E79" s="9">
        <v>110000</v>
      </c>
      <c r="F79" s="9"/>
      <c r="G79" s="9">
        <v>24875</v>
      </c>
      <c r="H79" s="9"/>
      <c r="I79" s="9">
        <v>40000</v>
      </c>
    </row>
    <row r="80" spans="1:10" ht="21" customHeight="1">
      <c r="A80" s="2" t="s">
        <v>210</v>
      </c>
      <c r="B80" s="30">
        <v>5.2</v>
      </c>
      <c r="C80" s="9">
        <v>0</v>
      </c>
      <c r="D80" s="9"/>
      <c r="E80" s="97">
        <v>-173850</v>
      </c>
      <c r="F80" s="9"/>
      <c r="G80" s="97">
        <v>0</v>
      </c>
      <c r="H80" s="9"/>
      <c r="I80" s="97">
        <v>-50000</v>
      </c>
    </row>
    <row r="81" spans="1:9" ht="21" customHeight="1">
      <c r="A81" s="2" t="s">
        <v>211</v>
      </c>
      <c r="B81" s="30">
        <v>5.2</v>
      </c>
      <c r="C81" s="9">
        <v>0</v>
      </c>
      <c r="D81" s="9"/>
      <c r="E81" s="9">
        <v>35000</v>
      </c>
      <c r="F81" s="9"/>
      <c r="G81" s="97">
        <v>0</v>
      </c>
      <c r="H81" s="9"/>
      <c r="I81" s="77">
        <v>0</v>
      </c>
    </row>
    <row r="82" spans="1:9" ht="21" customHeight="1">
      <c r="A82" s="2" t="s">
        <v>212</v>
      </c>
      <c r="B82" s="30">
        <v>5.2</v>
      </c>
      <c r="C82" s="9">
        <v>106448</v>
      </c>
      <c r="D82" s="9"/>
      <c r="E82" s="9">
        <v>6786</v>
      </c>
      <c r="F82" s="9"/>
      <c r="G82" s="97">
        <v>0</v>
      </c>
      <c r="H82" s="9"/>
      <c r="I82" s="77">
        <v>0</v>
      </c>
    </row>
    <row r="83" spans="1:9" ht="21" customHeight="1">
      <c r="A83" s="2" t="s">
        <v>213</v>
      </c>
      <c r="B83" s="30">
        <v>5.2</v>
      </c>
      <c r="C83" s="9">
        <v>-33952</v>
      </c>
      <c r="D83" s="9"/>
      <c r="E83" s="9">
        <v>-70242</v>
      </c>
      <c r="G83" s="108">
        <v>-21602</v>
      </c>
      <c r="I83" s="9">
        <v>-43742</v>
      </c>
    </row>
    <row r="84" spans="1:9" ht="21" customHeight="1">
      <c r="A84" s="2" t="s">
        <v>238</v>
      </c>
      <c r="B84" s="30">
        <v>5.2</v>
      </c>
      <c r="C84" s="97">
        <v>0</v>
      </c>
      <c r="D84" s="9"/>
      <c r="E84" s="77">
        <v>0</v>
      </c>
      <c r="F84" s="9"/>
      <c r="G84" s="97">
        <v>99500</v>
      </c>
      <c r="H84" s="9"/>
      <c r="I84" s="77">
        <v>0</v>
      </c>
    </row>
    <row r="85" spans="1:9" ht="21" customHeight="1">
      <c r="A85" s="2" t="s">
        <v>214</v>
      </c>
      <c r="B85" s="30">
        <v>5.2</v>
      </c>
      <c r="C85" s="9">
        <v>99500</v>
      </c>
      <c r="D85" s="9"/>
      <c r="E85" s="9">
        <v>99500</v>
      </c>
      <c r="F85" s="35"/>
      <c r="G85" s="97">
        <v>0</v>
      </c>
      <c r="H85" s="35"/>
      <c r="I85" s="77">
        <v>0</v>
      </c>
    </row>
    <row r="86" spans="1:9" ht="21" customHeight="1">
      <c r="A86" s="2" t="s">
        <v>215</v>
      </c>
      <c r="B86" s="30">
        <v>5.2</v>
      </c>
      <c r="C86" s="9">
        <v>-28672</v>
      </c>
      <c r="D86" s="9"/>
      <c r="E86" s="9">
        <v>-132303</v>
      </c>
      <c r="F86" s="35"/>
      <c r="G86" s="97">
        <v>0</v>
      </c>
      <c r="H86" s="35"/>
      <c r="I86" s="77">
        <v>0</v>
      </c>
    </row>
    <row r="87" spans="1:9" ht="21" customHeight="1">
      <c r="A87" s="2" t="s">
        <v>216</v>
      </c>
      <c r="B87" s="30">
        <v>5.2</v>
      </c>
      <c r="C87" s="77">
        <v>0</v>
      </c>
      <c r="D87" s="9"/>
      <c r="E87" s="77">
        <v>719800</v>
      </c>
      <c r="F87" s="9"/>
      <c r="G87" s="97">
        <v>0</v>
      </c>
      <c r="H87" s="9"/>
      <c r="I87" s="77">
        <v>719800</v>
      </c>
    </row>
    <row r="88" spans="1:9" ht="21" customHeight="1">
      <c r="A88" s="2" t="s">
        <v>217</v>
      </c>
      <c r="B88" s="30">
        <v>5.2</v>
      </c>
      <c r="C88" s="77">
        <v>-7913</v>
      </c>
      <c r="D88" s="9"/>
      <c r="E88" s="97">
        <v>-8392</v>
      </c>
      <c r="F88" s="9"/>
      <c r="G88" s="97">
        <v>-7913</v>
      </c>
      <c r="H88" s="9"/>
      <c r="I88" s="97">
        <v>-8392</v>
      </c>
    </row>
    <row r="89" spans="1:9" ht="21" customHeight="1">
      <c r="A89" s="2" t="s">
        <v>218</v>
      </c>
      <c r="B89" s="30">
        <v>5.2</v>
      </c>
      <c r="C89" s="9">
        <v>-629100</v>
      </c>
      <c r="D89" s="9"/>
      <c r="E89" s="9">
        <v>-720100</v>
      </c>
      <c r="F89" s="9"/>
      <c r="G89" s="9">
        <v>-629100</v>
      </c>
      <c r="H89" s="9"/>
      <c r="I89" s="9">
        <v>-720100</v>
      </c>
    </row>
    <row r="90" spans="1:9" ht="21" customHeight="1">
      <c r="A90" s="2" t="s">
        <v>219</v>
      </c>
      <c r="B90" s="30"/>
      <c r="C90" s="97">
        <v>529500</v>
      </c>
      <c r="D90" s="101"/>
      <c r="E90" s="97">
        <v>0</v>
      </c>
      <c r="G90" s="97">
        <v>529500</v>
      </c>
      <c r="H90" s="9"/>
      <c r="I90" s="97">
        <v>0</v>
      </c>
    </row>
    <row r="91" spans="1:9" ht="21" customHeight="1">
      <c r="A91" s="2" t="s">
        <v>220</v>
      </c>
      <c r="B91" s="30">
        <v>5.2</v>
      </c>
      <c r="C91" s="9">
        <v>-67460</v>
      </c>
      <c r="D91" s="9"/>
      <c r="E91" s="9">
        <v>-117735</v>
      </c>
      <c r="F91" s="9"/>
      <c r="G91" s="9">
        <v>-3041</v>
      </c>
      <c r="H91" s="9"/>
      <c r="I91" s="9">
        <v>-2530</v>
      </c>
    </row>
    <row r="92" spans="1:9" ht="21" customHeight="1">
      <c r="A92" s="2" t="s">
        <v>221</v>
      </c>
      <c r="B92" s="30">
        <v>5.2</v>
      </c>
      <c r="C92" s="9">
        <v>-97117</v>
      </c>
      <c r="D92" s="9"/>
      <c r="E92" s="9">
        <v>-95938</v>
      </c>
      <c r="F92" s="9"/>
      <c r="G92" s="9">
        <v>-53355</v>
      </c>
      <c r="H92" s="9"/>
      <c r="I92" s="9">
        <v>-47839</v>
      </c>
    </row>
    <row r="93" spans="1:9" ht="21" customHeight="1">
      <c r="A93" s="34" t="s">
        <v>222</v>
      </c>
      <c r="B93" s="2"/>
      <c r="C93" s="109">
        <f>SUM(C86:C92,C78:C85)</f>
        <v>-128443</v>
      </c>
      <c r="D93" s="9"/>
      <c r="E93" s="109">
        <f>SUM(E86:E92,E78:E85)</f>
        <v>-354461</v>
      </c>
      <c r="F93" s="9"/>
      <c r="G93" s="109">
        <f>SUM(G86:G92,G78:G85)</f>
        <v>-61136</v>
      </c>
      <c r="H93" s="9"/>
      <c r="I93" s="109">
        <f>SUM(I86:I92,I78:I85)</f>
        <v>-112564</v>
      </c>
    </row>
    <row r="94" spans="1:9" ht="21" customHeight="1">
      <c r="A94" s="2"/>
      <c r="B94" s="2"/>
      <c r="C94" s="100"/>
      <c r="D94" s="101"/>
      <c r="E94" s="101"/>
      <c r="F94" s="101"/>
      <c r="G94" s="100"/>
      <c r="H94" s="100"/>
      <c r="I94" s="100"/>
    </row>
    <row r="95" spans="1:9" ht="21" customHeight="1">
      <c r="A95" s="5" t="s">
        <v>250</v>
      </c>
      <c r="B95" s="2"/>
      <c r="C95" s="9">
        <f>C93+C75+C49</f>
        <v>78978</v>
      </c>
      <c r="D95" s="101"/>
      <c r="E95" s="9">
        <f>E93+E75+E49</f>
        <v>49730</v>
      </c>
      <c r="F95" s="101"/>
      <c r="G95" s="9">
        <f>G93+G75+G49</f>
        <v>42748</v>
      </c>
      <c r="H95" s="100"/>
      <c r="I95" s="9">
        <f>I93+I75+I49</f>
        <v>31580</v>
      </c>
    </row>
    <row r="96" spans="1:9" ht="21" customHeight="1">
      <c r="A96" s="2" t="s">
        <v>223</v>
      </c>
      <c r="B96" s="2"/>
      <c r="C96" s="9">
        <v>120440</v>
      </c>
      <c r="D96" s="101"/>
      <c r="E96" s="9">
        <v>221487</v>
      </c>
      <c r="F96" s="101"/>
      <c r="G96" s="9">
        <v>14003</v>
      </c>
      <c r="H96" s="100"/>
      <c r="I96" s="9">
        <v>42714</v>
      </c>
    </row>
    <row r="97" spans="1:9" ht="21" customHeight="1" thickBot="1">
      <c r="A97" s="5" t="s">
        <v>224</v>
      </c>
      <c r="B97" s="2"/>
      <c r="C97" s="110">
        <f>SUM(C95:C96)</f>
        <v>199418</v>
      </c>
      <c r="D97" s="101"/>
      <c r="E97" s="110">
        <f>SUM(E95:E96)</f>
        <v>271217</v>
      </c>
      <c r="F97" s="101"/>
      <c r="G97" s="110">
        <f>SUM(G95:G96)</f>
        <v>56751</v>
      </c>
      <c r="H97" s="100"/>
      <c r="I97" s="110">
        <f>SUM(I95:I96)</f>
        <v>74294</v>
      </c>
    </row>
    <row r="98" spans="1:9" ht="21" customHeight="1" thickTop="1">
      <c r="A98" s="5"/>
      <c r="B98" s="2"/>
      <c r="C98" s="4"/>
      <c r="D98" s="6"/>
      <c r="E98" s="4"/>
      <c r="F98" s="6"/>
      <c r="G98" s="4"/>
      <c r="H98" s="4"/>
      <c r="I98" s="4"/>
    </row>
    <row r="101" spans="1:9" ht="21" customHeight="1">
      <c r="A101" s="81" t="s">
        <v>87</v>
      </c>
    </row>
  </sheetData>
  <mergeCells count="18">
    <mergeCell ref="A57:I57"/>
    <mergeCell ref="A58:I58"/>
    <mergeCell ref="C60:E60"/>
    <mergeCell ref="G60:I60"/>
    <mergeCell ref="C61:E61"/>
    <mergeCell ref="G61:I61"/>
    <mergeCell ref="C8:E8"/>
    <mergeCell ref="G8:I8"/>
    <mergeCell ref="A54:I54"/>
    <mergeCell ref="A55:I55"/>
    <mergeCell ref="A56:I56"/>
    <mergeCell ref="C7:E7"/>
    <mergeCell ref="G7:I7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65" fitToWidth="0" fitToHeight="0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Sathon, Attapon</cp:lastModifiedBy>
  <cp:revision/>
  <cp:lastPrinted>2026-05-12T10:55:13Z</cp:lastPrinted>
  <dcterms:created xsi:type="dcterms:W3CDTF">2020-11-09T04:47:23Z</dcterms:created>
  <dcterms:modified xsi:type="dcterms:W3CDTF">2026-05-12T10:55:18Z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