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ACC-FIN\Account\Consolidate\Online FS\2026 (2569)\Q1\Thai\"/>
    </mc:Choice>
  </mc:AlternateContent>
  <xr:revisionPtr revIDLastSave="0" documentId="13_ncr:1_{43FE7FB1-D0D0-4038-A14F-91E632092E38}" xr6:coauthVersionLast="47" xr6:coauthVersionMax="47" xr10:uidLastSave="{00000000-0000-0000-0000-000000000000}"/>
  <bookViews>
    <workbookView xWindow="-120" yWindow="-120" windowWidth="24240" windowHeight="13020" tabRatio="844" activeTab="4" xr2:uid="{09BD7B6F-119C-4C1B-90B3-B302FEA7CBA9}"/>
  </bookViews>
  <sheets>
    <sheet name="BS" sheetId="1" r:id="rId1"/>
    <sheet name="3M" sheetId="2" r:id="rId2"/>
    <sheet name="Conso" sheetId="3" r:id="rId3"/>
    <sheet name="Separate" sheetId="4" r:id="rId4"/>
    <sheet name="CF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4" l="1"/>
  <c r="C36" i="14"/>
  <c r="G40" i="14" l="1"/>
  <c r="C35" i="14"/>
  <c r="G43" i="14"/>
  <c r="G35" i="14"/>
  <c r="C32" i="14"/>
  <c r="G15" i="14"/>
  <c r="L81" i="1"/>
  <c r="L96" i="1"/>
  <c r="C73" i="14" l="1"/>
  <c r="E73" i="14"/>
  <c r="I73" i="14"/>
  <c r="G73" i="14"/>
  <c r="J18" i="4"/>
  <c r="C24" i="1"/>
  <c r="F81" i="1"/>
  <c r="T16" i="3"/>
  <c r="E41" i="14"/>
  <c r="I36" i="14"/>
  <c r="E36" i="14"/>
  <c r="I35" i="14"/>
  <c r="E35" i="14"/>
  <c r="I32" i="14"/>
  <c r="P23" i="4" l="1"/>
  <c r="M23" i="4"/>
  <c r="S23" i="4"/>
  <c r="T23" i="3"/>
  <c r="R23" i="3"/>
  <c r="P23" i="3"/>
  <c r="M23" i="3"/>
  <c r="J23" i="3"/>
  <c r="H23" i="3"/>
  <c r="F23" i="3"/>
  <c r="D23" i="3"/>
  <c r="X23" i="3"/>
  <c r="G40" i="2"/>
  <c r="V23" i="3" l="1"/>
  <c r="V23" i="4"/>
  <c r="Z23" i="3" l="1"/>
  <c r="S16" i="4"/>
  <c r="V16" i="4" s="1"/>
  <c r="S15" i="4"/>
  <c r="S17" i="4" s="1"/>
  <c r="S14" i="4"/>
  <c r="V14" i="4" s="1"/>
  <c r="P17" i="4"/>
  <c r="M17" i="4"/>
  <c r="X17" i="3"/>
  <c r="V16" i="3"/>
  <c r="Z16" i="3" s="1"/>
  <c r="V15" i="3"/>
  <c r="T17" i="3"/>
  <c r="R17" i="3"/>
  <c r="P17" i="3"/>
  <c r="M17" i="3"/>
  <c r="J17" i="3"/>
  <c r="H17" i="3"/>
  <c r="F17" i="3"/>
  <c r="D17" i="3"/>
  <c r="D18" i="3" s="1"/>
  <c r="D18" i="4"/>
  <c r="V17" i="4" l="1"/>
  <c r="V18" i="4" s="1"/>
  <c r="V15" i="4"/>
  <c r="V17" i="3"/>
  <c r="Z17" i="3" s="1"/>
  <c r="Z15" i="3"/>
  <c r="R24" i="3" l="1"/>
  <c r="P24" i="3"/>
  <c r="E71" i="2" l="1"/>
  <c r="I29" i="14" l="1"/>
  <c r="I40" i="2" l="1"/>
  <c r="E40" i="2"/>
  <c r="I26" i="2"/>
  <c r="E26" i="2"/>
  <c r="C91" i="14" l="1"/>
  <c r="C29" i="14" l="1"/>
  <c r="G29" i="14"/>
  <c r="G26" i="2" l="1"/>
  <c r="C40" i="2"/>
  <c r="C26" i="2"/>
  <c r="E29" i="14"/>
  <c r="C81" i="1" l="1"/>
  <c r="I96" i="1" l="1"/>
  <c r="I81" i="1"/>
  <c r="C96" i="1"/>
  <c r="H38" i="1"/>
  <c r="I37" i="1"/>
  <c r="C37" i="1"/>
  <c r="I24" i="1"/>
  <c r="L130" i="1" l="1"/>
  <c r="L132" i="1" s="1"/>
  <c r="F37" i="1"/>
  <c r="L24" i="1"/>
  <c r="L37" i="1"/>
  <c r="F96" i="1"/>
  <c r="F130" i="1"/>
  <c r="F132" i="1" s="1"/>
  <c r="F24" i="1"/>
  <c r="I97" i="1"/>
  <c r="C97" i="1"/>
  <c r="C38" i="1"/>
  <c r="I38" i="1"/>
  <c r="L97" i="1" l="1"/>
  <c r="L133" i="1" s="1"/>
  <c r="F38" i="1"/>
  <c r="F97" i="1"/>
  <c r="F133" i="1" s="1"/>
  <c r="L38" i="1"/>
  <c r="I91" i="14"/>
  <c r="G91" i="14"/>
  <c r="E91" i="14"/>
  <c r="I46" i="14"/>
  <c r="I48" i="14" s="1"/>
  <c r="E46" i="14" l="1"/>
  <c r="E48" i="14" s="1"/>
  <c r="E93" i="14" s="1"/>
  <c r="E95" i="14" s="1"/>
  <c r="I93" i="14"/>
  <c r="I95" i="14" s="1"/>
  <c r="D24" i="4" l="1"/>
  <c r="T14" i="3" l="1"/>
  <c r="V14" i="3" s="1"/>
  <c r="Z14" i="3" s="1"/>
  <c r="D24" i="3" l="1"/>
  <c r="J24" i="4" l="1"/>
  <c r="G24" i="4"/>
  <c r="S18" i="4"/>
  <c r="P18" i="4"/>
  <c r="M18" i="4"/>
  <c r="G18" i="4"/>
  <c r="M24" i="3"/>
  <c r="X18" i="3"/>
  <c r="V18" i="3"/>
  <c r="T18" i="3"/>
  <c r="R18" i="3"/>
  <c r="P18" i="3"/>
  <c r="M18" i="3"/>
  <c r="H18" i="3"/>
  <c r="F18" i="3"/>
  <c r="J18" i="3"/>
  <c r="E69" i="2"/>
  <c r="E64" i="2"/>
  <c r="I16" i="2"/>
  <c r="I28" i="2" s="1"/>
  <c r="G16" i="2"/>
  <c r="G28" i="2" s="1"/>
  <c r="E16" i="2"/>
  <c r="E28" i="2" s="1"/>
  <c r="C16" i="2"/>
  <c r="C28" i="2" s="1"/>
  <c r="C33" i="2" s="1"/>
  <c r="C35" i="2" s="1"/>
  <c r="F24" i="3" l="1"/>
  <c r="H24" i="3"/>
  <c r="X24" i="3"/>
  <c r="Z18" i="3"/>
  <c r="G33" i="2" l="1"/>
  <c r="E33" i="2"/>
  <c r="E35" i="2" s="1"/>
  <c r="E41" i="2" s="1"/>
  <c r="I33" i="2"/>
  <c r="I35" i="2" s="1"/>
  <c r="I71" i="2" s="1"/>
  <c r="I41" i="2" l="1"/>
  <c r="C64" i="2"/>
  <c r="G35" i="2"/>
  <c r="G62" i="2" l="1"/>
  <c r="G41" i="2"/>
  <c r="G67" i="2" s="1"/>
  <c r="C71" i="2"/>
  <c r="C41" i="2"/>
  <c r="C69" i="2" l="1"/>
  <c r="G46" i="14"/>
  <c r="G48" i="14" s="1"/>
  <c r="G93" i="14" s="1"/>
  <c r="G95" i="14" s="1"/>
  <c r="G71" i="2"/>
  <c r="C46" i="14"/>
  <c r="C48" i="14" s="1"/>
  <c r="C93" i="14" s="1"/>
  <c r="C95" i="14" s="1"/>
  <c r="M24" i="4" l="1"/>
  <c r="T24" i="3" l="1"/>
  <c r="P24" i="4"/>
  <c r="V24" i="4"/>
  <c r="S24" i="4" l="1"/>
  <c r="J24" i="3" l="1"/>
  <c r="I130" i="1"/>
  <c r="I132" i="1" s="1"/>
  <c r="I133" i="1" s="1"/>
  <c r="Z24" i="3"/>
  <c r="V24" i="3"/>
  <c r="C130" i="1" l="1"/>
  <c r="C132" i="1" l="1"/>
  <c r="C133" i="1" s="1"/>
</calcChain>
</file>

<file path=xl/sharedStrings.xml><?xml version="1.0" encoding="utf-8"?>
<sst xmlns="http://schemas.openxmlformats.org/spreadsheetml/2006/main" count="388" uniqueCount="236">
  <si>
    <t>บริษัท ชาญอิสสระ ดีเวล็อปเมนท์ จำกัด (มหาชน) และบริษัทย่อย</t>
  </si>
  <si>
    <t>งบฐานะการเงิน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</si>
  <si>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</si>
  <si>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</si>
  <si>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</si>
  <si>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</si>
  <si>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</si>
  <si>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</si>
  <si>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2568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</si>
  <si>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</si>
  <si>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</si>
  <si>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</si>
  <si>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</si>
  <si>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</si>
  <si>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</si>
  <si>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เงินให้กู้ยืมระยะยาวแก่บริษัทย่อยที่ถึงกำหนดรับชำระภายในหนึ่งปี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</si>
  <si>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</si>
  <si>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</si>
  <si>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</si>
  <si>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</si>
  <si>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</si>
  <si>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</si>
  <si>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</si>
  <si>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</si>
  <si>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เงินลงทุนในบริษัทร่วม</t>
  </si>
  <si>
    <t>ลูกหนี้การค้าและลูกหนี้ไม่หมุนเวียนอื่น - ภาษีเงินได้รอขอคืน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</si>
  <si>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</si>
  <si>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</si>
  <si>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</si>
  <si>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</si>
  <si>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</si>
  <si>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</si>
  <si>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</si>
  <si>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</si>
  <si>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</si>
  <si>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</si>
  <si>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</si>
  <si>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</si>
  <si>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</si>
  <si>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16.1</t>
  </si>
  <si>
    <t>16.2</t>
  </si>
  <si>
    <t>เงินกู้ยืมระยะสั้นจากบริษัทที่เกี่ยวข้องกัน</t>
  </si>
  <si>
    <t>4.4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</si>
  <si>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</si>
  <si>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</si>
  <si>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</si>
  <si>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ส่วนของเงินกู้ยืมระยะยาวจากบริษัทอื่นที่ถึงกำหนดชำระภายในหนึ่งปี</t>
  </si>
  <si>
    <t>ส่วนของหุ้นกู้ที่ถึงกำหนดชำระภายในหนึ่งปี</t>
  </si>
  <si>
    <t>16.3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</si>
  <si>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</si>
  <si>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ส่วนของเงินกู้ยืมระยะยาวจากบุคคลหรือกิจการที่เกี่ยวข้องกัน</t>
  </si>
  <si>
    <t>ที่ถึงกำหนดชำระภายในหนึ่งปี</t>
  </si>
  <si>
    <t>เงินประกันผลงานค้างจ่าย</t>
  </si>
  <si>
    <t>ภาษีเงินได้นิติบุคคลค้างจ่าย</t>
  </si>
  <si>
    <t>ประมาณการหนี้สินตามสัญญาที่สร้างภาระ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</si>
  <si>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</si>
  <si>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</si>
  <si>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</si>
  <si>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</si>
  <si>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เงินกู้ยืมระยะยาวจากบุคคลหรือกิจการที่เกี่ยวข้องกัน</t>
  </si>
  <si>
    <t>เงินกู้ยืมระยะยาวจากบริษัทอื่น</t>
  </si>
  <si>
    <t>หุ้นกู้</t>
  </si>
  <si>
    <t>หนี้สินตามสัญญาเช่า</t>
  </si>
  <si>
    <t>เจ้าหนี้การค้าและเจ้าหนี้ไม่หมุนเวียนอื่น</t>
  </si>
  <si>
    <t>4.2 และ 14</t>
  </si>
  <si>
    <t>หนี้สินที่เกิดจากสัญญา -ไม่หมุนเวียน</t>
  </si>
  <si>
    <t>เงินประกันผลงานค้างจ่าย -ไม่หมุนเวียน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</si>
  <si>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</si>
  <si>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</si>
  <si>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</si>
  <si>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</si>
  <si>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</si>
  <si>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</si>
  <si>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</si>
  <si>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</si>
  <si>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1,386,913,766 หุ้น มูลค่าหุ้นละ 1 บาท</t>
  </si>
  <si>
    <t>ทุนที่ออกและชำระแล้ว</t>
  </si>
  <si>
    <t>หุ้นสามัญ 1,066,856,744 หุ้น มูลค่าหุ้นละ 1 บาท</t>
  </si>
  <si>
    <t>ส่วนเกินมูลค่าหุ้น</t>
  </si>
  <si>
    <t>กำไร (ขาดทุน) สะสม</t>
  </si>
  <si>
    <t xml:space="preserve">จัดสรรแล้ว </t>
  </si>
  <si>
    <t xml:space="preserve">     ทุนสำรองตามกฎหมาย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</si>
  <si>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</si>
  <si>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</si>
  <si>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</si>
  <si>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</si>
  <si>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</si>
  <si>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</si>
  <si>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</si>
  <si>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</si>
  <si>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</si>
  <si>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</si>
  <si>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</si>
  <si>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</si>
  <si>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</si>
  <si>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</si>
  <si>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</si>
  <si>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</si>
  <si>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</si>
  <si>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</si>
  <si>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</si>
  <si>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</si>
  <si>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</si>
  <si>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</si>
  <si>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กำไรจากการกลับรายการหนี้สินตามสัญญาที่สร้างภาระ</t>
  </si>
  <si>
    <t>รวมค่าใช้จ่าย</t>
  </si>
  <si>
    <t>รายได้ทางการเงิน</t>
  </si>
  <si>
    <t>ต้นทุนทางการเงิน</t>
  </si>
  <si>
    <t>(ผลขาดทุน) กลับรายการผลขาดทุนจากการด้อยค่าซึ่งเป็นไปตาม TFRS 9</t>
  </si>
  <si>
    <t>ส่วนแบ่งขาดทุนของบริษัทร่วมที่ใช้วิธีส่วนได้เสีย</t>
  </si>
  <si>
    <t>ขาดทุนก่อนภาษีเงินได้</t>
  </si>
  <si>
    <t>(รายได้) ค่าใช้จ่ายภาษีเงินได้</t>
  </si>
  <si>
    <t>ขาดทุนสำหรับงวด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</si>
  <si>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</si>
  <si>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</si>
  <si>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จากการวัดมูลค่าสินทรัพย์ทางการเงิน - สุทธิจากภาษี</t>
  </si>
  <si>
    <t>กำไร (ขาดทุน) เบ็ดเสร็จอื่นสำหรับงวด - สุทธิจากภาษี</t>
  </si>
  <si>
    <t xml:space="preserve">กำไร (ขาดทุน) เบ็ดเสร็จรวมสำหรับงวด </t>
  </si>
  <si>
    <t>การแบ่งปันขาดทุน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</si>
  <si>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</si>
  <si>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</si>
  <si>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เบ็ดเสร็จอื่น</t>
  </si>
  <si>
    <t>ขาดทุนต่อหุ้นขั้นพื้นฐาน (บาท)</t>
  </si>
  <si>
    <t xml:space="preserve">ขาดทุนเบ็ดเสร็จรวมสำหรับงวด </t>
  </si>
  <si>
    <t>งบการเปลี่ยนแปลงส่วนของผู้ถือหุ้น</t>
  </si>
  <si>
    <t>ทุนที่ออก</t>
  </si>
  <si>
    <t>ส่วนเกิน</t>
  </si>
  <si>
    <t>รวมส่วนของ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</si>
  <si>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</si>
  <si>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</si>
  <si>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</si>
  <si>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</si>
  <si>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</si>
  <si>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</si>
  <si>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รวมองค์ประกอบ</t>
  </si>
  <si>
    <t>ผู้ถือหุ้น</t>
  </si>
  <si>
    <t>ที่ไม่มี</t>
  </si>
  <si>
    <t>ทุนสำรอง</t>
  </si>
  <si>
    <t xml:space="preserve">(ขาดทุน) </t>
  </si>
  <si>
    <t>ส่วนเกินทุนจาก</t>
  </si>
  <si>
    <t>ผลขาดทุน</t>
  </si>
  <si>
    <t>ส่วนเกินทุน</t>
  </si>
  <si>
    <t>อื่นของส่วนของ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</si>
  <si>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</si>
  <si>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</si>
  <si>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</si>
  <si>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</si>
  <si>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</si>
  <si>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สัดส่วนการถือหุ้น</t>
  </si>
  <si>
    <t>ในบริษัทย่อย</t>
  </si>
  <si>
    <t>ทางการเงิน</t>
  </si>
  <si>
    <t>ยอดยกมา ณ วันที่ 1 มกราคม 2568</t>
  </si>
  <si>
    <t>กำไรสะสม</t>
  </si>
  <si>
    <t>ผลกำไร (ขาดทุน)</t>
  </si>
  <si>
    <t>สินทรัพย์ทางการเงิน</t>
  </si>
  <si>
    <t>ขาดทุนเบ็ดเสร็จอื่นสำหรับงวด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</si>
  <si>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</si>
  <si>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</si>
  <si>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 (ขาดทุน) เป็นเงินสดรับ (จ่าย)</t>
  </si>
  <si>
    <t>ปรับปรุงด้วยค่าใช้จ่าย (รายได้) ภาษีเงินได้</t>
  </si>
  <si>
    <t>ต้นทุนทางการเงินก่อนค่าตัดจำหน่ายต้นทุนการกู้ยืม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</si>
  <si>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</si>
  <si>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</si>
  <si>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</si>
  <si>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</si>
  <si>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ผลขาดทุน (กลับรายการ) จากการด้อยค่าซึ่งเป็นไปตาม TFRS 9</t>
  </si>
  <si>
    <t>ค่าใช้จ่ายจากการประมาณการหนี้สินไม่หมุนเวียนสำหรับผลประโยชน์พนักงาน</t>
  </si>
  <si>
    <t>ส่วนแบ่งขาดทุนจากเงินลงทุนในบริษัทร่วม</t>
  </si>
  <si>
    <t>เงินปันผลรับจากสินทรัพย์ทางการเงินไม่หมุนเวียนอื่น</t>
  </si>
  <si>
    <t>กำไรจากการเปลี่ยนแปลงเงื่อนไขในสัญญาเช่า</t>
  </si>
  <si>
    <t>เงินสดสุทธิได้มาจาก (ใช้ไปใน) 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</si>
  <si>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</si>
  <si>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สินทรัพย์ดำเนินงานลดลง (เพิ่มขึ้น) </t>
  </si>
  <si>
    <t>เงินมัดจำค่าที่ดิน</t>
  </si>
  <si>
    <t xml:space="preserve">หนี้สินดำเนินงานเพิ่มขึ้น (ลดลง) </t>
  </si>
  <si>
    <t>หนี้สินที่เกิดจากสัญญา</t>
  </si>
  <si>
    <t>เงินสดจ่ายสำหรับประมาณการหนี้สินไม่หมุนเวียน</t>
  </si>
  <si>
    <t>สำหรับผลประโยชน์พนักงาน</t>
  </si>
  <si>
    <t xml:space="preserve"> กระแสเงินสดสุทธิได้มาจากกิจกรรมดำเนินงาน</t>
  </si>
  <si>
    <t>เงินสดรับ (จ่าย) สำหรับภาษีเงินได้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</si>
  <si>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</si>
  <si>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</si>
  <si>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</si>
  <si>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</si>
  <si>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</si>
  <si>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</si>
  <si>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เงินสดรับจากการจำหน่ายอสังหาริมทรัพย์เพื่อการลงทุน</t>
  </si>
  <si>
    <t>ดอกเบี้ยรับ</t>
  </si>
  <si>
    <t>กระแสเงินสดจากกิจกรรมจัดหาเงิน</t>
  </si>
  <si>
    <t>เงินเบิกเกินบัญชีจากสถาบันการเงินเพิ่มขึ้น (ลดลง)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</si>
  <si>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</si>
  <si>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</si>
  <si>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</si>
  <si>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</si>
  <si>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</si>
  <si>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</si>
  <si>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เงินสดจ่ายสำหรับชำระคืนเงินกู้ยืมระยะยาวจากบริษัทอื่น</t>
  </si>
  <si>
    <t xml:space="preserve">เงินสดรับจากการจำหน่ายหุ้นกู้ </t>
  </si>
  <si>
    <t>เงินสดจ่ายค่าธรรมเนียมจ่ายในการออกหุ้นกู้</t>
  </si>
  <si>
    <t>เงินสดจ่ายเพื่อไถ่ถอนหุ้นกู้ที่ครบกำหนด</t>
  </si>
  <si>
    <t>เงินฝากสถาบันการเงินที่มีข้อจำกัดในการใช้ลดลง</t>
  </si>
  <si>
    <t>เงินสดจ่ายสำหรับชำระหนี้สินตามสัญญาเช่า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</si>
  <si>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</si>
  <si>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</si>
  <si>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</si>
  <si>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</si>
  <si>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2569</t>
  </si>
  <si>
    <t>ยอดยกไป ณ วันที่ 31 มีนาคม 2568</t>
  </si>
  <si>
    <t>ยอดยกมา ณ วันที่ 1 มกราคม 2569</t>
  </si>
  <si>
    <t>ยอดยกไป ณ วันที่ 31 มีนาคม 2569</t>
  </si>
  <si>
    <t>ณ วันที่ 31 มีนาคม 2569</t>
  </si>
  <si>
    <t>31 มีนาคม</t>
  </si>
  <si>
    <t>2569</t>
  </si>
  <si>
    <t>-</t>
  </si>
  <si>
    <t>เงินฝากสถาบันการเงินที่มีข้อจำกัดในการใช้</t>
  </si>
  <si>
    <t>เงินให้กู้ยืมระยะสั้นแก่บริษัทร่วม</t>
  </si>
  <si>
    <t>เงินให้กู้ยืมระยะสั้นแก่บริษัทอื่น</t>
  </si>
  <si>
    <t>กำไรจาการขายอุปกรณ์และยานพาหนะ</t>
  </si>
  <si>
    <t>ขาดทุนจากการตัดจำหน่ายอุปกรณ์</t>
  </si>
  <si>
    <t>ขาดทุนจากการจำหน่ายอสังหาริมทรัพย์เพื่อการลงทุน</t>
  </si>
  <si>
    <t>เงินสดรับจากสัญญาจำหน่ายสินทรัพย์ทางการเงิน</t>
  </si>
  <si>
    <t>เงินสดจ่ายสำหรับเงินให้กู้ยืมระยะสั้นแก่บริษัทอื่น</t>
  </si>
  <si>
    <t>เงินสดรับจากการจำหน่ายอุปกรณ์และยานพาหนะ</t>
  </si>
  <si>
    <t>เงินสดรับจากเงินกู้ยืมระยะยาวจากบริษัทย่อย</t>
  </si>
  <si>
    <t>เงินกู้ยืมระยะยาวจากบริษัทย่อย</t>
  </si>
  <si>
    <t>กำไร (ขาดทุน) จากกิจกรรมดำเนินงาน</t>
  </si>
  <si>
    <t>กระแสเงินสดสุทธิได้มาจากกิจกรรมลงทุน</t>
  </si>
  <si>
    <t>เงินสดจ่ายซื้อเงินลงทุนในบริษัทร่วม</t>
  </si>
  <si>
    <t>กำไรเบ็ดเสร็จอื่นสำหรับงวด</t>
  </si>
  <si>
    <r>
      <t>งบฐานะการเงิน</t>
    </r>
    <r>
      <rPr>
        <sz val="20"/>
        <rFont val="Angsana New"/>
        <family val="1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</si>
  <si>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20"/>
        <rFont val="Angsana New"/>
        <family val="1"/>
      </rPr>
      <t>(ต่อ)</t>
    </r>
  </si>
  <si>
    <t>เงินสดและรายการเทียบเท่าเงินสดเพิ่มขึ้นสุทธิ</t>
  </si>
  <si>
    <t>ของบริษัทใหญ่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</si>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</sst>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???_);_(@_)"/>
    <numFmt numFmtId="167" formatCode="#,##0.0_);\(#,##0.0\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_);_(@_)"/>
    <numFmt numFmtId="171" formatCode="\-"/>
    <numFmt numFmtId="172" formatCode="_(* #,##0_);_(* \(#,##0\);_(* &quot;-&quot;????_);_(@_)"/>
    <numFmt numFmtId="173" formatCode="#,##0.000_);\(#,##0.000\)"/>
    <numFmt numFmtId="174" formatCode="_(* #,##0.000_);_(* \(#,##0.000\);_(* &quot;-&quot;???_);_(@_)"/>
    <numFmt numFmtId="175" formatCode="_(* #,##0.00000000_);_(* \(#,##0.00000000\);_(* &quot;-&quot;????????_);_(@_)"/>
    <numFmt numFmtId="176" formatCode="#,##0.0"/>
    <numFmt numFmtId="177" formatCode="0_);[Red]\(0\)"/>
  </numFmts>
  <fonts count="25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0"/>
      <name val="ApFont"/>
    </font>
    <font>
      <b/>
      <sz val="20"/>
      <name val="Angsana New"/>
      <family val="1"/>
    </font>
    <font>
      <sz val="20"/>
      <name val="Angsana New"/>
      <family val="1"/>
    </font>
    <font>
      <sz val="18"/>
      <color theme="1"/>
      <name val="Calibri"/>
      <family val="2"/>
    </font>
    <font>
      <sz val="14"/>
      <name val="ApFont"/>
    </font>
    <font>
      <sz val="12"/>
      <name val="ApFont"/>
    </font>
    <font>
      <sz val="16"/>
      <color theme="1"/>
      <name val="Calibri"/>
      <family val="2"/>
    </font>
    <font>
      <sz val="16"/>
      <color rgb="FFFF0000"/>
      <name val="Angsana New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4" fontId="16" fillId="0" borderId="0" applyFont="0" applyFill="0" applyBorder="0" applyAlignment="0" applyProtection="0"/>
    <xf numFmtId="0" fontId="14" fillId="0" borderId="0"/>
    <xf numFmtId="0" fontId="14" fillId="0" borderId="0"/>
  </cellStyleXfs>
  <cellXfs count="300">
    <xf numFmtId="0" fontId="0" fillId="0" borderId="0" xfId="0"/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/>
    <xf numFmtId="174" fontId="3" fillId="0" borderId="0" xfId="1" applyNumberFormat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3" fontId="6" fillId="0" borderId="0" xfId="1" applyNumberFormat="1" applyFont="1" applyFill="1" applyAlignment="1"/>
    <xf numFmtId="3" fontId="12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3" fillId="0" borderId="0" xfId="1" applyFont="1" applyFill="1" applyAlignment="1">
      <alignment vertical="top"/>
    </xf>
    <xf numFmtId="0" fontId="3" fillId="0" borderId="0" xfId="0" applyFont="1"/>
    <xf numFmtId="172" fontId="3" fillId="0" borderId="0" xfId="0" applyNumberFormat="1" applyFont="1" applyAlignment="1">
      <alignment horizontal="right" vertical="center"/>
    </xf>
    <xf numFmtId="37" fontId="6" fillId="0" borderId="0" xfId="0" applyNumberFormat="1" applyFont="1"/>
    <xf numFmtId="37" fontId="3" fillId="0" borderId="0" xfId="0" applyNumberFormat="1" applyFont="1"/>
    <xf numFmtId="37" fontId="13" fillId="0" borderId="0" xfId="0" applyNumberFormat="1" applyFont="1" applyAlignment="1">
      <alignment horizontal="center"/>
    </xf>
    <xf numFmtId="37" fontId="9" fillId="0" borderId="0" xfId="0" applyNumberFormat="1" applyFont="1"/>
    <xf numFmtId="0" fontId="6" fillId="0" borderId="0" xfId="0" applyFont="1"/>
    <xf numFmtId="0" fontId="12" fillId="0" borderId="0" xfId="0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170" fontId="12" fillId="0" borderId="0" xfId="0" applyNumberFormat="1" applyFont="1" applyAlignment="1">
      <alignment vertical="center"/>
    </xf>
    <xf numFmtId="37" fontId="12" fillId="0" borderId="0" xfId="0" applyNumberFormat="1" applyFont="1"/>
    <xf numFmtId="38" fontId="3" fillId="0" borderId="0" xfId="0" applyNumberFormat="1" applyFont="1"/>
    <xf numFmtId="38" fontId="6" fillId="0" borderId="0" xfId="0" applyNumberFormat="1" applyFont="1"/>
    <xf numFmtId="0" fontId="15" fillId="0" borderId="0" xfId="4" applyFont="1" applyAlignment="1">
      <alignment vertical="center"/>
    </xf>
    <xf numFmtId="0" fontId="5" fillId="0" borderId="0" xfId="0" applyFont="1"/>
    <xf numFmtId="172" fontId="5" fillId="0" borderId="0" xfId="1" applyNumberFormat="1" applyFont="1" applyAlignment="1">
      <alignment horizontal="right" vertical="center"/>
    </xf>
    <xf numFmtId="0" fontId="4" fillId="0" borderId="0" xfId="0" applyFont="1"/>
    <xf numFmtId="166" fontId="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top"/>
    </xf>
    <xf numFmtId="37" fontId="13" fillId="0" borderId="0" xfId="0" applyNumberFormat="1" applyFont="1" applyAlignment="1">
      <alignment vertical="top"/>
    </xf>
    <xf numFmtId="164" fontId="13" fillId="0" borderId="0" xfId="0" applyNumberFormat="1" applyFont="1" applyAlignment="1">
      <alignment vertical="top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37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13" fillId="0" borderId="0" xfId="1" applyFont="1" applyFill="1" applyAlignment="1">
      <alignment horizontal="right" vertical="center"/>
    </xf>
    <xf numFmtId="164" fontId="13" fillId="0" borderId="0" xfId="1" applyNumberFormat="1" applyFont="1" applyFill="1" applyAlignment="1">
      <alignment horizontal="right" vertical="top"/>
    </xf>
    <xf numFmtId="165" fontId="13" fillId="0" borderId="0" xfId="1" applyFont="1" applyFill="1" applyAlignment="1">
      <alignment horizontal="right" vertical="top"/>
    </xf>
    <xf numFmtId="37" fontId="13" fillId="0" borderId="0" xfId="0" applyNumberFormat="1" applyFont="1" applyAlignment="1">
      <alignment horizontal="right"/>
    </xf>
    <xf numFmtId="38" fontId="13" fillId="0" borderId="0" xfId="0" applyNumberFormat="1" applyFont="1" applyAlignment="1">
      <alignment vertical="center"/>
    </xf>
    <xf numFmtId="0" fontId="1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/>
    </xf>
    <xf numFmtId="169" fontId="12" fillId="0" borderId="6" xfId="0" applyNumberFormat="1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169" fontId="12" fillId="0" borderId="7" xfId="0" applyNumberFormat="1" applyFont="1" applyBorder="1" applyAlignment="1">
      <alignment horizontal="center" vertical="center" wrapText="1" shrinkToFit="1"/>
    </xf>
    <xf numFmtId="169" fontId="12" fillId="0" borderId="2" xfId="0" applyNumberFormat="1" applyFont="1" applyBorder="1" applyAlignment="1">
      <alignment horizontal="center" vertical="center" wrapText="1" shrinkToFit="1"/>
    </xf>
    <xf numFmtId="168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top"/>
    </xf>
    <xf numFmtId="0" fontId="10" fillId="0" borderId="2" xfId="0" applyFont="1" applyBorder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top"/>
    </xf>
    <xf numFmtId="170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/>
    <xf numFmtId="164" fontId="11" fillId="0" borderId="0" xfId="0" applyNumberFormat="1" applyFont="1" applyAlignment="1">
      <alignment horizontal="right" vertical="center"/>
    </xf>
    <xf numFmtId="37" fontId="11" fillId="0" borderId="0" xfId="1" applyNumberFormat="1" applyFont="1" applyFill="1" applyBorder="1" applyAlignment="1">
      <alignment vertical="center"/>
    </xf>
    <xf numFmtId="169" fontId="11" fillId="0" borderId="6" xfId="0" applyNumberFormat="1" applyFont="1" applyBorder="1" applyAlignment="1">
      <alignment horizontal="center" vertical="center" wrapText="1" shrinkToFit="1"/>
    </xf>
    <xf numFmtId="169" fontId="11" fillId="0" borderId="0" xfId="0" applyNumberFormat="1" applyFont="1" applyAlignment="1">
      <alignment horizontal="right" vertical="center"/>
    </xf>
    <xf numFmtId="170" fontId="11" fillId="0" borderId="0" xfId="1" applyNumberFormat="1" applyFont="1" applyFill="1" applyBorder="1" applyAlignment="1">
      <alignment vertical="center"/>
    </xf>
    <xf numFmtId="172" fontId="11" fillId="0" borderId="6" xfId="1" applyNumberFormat="1" applyFont="1" applyFill="1" applyBorder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37" fontId="11" fillId="0" borderId="0" xfId="0" applyNumberFormat="1" applyFont="1"/>
    <xf numFmtId="170" fontId="11" fillId="0" borderId="6" xfId="1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2" fontId="11" fillId="0" borderId="6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9" fontId="11" fillId="0" borderId="7" xfId="0" applyNumberFormat="1" applyFont="1" applyBorder="1" applyAlignment="1">
      <alignment horizontal="center" vertical="center" wrapText="1" shrinkToFit="1"/>
    </xf>
    <xf numFmtId="168" fontId="11" fillId="0" borderId="0" xfId="1" applyNumberFormat="1" applyFont="1" applyFill="1" applyBorder="1" applyAlignment="1">
      <alignment horizontal="right" vertical="center"/>
    </xf>
    <xf numFmtId="170" fontId="11" fillId="0" borderId="7" xfId="1" applyNumberFormat="1" applyFont="1" applyFill="1" applyBorder="1" applyAlignment="1">
      <alignment horizontal="right" vertical="center"/>
    </xf>
    <xf numFmtId="37" fontId="11" fillId="0" borderId="8" xfId="1" applyNumberFormat="1" applyFont="1" applyFill="1" applyBorder="1" applyAlignment="1"/>
    <xf numFmtId="170" fontId="11" fillId="0" borderId="7" xfId="1" applyNumberFormat="1" applyFont="1" applyFill="1" applyBorder="1" applyAlignment="1">
      <alignment horizontal="center" vertical="center"/>
    </xf>
    <xf numFmtId="37" fontId="11" fillId="0" borderId="9" xfId="1" applyNumberFormat="1" applyFont="1" applyFill="1" applyBorder="1" applyAlignment="1"/>
    <xf numFmtId="172" fontId="11" fillId="0" borderId="7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top"/>
    </xf>
    <xf numFmtId="169" fontId="11" fillId="0" borderId="2" xfId="0" applyNumberFormat="1" applyFont="1" applyBorder="1" applyAlignment="1">
      <alignment horizontal="center" vertical="center" wrapText="1" shrinkToFit="1"/>
    </xf>
    <xf numFmtId="168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170" fontId="11" fillId="0" borderId="5" xfId="1" applyNumberFormat="1" applyFont="1" applyFill="1" applyBorder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/>
    </xf>
    <xf numFmtId="172" fontId="11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37" fontId="11" fillId="0" borderId="4" xfId="0" applyNumberFormat="1" applyFont="1" applyBorder="1" applyAlignment="1">
      <alignment vertical="center"/>
    </xf>
    <xf numFmtId="172" fontId="11" fillId="0" borderId="3" xfId="0" applyNumberFormat="1" applyFont="1" applyBorder="1" applyAlignment="1">
      <alignment horizontal="right" vertical="center"/>
    </xf>
    <xf numFmtId="170" fontId="11" fillId="0" borderId="3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1" xfId="0" applyNumberFormat="1" applyFont="1" applyBorder="1" applyAlignment="1">
      <alignment horizontal="right" vertical="center"/>
    </xf>
    <xf numFmtId="171" fontId="11" fillId="0" borderId="6" xfId="0" applyNumberFormat="1" applyFont="1" applyBorder="1" applyAlignment="1">
      <alignment horizontal="center" vertical="center"/>
    </xf>
    <xf numFmtId="170" fontId="11" fillId="0" borderId="6" xfId="0" applyNumberFormat="1" applyFont="1" applyBorder="1" applyAlignment="1">
      <alignment vertical="center"/>
    </xf>
    <xf numFmtId="171" fontId="11" fillId="0" borderId="7" xfId="0" applyNumberFormat="1" applyFont="1" applyBorder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170" fontId="11" fillId="0" borderId="7" xfId="0" applyNumberFormat="1" applyFont="1" applyBorder="1" applyAlignment="1">
      <alignment vertical="center"/>
    </xf>
    <xf numFmtId="172" fontId="11" fillId="0" borderId="2" xfId="0" applyNumberFormat="1" applyFont="1" applyBorder="1" applyAlignment="1">
      <alignment horizontal="right" vertical="center" wrapText="1" shrinkToFit="1"/>
    </xf>
    <xf numFmtId="170" fontId="11" fillId="0" borderId="4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3" fontId="3" fillId="0" borderId="0" xfId="1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170" fontId="3" fillId="0" borderId="0" xfId="1" applyNumberFormat="1" applyFont="1" applyFill="1" applyAlignment="1">
      <alignment horizontal="right" vertical="center"/>
    </xf>
    <xf numFmtId="0" fontId="3" fillId="0" borderId="0" xfId="4" applyFont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0" fontId="3" fillId="0" borderId="0" xfId="0" applyNumberFormat="1" applyFont="1"/>
    <xf numFmtId="176" fontId="3" fillId="0" borderId="0" xfId="1" applyNumberFormat="1" applyFont="1" applyFill="1" applyAlignment="1">
      <alignment horizontal="center"/>
    </xf>
    <xf numFmtId="170" fontId="3" fillId="0" borderId="1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left" vertical="center" indent="1"/>
    </xf>
    <xf numFmtId="172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4"/>
    </xf>
    <xf numFmtId="170" fontId="3" fillId="0" borderId="2" xfId="1" applyNumberFormat="1" applyFont="1" applyFill="1" applyBorder="1" applyAlignment="1">
      <alignment horizontal="right" vertical="center"/>
    </xf>
    <xf numFmtId="0" fontId="22" fillId="0" borderId="0" xfId="0" applyFont="1"/>
    <xf numFmtId="38" fontId="4" fillId="0" borderId="0" xfId="0" applyNumberFormat="1" applyFont="1" applyAlignment="1">
      <alignment vertical="center"/>
    </xf>
    <xf numFmtId="170" fontId="3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center" vertical="center" wrapText="1" shrinkToFit="1"/>
    </xf>
    <xf numFmtId="172" fontId="3" fillId="0" borderId="0" xfId="0" applyNumberFormat="1" applyFont="1" applyAlignment="1">
      <alignment horizontal="right" vertical="center" shrinkToFit="1"/>
    </xf>
    <xf numFmtId="0" fontId="3" fillId="0" borderId="0" xfId="0" applyFont="1" applyAlignment="1">
      <alignment horizontal="left" vertical="top" indent="4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170" fontId="3" fillId="0" borderId="0" xfId="1" applyNumberFormat="1" applyFont="1" applyFill="1"/>
    <xf numFmtId="165" fontId="3" fillId="0" borderId="0" xfId="1" applyFont="1" applyFill="1"/>
    <xf numFmtId="168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37" fontId="4" fillId="0" borderId="0" xfId="0" applyNumberFormat="1" applyFont="1"/>
    <xf numFmtId="37" fontId="4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 indent="1"/>
    </xf>
    <xf numFmtId="172" fontId="5" fillId="0" borderId="0" xfId="1" applyNumberFormat="1" applyFont="1" applyFill="1" applyAlignment="1">
      <alignment horizontal="right" vertical="center"/>
    </xf>
    <xf numFmtId="9" fontId="23" fillId="0" borderId="0" xfId="2" applyFont="1" applyFill="1"/>
    <xf numFmtId="37" fontId="3" fillId="0" borderId="0" xfId="0" applyNumberFormat="1" applyFont="1" applyAlignment="1">
      <alignment horizontal="left" vertical="center" indent="2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top" indent="2"/>
    </xf>
    <xf numFmtId="9" fontId="3" fillId="0" borderId="0" xfId="2" applyFont="1" applyFill="1" applyBorder="1" applyAlignment="1">
      <alignment horizontal="right" vertical="center"/>
    </xf>
    <xf numFmtId="9" fontId="3" fillId="0" borderId="0" xfId="2" applyFont="1" applyFill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right" vertical="center"/>
    </xf>
    <xf numFmtId="172" fontId="5" fillId="0" borderId="1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72" fontId="5" fillId="0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/>
    </xf>
    <xf numFmtId="172" fontId="3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72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horizontal="left" vertical="center"/>
    </xf>
    <xf numFmtId="172" fontId="3" fillId="0" borderId="2" xfId="0" applyNumberFormat="1" applyFont="1" applyBorder="1" applyAlignment="1">
      <alignment horizontal="right" vertical="center"/>
    </xf>
    <xf numFmtId="172" fontId="3" fillId="0" borderId="4" xfId="0" applyNumberFormat="1" applyFont="1" applyBorder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/>
    <xf numFmtId="172" fontId="5" fillId="0" borderId="4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49" fontId="3" fillId="0" borderId="0" xfId="0" applyNumberFormat="1" applyFont="1" applyAlignment="1">
      <alignment vertical="top"/>
    </xf>
    <xf numFmtId="173" fontId="3" fillId="0" borderId="0" xfId="0" applyNumberFormat="1" applyFont="1"/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horizontal="center" vertical="center"/>
    </xf>
    <xf numFmtId="173" fontId="3" fillId="0" borderId="4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168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left" vertical="center" indent="1"/>
    </xf>
    <xf numFmtId="10" fontId="3" fillId="0" borderId="0" xfId="2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165" fontId="24" fillId="0" borderId="0" xfId="1" applyFont="1"/>
    <xf numFmtId="167" fontId="3" fillId="0" borderId="0" xfId="0" quotePrefix="1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center"/>
    </xf>
    <xf numFmtId="170" fontId="3" fillId="0" borderId="0" xfId="0" applyNumberFormat="1" applyFont="1" applyAlignment="1">
      <alignment horizontal="center" vertical="top"/>
    </xf>
    <xf numFmtId="37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indent="2"/>
    </xf>
    <xf numFmtId="0" fontId="5" fillId="0" borderId="0" xfId="0" applyFont="1" applyAlignment="1">
      <alignment horizontal="right" vertical="center"/>
    </xf>
    <xf numFmtId="168" fontId="3" fillId="0" borderId="1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right" vertical="center" wrapText="1" shrinkToFit="1"/>
    </xf>
    <xf numFmtId="165" fontId="3" fillId="0" borderId="0" xfId="1" applyFont="1" applyFill="1" applyAlignment="1">
      <alignment horizontal="right" vertical="center"/>
    </xf>
    <xf numFmtId="37" fontId="9" fillId="0" borderId="0" xfId="0" applyNumberFormat="1" applyFont="1" applyAlignment="1">
      <alignment horizontal="right"/>
    </xf>
    <xf numFmtId="0" fontId="9" fillId="0" borderId="0" xfId="0" applyFont="1"/>
    <xf numFmtId="0" fontId="9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9" fillId="0" borderId="5" xfId="0" applyFont="1" applyBorder="1"/>
    <xf numFmtId="0" fontId="2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166" fontId="12" fillId="0" borderId="6" xfId="0" applyNumberFormat="1" applyFont="1" applyBorder="1" applyAlignment="1">
      <alignment horizontal="right" vertical="center"/>
    </xf>
    <xf numFmtId="172" fontId="12" fillId="0" borderId="6" xfId="0" applyNumberFormat="1" applyFont="1" applyBorder="1" applyAlignment="1">
      <alignment horizontal="right" vertical="center" wrapText="1" shrinkToFit="1"/>
    </xf>
    <xf numFmtId="172" fontId="12" fillId="0" borderId="7" xfId="0" applyNumberFormat="1" applyFont="1" applyBorder="1" applyAlignment="1">
      <alignment horizontal="right" vertical="center" shrinkToFit="1"/>
    </xf>
    <xf numFmtId="172" fontId="12" fillId="0" borderId="7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center" vertical="center" wrapText="1" shrinkToFit="1"/>
    </xf>
    <xf numFmtId="168" fontId="12" fillId="0" borderId="0" xfId="1" applyNumberFormat="1" applyFont="1" applyFill="1" applyAlignment="1">
      <alignment horizontal="right" vertical="center"/>
    </xf>
    <xf numFmtId="172" fontId="12" fillId="0" borderId="0" xfId="0" applyNumberFormat="1" applyFont="1" applyAlignment="1">
      <alignment horizontal="right" vertical="center" wrapText="1" shrinkToFit="1"/>
    </xf>
    <xf numFmtId="172" fontId="12" fillId="0" borderId="5" xfId="0" applyNumberFormat="1" applyFont="1" applyBorder="1" applyAlignment="1">
      <alignment horizontal="right" vertical="center" shrinkToFit="1"/>
    </xf>
    <xf numFmtId="172" fontId="12" fillId="0" borderId="5" xfId="0" applyNumberFormat="1" applyFont="1" applyBorder="1" applyAlignment="1">
      <alignment horizontal="right" vertical="center" wrapText="1" shrinkToFit="1"/>
    </xf>
    <xf numFmtId="170" fontId="12" fillId="0" borderId="0" xfId="1" applyNumberFormat="1" applyFont="1" applyFill="1" applyAlignment="1">
      <alignment horizontal="right" vertical="center" wrapText="1" shrinkToFit="1"/>
    </xf>
    <xf numFmtId="37" fontId="12" fillId="0" borderId="3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6" fontId="12" fillId="0" borderId="6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77" fontId="3" fillId="0" borderId="0" xfId="0" applyNumberFormat="1" applyFont="1" applyAlignment="1">
      <alignment horizontal="center" vertical="center"/>
    </xf>
    <xf numFmtId="177" fontId="3" fillId="0" borderId="0" xfId="1" applyNumberFormat="1" applyFont="1" applyFill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37" fontId="4" fillId="0" borderId="1" xfId="0" quotePrefix="1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/>
    </xf>
    <xf numFmtId="166" fontId="12" fillId="0" borderId="1" xfId="1" applyNumberFormat="1" applyFont="1" applyFill="1" applyBorder="1" applyAlignment="1">
      <alignment horizontal="right" vertical="center"/>
    </xf>
  </cellXfs>
  <cellStyles count="8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Normal 5 2" xfId="7" xr:uid="{3BD0B700-0ADE-47D7-90C5-667915E508F2}"/>
    <cellStyle name="Percent" xfId="2" builtinId="5"/>
  </cellStyles>
  <dxfs count="0"/>
  <tableStyles count="1" defaultTableStyle="TableStyleMedium2" defaultPivotStyle="PivotStyleLight16">
    <tableStyle name="Invisible" pivot="0" table="0" count="0" xr9:uid="{BD180504-55B4-479F-8424-2EB75B4667B8}"/>
  </tableStyles>
  <colors>
    <mruColors>
      <color rgb="FF9999FF"/>
      <color rgb="FFFF0066"/>
      <color rgb="FF00FFFF"/>
      <color rgb="FFFFFF99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172357</xdr:colOff>
      <xdr:row>51</xdr:row>
      <xdr:rowOff>111881</xdr:rowOff>
    </xdr:from>
    <xdr:to>
      <xdr:col>11</xdr:col>
      <xdr:colOff>853144</xdr:colOff>
      <xdr:row>52</xdr:row>
      <xdr:rowOff>172358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172357" y="13873238"/>
          <a:ext cx="8863216" cy="36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208898</xdr:colOff>
      <xdr:row>103</xdr:row>
      <xdr:rowOff>138270</xdr:rowOff>
    </xdr:from>
    <xdr:to>
      <xdr:col>12</xdr:col>
      <xdr:colOff>29714</xdr:colOff>
      <xdr:row>105</xdr:row>
      <xdr:rowOff>23091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208898" y="28039785"/>
          <a:ext cx="9268846" cy="4236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157</xdr:row>
      <xdr:rowOff>96762</xdr:rowOff>
    </xdr:from>
    <xdr:to>
      <xdr:col>11</xdr:col>
      <xdr:colOff>680787</xdr:colOff>
      <xdr:row>158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113394</xdr:rowOff>
    </xdr:from>
    <xdr:to>
      <xdr:col>8</xdr:col>
      <xdr:colOff>680358</xdr:colOff>
      <xdr:row>50</xdr:row>
      <xdr:rowOff>193523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A4B812-C19F-4018-960C-F6B7C12C80BE}"/>
            </a:ext>
          </a:extLst>
        </xdr:cNvPr>
        <xdr:cNvSpPr txBox="1">
          <a:spLocks noChangeArrowheads="1"/>
        </xdr:cNvSpPr>
      </xdr:nvSpPr>
      <xdr:spPr bwMode="auto">
        <a:xfrm>
          <a:off x="0" y="13266965"/>
          <a:ext cx="10152441" cy="344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101</xdr:row>
      <xdr:rowOff>120953</xdr:rowOff>
    </xdr:from>
    <xdr:to>
      <xdr:col>8</xdr:col>
      <xdr:colOff>703036</xdr:colOff>
      <xdr:row>102</xdr:row>
      <xdr:rowOff>201083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FFF156B-5FC8-4882-90CC-B789DE3B4EF0}"/>
            </a:ext>
          </a:extLst>
        </xdr:cNvPr>
        <xdr:cNvSpPr txBox="1">
          <a:spLocks noChangeArrowheads="1"/>
        </xdr:cNvSpPr>
      </xdr:nvSpPr>
      <xdr:spPr bwMode="auto">
        <a:xfrm>
          <a:off x="0" y="31470298"/>
          <a:ext cx="10175119" cy="344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1466273</xdr:colOff>
      <xdr:row>31</xdr:row>
      <xdr:rowOff>80818</xdr:rowOff>
    </xdr:from>
    <xdr:to>
      <xdr:col>23</xdr:col>
      <xdr:colOff>269515</xdr:colOff>
      <xdr:row>32</xdr:row>
      <xdr:rowOff>174084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42F9CD0-279D-441A-A2A6-5EAA14753510}"/>
            </a:ext>
          </a:extLst>
        </xdr:cNvPr>
        <xdr:cNvSpPr txBox="1">
          <a:spLocks noChangeArrowheads="1"/>
        </xdr:cNvSpPr>
      </xdr:nvSpPr>
      <xdr:spPr bwMode="auto">
        <a:xfrm>
          <a:off x="1466273" y="9721273"/>
          <a:ext cx="12657787" cy="358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3088059</xdr:colOff>
      <xdr:row>32</xdr:row>
      <xdr:rowOff>83258</xdr:rowOff>
    </xdr:from>
    <xdr:to>
      <xdr:col>21</xdr:col>
      <xdr:colOff>199572</xdr:colOff>
      <xdr:row>33</xdr:row>
      <xdr:rowOff>172357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1185D17-A1F5-47AB-8804-AE8016A7AC0E}"/>
            </a:ext>
          </a:extLst>
        </xdr:cNvPr>
        <xdr:cNvSpPr txBox="1">
          <a:spLocks noChangeArrowheads="1"/>
        </xdr:cNvSpPr>
      </xdr:nvSpPr>
      <xdr:spPr bwMode="auto">
        <a:xfrm>
          <a:off x="3088059" y="8673901"/>
          <a:ext cx="9621013" cy="352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704589</xdr:colOff>
      <xdr:row>50</xdr:row>
      <xdr:rowOff>121781</xdr:rowOff>
    </xdr:from>
    <xdr:to>
      <xdr:col>8</xdr:col>
      <xdr:colOff>574110</xdr:colOff>
      <xdr:row>51</xdr:row>
      <xdr:rowOff>200069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FC319B-B45D-4C3A-9687-5D83EBED47E1}"/>
            </a:ext>
          </a:extLst>
        </xdr:cNvPr>
        <xdr:cNvSpPr txBox="1">
          <a:spLocks noChangeArrowheads="1"/>
        </xdr:cNvSpPr>
      </xdr:nvSpPr>
      <xdr:spPr bwMode="auto">
        <a:xfrm>
          <a:off x="704589" y="15970685"/>
          <a:ext cx="9698973" cy="3305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1081484</xdr:colOff>
      <xdr:row>102</xdr:row>
      <xdr:rowOff>59530</xdr:rowOff>
    </xdr:from>
    <xdr:to>
      <xdr:col>8</xdr:col>
      <xdr:colOff>416719</xdr:colOff>
      <xdr:row>103</xdr:row>
      <xdr:rowOff>128984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EA67A48-DA5B-4DA8-AA14-07035A3243D1}"/>
            </a:ext>
          </a:extLst>
        </xdr:cNvPr>
        <xdr:cNvSpPr txBox="1">
          <a:spLocks noChangeArrowheads="1"/>
        </xdr:cNvSpPr>
      </xdr:nvSpPr>
      <xdr:spPr bwMode="auto">
        <a:xfrm>
          <a:off x="1081484" y="32593358"/>
          <a:ext cx="9197579" cy="327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Q164"/>
  <sheetViews>
    <sheetView view="pageBreakPreview" topLeftCell="A142" zoomScale="99" zoomScaleNormal="85" zoomScaleSheetLayoutView="99" workbookViewId="0">
      <selection activeCell="F126" sqref="F126"/>
    </sheetView>
  </sheetViews>
  <sheetFormatPr defaultColWidth="12.5703125" defaultRowHeight="21" customHeight="1"/>
  <cols>
    <col min="1" max="1" width="64.7109375" style="47" customWidth="1"/>
    <col min="2" max="2" width="9.5703125" style="48" bestFit="1" customWidth="1"/>
    <col min="3" max="3" width="12.5703125" style="48" customWidth="1"/>
    <col min="4" max="4" width="1.42578125" style="48" customWidth="1"/>
    <col min="5" max="5" width="2.85546875" style="48" bestFit="1" customWidth="1"/>
    <col min="6" max="6" width="12.5703125" style="48" customWidth="1"/>
    <col min="7" max="8" width="1.42578125" style="48" customWidth="1"/>
    <col min="9" max="9" width="12.5703125" style="49" customWidth="1"/>
    <col min="10" max="11" width="1.5703125" style="48" customWidth="1"/>
    <col min="12" max="12" width="12.5703125" style="48" customWidth="1"/>
    <col min="13" max="13" width="1.5703125" style="12" customWidth="1"/>
    <col min="14" max="226" width="12.5703125" style="12"/>
    <col min="227" max="227" width="59.42578125" style="12" bestFit="1" customWidth="1"/>
    <col min="228" max="228" width="9.5703125" style="12" bestFit="1" customWidth="1"/>
    <col min="229" max="229" width="1.42578125" style="12" customWidth="1"/>
    <col min="230" max="230" width="13.5703125" style="12" customWidth="1"/>
    <col min="231" max="231" width="1" style="12" customWidth="1"/>
    <col min="232" max="232" width="13.5703125" style="12" customWidth="1"/>
    <col min="233" max="233" width="1" style="12" customWidth="1"/>
    <col min="234" max="234" width="13.5703125" style="12" customWidth="1"/>
    <col min="235" max="235" width="1" style="12" customWidth="1"/>
    <col min="236" max="236" width="13.5703125" style="12" customWidth="1"/>
    <col min="237" max="237" width="1.42578125" style="12" customWidth="1"/>
    <col min="238" max="482" width="12.5703125" style="12"/>
    <col min="483" max="483" width="59.42578125" style="12" bestFit="1" customWidth="1"/>
    <col min="484" max="484" width="9.5703125" style="12" bestFit="1" customWidth="1"/>
    <col min="485" max="485" width="1.42578125" style="12" customWidth="1"/>
    <col min="486" max="486" width="13.5703125" style="12" customWidth="1"/>
    <col min="487" max="487" width="1" style="12" customWidth="1"/>
    <col min="488" max="488" width="13.5703125" style="12" customWidth="1"/>
    <col min="489" max="489" width="1" style="12" customWidth="1"/>
    <col min="490" max="490" width="13.5703125" style="12" customWidth="1"/>
    <col min="491" max="491" width="1" style="12" customWidth="1"/>
    <col min="492" max="492" width="13.5703125" style="12" customWidth="1"/>
    <col min="493" max="493" width="1.42578125" style="12" customWidth="1"/>
    <col min="494" max="738" width="12.5703125" style="12"/>
    <col min="739" max="739" width="59.42578125" style="12" bestFit="1" customWidth="1"/>
    <col min="740" max="740" width="9.5703125" style="12" bestFit="1" customWidth="1"/>
    <col min="741" max="741" width="1.42578125" style="12" customWidth="1"/>
    <col min="742" max="742" width="13.5703125" style="12" customWidth="1"/>
    <col min="743" max="743" width="1" style="12" customWidth="1"/>
    <col min="744" max="744" width="13.5703125" style="12" customWidth="1"/>
    <col min="745" max="745" width="1" style="12" customWidth="1"/>
    <col min="746" max="746" width="13.5703125" style="12" customWidth="1"/>
    <col min="747" max="747" width="1" style="12" customWidth="1"/>
    <col min="748" max="748" width="13.5703125" style="12" customWidth="1"/>
    <col min="749" max="749" width="1.42578125" style="12" customWidth="1"/>
    <col min="750" max="994" width="12.5703125" style="12"/>
    <col min="995" max="995" width="59.42578125" style="12" bestFit="1" customWidth="1"/>
    <col min="996" max="996" width="9.5703125" style="12" bestFit="1" customWidth="1"/>
    <col min="997" max="997" width="1.42578125" style="12" customWidth="1"/>
    <col min="998" max="998" width="13.5703125" style="12" customWidth="1"/>
    <col min="999" max="999" width="1" style="12" customWidth="1"/>
    <col min="1000" max="1000" width="13.5703125" style="12" customWidth="1"/>
    <col min="1001" max="1001" width="1" style="12" customWidth="1"/>
    <col min="1002" max="1002" width="13.5703125" style="12" customWidth="1"/>
    <col min="1003" max="1003" width="1" style="12" customWidth="1"/>
    <col min="1004" max="1004" width="13.5703125" style="12" customWidth="1"/>
    <col min="1005" max="1005" width="1.42578125" style="12" customWidth="1"/>
    <col min="1006" max="1250" width="12.5703125" style="12"/>
    <col min="1251" max="1251" width="59.42578125" style="12" bestFit="1" customWidth="1"/>
    <col min="1252" max="1252" width="9.5703125" style="12" bestFit="1" customWidth="1"/>
    <col min="1253" max="1253" width="1.42578125" style="12" customWidth="1"/>
    <col min="1254" max="1254" width="13.5703125" style="12" customWidth="1"/>
    <col min="1255" max="1255" width="1" style="12" customWidth="1"/>
    <col min="1256" max="1256" width="13.5703125" style="12" customWidth="1"/>
    <col min="1257" max="1257" width="1" style="12" customWidth="1"/>
    <col min="1258" max="1258" width="13.5703125" style="12" customWidth="1"/>
    <col min="1259" max="1259" width="1" style="12" customWidth="1"/>
    <col min="1260" max="1260" width="13.5703125" style="12" customWidth="1"/>
    <col min="1261" max="1261" width="1.42578125" style="12" customWidth="1"/>
    <col min="1262" max="1506" width="12.5703125" style="12"/>
    <col min="1507" max="1507" width="59.42578125" style="12" bestFit="1" customWidth="1"/>
    <col min="1508" max="1508" width="9.5703125" style="12" bestFit="1" customWidth="1"/>
    <col min="1509" max="1509" width="1.42578125" style="12" customWidth="1"/>
    <col min="1510" max="1510" width="13.5703125" style="12" customWidth="1"/>
    <col min="1511" max="1511" width="1" style="12" customWidth="1"/>
    <col min="1512" max="1512" width="13.5703125" style="12" customWidth="1"/>
    <col min="1513" max="1513" width="1" style="12" customWidth="1"/>
    <col min="1514" max="1514" width="13.5703125" style="12" customWidth="1"/>
    <col min="1515" max="1515" width="1" style="12" customWidth="1"/>
    <col min="1516" max="1516" width="13.5703125" style="12" customWidth="1"/>
    <col min="1517" max="1517" width="1.42578125" style="12" customWidth="1"/>
    <col min="1518" max="1762" width="12.5703125" style="12"/>
    <col min="1763" max="1763" width="59.42578125" style="12" bestFit="1" customWidth="1"/>
    <col min="1764" max="1764" width="9.5703125" style="12" bestFit="1" customWidth="1"/>
    <col min="1765" max="1765" width="1.42578125" style="12" customWidth="1"/>
    <col min="1766" max="1766" width="13.5703125" style="12" customWidth="1"/>
    <col min="1767" max="1767" width="1" style="12" customWidth="1"/>
    <col min="1768" max="1768" width="13.5703125" style="12" customWidth="1"/>
    <col min="1769" max="1769" width="1" style="12" customWidth="1"/>
    <col min="1770" max="1770" width="13.5703125" style="12" customWidth="1"/>
    <col min="1771" max="1771" width="1" style="12" customWidth="1"/>
    <col min="1772" max="1772" width="13.5703125" style="12" customWidth="1"/>
    <col min="1773" max="1773" width="1.42578125" style="12" customWidth="1"/>
    <col min="1774" max="2018" width="12.5703125" style="12"/>
    <col min="2019" max="2019" width="59.42578125" style="12" bestFit="1" customWidth="1"/>
    <col min="2020" max="2020" width="9.5703125" style="12" bestFit="1" customWidth="1"/>
    <col min="2021" max="2021" width="1.42578125" style="12" customWidth="1"/>
    <col min="2022" max="2022" width="13.5703125" style="12" customWidth="1"/>
    <col min="2023" max="2023" width="1" style="12" customWidth="1"/>
    <col min="2024" max="2024" width="13.5703125" style="12" customWidth="1"/>
    <col min="2025" max="2025" width="1" style="12" customWidth="1"/>
    <col min="2026" max="2026" width="13.5703125" style="12" customWidth="1"/>
    <col min="2027" max="2027" width="1" style="12" customWidth="1"/>
    <col min="2028" max="2028" width="13.5703125" style="12" customWidth="1"/>
    <col min="2029" max="2029" width="1.42578125" style="12" customWidth="1"/>
    <col min="2030" max="2274" width="12.5703125" style="12"/>
    <col min="2275" max="2275" width="59.42578125" style="12" bestFit="1" customWidth="1"/>
    <col min="2276" max="2276" width="9.5703125" style="12" bestFit="1" customWidth="1"/>
    <col min="2277" max="2277" width="1.42578125" style="12" customWidth="1"/>
    <col min="2278" max="2278" width="13.5703125" style="12" customWidth="1"/>
    <col min="2279" max="2279" width="1" style="12" customWidth="1"/>
    <col min="2280" max="2280" width="13.5703125" style="12" customWidth="1"/>
    <col min="2281" max="2281" width="1" style="12" customWidth="1"/>
    <col min="2282" max="2282" width="13.5703125" style="12" customWidth="1"/>
    <col min="2283" max="2283" width="1" style="12" customWidth="1"/>
    <col min="2284" max="2284" width="13.5703125" style="12" customWidth="1"/>
    <col min="2285" max="2285" width="1.42578125" style="12" customWidth="1"/>
    <col min="2286" max="2530" width="12.5703125" style="12"/>
    <col min="2531" max="2531" width="59.42578125" style="12" bestFit="1" customWidth="1"/>
    <col min="2532" max="2532" width="9.5703125" style="12" bestFit="1" customWidth="1"/>
    <col min="2533" max="2533" width="1.42578125" style="12" customWidth="1"/>
    <col min="2534" max="2534" width="13.5703125" style="12" customWidth="1"/>
    <col min="2535" max="2535" width="1" style="12" customWidth="1"/>
    <col min="2536" max="2536" width="13.5703125" style="12" customWidth="1"/>
    <col min="2537" max="2537" width="1" style="12" customWidth="1"/>
    <col min="2538" max="2538" width="13.5703125" style="12" customWidth="1"/>
    <col min="2539" max="2539" width="1" style="12" customWidth="1"/>
    <col min="2540" max="2540" width="13.5703125" style="12" customWidth="1"/>
    <col min="2541" max="2541" width="1.42578125" style="12" customWidth="1"/>
    <col min="2542" max="2786" width="12.5703125" style="12"/>
    <col min="2787" max="2787" width="59.42578125" style="12" bestFit="1" customWidth="1"/>
    <col min="2788" max="2788" width="9.5703125" style="12" bestFit="1" customWidth="1"/>
    <col min="2789" max="2789" width="1.42578125" style="12" customWidth="1"/>
    <col min="2790" max="2790" width="13.5703125" style="12" customWidth="1"/>
    <col min="2791" max="2791" width="1" style="12" customWidth="1"/>
    <col min="2792" max="2792" width="13.5703125" style="12" customWidth="1"/>
    <col min="2793" max="2793" width="1" style="12" customWidth="1"/>
    <col min="2794" max="2794" width="13.5703125" style="12" customWidth="1"/>
    <col min="2795" max="2795" width="1" style="12" customWidth="1"/>
    <col min="2796" max="2796" width="13.5703125" style="12" customWidth="1"/>
    <col min="2797" max="2797" width="1.42578125" style="12" customWidth="1"/>
    <col min="2798" max="3042" width="12.5703125" style="12"/>
    <col min="3043" max="3043" width="59.42578125" style="12" bestFit="1" customWidth="1"/>
    <col min="3044" max="3044" width="9.5703125" style="12" bestFit="1" customWidth="1"/>
    <col min="3045" max="3045" width="1.42578125" style="12" customWidth="1"/>
    <col min="3046" max="3046" width="13.5703125" style="12" customWidth="1"/>
    <col min="3047" max="3047" width="1" style="12" customWidth="1"/>
    <col min="3048" max="3048" width="13.5703125" style="12" customWidth="1"/>
    <col min="3049" max="3049" width="1" style="12" customWidth="1"/>
    <col min="3050" max="3050" width="13.5703125" style="12" customWidth="1"/>
    <col min="3051" max="3051" width="1" style="12" customWidth="1"/>
    <col min="3052" max="3052" width="13.5703125" style="12" customWidth="1"/>
    <col min="3053" max="3053" width="1.42578125" style="12" customWidth="1"/>
    <col min="3054" max="3298" width="12.5703125" style="12"/>
    <col min="3299" max="3299" width="59.42578125" style="12" bestFit="1" customWidth="1"/>
    <col min="3300" max="3300" width="9.5703125" style="12" bestFit="1" customWidth="1"/>
    <col min="3301" max="3301" width="1.42578125" style="12" customWidth="1"/>
    <col min="3302" max="3302" width="13.5703125" style="12" customWidth="1"/>
    <col min="3303" max="3303" width="1" style="12" customWidth="1"/>
    <col min="3304" max="3304" width="13.5703125" style="12" customWidth="1"/>
    <col min="3305" max="3305" width="1" style="12" customWidth="1"/>
    <col min="3306" max="3306" width="13.5703125" style="12" customWidth="1"/>
    <col min="3307" max="3307" width="1" style="12" customWidth="1"/>
    <col min="3308" max="3308" width="13.5703125" style="12" customWidth="1"/>
    <col min="3309" max="3309" width="1.42578125" style="12" customWidth="1"/>
    <col min="3310" max="3554" width="12.5703125" style="12"/>
    <col min="3555" max="3555" width="59.42578125" style="12" bestFit="1" customWidth="1"/>
    <col min="3556" max="3556" width="9.5703125" style="12" bestFit="1" customWidth="1"/>
    <col min="3557" max="3557" width="1.42578125" style="12" customWidth="1"/>
    <col min="3558" max="3558" width="13.5703125" style="12" customWidth="1"/>
    <col min="3559" max="3559" width="1" style="12" customWidth="1"/>
    <col min="3560" max="3560" width="13.5703125" style="12" customWidth="1"/>
    <col min="3561" max="3561" width="1" style="12" customWidth="1"/>
    <col min="3562" max="3562" width="13.5703125" style="12" customWidth="1"/>
    <col min="3563" max="3563" width="1" style="12" customWidth="1"/>
    <col min="3564" max="3564" width="13.5703125" style="12" customWidth="1"/>
    <col min="3565" max="3565" width="1.42578125" style="12" customWidth="1"/>
    <col min="3566" max="3810" width="12.5703125" style="12"/>
    <col min="3811" max="3811" width="59.42578125" style="12" bestFit="1" customWidth="1"/>
    <col min="3812" max="3812" width="9.5703125" style="12" bestFit="1" customWidth="1"/>
    <col min="3813" max="3813" width="1.42578125" style="12" customWidth="1"/>
    <col min="3814" max="3814" width="13.5703125" style="12" customWidth="1"/>
    <col min="3815" max="3815" width="1" style="12" customWidth="1"/>
    <col min="3816" max="3816" width="13.5703125" style="12" customWidth="1"/>
    <col min="3817" max="3817" width="1" style="12" customWidth="1"/>
    <col min="3818" max="3818" width="13.5703125" style="12" customWidth="1"/>
    <col min="3819" max="3819" width="1" style="12" customWidth="1"/>
    <col min="3820" max="3820" width="13.5703125" style="12" customWidth="1"/>
    <col min="3821" max="3821" width="1.42578125" style="12" customWidth="1"/>
    <col min="3822" max="4066" width="12.5703125" style="12"/>
    <col min="4067" max="4067" width="59.42578125" style="12" bestFit="1" customWidth="1"/>
    <col min="4068" max="4068" width="9.5703125" style="12" bestFit="1" customWidth="1"/>
    <col min="4069" max="4069" width="1.42578125" style="12" customWidth="1"/>
    <col min="4070" max="4070" width="13.5703125" style="12" customWidth="1"/>
    <col min="4071" max="4071" width="1" style="12" customWidth="1"/>
    <col min="4072" max="4072" width="13.5703125" style="12" customWidth="1"/>
    <col min="4073" max="4073" width="1" style="12" customWidth="1"/>
    <col min="4074" max="4074" width="13.5703125" style="12" customWidth="1"/>
    <col min="4075" max="4075" width="1" style="12" customWidth="1"/>
    <col min="4076" max="4076" width="13.5703125" style="12" customWidth="1"/>
    <col min="4077" max="4077" width="1.42578125" style="12" customWidth="1"/>
    <col min="4078" max="4322" width="12.5703125" style="12"/>
    <col min="4323" max="4323" width="59.42578125" style="12" bestFit="1" customWidth="1"/>
    <col min="4324" max="4324" width="9.5703125" style="12" bestFit="1" customWidth="1"/>
    <col min="4325" max="4325" width="1.42578125" style="12" customWidth="1"/>
    <col min="4326" max="4326" width="13.5703125" style="12" customWidth="1"/>
    <col min="4327" max="4327" width="1" style="12" customWidth="1"/>
    <col min="4328" max="4328" width="13.5703125" style="12" customWidth="1"/>
    <col min="4329" max="4329" width="1" style="12" customWidth="1"/>
    <col min="4330" max="4330" width="13.5703125" style="12" customWidth="1"/>
    <col min="4331" max="4331" width="1" style="12" customWidth="1"/>
    <col min="4332" max="4332" width="13.5703125" style="12" customWidth="1"/>
    <col min="4333" max="4333" width="1.42578125" style="12" customWidth="1"/>
    <col min="4334" max="4578" width="12.5703125" style="12"/>
    <col min="4579" max="4579" width="59.42578125" style="12" bestFit="1" customWidth="1"/>
    <col min="4580" max="4580" width="9.5703125" style="12" bestFit="1" customWidth="1"/>
    <col min="4581" max="4581" width="1.42578125" style="12" customWidth="1"/>
    <col min="4582" max="4582" width="13.5703125" style="12" customWidth="1"/>
    <col min="4583" max="4583" width="1" style="12" customWidth="1"/>
    <col min="4584" max="4584" width="13.5703125" style="12" customWidth="1"/>
    <col min="4585" max="4585" width="1" style="12" customWidth="1"/>
    <col min="4586" max="4586" width="13.5703125" style="12" customWidth="1"/>
    <col min="4587" max="4587" width="1" style="12" customWidth="1"/>
    <col min="4588" max="4588" width="13.5703125" style="12" customWidth="1"/>
    <col min="4589" max="4589" width="1.42578125" style="12" customWidth="1"/>
    <col min="4590" max="4834" width="12.5703125" style="12"/>
    <col min="4835" max="4835" width="59.42578125" style="12" bestFit="1" customWidth="1"/>
    <col min="4836" max="4836" width="9.5703125" style="12" bestFit="1" customWidth="1"/>
    <col min="4837" max="4837" width="1.42578125" style="12" customWidth="1"/>
    <col min="4838" max="4838" width="13.5703125" style="12" customWidth="1"/>
    <col min="4839" max="4839" width="1" style="12" customWidth="1"/>
    <col min="4840" max="4840" width="13.5703125" style="12" customWidth="1"/>
    <col min="4841" max="4841" width="1" style="12" customWidth="1"/>
    <col min="4842" max="4842" width="13.5703125" style="12" customWidth="1"/>
    <col min="4843" max="4843" width="1" style="12" customWidth="1"/>
    <col min="4844" max="4844" width="13.5703125" style="12" customWidth="1"/>
    <col min="4845" max="4845" width="1.42578125" style="12" customWidth="1"/>
    <col min="4846" max="5090" width="12.5703125" style="12"/>
    <col min="5091" max="5091" width="59.42578125" style="12" bestFit="1" customWidth="1"/>
    <col min="5092" max="5092" width="9.5703125" style="12" bestFit="1" customWidth="1"/>
    <col min="5093" max="5093" width="1.42578125" style="12" customWidth="1"/>
    <col min="5094" max="5094" width="13.5703125" style="12" customWidth="1"/>
    <col min="5095" max="5095" width="1" style="12" customWidth="1"/>
    <col min="5096" max="5096" width="13.5703125" style="12" customWidth="1"/>
    <col min="5097" max="5097" width="1" style="12" customWidth="1"/>
    <col min="5098" max="5098" width="13.5703125" style="12" customWidth="1"/>
    <col min="5099" max="5099" width="1" style="12" customWidth="1"/>
    <col min="5100" max="5100" width="13.5703125" style="12" customWidth="1"/>
    <col min="5101" max="5101" width="1.42578125" style="12" customWidth="1"/>
    <col min="5102" max="5346" width="12.5703125" style="12"/>
    <col min="5347" max="5347" width="59.42578125" style="12" bestFit="1" customWidth="1"/>
    <col min="5348" max="5348" width="9.5703125" style="12" bestFit="1" customWidth="1"/>
    <col min="5349" max="5349" width="1.42578125" style="12" customWidth="1"/>
    <col min="5350" max="5350" width="13.5703125" style="12" customWidth="1"/>
    <col min="5351" max="5351" width="1" style="12" customWidth="1"/>
    <col min="5352" max="5352" width="13.5703125" style="12" customWidth="1"/>
    <col min="5353" max="5353" width="1" style="12" customWidth="1"/>
    <col min="5354" max="5354" width="13.5703125" style="12" customWidth="1"/>
    <col min="5355" max="5355" width="1" style="12" customWidth="1"/>
    <col min="5356" max="5356" width="13.5703125" style="12" customWidth="1"/>
    <col min="5357" max="5357" width="1.42578125" style="12" customWidth="1"/>
    <col min="5358" max="5602" width="12.5703125" style="12"/>
    <col min="5603" max="5603" width="59.42578125" style="12" bestFit="1" customWidth="1"/>
    <col min="5604" max="5604" width="9.5703125" style="12" bestFit="1" customWidth="1"/>
    <col min="5605" max="5605" width="1.42578125" style="12" customWidth="1"/>
    <col min="5606" max="5606" width="13.5703125" style="12" customWidth="1"/>
    <col min="5607" max="5607" width="1" style="12" customWidth="1"/>
    <col min="5608" max="5608" width="13.5703125" style="12" customWidth="1"/>
    <col min="5609" max="5609" width="1" style="12" customWidth="1"/>
    <col min="5610" max="5610" width="13.5703125" style="12" customWidth="1"/>
    <col min="5611" max="5611" width="1" style="12" customWidth="1"/>
    <col min="5612" max="5612" width="13.5703125" style="12" customWidth="1"/>
    <col min="5613" max="5613" width="1.42578125" style="12" customWidth="1"/>
    <col min="5614" max="5858" width="12.5703125" style="12"/>
    <col min="5859" max="5859" width="59.42578125" style="12" bestFit="1" customWidth="1"/>
    <col min="5860" max="5860" width="9.5703125" style="12" bestFit="1" customWidth="1"/>
    <col min="5861" max="5861" width="1.42578125" style="12" customWidth="1"/>
    <col min="5862" max="5862" width="13.5703125" style="12" customWidth="1"/>
    <col min="5863" max="5863" width="1" style="12" customWidth="1"/>
    <col min="5864" max="5864" width="13.5703125" style="12" customWidth="1"/>
    <col min="5865" max="5865" width="1" style="12" customWidth="1"/>
    <col min="5866" max="5866" width="13.5703125" style="12" customWidth="1"/>
    <col min="5867" max="5867" width="1" style="12" customWidth="1"/>
    <col min="5868" max="5868" width="13.5703125" style="12" customWidth="1"/>
    <col min="5869" max="5869" width="1.42578125" style="12" customWidth="1"/>
    <col min="5870" max="6114" width="12.5703125" style="12"/>
    <col min="6115" max="6115" width="59.42578125" style="12" bestFit="1" customWidth="1"/>
    <col min="6116" max="6116" width="9.5703125" style="12" bestFit="1" customWidth="1"/>
    <col min="6117" max="6117" width="1.42578125" style="12" customWidth="1"/>
    <col min="6118" max="6118" width="13.5703125" style="12" customWidth="1"/>
    <col min="6119" max="6119" width="1" style="12" customWidth="1"/>
    <col min="6120" max="6120" width="13.5703125" style="12" customWidth="1"/>
    <col min="6121" max="6121" width="1" style="12" customWidth="1"/>
    <col min="6122" max="6122" width="13.5703125" style="12" customWidth="1"/>
    <col min="6123" max="6123" width="1" style="12" customWidth="1"/>
    <col min="6124" max="6124" width="13.5703125" style="12" customWidth="1"/>
    <col min="6125" max="6125" width="1.42578125" style="12" customWidth="1"/>
    <col min="6126" max="6370" width="12.5703125" style="12"/>
    <col min="6371" max="6371" width="59.42578125" style="12" bestFit="1" customWidth="1"/>
    <col min="6372" max="6372" width="9.5703125" style="12" bestFit="1" customWidth="1"/>
    <col min="6373" max="6373" width="1.42578125" style="12" customWidth="1"/>
    <col min="6374" max="6374" width="13.5703125" style="12" customWidth="1"/>
    <col min="6375" max="6375" width="1" style="12" customWidth="1"/>
    <col min="6376" max="6376" width="13.5703125" style="12" customWidth="1"/>
    <col min="6377" max="6377" width="1" style="12" customWidth="1"/>
    <col min="6378" max="6378" width="13.5703125" style="12" customWidth="1"/>
    <col min="6379" max="6379" width="1" style="12" customWidth="1"/>
    <col min="6380" max="6380" width="13.5703125" style="12" customWidth="1"/>
    <col min="6381" max="6381" width="1.42578125" style="12" customWidth="1"/>
    <col min="6382" max="6626" width="12.5703125" style="12"/>
    <col min="6627" max="6627" width="59.42578125" style="12" bestFit="1" customWidth="1"/>
    <col min="6628" max="6628" width="9.5703125" style="12" bestFit="1" customWidth="1"/>
    <col min="6629" max="6629" width="1.42578125" style="12" customWidth="1"/>
    <col min="6630" max="6630" width="13.5703125" style="12" customWidth="1"/>
    <col min="6631" max="6631" width="1" style="12" customWidth="1"/>
    <col min="6632" max="6632" width="13.5703125" style="12" customWidth="1"/>
    <col min="6633" max="6633" width="1" style="12" customWidth="1"/>
    <col min="6634" max="6634" width="13.5703125" style="12" customWidth="1"/>
    <col min="6635" max="6635" width="1" style="12" customWidth="1"/>
    <col min="6636" max="6636" width="13.5703125" style="12" customWidth="1"/>
    <col min="6637" max="6637" width="1.42578125" style="12" customWidth="1"/>
    <col min="6638" max="6882" width="12.5703125" style="12"/>
    <col min="6883" max="6883" width="59.42578125" style="12" bestFit="1" customWidth="1"/>
    <col min="6884" max="6884" width="9.5703125" style="12" bestFit="1" customWidth="1"/>
    <col min="6885" max="6885" width="1.42578125" style="12" customWidth="1"/>
    <col min="6886" max="6886" width="13.5703125" style="12" customWidth="1"/>
    <col min="6887" max="6887" width="1" style="12" customWidth="1"/>
    <col min="6888" max="6888" width="13.5703125" style="12" customWidth="1"/>
    <col min="6889" max="6889" width="1" style="12" customWidth="1"/>
    <col min="6890" max="6890" width="13.5703125" style="12" customWidth="1"/>
    <col min="6891" max="6891" width="1" style="12" customWidth="1"/>
    <col min="6892" max="6892" width="13.5703125" style="12" customWidth="1"/>
    <col min="6893" max="6893" width="1.42578125" style="12" customWidth="1"/>
    <col min="6894" max="7138" width="12.5703125" style="12"/>
    <col min="7139" max="7139" width="59.42578125" style="12" bestFit="1" customWidth="1"/>
    <col min="7140" max="7140" width="9.5703125" style="12" bestFit="1" customWidth="1"/>
    <col min="7141" max="7141" width="1.42578125" style="12" customWidth="1"/>
    <col min="7142" max="7142" width="13.5703125" style="12" customWidth="1"/>
    <col min="7143" max="7143" width="1" style="12" customWidth="1"/>
    <col min="7144" max="7144" width="13.5703125" style="12" customWidth="1"/>
    <col min="7145" max="7145" width="1" style="12" customWidth="1"/>
    <col min="7146" max="7146" width="13.5703125" style="12" customWidth="1"/>
    <col min="7147" max="7147" width="1" style="12" customWidth="1"/>
    <col min="7148" max="7148" width="13.5703125" style="12" customWidth="1"/>
    <col min="7149" max="7149" width="1.42578125" style="12" customWidth="1"/>
    <col min="7150" max="7394" width="12.5703125" style="12"/>
    <col min="7395" max="7395" width="59.42578125" style="12" bestFit="1" customWidth="1"/>
    <col min="7396" max="7396" width="9.5703125" style="12" bestFit="1" customWidth="1"/>
    <col min="7397" max="7397" width="1.42578125" style="12" customWidth="1"/>
    <col min="7398" max="7398" width="13.5703125" style="12" customWidth="1"/>
    <col min="7399" max="7399" width="1" style="12" customWidth="1"/>
    <col min="7400" max="7400" width="13.5703125" style="12" customWidth="1"/>
    <col min="7401" max="7401" width="1" style="12" customWidth="1"/>
    <col min="7402" max="7402" width="13.5703125" style="12" customWidth="1"/>
    <col min="7403" max="7403" width="1" style="12" customWidth="1"/>
    <col min="7404" max="7404" width="13.5703125" style="12" customWidth="1"/>
    <col min="7405" max="7405" width="1.42578125" style="12" customWidth="1"/>
    <col min="7406" max="7650" width="12.5703125" style="12"/>
    <col min="7651" max="7651" width="59.42578125" style="12" bestFit="1" customWidth="1"/>
    <col min="7652" max="7652" width="9.5703125" style="12" bestFit="1" customWidth="1"/>
    <col min="7653" max="7653" width="1.42578125" style="12" customWidth="1"/>
    <col min="7654" max="7654" width="13.5703125" style="12" customWidth="1"/>
    <col min="7655" max="7655" width="1" style="12" customWidth="1"/>
    <col min="7656" max="7656" width="13.5703125" style="12" customWidth="1"/>
    <col min="7657" max="7657" width="1" style="12" customWidth="1"/>
    <col min="7658" max="7658" width="13.5703125" style="12" customWidth="1"/>
    <col min="7659" max="7659" width="1" style="12" customWidth="1"/>
    <col min="7660" max="7660" width="13.5703125" style="12" customWidth="1"/>
    <col min="7661" max="7661" width="1.42578125" style="12" customWidth="1"/>
    <col min="7662" max="7906" width="12.5703125" style="12"/>
    <col min="7907" max="7907" width="59.42578125" style="12" bestFit="1" customWidth="1"/>
    <col min="7908" max="7908" width="9.5703125" style="12" bestFit="1" customWidth="1"/>
    <col min="7909" max="7909" width="1.42578125" style="12" customWidth="1"/>
    <col min="7910" max="7910" width="13.5703125" style="12" customWidth="1"/>
    <col min="7911" max="7911" width="1" style="12" customWidth="1"/>
    <col min="7912" max="7912" width="13.5703125" style="12" customWidth="1"/>
    <col min="7913" max="7913" width="1" style="12" customWidth="1"/>
    <col min="7914" max="7914" width="13.5703125" style="12" customWidth="1"/>
    <col min="7915" max="7915" width="1" style="12" customWidth="1"/>
    <col min="7916" max="7916" width="13.5703125" style="12" customWidth="1"/>
    <col min="7917" max="7917" width="1.42578125" style="12" customWidth="1"/>
    <col min="7918" max="8162" width="12.5703125" style="12"/>
    <col min="8163" max="8163" width="59.42578125" style="12" bestFit="1" customWidth="1"/>
    <col min="8164" max="8164" width="9.5703125" style="12" bestFit="1" customWidth="1"/>
    <col min="8165" max="8165" width="1.42578125" style="12" customWidth="1"/>
    <col min="8166" max="8166" width="13.5703125" style="12" customWidth="1"/>
    <col min="8167" max="8167" width="1" style="12" customWidth="1"/>
    <col min="8168" max="8168" width="13.5703125" style="12" customWidth="1"/>
    <col min="8169" max="8169" width="1" style="12" customWidth="1"/>
    <col min="8170" max="8170" width="13.5703125" style="12" customWidth="1"/>
    <col min="8171" max="8171" width="1" style="12" customWidth="1"/>
    <col min="8172" max="8172" width="13.5703125" style="12" customWidth="1"/>
    <col min="8173" max="8173" width="1.42578125" style="12" customWidth="1"/>
    <col min="8174" max="8418" width="12.5703125" style="12"/>
    <col min="8419" max="8419" width="59.42578125" style="12" bestFit="1" customWidth="1"/>
    <col min="8420" max="8420" width="9.5703125" style="12" bestFit="1" customWidth="1"/>
    <col min="8421" max="8421" width="1.42578125" style="12" customWidth="1"/>
    <col min="8422" max="8422" width="13.5703125" style="12" customWidth="1"/>
    <col min="8423" max="8423" width="1" style="12" customWidth="1"/>
    <col min="8424" max="8424" width="13.5703125" style="12" customWidth="1"/>
    <col min="8425" max="8425" width="1" style="12" customWidth="1"/>
    <col min="8426" max="8426" width="13.5703125" style="12" customWidth="1"/>
    <col min="8427" max="8427" width="1" style="12" customWidth="1"/>
    <col min="8428" max="8428" width="13.5703125" style="12" customWidth="1"/>
    <col min="8429" max="8429" width="1.42578125" style="12" customWidth="1"/>
    <col min="8430" max="8674" width="12.5703125" style="12"/>
    <col min="8675" max="8675" width="59.42578125" style="12" bestFit="1" customWidth="1"/>
    <col min="8676" max="8676" width="9.5703125" style="12" bestFit="1" customWidth="1"/>
    <col min="8677" max="8677" width="1.42578125" style="12" customWidth="1"/>
    <col min="8678" max="8678" width="13.5703125" style="12" customWidth="1"/>
    <col min="8679" max="8679" width="1" style="12" customWidth="1"/>
    <col min="8680" max="8680" width="13.5703125" style="12" customWidth="1"/>
    <col min="8681" max="8681" width="1" style="12" customWidth="1"/>
    <col min="8682" max="8682" width="13.5703125" style="12" customWidth="1"/>
    <col min="8683" max="8683" width="1" style="12" customWidth="1"/>
    <col min="8684" max="8684" width="13.5703125" style="12" customWidth="1"/>
    <col min="8685" max="8685" width="1.42578125" style="12" customWidth="1"/>
    <col min="8686" max="8930" width="12.5703125" style="12"/>
    <col min="8931" max="8931" width="59.42578125" style="12" bestFit="1" customWidth="1"/>
    <col min="8932" max="8932" width="9.5703125" style="12" bestFit="1" customWidth="1"/>
    <col min="8933" max="8933" width="1.42578125" style="12" customWidth="1"/>
    <col min="8934" max="8934" width="13.5703125" style="12" customWidth="1"/>
    <col min="8935" max="8935" width="1" style="12" customWidth="1"/>
    <col min="8936" max="8936" width="13.5703125" style="12" customWidth="1"/>
    <col min="8937" max="8937" width="1" style="12" customWidth="1"/>
    <col min="8938" max="8938" width="13.5703125" style="12" customWidth="1"/>
    <col min="8939" max="8939" width="1" style="12" customWidth="1"/>
    <col min="8940" max="8940" width="13.5703125" style="12" customWidth="1"/>
    <col min="8941" max="8941" width="1.42578125" style="12" customWidth="1"/>
    <col min="8942" max="9186" width="12.5703125" style="12"/>
    <col min="9187" max="9187" width="59.42578125" style="12" bestFit="1" customWidth="1"/>
    <col min="9188" max="9188" width="9.5703125" style="12" bestFit="1" customWidth="1"/>
    <col min="9189" max="9189" width="1.42578125" style="12" customWidth="1"/>
    <col min="9190" max="9190" width="13.5703125" style="12" customWidth="1"/>
    <col min="9191" max="9191" width="1" style="12" customWidth="1"/>
    <col min="9192" max="9192" width="13.5703125" style="12" customWidth="1"/>
    <col min="9193" max="9193" width="1" style="12" customWidth="1"/>
    <col min="9194" max="9194" width="13.5703125" style="12" customWidth="1"/>
    <col min="9195" max="9195" width="1" style="12" customWidth="1"/>
    <col min="9196" max="9196" width="13.5703125" style="12" customWidth="1"/>
    <col min="9197" max="9197" width="1.42578125" style="12" customWidth="1"/>
    <col min="9198" max="9442" width="12.5703125" style="12"/>
    <col min="9443" max="9443" width="59.42578125" style="12" bestFit="1" customWidth="1"/>
    <col min="9444" max="9444" width="9.5703125" style="12" bestFit="1" customWidth="1"/>
    <col min="9445" max="9445" width="1.42578125" style="12" customWidth="1"/>
    <col min="9446" max="9446" width="13.5703125" style="12" customWidth="1"/>
    <col min="9447" max="9447" width="1" style="12" customWidth="1"/>
    <col min="9448" max="9448" width="13.5703125" style="12" customWidth="1"/>
    <col min="9449" max="9449" width="1" style="12" customWidth="1"/>
    <col min="9450" max="9450" width="13.5703125" style="12" customWidth="1"/>
    <col min="9451" max="9451" width="1" style="12" customWidth="1"/>
    <col min="9452" max="9452" width="13.5703125" style="12" customWidth="1"/>
    <col min="9453" max="9453" width="1.42578125" style="12" customWidth="1"/>
    <col min="9454" max="9698" width="12.5703125" style="12"/>
    <col min="9699" max="9699" width="59.42578125" style="12" bestFit="1" customWidth="1"/>
    <col min="9700" max="9700" width="9.5703125" style="12" bestFit="1" customWidth="1"/>
    <col min="9701" max="9701" width="1.42578125" style="12" customWidth="1"/>
    <col min="9702" max="9702" width="13.5703125" style="12" customWidth="1"/>
    <col min="9703" max="9703" width="1" style="12" customWidth="1"/>
    <col min="9704" max="9704" width="13.5703125" style="12" customWidth="1"/>
    <col min="9705" max="9705" width="1" style="12" customWidth="1"/>
    <col min="9706" max="9706" width="13.5703125" style="12" customWidth="1"/>
    <col min="9707" max="9707" width="1" style="12" customWidth="1"/>
    <col min="9708" max="9708" width="13.5703125" style="12" customWidth="1"/>
    <col min="9709" max="9709" width="1.42578125" style="12" customWidth="1"/>
    <col min="9710" max="9954" width="12.5703125" style="12"/>
    <col min="9955" max="9955" width="59.42578125" style="12" bestFit="1" customWidth="1"/>
    <col min="9956" max="9956" width="9.5703125" style="12" bestFit="1" customWidth="1"/>
    <col min="9957" max="9957" width="1.42578125" style="12" customWidth="1"/>
    <col min="9958" max="9958" width="13.5703125" style="12" customWidth="1"/>
    <col min="9959" max="9959" width="1" style="12" customWidth="1"/>
    <col min="9960" max="9960" width="13.5703125" style="12" customWidth="1"/>
    <col min="9961" max="9961" width="1" style="12" customWidth="1"/>
    <col min="9962" max="9962" width="13.5703125" style="12" customWidth="1"/>
    <col min="9963" max="9963" width="1" style="12" customWidth="1"/>
    <col min="9964" max="9964" width="13.5703125" style="12" customWidth="1"/>
    <col min="9965" max="9965" width="1.42578125" style="12" customWidth="1"/>
    <col min="9966" max="10210" width="12.5703125" style="12"/>
    <col min="10211" max="10211" width="59.42578125" style="12" bestFit="1" customWidth="1"/>
    <col min="10212" max="10212" width="9.5703125" style="12" bestFit="1" customWidth="1"/>
    <col min="10213" max="10213" width="1.42578125" style="12" customWidth="1"/>
    <col min="10214" max="10214" width="13.5703125" style="12" customWidth="1"/>
    <col min="10215" max="10215" width="1" style="12" customWidth="1"/>
    <col min="10216" max="10216" width="13.5703125" style="12" customWidth="1"/>
    <col min="10217" max="10217" width="1" style="12" customWidth="1"/>
    <col min="10218" max="10218" width="13.5703125" style="12" customWidth="1"/>
    <col min="10219" max="10219" width="1" style="12" customWidth="1"/>
    <col min="10220" max="10220" width="13.5703125" style="12" customWidth="1"/>
    <col min="10221" max="10221" width="1.42578125" style="12" customWidth="1"/>
    <col min="10222" max="10466" width="12.5703125" style="12"/>
    <col min="10467" max="10467" width="59.42578125" style="12" bestFit="1" customWidth="1"/>
    <col min="10468" max="10468" width="9.5703125" style="12" bestFit="1" customWidth="1"/>
    <col min="10469" max="10469" width="1.42578125" style="12" customWidth="1"/>
    <col min="10470" max="10470" width="13.5703125" style="12" customWidth="1"/>
    <col min="10471" max="10471" width="1" style="12" customWidth="1"/>
    <col min="10472" max="10472" width="13.5703125" style="12" customWidth="1"/>
    <col min="10473" max="10473" width="1" style="12" customWidth="1"/>
    <col min="10474" max="10474" width="13.5703125" style="12" customWidth="1"/>
    <col min="10475" max="10475" width="1" style="12" customWidth="1"/>
    <col min="10476" max="10476" width="13.5703125" style="12" customWidth="1"/>
    <col min="10477" max="10477" width="1.42578125" style="12" customWidth="1"/>
    <col min="10478" max="10722" width="12.5703125" style="12"/>
    <col min="10723" max="10723" width="59.42578125" style="12" bestFit="1" customWidth="1"/>
    <col min="10724" max="10724" width="9.5703125" style="12" bestFit="1" customWidth="1"/>
    <col min="10725" max="10725" width="1.42578125" style="12" customWidth="1"/>
    <col min="10726" max="10726" width="13.5703125" style="12" customWidth="1"/>
    <col min="10727" max="10727" width="1" style="12" customWidth="1"/>
    <col min="10728" max="10728" width="13.5703125" style="12" customWidth="1"/>
    <col min="10729" max="10729" width="1" style="12" customWidth="1"/>
    <col min="10730" max="10730" width="13.5703125" style="12" customWidth="1"/>
    <col min="10731" max="10731" width="1" style="12" customWidth="1"/>
    <col min="10732" max="10732" width="13.5703125" style="12" customWidth="1"/>
    <col min="10733" max="10733" width="1.42578125" style="12" customWidth="1"/>
    <col min="10734" max="10978" width="12.5703125" style="12"/>
    <col min="10979" max="10979" width="59.42578125" style="12" bestFit="1" customWidth="1"/>
    <col min="10980" max="10980" width="9.5703125" style="12" bestFit="1" customWidth="1"/>
    <col min="10981" max="10981" width="1.42578125" style="12" customWidth="1"/>
    <col min="10982" max="10982" width="13.5703125" style="12" customWidth="1"/>
    <col min="10983" max="10983" width="1" style="12" customWidth="1"/>
    <col min="10984" max="10984" width="13.5703125" style="12" customWidth="1"/>
    <col min="10985" max="10985" width="1" style="12" customWidth="1"/>
    <col min="10986" max="10986" width="13.5703125" style="12" customWidth="1"/>
    <col min="10987" max="10987" width="1" style="12" customWidth="1"/>
    <col min="10988" max="10988" width="13.5703125" style="12" customWidth="1"/>
    <col min="10989" max="10989" width="1.42578125" style="12" customWidth="1"/>
    <col min="10990" max="11234" width="12.5703125" style="12"/>
    <col min="11235" max="11235" width="59.42578125" style="12" bestFit="1" customWidth="1"/>
    <col min="11236" max="11236" width="9.5703125" style="12" bestFit="1" customWidth="1"/>
    <col min="11237" max="11237" width="1.42578125" style="12" customWidth="1"/>
    <col min="11238" max="11238" width="13.5703125" style="12" customWidth="1"/>
    <col min="11239" max="11239" width="1" style="12" customWidth="1"/>
    <col min="11240" max="11240" width="13.5703125" style="12" customWidth="1"/>
    <col min="11241" max="11241" width="1" style="12" customWidth="1"/>
    <col min="11242" max="11242" width="13.5703125" style="12" customWidth="1"/>
    <col min="11243" max="11243" width="1" style="12" customWidth="1"/>
    <col min="11244" max="11244" width="13.5703125" style="12" customWidth="1"/>
    <col min="11245" max="11245" width="1.42578125" style="12" customWidth="1"/>
    <col min="11246" max="11490" width="12.5703125" style="12"/>
    <col min="11491" max="11491" width="59.42578125" style="12" bestFit="1" customWidth="1"/>
    <col min="11492" max="11492" width="9.5703125" style="12" bestFit="1" customWidth="1"/>
    <col min="11493" max="11493" width="1.42578125" style="12" customWidth="1"/>
    <col min="11494" max="11494" width="13.5703125" style="12" customWidth="1"/>
    <col min="11495" max="11495" width="1" style="12" customWidth="1"/>
    <col min="11496" max="11496" width="13.5703125" style="12" customWidth="1"/>
    <col min="11497" max="11497" width="1" style="12" customWidth="1"/>
    <col min="11498" max="11498" width="13.5703125" style="12" customWidth="1"/>
    <col min="11499" max="11499" width="1" style="12" customWidth="1"/>
    <col min="11500" max="11500" width="13.5703125" style="12" customWidth="1"/>
    <col min="11501" max="11501" width="1.42578125" style="12" customWidth="1"/>
    <col min="11502" max="11746" width="12.5703125" style="12"/>
    <col min="11747" max="11747" width="59.42578125" style="12" bestFit="1" customWidth="1"/>
    <col min="11748" max="11748" width="9.5703125" style="12" bestFit="1" customWidth="1"/>
    <col min="11749" max="11749" width="1.42578125" style="12" customWidth="1"/>
    <col min="11750" max="11750" width="13.5703125" style="12" customWidth="1"/>
    <col min="11751" max="11751" width="1" style="12" customWidth="1"/>
    <col min="11752" max="11752" width="13.5703125" style="12" customWidth="1"/>
    <col min="11753" max="11753" width="1" style="12" customWidth="1"/>
    <col min="11754" max="11754" width="13.5703125" style="12" customWidth="1"/>
    <col min="11755" max="11755" width="1" style="12" customWidth="1"/>
    <col min="11756" max="11756" width="13.5703125" style="12" customWidth="1"/>
    <col min="11757" max="11757" width="1.42578125" style="12" customWidth="1"/>
    <col min="11758" max="12002" width="12.5703125" style="12"/>
    <col min="12003" max="12003" width="59.42578125" style="12" bestFit="1" customWidth="1"/>
    <col min="12004" max="12004" width="9.5703125" style="12" bestFit="1" customWidth="1"/>
    <col min="12005" max="12005" width="1.42578125" style="12" customWidth="1"/>
    <col min="12006" max="12006" width="13.5703125" style="12" customWidth="1"/>
    <col min="12007" max="12007" width="1" style="12" customWidth="1"/>
    <col min="12008" max="12008" width="13.5703125" style="12" customWidth="1"/>
    <col min="12009" max="12009" width="1" style="12" customWidth="1"/>
    <col min="12010" max="12010" width="13.5703125" style="12" customWidth="1"/>
    <col min="12011" max="12011" width="1" style="12" customWidth="1"/>
    <col min="12012" max="12012" width="13.5703125" style="12" customWidth="1"/>
    <col min="12013" max="12013" width="1.42578125" style="12" customWidth="1"/>
    <col min="12014" max="12258" width="12.5703125" style="12"/>
    <col min="12259" max="12259" width="59.42578125" style="12" bestFit="1" customWidth="1"/>
    <col min="12260" max="12260" width="9.5703125" style="12" bestFit="1" customWidth="1"/>
    <col min="12261" max="12261" width="1.42578125" style="12" customWidth="1"/>
    <col min="12262" max="12262" width="13.5703125" style="12" customWidth="1"/>
    <col min="12263" max="12263" width="1" style="12" customWidth="1"/>
    <col min="12264" max="12264" width="13.5703125" style="12" customWidth="1"/>
    <col min="12265" max="12265" width="1" style="12" customWidth="1"/>
    <col min="12266" max="12266" width="13.5703125" style="12" customWidth="1"/>
    <col min="12267" max="12267" width="1" style="12" customWidth="1"/>
    <col min="12268" max="12268" width="13.5703125" style="12" customWidth="1"/>
    <col min="12269" max="12269" width="1.42578125" style="12" customWidth="1"/>
    <col min="12270" max="12514" width="12.5703125" style="12"/>
    <col min="12515" max="12515" width="59.42578125" style="12" bestFit="1" customWidth="1"/>
    <col min="12516" max="12516" width="9.5703125" style="12" bestFit="1" customWidth="1"/>
    <col min="12517" max="12517" width="1.42578125" style="12" customWidth="1"/>
    <col min="12518" max="12518" width="13.5703125" style="12" customWidth="1"/>
    <col min="12519" max="12519" width="1" style="12" customWidth="1"/>
    <col min="12520" max="12520" width="13.5703125" style="12" customWidth="1"/>
    <col min="12521" max="12521" width="1" style="12" customWidth="1"/>
    <col min="12522" max="12522" width="13.5703125" style="12" customWidth="1"/>
    <col min="12523" max="12523" width="1" style="12" customWidth="1"/>
    <col min="12524" max="12524" width="13.5703125" style="12" customWidth="1"/>
    <col min="12525" max="12525" width="1.42578125" style="12" customWidth="1"/>
    <col min="12526" max="12770" width="12.5703125" style="12"/>
    <col min="12771" max="12771" width="59.42578125" style="12" bestFit="1" customWidth="1"/>
    <col min="12772" max="12772" width="9.5703125" style="12" bestFit="1" customWidth="1"/>
    <col min="12773" max="12773" width="1.42578125" style="12" customWidth="1"/>
    <col min="12774" max="12774" width="13.5703125" style="12" customWidth="1"/>
    <col min="12775" max="12775" width="1" style="12" customWidth="1"/>
    <col min="12776" max="12776" width="13.5703125" style="12" customWidth="1"/>
    <col min="12777" max="12777" width="1" style="12" customWidth="1"/>
    <col min="12778" max="12778" width="13.5703125" style="12" customWidth="1"/>
    <col min="12779" max="12779" width="1" style="12" customWidth="1"/>
    <col min="12780" max="12780" width="13.5703125" style="12" customWidth="1"/>
    <col min="12781" max="12781" width="1.42578125" style="12" customWidth="1"/>
    <col min="12782" max="13026" width="12.5703125" style="12"/>
    <col min="13027" max="13027" width="59.42578125" style="12" bestFit="1" customWidth="1"/>
    <col min="13028" max="13028" width="9.5703125" style="12" bestFit="1" customWidth="1"/>
    <col min="13029" max="13029" width="1.42578125" style="12" customWidth="1"/>
    <col min="13030" max="13030" width="13.5703125" style="12" customWidth="1"/>
    <col min="13031" max="13031" width="1" style="12" customWidth="1"/>
    <col min="13032" max="13032" width="13.5703125" style="12" customWidth="1"/>
    <col min="13033" max="13033" width="1" style="12" customWidth="1"/>
    <col min="13034" max="13034" width="13.5703125" style="12" customWidth="1"/>
    <col min="13035" max="13035" width="1" style="12" customWidth="1"/>
    <col min="13036" max="13036" width="13.5703125" style="12" customWidth="1"/>
    <col min="13037" max="13037" width="1.42578125" style="12" customWidth="1"/>
    <col min="13038" max="13282" width="12.5703125" style="12"/>
    <col min="13283" max="13283" width="59.42578125" style="12" bestFit="1" customWidth="1"/>
    <col min="13284" max="13284" width="9.5703125" style="12" bestFit="1" customWidth="1"/>
    <col min="13285" max="13285" width="1.42578125" style="12" customWidth="1"/>
    <col min="13286" max="13286" width="13.5703125" style="12" customWidth="1"/>
    <col min="13287" max="13287" width="1" style="12" customWidth="1"/>
    <col min="13288" max="13288" width="13.5703125" style="12" customWidth="1"/>
    <col min="13289" max="13289" width="1" style="12" customWidth="1"/>
    <col min="13290" max="13290" width="13.5703125" style="12" customWidth="1"/>
    <col min="13291" max="13291" width="1" style="12" customWidth="1"/>
    <col min="13292" max="13292" width="13.5703125" style="12" customWidth="1"/>
    <col min="13293" max="13293" width="1.42578125" style="12" customWidth="1"/>
    <col min="13294" max="13538" width="12.5703125" style="12"/>
    <col min="13539" max="13539" width="59.42578125" style="12" bestFit="1" customWidth="1"/>
    <col min="13540" max="13540" width="9.5703125" style="12" bestFit="1" customWidth="1"/>
    <col min="13541" max="13541" width="1.42578125" style="12" customWidth="1"/>
    <col min="13542" max="13542" width="13.5703125" style="12" customWidth="1"/>
    <col min="13543" max="13543" width="1" style="12" customWidth="1"/>
    <col min="13544" max="13544" width="13.5703125" style="12" customWidth="1"/>
    <col min="13545" max="13545" width="1" style="12" customWidth="1"/>
    <col min="13546" max="13546" width="13.5703125" style="12" customWidth="1"/>
    <col min="13547" max="13547" width="1" style="12" customWidth="1"/>
    <col min="13548" max="13548" width="13.5703125" style="12" customWidth="1"/>
    <col min="13549" max="13549" width="1.42578125" style="12" customWidth="1"/>
    <col min="13550" max="13794" width="12.5703125" style="12"/>
    <col min="13795" max="13795" width="59.42578125" style="12" bestFit="1" customWidth="1"/>
    <col min="13796" max="13796" width="9.5703125" style="12" bestFit="1" customWidth="1"/>
    <col min="13797" max="13797" width="1.42578125" style="12" customWidth="1"/>
    <col min="13798" max="13798" width="13.5703125" style="12" customWidth="1"/>
    <col min="13799" max="13799" width="1" style="12" customWidth="1"/>
    <col min="13800" max="13800" width="13.5703125" style="12" customWidth="1"/>
    <col min="13801" max="13801" width="1" style="12" customWidth="1"/>
    <col min="13802" max="13802" width="13.5703125" style="12" customWidth="1"/>
    <col min="13803" max="13803" width="1" style="12" customWidth="1"/>
    <col min="13804" max="13804" width="13.5703125" style="12" customWidth="1"/>
    <col min="13805" max="13805" width="1.42578125" style="12" customWidth="1"/>
    <col min="13806" max="14050" width="12.5703125" style="12"/>
    <col min="14051" max="14051" width="59.42578125" style="12" bestFit="1" customWidth="1"/>
    <col min="14052" max="14052" width="9.5703125" style="12" bestFit="1" customWidth="1"/>
    <col min="14053" max="14053" width="1.42578125" style="12" customWidth="1"/>
    <col min="14054" max="14054" width="13.5703125" style="12" customWidth="1"/>
    <col min="14055" max="14055" width="1" style="12" customWidth="1"/>
    <col min="14056" max="14056" width="13.5703125" style="12" customWidth="1"/>
    <col min="14057" max="14057" width="1" style="12" customWidth="1"/>
    <col min="14058" max="14058" width="13.5703125" style="12" customWidth="1"/>
    <col min="14059" max="14059" width="1" style="12" customWidth="1"/>
    <col min="14060" max="14060" width="13.5703125" style="12" customWidth="1"/>
    <col min="14061" max="14061" width="1.42578125" style="12" customWidth="1"/>
    <col min="14062" max="14306" width="12.5703125" style="12"/>
    <col min="14307" max="14307" width="59.42578125" style="12" bestFit="1" customWidth="1"/>
    <col min="14308" max="14308" width="9.5703125" style="12" bestFit="1" customWidth="1"/>
    <col min="14309" max="14309" width="1.42578125" style="12" customWidth="1"/>
    <col min="14310" max="14310" width="13.5703125" style="12" customWidth="1"/>
    <col min="14311" max="14311" width="1" style="12" customWidth="1"/>
    <col min="14312" max="14312" width="13.5703125" style="12" customWidth="1"/>
    <col min="14313" max="14313" width="1" style="12" customWidth="1"/>
    <col min="14314" max="14314" width="13.5703125" style="12" customWidth="1"/>
    <col min="14315" max="14315" width="1" style="12" customWidth="1"/>
    <col min="14316" max="14316" width="13.5703125" style="12" customWidth="1"/>
    <col min="14317" max="14317" width="1.42578125" style="12" customWidth="1"/>
    <col min="14318" max="14562" width="12.5703125" style="12"/>
    <col min="14563" max="14563" width="59.42578125" style="12" bestFit="1" customWidth="1"/>
    <col min="14564" max="14564" width="9.5703125" style="12" bestFit="1" customWidth="1"/>
    <col min="14565" max="14565" width="1.42578125" style="12" customWidth="1"/>
    <col min="14566" max="14566" width="13.5703125" style="12" customWidth="1"/>
    <col min="14567" max="14567" width="1" style="12" customWidth="1"/>
    <col min="14568" max="14568" width="13.5703125" style="12" customWidth="1"/>
    <col min="14569" max="14569" width="1" style="12" customWidth="1"/>
    <col min="14570" max="14570" width="13.5703125" style="12" customWidth="1"/>
    <col min="14571" max="14571" width="1" style="12" customWidth="1"/>
    <col min="14572" max="14572" width="13.5703125" style="12" customWidth="1"/>
    <col min="14573" max="14573" width="1.42578125" style="12" customWidth="1"/>
    <col min="14574" max="14818" width="12.5703125" style="12"/>
    <col min="14819" max="14819" width="59.42578125" style="12" bestFit="1" customWidth="1"/>
    <col min="14820" max="14820" width="9.5703125" style="12" bestFit="1" customWidth="1"/>
    <col min="14821" max="14821" width="1.42578125" style="12" customWidth="1"/>
    <col min="14822" max="14822" width="13.5703125" style="12" customWidth="1"/>
    <col min="14823" max="14823" width="1" style="12" customWidth="1"/>
    <col min="14824" max="14824" width="13.5703125" style="12" customWidth="1"/>
    <col min="14825" max="14825" width="1" style="12" customWidth="1"/>
    <col min="14826" max="14826" width="13.5703125" style="12" customWidth="1"/>
    <col min="14827" max="14827" width="1" style="12" customWidth="1"/>
    <col min="14828" max="14828" width="13.5703125" style="12" customWidth="1"/>
    <col min="14829" max="14829" width="1.42578125" style="12" customWidth="1"/>
    <col min="14830" max="15074" width="12.5703125" style="12"/>
    <col min="15075" max="15075" width="59.42578125" style="12" bestFit="1" customWidth="1"/>
    <col min="15076" max="15076" width="9.5703125" style="12" bestFit="1" customWidth="1"/>
    <col min="15077" max="15077" width="1.42578125" style="12" customWidth="1"/>
    <col min="15078" max="15078" width="13.5703125" style="12" customWidth="1"/>
    <col min="15079" max="15079" width="1" style="12" customWidth="1"/>
    <col min="15080" max="15080" width="13.5703125" style="12" customWidth="1"/>
    <col min="15081" max="15081" width="1" style="12" customWidth="1"/>
    <col min="15082" max="15082" width="13.5703125" style="12" customWidth="1"/>
    <col min="15083" max="15083" width="1" style="12" customWidth="1"/>
    <col min="15084" max="15084" width="13.5703125" style="12" customWidth="1"/>
    <col min="15085" max="15085" width="1.42578125" style="12" customWidth="1"/>
    <col min="15086" max="15330" width="12.5703125" style="12"/>
    <col min="15331" max="15331" width="59.42578125" style="12" bestFit="1" customWidth="1"/>
    <col min="15332" max="15332" width="9.5703125" style="12" bestFit="1" customWidth="1"/>
    <col min="15333" max="15333" width="1.42578125" style="12" customWidth="1"/>
    <col min="15334" max="15334" width="13.5703125" style="12" customWidth="1"/>
    <col min="15335" max="15335" width="1" style="12" customWidth="1"/>
    <col min="15336" max="15336" width="13.5703125" style="12" customWidth="1"/>
    <col min="15337" max="15337" width="1" style="12" customWidth="1"/>
    <col min="15338" max="15338" width="13.5703125" style="12" customWidth="1"/>
    <col min="15339" max="15339" width="1" style="12" customWidth="1"/>
    <col min="15340" max="15340" width="13.5703125" style="12" customWidth="1"/>
    <col min="15341" max="15341" width="1.42578125" style="12" customWidth="1"/>
    <col min="15342" max="15586" width="12.5703125" style="12"/>
    <col min="15587" max="15587" width="59.42578125" style="12" bestFit="1" customWidth="1"/>
    <col min="15588" max="15588" width="9.5703125" style="12" bestFit="1" customWidth="1"/>
    <col min="15589" max="15589" width="1.42578125" style="12" customWidth="1"/>
    <col min="15590" max="15590" width="13.5703125" style="12" customWidth="1"/>
    <col min="15591" max="15591" width="1" style="12" customWidth="1"/>
    <col min="15592" max="15592" width="13.5703125" style="12" customWidth="1"/>
    <col min="15593" max="15593" width="1" style="12" customWidth="1"/>
    <col min="15594" max="15594" width="13.5703125" style="12" customWidth="1"/>
    <col min="15595" max="15595" width="1" style="12" customWidth="1"/>
    <col min="15596" max="15596" width="13.5703125" style="12" customWidth="1"/>
    <col min="15597" max="15597" width="1.42578125" style="12" customWidth="1"/>
    <col min="15598" max="15842" width="12.5703125" style="12"/>
    <col min="15843" max="15843" width="59.42578125" style="12" bestFit="1" customWidth="1"/>
    <col min="15844" max="15844" width="9.5703125" style="12" bestFit="1" customWidth="1"/>
    <col min="15845" max="15845" width="1.42578125" style="12" customWidth="1"/>
    <col min="15846" max="15846" width="13.5703125" style="12" customWidth="1"/>
    <col min="15847" max="15847" width="1" style="12" customWidth="1"/>
    <col min="15848" max="15848" width="13.5703125" style="12" customWidth="1"/>
    <col min="15849" max="15849" width="1" style="12" customWidth="1"/>
    <col min="15850" max="15850" width="13.5703125" style="12" customWidth="1"/>
    <col min="15851" max="15851" width="1" style="12" customWidth="1"/>
    <col min="15852" max="15852" width="13.5703125" style="12" customWidth="1"/>
    <col min="15853" max="15853" width="1.42578125" style="12" customWidth="1"/>
    <col min="15854" max="16098" width="12.5703125" style="12"/>
    <col min="16099" max="16099" width="59.42578125" style="12" bestFit="1" customWidth="1"/>
    <col min="16100" max="16100" width="9.5703125" style="12" bestFit="1" customWidth="1"/>
    <col min="16101" max="16101" width="1.42578125" style="12" customWidth="1"/>
    <col min="16102" max="16102" width="13.5703125" style="12" customWidth="1"/>
    <col min="16103" max="16103" width="1" style="12" customWidth="1"/>
    <col min="16104" max="16104" width="13.5703125" style="12" customWidth="1"/>
    <col min="16105" max="16105" width="1" style="12" customWidth="1"/>
    <col min="16106" max="16106" width="13.5703125" style="12" customWidth="1"/>
    <col min="16107" max="16107" width="1" style="12" customWidth="1"/>
    <col min="16108" max="16108" width="13.5703125" style="12" customWidth="1"/>
    <col min="16109" max="16109" width="1.42578125" style="12" customWidth="1"/>
    <col min="16110" max="16384" width="12.5703125" style="12"/>
  </cols>
  <sheetData>
    <row r="1" spans="1:13" ht="26.1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13" ht="26.1" customHeight="1">
      <c r="A2" s="283" t="s">
        <v>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3" ht="26.1" customHeight="1">
      <c r="A3" s="284" t="s">
        <v>210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3" ht="26.1" customHeight="1">
      <c r="A4" s="281" t="s">
        <v>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</row>
    <row r="5" spans="1:13" ht="9" customHeight="1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1:13" ht="21" customHeight="1">
      <c r="A6" s="207"/>
      <c r="B6" s="208" t="s">
        <v>3</v>
      </c>
      <c r="C6" s="282" t="s">
        <v>4</v>
      </c>
      <c r="D6" s="282"/>
      <c r="E6" s="282"/>
      <c r="F6" s="282"/>
      <c r="G6" s="209"/>
      <c r="H6" s="209"/>
      <c r="I6" s="282" t="s">
        <v>5</v>
      </c>
      <c r="J6" s="282"/>
      <c r="K6" s="282"/>
      <c r="L6" s="282"/>
    </row>
    <row r="7" spans="1:13" ht="21" customHeight="1">
      <c r="A7" s="201"/>
      <c r="B7" s="12"/>
      <c r="C7" s="210" t="s">
        <v>6</v>
      </c>
      <c r="D7" s="211"/>
      <c r="E7" s="211"/>
      <c r="F7" s="210" t="s">
        <v>6</v>
      </c>
      <c r="G7" s="187"/>
      <c r="H7" s="187"/>
      <c r="I7" s="210" t="s">
        <v>6</v>
      </c>
      <c r="J7" s="211"/>
      <c r="K7" s="211"/>
      <c r="L7" s="210" t="s">
        <v>6</v>
      </c>
    </row>
    <row r="8" spans="1:13" ht="21" customHeight="1">
      <c r="A8" s="201"/>
      <c r="B8" s="12"/>
      <c r="C8" s="210" t="s">
        <v>211</v>
      </c>
      <c r="D8" s="211"/>
      <c r="E8" s="211"/>
      <c r="F8" s="210" t="s">
        <v>7</v>
      </c>
      <c r="G8" s="187"/>
      <c r="H8" s="187"/>
      <c r="I8" s="210" t="s">
        <v>211</v>
      </c>
      <c r="J8" s="211"/>
      <c r="K8" s="211"/>
      <c r="L8" s="210" t="s">
        <v>7</v>
      </c>
    </row>
    <row r="9" spans="1:13" ht="21" customHeight="1">
      <c r="A9" s="201"/>
      <c r="B9" s="12"/>
      <c r="C9" s="212" t="s">
        <v>212</v>
      </c>
      <c r="D9" s="213"/>
      <c r="E9" s="213"/>
      <c r="F9" s="212" t="s">
        <v>8</v>
      </c>
      <c r="G9" s="213"/>
      <c r="H9" s="213"/>
      <c r="I9" s="212" t="s">
        <v>212</v>
      </c>
      <c r="J9" s="213"/>
      <c r="K9" s="213"/>
      <c r="L9" s="212" t="s">
        <v>8</v>
      </c>
    </row>
    <row r="10" spans="1:13" ht="21" customHeight="1">
      <c r="A10" s="201"/>
      <c r="B10" s="12"/>
      <c r="C10" s="210" t="s">
        <v>9</v>
      </c>
      <c r="D10" s="12"/>
      <c r="E10" s="12"/>
      <c r="F10" s="12"/>
      <c r="G10" s="12"/>
      <c r="H10" s="12"/>
      <c r="I10" s="210" t="s">
        <v>9</v>
      </c>
      <c r="J10" s="12"/>
      <c r="K10" s="12"/>
      <c r="L10" s="12"/>
    </row>
    <row r="11" spans="1:13" ht="21" customHeight="1">
      <c r="A11" s="167" t="s">
        <v>10</v>
      </c>
      <c r="B11" s="12"/>
      <c r="C11" s="12"/>
      <c r="D11" s="12"/>
      <c r="E11" s="12"/>
      <c r="F11" s="12"/>
      <c r="G11" s="214"/>
      <c r="H11" s="12"/>
      <c r="I11" s="12"/>
      <c r="J11" s="12"/>
      <c r="K11" s="12"/>
      <c r="L11" s="10"/>
      <c r="M11" s="10"/>
    </row>
    <row r="12" spans="1:13" ht="21" customHeight="1">
      <c r="A12" s="13" t="s">
        <v>11</v>
      </c>
      <c r="B12" s="12"/>
      <c r="C12" s="12"/>
      <c r="D12" s="12"/>
      <c r="E12" s="12"/>
      <c r="F12" s="12"/>
      <c r="G12" s="214"/>
      <c r="H12" s="12"/>
      <c r="I12" s="12"/>
      <c r="J12" s="12"/>
      <c r="K12" s="12"/>
      <c r="L12" s="10"/>
      <c r="M12" s="10"/>
    </row>
    <row r="13" spans="1:13" ht="21" customHeight="1">
      <c r="A13" s="138" t="s">
        <v>12</v>
      </c>
      <c r="B13" s="215"/>
      <c r="C13" s="14">
        <v>199418</v>
      </c>
      <c r="D13" s="14"/>
      <c r="E13" s="12"/>
      <c r="F13" s="14">
        <v>120440</v>
      </c>
      <c r="G13" s="14"/>
      <c r="H13" s="14"/>
      <c r="I13" s="14">
        <v>56751</v>
      </c>
      <c r="J13" s="12"/>
      <c r="K13" s="12"/>
      <c r="L13" s="14">
        <v>14003</v>
      </c>
      <c r="M13" s="10"/>
    </row>
    <row r="14" spans="1:13" ht="21" customHeight="1">
      <c r="A14" s="138" t="s">
        <v>214</v>
      </c>
      <c r="B14" s="215"/>
      <c r="C14" s="216">
        <v>0</v>
      </c>
      <c r="D14" s="14"/>
      <c r="E14" s="12"/>
      <c r="F14" s="14">
        <v>529500</v>
      </c>
      <c r="G14" s="14"/>
      <c r="H14" s="14"/>
      <c r="I14" s="216">
        <v>0</v>
      </c>
      <c r="J14" s="12"/>
      <c r="K14" s="12"/>
      <c r="L14" s="14">
        <v>529500</v>
      </c>
      <c r="M14" s="10"/>
    </row>
    <row r="15" spans="1:13" ht="21" customHeight="1">
      <c r="A15" s="138" t="s">
        <v>13</v>
      </c>
      <c r="B15" s="215">
        <v>6</v>
      </c>
      <c r="C15" s="14">
        <v>123867</v>
      </c>
      <c r="D15" s="14"/>
      <c r="E15" s="14"/>
      <c r="F15" s="14">
        <v>120272</v>
      </c>
      <c r="G15" s="14"/>
      <c r="H15" s="14"/>
      <c r="I15" s="14">
        <v>82897</v>
      </c>
      <c r="J15" s="12"/>
      <c r="K15" s="12"/>
      <c r="L15" s="14">
        <v>90932</v>
      </c>
      <c r="M15" s="10"/>
    </row>
    <row r="16" spans="1:13" ht="21" customHeight="1">
      <c r="A16" s="138" t="s">
        <v>14</v>
      </c>
      <c r="B16" s="217">
        <v>4.3</v>
      </c>
      <c r="C16" s="216">
        <v>0</v>
      </c>
      <c r="D16" s="14"/>
      <c r="E16" s="166"/>
      <c r="F16" s="166">
        <v>0</v>
      </c>
      <c r="G16" s="14"/>
      <c r="H16" s="14"/>
      <c r="I16" s="14">
        <v>29000</v>
      </c>
      <c r="J16" s="12"/>
      <c r="K16" s="12"/>
      <c r="L16" s="14">
        <v>20000</v>
      </c>
      <c r="M16" s="10"/>
    </row>
    <row r="17" spans="1:13" ht="21" customHeight="1">
      <c r="A17" s="138" t="s">
        <v>215</v>
      </c>
      <c r="B17" s="217"/>
      <c r="C17" s="218">
        <v>18000</v>
      </c>
      <c r="D17" s="14"/>
      <c r="E17" s="166"/>
      <c r="F17" s="218">
        <v>18000</v>
      </c>
      <c r="G17" s="14"/>
      <c r="H17" s="14"/>
      <c r="I17" s="14">
        <v>18000</v>
      </c>
      <c r="J17" s="12"/>
      <c r="K17" s="12"/>
      <c r="L17" s="14">
        <v>18000</v>
      </c>
      <c r="M17" s="10"/>
    </row>
    <row r="18" spans="1:13" ht="21" customHeight="1">
      <c r="A18" s="138" t="s">
        <v>216</v>
      </c>
      <c r="B18" s="217"/>
      <c r="C18" s="218">
        <v>1000</v>
      </c>
      <c r="D18" s="14"/>
      <c r="E18" s="166"/>
      <c r="F18" s="218">
        <v>0</v>
      </c>
      <c r="G18" s="14"/>
      <c r="H18" s="14"/>
      <c r="I18" s="216">
        <v>0</v>
      </c>
      <c r="J18" s="12"/>
      <c r="K18" s="12"/>
      <c r="L18" s="216">
        <v>0</v>
      </c>
      <c r="M18" s="10"/>
    </row>
    <row r="19" spans="1:13" ht="21" customHeight="1">
      <c r="A19" s="138" t="s">
        <v>15</v>
      </c>
      <c r="B19" s="217">
        <v>4.3</v>
      </c>
      <c r="C19" s="216">
        <v>0</v>
      </c>
      <c r="D19" s="14"/>
      <c r="E19" s="166"/>
      <c r="F19" s="166">
        <v>0</v>
      </c>
      <c r="G19" s="14"/>
      <c r="H19" s="14"/>
      <c r="I19" s="14">
        <v>250290</v>
      </c>
      <c r="J19" s="12"/>
      <c r="K19" s="12"/>
      <c r="L19" s="14">
        <v>282790</v>
      </c>
      <c r="M19" s="10"/>
    </row>
    <row r="20" spans="1:13" ht="21" customHeight="1">
      <c r="A20" s="138" t="s">
        <v>16</v>
      </c>
      <c r="B20" s="215">
        <v>7</v>
      </c>
      <c r="C20" s="2">
        <v>4879261</v>
      </c>
      <c r="D20" s="14"/>
      <c r="E20" s="2"/>
      <c r="F20" s="14">
        <v>4879008</v>
      </c>
      <c r="G20" s="14"/>
      <c r="H20" s="14"/>
      <c r="I20" s="14">
        <v>956463</v>
      </c>
      <c r="J20" s="12"/>
      <c r="K20" s="12"/>
      <c r="L20" s="14">
        <v>992609</v>
      </c>
      <c r="M20" s="10"/>
    </row>
    <row r="21" spans="1:13" ht="21" customHeight="1">
      <c r="A21" s="138" t="s">
        <v>17</v>
      </c>
      <c r="B21" s="215"/>
      <c r="C21" s="2">
        <v>35216</v>
      </c>
      <c r="D21" s="14"/>
      <c r="E21" s="2"/>
      <c r="F21" s="14">
        <v>34754</v>
      </c>
      <c r="G21" s="14"/>
      <c r="H21" s="14"/>
      <c r="I21" s="14">
        <v>2166</v>
      </c>
      <c r="J21" s="12"/>
      <c r="K21" s="12"/>
      <c r="L21" s="14">
        <v>2228</v>
      </c>
      <c r="M21" s="10"/>
    </row>
    <row r="22" spans="1:13" ht="21" customHeight="1">
      <c r="A22" s="138" t="s">
        <v>18</v>
      </c>
      <c r="B22" s="215"/>
      <c r="C22" s="2">
        <v>2122</v>
      </c>
      <c r="D22" s="14"/>
      <c r="E22" s="2"/>
      <c r="F22" s="14">
        <v>14582</v>
      </c>
      <c r="G22" s="14"/>
      <c r="H22" s="14"/>
      <c r="I22" s="14">
        <v>912</v>
      </c>
      <c r="J22" s="12"/>
      <c r="K22" s="12"/>
      <c r="L22" s="14">
        <v>6988</v>
      </c>
      <c r="M22" s="10"/>
    </row>
    <row r="23" spans="1:13" ht="21" customHeight="1">
      <c r="A23" s="138" t="s">
        <v>19</v>
      </c>
      <c r="B23" s="215"/>
      <c r="C23" s="14">
        <v>23144</v>
      </c>
      <c r="D23" s="14"/>
      <c r="E23" s="14"/>
      <c r="F23" s="14">
        <v>24441</v>
      </c>
      <c r="G23" s="14"/>
      <c r="H23" s="14"/>
      <c r="I23" s="14">
        <v>4656</v>
      </c>
      <c r="J23" s="12"/>
      <c r="K23" s="12"/>
      <c r="L23" s="14">
        <v>4642</v>
      </c>
      <c r="M23" s="10"/>
    </row>
    <row r="24" spans="1:13" ht="21" customHeight="1">
      <c r="A24" s="150" t="s">
        <v>20</v>
      </c>
      <c r="B24" s="215"/>
      <c r="C24" s="176">
        <f>SUM(C13:C23)</f>
        <v>5282028</v>
      </c>
      <c r="D24" s="14"/>
      <c r="E24" s="14"/>
      <c r="F24" s="176">
        <f>SUM(F13:F23)</f>
        <v>5740997</v>
      </c>
      <c r="G24" s="14"/>
      <c r="H24" s="14"/>
      <c r="I24" s="176">
        <f>SUM(I13:I23)</f>
        <v>1401135</v>
      </c>
      <c r="J24" s="12"/>
      <c r="K24" s="12"/>
      <c r="L24" s="176">
        <f>SUM(L13:L23)</f>
        <v>1961692</v>
      </c>
      <c r="M24" s="10"/>
    </row>
    <row r="25" spans="1:13" ht="21" customHeight="1">
      <c r="A25" s="201"/>
      <c r="B25" s="215"/>
      <c r="C25" s="14"/>
      <c r="D25" s="14"/>
      <c r="E25" s="14"/>
      <c r="F25" s="14"/>
      <c r="G25" s="14"/>
      <c r="H25" s="14"/>
      <c r="I25" s="14"/>
      <c r="J25" s="12"/>
      <c r="K25" s="12"/>
      <c r="L25" s="14"/>
      <c r="M25" s="10"/>
    </row>
    <row r="26" spans="1:13" ht="21" customHeight="1">
      <c r="A26" s="13" t="s">
        <v>21</v>
      </c>
      <c r="B26" s="215"/>
      <c r="C26" s="14"/>
      <c r="D26" s="14"/>
      <c r="E26" s="14"/>
      <c r="F26" s="14"/>
      <c r="G26" s="14"/>
      <c r="H26" s="14"/>
      <c r="I26" s="14"/>
      <c r="J26" s="12"/>
      <c r="K26" s="12"/>
      <c r="L26" s="14"/>
      <c r="M26" s="10"/>
    </row>
    <row r="27" spans="1:13" ht="21" customHeight="1">
      <c r="A27" s="138" t="s">
        <v>22</v>
      </c>
      <c r="B27" s="215">
        <v>8</v>
      </c>
      <c r="C27" s="14">
        <v>435587</v>
      </c>
      <c r="D27" s="14"/>
      <c r="E27" s="14"/>
      <c r="F27" s="14">
        <v>415665</v>
      </c>
      <c r="G27" s="14"/>
      <c r="H27" s="14"/>
      <c r="I27" s="14">
        <v>155478</v>
      </c>
      <c r="J27" s="12"/>
      <c r="K27" s="12"/>
      <c r="L27" s="14">
        <v>144802</v>
      </c>
      <c r="M27" s="10"/>
    </row>
    <row r="28" spans="1:13" ht="21" customHeight="1">
      <c r="A28" s="138" t="s">
        <v>23</v>
      </c>
      <c r="B28" s="215">
        <v>9</v>
      </c>
      <c r="C28" s="216">
        <v>0</v>
      </c>
      <c r="D28" s="14"/>
      <c r="E28" s="166"/>
      <c r="F28" s="166">
        <v>0</v>
      </c>
      <c r="G28" s="14"/>
      <c r="H28" s="14"/>
      <c r="I28" s="14">
        <v>2081901</v>
      </c>
      <c r="J28" s="12"/>
      <c r="K28" s="219"/>
      <c r="L28" s="14">
        <v>2081901</v>
      </c>
      <c r="M28" s="10"/>
    </row>
    <row r="29" spans="1:13" ht="21" customHeight="1">
      <c r="A29" s="138" t="s">
        <v>24</v>
      </c>
      <c r="B29" s="217">
        <v>10.1</v>
      </c>
      <c r="C29" s="14">
        <v>63954</v>
      </c>
      <c r="D29" s="14"/>
      <c r="E29" s="166"/>
      <c r="F29" s="14">
        <v>69673</v>
      </c>
      <c r="G29" s="14"/>
      <c r="H29" s="14"/>
      <c r="I29" s="14">
        <v>90375</v>
      </c>
      <c r="J29" s="12"/>
      <c r="K29" s="219"/>
      <c r="L29" s="14">
        <v>90375</v>
      </c>
      <c r="M29" s="10"/>
    </row>
    <row r="30" spans="1:13" ht="21" customHeight="1">
      <c r="A30" s="138" t="s">
        <v>25</v>
      </c>
      <c r="B30" s="215"/>
      <c r="C30" s="14">
        <v>86554</v>
      </c>
      <c r="D30" s="14"/>
      <c r="E30" s="14"/>
      <c r="F30" s="14">
        <v>71972</v>
      </c>
      <c r="G30" s="14"/>
      <c r="H30" s="14"/>
      <c r="I30" s="14">
        <v>50908</v>
      </c>
      <c r="J30" s="12"/>
      <c r="K30" s="219"/>
      <c r="L30" s="14">
        <v>43921</v>
      </c>
      <c r="M30" s="10"/>
    </row>
    <row r="31" spans="1:13" ht="21" customHeight="1">
      <c r="A31" s="138" t="s">
        <v>26</v>
      </c>
      <c r="B31" s="215">
        <v>11</v>
      </c>
      <c r="C31" s="14">
        <v>154681</v>
      </c>
      <c r="D31" s="14"/>
      <c r="E31" s="14"/>
      <c r="F31" s="14">
        <v>202970</v>
      </c>
      <c r="G31" s="14"/>
      <c r="H31" s="14"/>
      <c r="I31" s="14">
        <v>117090</v>
      </c>
      <c r="J31" s="12"/>
      <c r="K31" s="12"/>
      <c r="L31" s="14">
        <v>117090</v>
      </c>
      <c r="M31" s="10"/>
    </row>
    <row r="32" spans="1:13" ht="21" customHeight="1">
      <c r="A32" s="138" t="s">
        <v>27</v>
      </c>
      <c r="B32" s="215"/>
      <c r="C32" s="14">
        <v>141655</v>
      </c>
      <c r="D32" s="14"/>
      <c r="E32" s="166"/>
      <c r="F32" s="14">
        <v>141655</v>
      </c>
      <c r="G32" s="166"/>
      <c r="H32" s="14"/>
      <c r="I32" s="220">
        <v>0</v>
      </c>
      <c r="J32" s="12"/>
      <c r="K32" s="12"/>
      <c r="L32" s="166">
        <v>0</v>
      </c>
      <c r="M32" s="10"/>
    </row>
    <row r="33" spans="1:13" ht="21" customHeight="1">
      <c r="A33" s="138" t="s">
        <v>28</v>
      </c>
      <c r="B33" s="215">
        <v>12</v>
      </c>
      <c r="C33" s="14">
        <v>3223595</v>
      </c>
      <c r="D33" s="14"/>
      <c r="E33" s="14"/>
      <c r="F33" s="14">
        <v>3258788</v>
      </c>
      <c r="G33" s="14"/>
      <c r="H33" s="14"/>
      <c r="I33" s="14">
        <v>5214</v>
      </c>
      <c r="J33" s="12"/>
      <c r="K33" s="12"/>
      <c r="L33" s="14">
        <v>5682</v>
      </c>
      <c r="M33" s="10"/>
    </row>
    <row r="34" spans="1:13" ht="21" customHeight="1">
      <c r="A34" s="138" t="s">
        <v>29</v>
      </c>
      <c r="B34" s="215">
        <v>13</v>
      </c>
      <c r="C34" s="14">
        <v>486361</v>
      </c>
      <c r="D34" s="14"/>
      <c r="E34" s="14"/>
      <c r="F34" s="14">
        <v>532605</v>
      </c>
      <c r="G34" s="14"/>
      <c r="H34" s="14"/>
      <c r="I34" s="14">
        <v>9149</v>
      </c>
      <c r="J34" s="12"/>
      <c r="K34" s="12"/>
      <c r="L34" s="14">
        <v>10063</v>
      </c>
      <c r="M34" s="10"/>
    </row>
    <row r="35" spans="1:13" ht="21" customHeight="1">
      <c r="A35" s="138" t="s">
        <v>30</v>
      </c>
      <c r="B35" s="215"/>
      <c r="C35" s="14">
        <v>103007</v>
      </c>
      <c r="D35" s="14"/>
      <c r="E35" s="14"/>
      <c r="F35" s="20">
        <v>104612</v>
      </c>
      <c r="G35" s="166"/>
      <c r="H35" s="166"/>
      <c r="I35" s="14">
        <v>4265</v>
      </c>
      <c r="J35" s="12"/>
      <c r="K35" s="12"/>
      <c r="L35" s="14">
        <v>6819</v>
      </c>
      <c r="M35" s="10"/>
    </row>
    <row r="36" spans="1:13" ht="21" customHeight="1">
      <c r="A36" s="138" t="s">
        <v>31</v>
      </c>
      <c r="B36" s="215"/>
      <c r="C36" s="181">
        <v>10736</v>
      </c>
      <c r="D36" s="14"/>
      <c r="E36" s="14"/>
      <c r="F36" s="181">
        <v>10574</v>
      </c>
      <c r="G36" s="14"/>
      <c r="H36" s="14"/>
      <c r="I36" s="181">
        <v>1978</v>
      </c>
      <c r="J36" s="12"/>
      <c r="K36" s="12"/>
      <c r="L36" s="181">
        <v>1991</v>
      </c>
      <c r="M36" s="10"/>
    </row>
    <row r="37" spans="1:13" ht="21" customHeight="1">
      <c r="A37" s="150" t="s">
        <v>32</v>
      </c>
      <c r="B37" s="215"/>
      <c r="C37" s="176">
        <f>SUM(C27:C36)</f>
        <v>4706130</v>
      </c>
      <c r="D37" s="14"/>
      <c r="E37" s="14"/>
      <c r="F37" s="176">
        <f>SUM(F27:F36)</f>
        <v>4808514</v>
      </c>
      <c r="G37" s="14"/>
      <c r="H37" s="14"/>
      <c r="I37" s="176">
        <f>SUM(I27:I36)</f>
        <v>2516358</v>
      </c>
      <c r="J37" s="12"/>
      <c r="K37" s="12"/>
      <c r="L37" s="176">
        <f>SUM(L27:L36)</f>
        <v>2502644</v>
      </c>
      <c r="M37" s="10"/>
    </row>
    <row r="38" spans="1:13" ht="21" customHeight="1" thickBot="1">
      <c r="A38" s="130" t="s">
        <v>33</v>
      </c>
      <c r="B38" s="12"/>
      <c r="C38" s="221">
        <f>C24+C37</f>
        <v>9988158</v>
      </c>
      <c r="D38" s="14"/>
      <c r="E38" s="14"/>
      <c r="F38" s="221">
        <f>F24+F37</f>
        <v>10549511</v>
      </c>
      <c r="G38" s="14"/>
      <c r="H38" s="14">
        <f>H24+H37</f>
        <v>0</v>
      </c>
      <c r="I38" s="221">
        <f>I24+I37</f>
        <v>3917493</v>
      </c>
      <c r="J38" s="12"/>
      <c r="K38" s="12"/>
      <c r="L38" s="221">
        <f>L24+L37</f>
        <v>4464336</v>
      </c>
      <c r="M38" s="10"/>
    </row>
    <row r="39" spans="1:13" ht="21" customHeight="1" thickTop="1">
      <c r="A39" s="130"/>
      <c r="B39" s="12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5"/>
    </row>
    <row r="40" spans="1:13" ht="21" customHeight="1">
      <c r="A40" s="54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15"/>
    </row>
    <row r="41" spans="1:13" ht="21" customHeight="1">
      <c r="A41" s="54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15"/>
    </row>
    <row r="42" spans="1:13" ht="21" customHeight="1">
      <c r="A42" s="54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15"/>
    </row>
    <row r="43" spans="1:13" ht="21" customHeight="1">
      <c r="A43" s="54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15"/>
    </row>
    <row r="44" spans="1:13" ht="21" customHeight="1">
      <c r="A44" s="54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15"/>
    </row>
    <row r="45" spans="1:13" ht="21" customHeight="1">
      <c r="A45" s="54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15"/>
    </row>
    <row r="46" spans="1:13" ht="21" customHeight="1">
      <c r="A46" s="54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15"/>
    </row>
    <row r="47" spans="1:13" ht="21" customHeight="1">
      <c r="A47" s="54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15"/>
    </row>
    <row r="48" spans="1:13" ht="21" customHeight="1">
      <c r="A48" s="54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15"/>
    </row>
    <row r="49" spans="1:17" ht="21" customHeight="1">
      <c r="A49" s="54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15"/>
    </row>
    <row r="50" spans="1:17" ht="21" customHeight="1">
      <c r="A50" s="50" t="s">
        <v>34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15"/>
    </row>
    <row r="51" spans="1:17" ht="21" customHeight="1"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15"/>
    </row>
    <row r="52" spans="1:17" ht="21" customHeight="1">
      <c r="A52" s="48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15"/>
    </row>
    <row r="53" spans="1:17" ht="21" customHeight="1">
      <c r="A53" s="48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15"/>
    </row>
    <row r="54" spans="1:17" ht="26.1" customHeight="1">
      <c r="A54" s="283" t="s">
        <v>0</v>
      </c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15"/>
    </row>
    <row r="55" spans="1:17" ht="26.1" customHeight="1">
      <c r="A55" s="284" t="s">
        <v>229</v>
      </c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15"/>
    </row>
    <row r="56" spans="1:17" ht="26.1" customHeight="1">
      <c r="A56" s="284" t="s">
        <v>210</v>
      </c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15"/>
    </row>
    <row r="57" spans="1:17" ht="26.1" customHeight="1">
      <c r="A57" s="281" t="s">
        <v>2</v>
      </c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15"/>
    </row>
    <row r="58" spans="1:17" ht="9" customHeight="1">
      <c r="A58" s="231"/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15"/>
    </row>
    <row r="59" spans="1:17" ht="21" customHeight="1">
      <c r="A59" s="207"/>
      <c r="B59" s="208" t="s">
        <v>3</v>
      </c>
      <c r="C59" s="282" t="s">
        <v>4</v>
      </c>
      <c r="D59" s="282"/>
      <c r="E59" s="282"/>
      <c r="F59" s="282"/>
      <c r="G59" s="209"/>
      <c r="H59" s="209"/>
      <c r="I59" s="282" t="s">
        <v>5</v>
      </c>
      <c r="J59" s="282"/>
      <c r="K59" s="282"/>
      <c r="L59" s="282"/>
      <c r="M59" s="15"/>
    </row>
    <row r="60" spans="1:17" ht="21" customHeight="1">
      <c r="A60" s="201"/>
      <c r="B60" s="12"/>
      <c r="C60" s="210" t="s">
        <v>6</v>
      </c>
      <c r="D60" s="211"/>
      <c r="E60" s="211"/>
      <c r="F60" s="210" t="s">
        <v>6</v>
      </c>
      <c r="G60" s="187"/>
      <c r="H60" s="187"/>
      <c r="I60" s="210" t="s">
        <v>6</v>
      </c>
      <c r="J60" s="211"/>
      <c r="K60" s="211"/>
      <c r="L60" s="210" t="s">
        <v>6</v>
      </c>
      <c r="M60" s="15"/>
    </row>
    <row r="61" spans="1:17" ht="21" customHeight="1">
      <c r="A61" s="201"/>
      <c r="B61" s="12"/>
      <c r="C61" s="210" t="s">
        <v>211</v>
      </c>
      <c r="D61" s="211"/>
      <c r="E61" s="211"/>
      <c r="F61" s="210" t="s">
        <v>7</v>
      </c>
      <c r="G61" s="187"/>
      <c r="H61" s="187"/>
      <c r="I61" s="210" t="s">
        <v>211</v>
      </c>
      <c r="J61" s="211"/>
      <c r="K61" s="211"/>
      <c r="L61" s="210" t="s">
        <v>7</v>
      </c>
      <c r="M61" s="15"/>
    </row>
    <row r="62" spans="1:17" ht="21" customHeight="1">
      <c r="A62" s="201"/>
      <c r="B62" s="12"/>
      <c r="C62" s="212" t="s">
        <v>212</v>
      </c>
      <c r="D62" s="213"/>
      <c r="E62" s="213"/>
      <c r="F62" s="212" t="s">
        <v>8</v>
      </c>
      <c r="G62" s="213"/>
      <c r="H62" s="213"/>
      <c r="I62" s="212" t="s">
        <v>212</v>
      </c>
      <c r="J62" s="213"/>
      <c r="K62" s="213"/>
      <c r="L62" s="212" t="s">
        <v>8</v>
      </c>
      <c r="M62" s="15"/>
    </row>
    <row r="63" spans="1:17" ht="21" customHeight="1">
      <c r="A63" s="201"/>
      <c r="B63" s="12"/>
      <c r="C63" s="210" t="s">
        <v>9</v>
      </c>
      <c r="D63" s="12"/>
      <c r="E63" s="12"/>
      <c r="F63" s="12"/>
      <c r="G63" s="12"/>
      <c r="H63" s="12"/>
      <c r="I63" s="210" t="s">
        <v>9</v>
      </c>
      <c r="J63" s="12"/>
      <c r="K63" s="12"/>
      <c r="L63" s="12"/>
      <c r="M63" s="15"/>
    </row>
    <row r="64" spans="1:17" ht="21" customHeight="1">
      <c r="A64" s="128" t="s">
        <v>35</v>
      </c>
      <c r="B64" s="12"/>
      <c r="C64" s="215"/>
      <c r="D64" s="215"/>
      <c r="E64" s="215"/>
      <c r="F64" s="215"/>
      <c r="G64" s="215"/>
      <c r="H64" s="215"/>
      <c r="I64" s="222"/>
      <c r="J64" s="215"/>
      <c r="K64" s="215"/>
      <c r="L64" s="215"/>
      <c r="M64" s="15"/>
      <c r="Q64" s="16"/>
    </row>
    <row r="65" spans="1:17" ht="21" customHeight="1">
      <c r="A65" s="13" t="s">
        <v>36</v>
      </c>
      <c r="B65" s="12"/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15"/>
      <c r="Q65" s="16"/>
    </row>
    <row r="66" spans="1:17" ht="21" customHeight="1">
      <c r="A66" s="138" t="s">
        <v>37</v>
      </c>
      <c r="B66" s="202">
        <v>16</v>
      </c>
      <c r="C66" s="14">
        <v>68869</v>
      </c>
      <c r="D66" s="14"/>
      <c r="E66" s="14"/>
      <c r="F66" s="14">
        <v>93421</v>
      </c>
      <c r="G66" s="224"/>
      <c r="H66" s="224"/>
      <c r="I66" s="220">
        <v>0</v>
      </c>
      <c r="J66" s="157"/>
      <c r="K66" s="157"/>
      <c r="L66" s="166">
        <v>0</v>
      </c>
      <c r="M66" s="15"/>
      <c r="Q66" s="16"/>
    </row>
    <row r="67" spans="1:17" ht="21" customHeight="1">
      <c r="A67" s="138" t="s">
        <v>38</v>
      </c>
      <c r="B67" s="225" t="s">
        <v>39</v>
      </c>
      <c r="C67" s="14">
        <v>74878</v>
      </c>
      <c r="D67" s="14"/>
      <c r="E67" s="14"/>
      <c r="F67" s="14">
        <v>50000</v>
      </c>
      <c r="G67" s="224"/>
      <c r="H67" s="224"/>
      <c r="I67" s="14">
        <v>24878</v>
      </c>
      <c r="J67" s="226"/>
      <c r="K67" s="226"/>
      <c r="L67" s="166">
        <v>0</v>
      </c>
      <c r="M67" s="15"/>
      <c r="Q67" s="227"/>
    </row>
    <row r="68" spans="1:17" ht="21" customHeight="1">
      <c r="A68" s="138" t="s">
        <v>41</v>
      </c>
      <c r="B68" s="228" t="s">
        <v>42</v>
      </c>
      <c r="C68" s="14">
        <v>95000</v>
      </c>
      <c r="D68" s="14"/>
      <c r="E68" s="14"/>
      <c r="F68" s="14">
        <v>95000</v>
      </c>
      <c r="G68" s="224"/>
      <c r="H68" s="224"/>
      <c r="I68" s="220">
        <v>0</v>
      </c>
      <c r="J68" s="226"/>
      <c r="K68" s="226"/>
      <c r="L68" s="166">
        <v>0</v>
      </c>
      <c r="M68" s="15"/>
      <c r="Q68" s="16"/>
    </row>
    <row r="69" spans="1:17" ht="21" customHeight="1">
      <c r="A69" s="138" t="s">
        <v>43</v>
      </c>
      <c r="B69" s="202">
        <v>14</v>
      </c>
      <c r="C69" s="14">
        <v>399223</v>
      </c>
      <c r="D69" s="14"/>
      <c r="E69" s="14"/>
      <c r="F69" s="14">
        <v>421689</v>
      </c>
      <c r="G69" s="224"/>
      <c r="H69" s="224"/>
      <c r="I69" s="14">
        <v>100654</v>
      </c>
      <c r="J69" s="226"/>
      <c r="K69" s="226"/>
      <c r="L69" s="14">
        <v>102815</v>
      </c>
      <c r="M69" s="15"/>
      <c r="Q69" s="16"/>
    </row>
    <row r="70" spans="1:17" ht="21" customHeight="1">
      <c r="A70" s="138" t="s">
        <v>44</v>
      </c>
      <c r="B70" s="202">
        <v>15</v>
      </c>
      <c r="C70" s="14">
        <v>261557</v>
      </c>
      <c r="D70" s="15"/>
      <c r="E70" s="15"/>
      <c r="F70" s="14">
        <v>206897</v>
      </c>
      <c r="G70" s="224"/>
      <c r="H70" s="224"/>
      <c r="I70" s="14">
        <v>61021</v>
      </c>
      <c r="J70" s="226"/>
      <c r="K70" s="226"/>
      <c r="L70" s="14">
        <v>45044</v>
      </c>
      <c r="M70" s="15"/>
      <c r="Q70" s="16"/>
    </row>
    <row r="71" spans="1:17" ht="21" customHeight="1">
      <c r="A71" s="138" t="s">
        <v>45</v>
      </c>
      <c r="B71" s="225" t="s">
        <v>39</v>
      </c>
      <c r="C71" s="14">
        <v>161059</v>
      </c>
      <c r="D71" s="14"/>
      <c r="E71" s="14"/>
      <c r="F71" s="14">
        <v>229928</v>
      </c>
      <c r="G71" s="229"/>
      <c r="H71" s="229"/>
      <c r="I71" s="14">
        <v>124111</v>
      </c>
      <c r="J71" s="229"/>
      <c r="K71" s="229"/>
      <c r="L71" s="14">
        <v>145630</v>
      </c>
      <c r="M71" s="15"/>
    </row>
    <row r="72" spans="1:17" ht="21" customHeight="1">
      <c r="A72" s="138" t="s">
        <v>46</v>
      </c>
      <c r="B72" s="225" t="s">
        <v>40</v>
      </c>
      <c r="C72" s="15">
        <v>110697</v>
      </c>
      <c r="D72" s="15"/>
      <c r="E72" s="15"/>
      <c r="F72" s="14">
        <v>142997</v>
      </c>
      <c r="G72" s="224"/>
      <c r="H72" s="224"/>
      <c r="I72" s="166">
        <v>0</v>
      </c>
      <c r="J72" s="226"/>
      <c r="K72" s="226"/>
      <c r="L72" s="166">
        <v>0</v>
      </c>
      <c r="M72" s="15"/>
    </row>
    <row r="73" spans="1:17" ht="21" customHeight="1">
      <c r="A73" s="138" t="s">
        <v>47</v>
      </c>
      <c r="B73" s="225" t="s">
        <v>48</v>
      </c>
      <c r="C73" s="14">
        <v>1090941</v>
      </c>
      <c r="D73" s="14"/>
      <c r="E73" s="14"/>
      <c r="F73" s="14">
        <v>1136765</v>
      </c>
      <c r="G73" s="224"/>
      <c r="H73" s="224"/>
      <c r="I73" s="14">
        <v>1090941</v>
      </c>
      <c r="J73" s="226"/>
      <c r="K73" s="226"/>
      <c r="L73" s="14">
        <v>1136765</v>
      </c>
      <c r="M73" s="15"/>
    </row>
    <row r="74" spans="1:17" ht="21" customHeight="1">
      <c r="A74" s="138" t="s">
        <v>49</v>
      </c>
      <c r="B74" s="202">
        <v>17</v>
      </c>
      <c r="C74" s="14">
        <v>429514</v>
      </c>
      <c r="D74" s="14"/>
      <c r="E74" s="14"/>
      <c r="F74" s="14">
        <v>397654</v>
      </c>
      <c r="G74" s="224"/>
      <c r="H74" s="224"/>
      <c r="I74" s="14">
        <v>6251</v>
      </c>
      <c r="J74" s="226"/>
      <c r="K74" s="226"/>
      <c r="L74" s="14">
        <v>7337</v>
      </c>
      <c r="M74" s="15"/>
    </row>
    <row r="75" spans="1:17" ht="21" customHeight="1">
      <c r="A75" s="138" t="s">
        <v>50</v>
      </c>
      <c r="B75" s="202"/>
      <c r="C75" s="14"/>
      <c r="D75" s="14"/>
      <c r="E75" s="14"/>
      <c r="F75" s="14"/>
      <c r="G75" s="224"/>
      <c r="H75" s="224"/>
      <c r="I75" s="14"/>
      <c r="J75" s="226"/>
      <c r="K75" s="226"/>
      <c r="L75" s="14"/>
      <c r="M75" s="15"/>
    </row>
    <row r="76" spans="1:17" ht="21" customHeight="1">
      <c r="A76" s="150" t="s">
        <v>51</v>
      </c>
      <c r="B76" s="228" t="s">
        <v>42</v>
      </c>
      <c r="C76" s="14">
        <v>357250</v>
      </c>
      <c r="D76" s="14"/>
      <c r="E76" s="14"/>
      <c r="F76" s="14">
        <v>357250</v>
      </c>
      <c r="G76" s="224"/>
      <c r="H76" s="224"/>
      <c r="I76" s="166">
        <v>0</v>
      </c>
      <c r="J76" s="226"/>
      <c r="K76" s="226"/>
      <c r="L76" s="166">
        <v>0</v>
      </c>
      <c r="M76" s="15"/>
    </row>
    <row r="77" spans="1:17" ht="21" customHeight="1">
      <c r="A77" s="138" t="s">
        <v>52</v>
      </c>
      <c r="B77" s="202"/>
      <c r="C77" s="14">
        <v>39412</v>
      </c>
      <c r="D77" s="14"/>
      <c r="E77" s="14"/>
      <c r="F77" s="14">
        <v>40270</v>
      </c>
      <c r="G77" s="224"/>
      <c r="H77" s="224"/>
      <c r="I77" s="15">
        <v>5556</v>
      </c>
      <c r="J77" s="226"/>
      <c r="K77" s="226"/>
      <c r="L77" s="20">
        <v>5599</v>
      </c>
      <c r="M77" s="15"/>
    </row>
    <row r="78" spans="1:17" ht="21" customHeight="1">
      <c r="A78" s="138" t="s">
        <v>53</v>
      </c>
      <c r="B78" s="202"/>
      <c r="C78" s="14">
        <v>11323</v>
      </c>
      <c r="D78" s="14"/>
      <c r="E78" s="14"/>
      <c r="F78" s="14">
        <v>18546</v>
      </c>
      <c r="G78" s="224"/>
      <c r="H78" s="224"/>
      <c r="I78" s="220">
        <v>0</v>
      </c>
      <c r="J78" s="226"/>
      <c r="K78" s="226"/>
      <c r="L78" s="166">
        <v>0</v>
      </c>
      <c r="M78" s="15"/>
    </row>
    <row r="79" spans="1:17" ht="21" customHeight="1">
      <c r="A79" s="138" t="s">
        <v>54</v>
      </c>
      <c r="B79" s="202"/>
      <c r="C79" s="14">
        <v>12780</v>
      </c>
      <c r="D79" s="14"/>
      <c r="E79" s="14"/>
      <c r="F79" s="230">
        <v>13800</v>
      </c>
      <c r="G79" s="224"/>
      <c r="H79" s="224"/>
      <c r="I79" s="15">
        <v>12780</v>
      </c>
      <c r="J79" s="226"/>
      <c r="K79" s="226"/>
      <c r="L79" s="14">
        <v>13800</v>
      </c>
      <c r="M79" s="15"/>
      <c r="O79" s="16"/>
    </row>
    <row r="80" spans="1:17" ht="21" customHeight="1">
      <c r="A80" s="138" t="s">
        <v>55</v>
      </c>
      <c r="B80" s="202"/>
      <c r="C80" s="14">
        <v>12846</v>
      </c>
      <c r="D80" s="14"/>
      <c r="E80" s="14"/>
      <c r="F80" s="14">
        <v>10603</v>
      </c>
      <c r="G80" s="224"/>
      <c r="H80" s="224"/>
      <c r="I80" s="14">
        <v>4405</v>
      </c>
      <c r="J80" s="226"/>
      <c r="K80" s="226"/>
      <c r="L80" s="14">
        <v>4128</v>
      </c>
      <c r="M80" s="15"/>
    </row>
    <row r="81" spans="1:13" ht="21" customHeight="1">
      <c r="A81" s="150" t="s">
        <v>56</v>
      </c>
      <c r="B81" s="15"/>
      <c r="C81" s="176">
        <f>SUM(C66:C80)</f>
        <v>3125349</v>
      </c>
      <c r="D81" s="14"/>
      <c r="E81" s="14"/>
      <c r="F81" s="176">
        <f>SUM(F66:F80)</f>
        <v>3214820</v>
      </c>
      <c r="G81" s="14"/>
      <c r="H81" s="14"/>
      <c r="I81" s="176">
        <f>SUM(I66:I80)</f>
        <v>1430597</v>
      </c>
      <c r="J81" s="14"/>
      <c r="K81" s="14"/>
      <c r="L81" s="176">
        <f>SUM(L66:L80)</f>
        <v>1461118</v>
      </c>
      <c r="M81" s="15"/>
    </row>
    <row r="82" spans="1:13" ht="21" customHeight="1">
      <c r="A82" s="201"/>
      <c r="B82" s="15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5"/>
    </row>
    <row r="83" spans="1:13" ht="21" customHeight="1">
      <c r="A83" s="13" t="s">
        <v>57</v>
      </c>
      <c r="B83" s="15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5"/>
    </row>
    <row r="84" spans="1:13" ht="21" customHeight="1">
      <c r="A84" s="138" t="s">
        <v>58</v>
      </c>
      <c r="B84" s="225" t="s">
        <v>39</v>
      </c>
      <c r="C84" s="14">
        <v>2109348</v>
      </c>
      <c r="D84" s="14"/>
      <c r="E84" s="14"/>
      <c r="F84" s="14">
        <v>1966335</v>
      </c>
      <c r="G84" s="14"/>
      <c r="H84" s="14"/>
      <c r="I84" s="220">
        <v>0</v>
      </c>
      <c r="J84" s="14"/>
      <c r="K84" s="14"/>
      <c r="L84" s="166">
        <v>0</v>
      </c>
      <c r="M84" s="15"/>
    </row>
    <row r="85" spans="1:13" ht="21" customHeight="1">
      <c r="A85" s="138" t="s">
        <v>224</v>
      </c>
      <c r="B85" s="228" t="s">
        <v>42</v>
      </c>
      <c r="C85" s="220">
        <v>0</v>
      </c>
      <c r="D85" s="14"/>
      <c r="E85" s="14"/>
      <c r="F85" s="220">
        <v>0</v>
      </c>
      <c r="G85" s="14"/>
      <c r="H85" s="14"/>
      <c r="I85" s="220">
        <v>99505</v>
      </c>
      <c r="J85" s="14"/>
      <c r="K85" s="14"/>
      <c r="L85" s="166">
        <v>0</v>
      </c>
      <c r="M85" s="15"/>
    </row>
    <row r="86" spans="1:13" ht="21" customHeight="1">
      <c r="A86" s="138" t="s">
        <v>59</v>
      </c>
      <c r="B86" s="228" t="s">
        <v>42</v>
      </c>
      <c r="C86" s="14">
        <v>30000</v>
      </c>
      <c r="D86" s="14"/>
      <c r="E86" s="14"/>
      <c r="F86" s="14">
        <v>30000</v>
      </c>
      <c r="G86" s="14"/>
      <c r="H86" s="14"/>
      <c r="I86" s="220">
        <v>30000</v>
      </c>
      <c r="J86" s="14"/>
      <c r="K86" s="14"/>
      <c r="L86" s="14">
        <v>30000</v>
      </c>
      <c r="M86" s="15"/>
    </row>
    <row r="87" spans="1:13" ht="21" customHeight="1">
      <c r="A87" s="138" t="s">
        <v>60</v>
      </c>
      <c r="B87" s="225" t="s">
        <v>40</v>
      </c>
      <c r="C87" s="14">
        <v>523375</v>
      </c>
      <c r="D87" s="14"/>
      <c r="E87" s="14"/>
      <c r="F87" s="14">
        <v>420197</v>
      </c>
      <c r="G87" s="224"/>
      <c r="H87" s="224"/>
      <c r="I87" s="220">
        <v>20000</v>
      </c>
      <c r="J87" s="226"/>
      <c r="K87" s="226"/>
      <c r="L87" s="14">
        <v>20000</v>
      </c>
      <c r="M87" s="15"/>
    </row>
    <row r="88" spans="1:13" ht="21" customHeight="1">
      <c r="A88" s="138" t="s">
        <v>61</v>
      </c>
      <c r="B88" s="225" t="s">
        <v>48</v>
      </c>
      <c r="C88" s="14">
        <v>1054951</v>
      </c>
      <c r="D88" s="14"/>
      <c r="E88" s="14"/>
      <c r="F88" s="14">
        <v>1642143</v>
      </c>
      <c r="G88" s="224"/>
      <c r="H88" s="224"/>
      <c r="I88" s="14">
        <v>1054951</v>
      </c>
      <c r="J88" s="226"/>
      <c r="K88" s="226"/>
      <c r="L88" s="14">
        <v>1642143</v>
      </c>
      <c r="M88" s="15"/>
    </row>
    <row r="89" spans="1:13" ht="21" customHeight="1">
      <c r="A89" s="138" t="s">
        <v>62</v>
      </c>
      <c r="B89" s="202">
        <v>17</v>
      </c>
      <c r="C89" s="14">
        <v>464130</v>
      </c>
      <c r="D89" s="14"/>
      <c r="E89" s="14"/>
      <c r="F89" s="14">
        <v>537665</v>
      </c>
      <c r="G89" s="224"/>
      <c r="H89" s="224"/>
      <c r="I89" s="14">
        <v>2934</v>
      </c>
      <c r="J89" s="226"/>
      <c r="K89" s="226"/>
      <c r="L89" s="14">
        <v>3278</v>
      </c>
      <c r="M89" s="15"/>
    </row>
    <row r="90" spans="1:13" ht="21" customHeight="1">
      <c r="A90" s="138" t="s">
        <v>63</v>
      </c>
      <c r="B90" s="225" t="s">
        <v>64</v>
      </c>
      <c r="C90" s="14">
        <v>135759</v>
      </c>
      <c r="D90" s="14"/>
      <c r="E90" s="14"/>
      <c r="F90" s="14">
        <v>152097</v>
      </c>
      <c r="G90" s="14"/>
      <c r="H90" s="14"/>
      <c r="I90" s="220">
        <v>0</v>
      </c>
      <c r="J90" s="14"/>
      <c r="K90" s="14"/>
      <c r="L90" s="166">
        <v>0</v>
      </c>
      <c r="M90" s="15"/>
    </row>
    <row r="91" spans="1:13" ht="21" customHeight="1">
      <c r="A91" s="138" t="s">
        <v>65</v>
      </c>
      <c r="B91" s="202">
        <v>15</v>
      </c>
      <c r="C91" s="14">
        <v>209465</v>
      </c>
      <c r="D91" s="14"/>
      <c r="E91" s="14"/>
      <c r="F91" s="14">
        <v>241856</v>
      </c>
      <c r="G91" s="224"/>
      <c r="H91" s="224"/>
      <c r="I91" s="220">
        <v>0</v>
      </c>
      <c r="J91" s="226"/>
      <c r="K91" s="226"/>
      <c r="L91" s="166">
        <v>0</v>
      </c>
      <c r="M91" s="15"/>
    </row>
    <row r="92" spans="1:13" ht="21" customHeight="1">
      <c r="A92" s="138" t="s">
        <v>66</v>
      </c>
      <c r="B92" s="202"/>
      <c r="C92" s="14">
        <v>16199</v>
      </c>
      <c r="D92" s="14"/>
      <c r="E92" s="14"/>
      <c r="F92" s="14">
        <v>13893</v>
      </c>
      <c r="G92" s="224"/>
      <c r="H92" s="224"/>
      <c r="I92" s="14">
        <v>3659</v>
      </c>
      <c r="J92" s="226"/>
      <c r="K92" s="226"/>
      <c r="L92" s="14">
        <v>3649</v>
      </c>
      <c r="M92" s="15"/>
    </row>
    <row r="93" spans="1:13" ht="21" customHeight="1">
      <c r="A93" s="138" t="s">
        <v>67</v>
      </c>
      <c r="B93" s="202"/>
      <c r="C93" s="14">
        <v>215143</v>
      </c>
      <c r="D93" s="14"/>
      <c r="E93" s="14"/>
      <c r="F93" s="14">
        <v>221421</v>
      </c>
      <c r="G93" s="224"/>
      <c r="H93" s="224"/>
      <c r="I93" s="220">
        <v>0</v>
      </c>
      <c r="J93" s="226"/>
      <c r="K93" s="226"/>
      <c r="L93" s="166">
        <v>0</v>
      </c>
      <c r="M93" s="15"/>
    </row>
    <row r="94" spans="1:13" ht="21" customHeight="1">
      <c r="A94" s="138" t="s">
        <v>68</v>
      </c>
      <c r="B94" s="202">
        <v>18</v>
      </c>
      <c r="C94" s="14">
        <v>80638</v>
      </c>
      <c r="D94" s="14"/>
      <c r="E94" s="14"/>
      <c r="F94" s="14">
        <v>84397</v>
      </c>
      <c r="G94" s="224"/>
      <c r="H94" s="224"/>
      <c r="I94" s="14">
        <v>53196</v>
      </c>
      <c r="J94" s="226"/>
      <c r="K94" s="226"/>
      <c r="L94" s="14">
        <v>53440</v>
      </c>
      <c r="M94" s="15"/>
    </row>
    <row r="95" spans="1:13" ht="21" customHeight="1">
      <c r="A95" s="138" t="s">
        <v>69</v>
      </c>
      <c r="B95" s="215"/>
      <c r="C95" s="181">
        <v>14619</v>
      </c>
      <c r="D95" s="14"/>
      <c r="E95" s="14"/>
      <c r="F95" s="181">
        <v>14165</v>
      </c>
      <c r="G95" s="14"/>
      <c r="H95" s="14"/>
      <c r="I95" s="181">
        <v>6518</v>
      </c>
      <c r="J95" s="14"/>
      <c r="K95" s="14"/>
      <c r="L95" s="181">
        <v>5494</v>
      </c>
      <c r="M95" s="15"/>
    </row>
    <row r="96" spans="1:13" ht="21" customHeight="1">
      <c r="A96" s="150" t="s">
        <v>70</v>
      </c>
      <c r="B96" s="215"/>
      <c r="C96" s="181">
        <f>SUM(C84:C95)</f>
        <v>4853627</v>
      </c>
      <c r="D96" s="14"/>
      <c r="E96" s="14"/>
      <c r="F96" s="181">
        <f>SUM(F84:F95)</f>
        <v>5324169</v>
      </c>
      <c r="G96" s="14"/>
      <c r="H96" s="14"/>
      <c r="I96" s="181">
        <f>SUM(I84:I95)</f>
        <v>1270763</v>
      </c>
      <c r="J96" s="14"/>
      <c r="K96" s="14"/>
      <c r="L96" s="181">
        <f>SUM(L84:L95)</f>
        <v>1758004</v>
      </c>
      <c r="M96" s="15"/>
    </row>
    <row r="97" spans="1:13" ht="21" customHeight="1">
      <c r="A97" s="138" t="s">
        <v>71</v>
      </c>
      <c r="B97" s="12"/>
      <c r="C97" s="176">
        <f>C96+C81</f>
        <v>7978976</v>
      </c>
      <c r="D97" s="14"/>
      <c r="E97" s="14"/>
      <c r="F97" s="176">
        <f>F96+F81</f>
        <v>8538989</v>
      </c>
      <c r="G97" s="14"/>
      <c r="H97" s="14"/>
      <c r="I97" s="176">
        <f>I96+I81</f>
        <v>2701360</v>
      </c>
      <c r="J97" s="14"/>
      <c r="K97" s="14"/>
      <c r="L97" s="176">
        <f>L96+L81</f>
        <v>3219122</v>
      </c>
      <c r="M97" s="15"/>
    </row>
    <row r="98" spans="1:13" ht="21" customHeight="1">
      <c r="A98" s="138"/>
      <c r="B98" s="12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5"/>
    </row>
    <row r="99" spans="1:13" ht="21" customHeight="1">
      <c r="A99" s="138"/>
      <c r="B99" s="12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5"/>
    </row>
    <row r="100" spans="1:13" ht="21" customHeight="1">
      <c r="A100" s="51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15"/>
    </row>
    <row r="101" spans="1:13" ht="21" customHeight="1">
      <c r="A101" s="51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15"/>
    </row>
    <row r="102" spans="1:13" ht="21" customHeight="1">
      <c r="A102" s="51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15"/>
    </row>
    <row r="103" spans="1:13" ht="21" customHeight="1"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15"/>
    </row>
    <row r="104" spans="1:13" ht="21" customHeight="1">
      <c r="A104" s="51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15"/>
    </row>
    <row r="105" spans="1:13" ht="21" customHeight="1">
      <c r="A105" s="51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15"/>
    </row>
    <row r="106" spans="1:13" ht="21" customHeight="1">
      <c r="A106" s="51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15"/>
    </row>
    <row r="107" spans="1:13" ht="26.1" customHeight="1">
      <c r="A107" s="283" t="s">
        <v>0</v>
      </c>
      <c r="B107" s="283"/>
      <c r="C107" s="283"/>
      <c r="D107" s="283"/>
      <c r="E107" s="283"/>
      <c r="F107" s="283"/>
      <c r="G107" s="283"/>
      <c r="H107" s="283"/>
      <c r="I107" s="283"/>
      <c r="J107" s="283"/>
      <c r="K107" s="283"/>
      <c r="L107" s="283"/>
      <c r="M107" s="15"/>
    </row>
    <row r="108" spans="1:13" ht="26.1" customHeight="1">
      <c r="A108" s="284" t="s">
        <v>229</v>
      </c>
      <c r="B108" s="283"/>
      <c r="C108" s="283"/>
      <c r="D108" s="283"/>
      <c r="E108" s="283"/>
      <c r="F108" s="283"/>
      <c r="G108" s="283"/>
      <c r="H108" s="283"/>
      <c r="I108" s="283"/>
      <c r="J108" s="283"/>
      <c r="K108" s="283"/>
      <c r="L108" s="283"/>
      <c r="M108" s="15"/>
    </row>
    <row r="109" spans="1:13" ht="26.1" customHeight="1">
      <c r="A109" s="284" t="s">
        <v>210</v>
      </c>
      <c r="B109" s="284"/>
      <c r="C109" s="284"/>
      <c r="D109" s="284"/>
      <c r="E109" s="284"/>
      <c r="F109" s="284"/>
      <c r="G109" s="284"/>
      <c r="H109" s="284"/>
      <c r="I109" s="284"/>
      <c r="J109" s="284"/>
      <c r="K109" s="284"/>
      <c r="L109" s="284"/>
      <c r="M109" s="15"/>
    </row>
    <row r="110" spans="1:13" ht="26.1" customHeight="1">
      <c r="A110" s="285" t="s">
        <v>2</v>
      </c>
      <c r="B110" s="281"/>
      <c r="C110" s="281"/>
      <c r="D110" s="281"/>
      <c r="E110" s="281"/>
      <c r="F110" s="281"/>
      <c r="G110" s="281"/>
      <c r="H110" s="281"/>
      <c r="I110" s="281"/>
      <c r="J110" s="281"/>
      <c r="K110" s="281"/>
      <c r="L110" s="281"/>
      <c r="M110" s="15"/>
    </row>
    <row r="111" spans="1:13" ht="9" customHeight="1">
      <c r="A111" s="231"/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15"/>
    </row>
    <row r="112" spans="1:13" ht="21" customHeight="1">
      <c r="A112" s="207"/>
      <c r="B112" s="208" t="s">
        <v>3</v>
      </c>
      <c r="C112" s="282" t="s">
        <v>4</v>
      </c>
      <c r="D112" s="282"/>
      <c r="E112" s="282"/>
      <c r="F112" s="282"/>
      <c r="G112" s="209"/>
      <c r="H112" s="209"/>
      <c r="I112" s="282" t="s">
        <v>5</v>
      </c>
      <c r="J112" s="282"/>
      <c r="K112" s="282"/>
      <c r="L112" s="282"/>
      <c r="M112" s="15"/>
    </row>
    <row r="113" spans="1:13" ht="21" customHeight="1">
      <c r="A113" s="201"/>
      <c r="B113" s="12"/>
      <c r="C113" s="210" t="s">
        <v>6</v>
      </c>
      <c r="D113" s="211"/>
      <c r="E113" s="211"/>
      <c r="F113" s="210" t="s">
        <v>6</v>
      </c>
      <c r="G113" s="187"/>
      <c r="H113" s="187"/>
      <c r="I113" s="210" t="s">
        <v>6</v>
      </c>
      <c r="J113" s="211"/>
      <c r="K113" s="211"/>
      <c r="L113" s="210" t="s">
        <v>6</v>
      </c>
      <c r="M113" s="15"/>
    </row>
    <row r="114" spans="1:13" ht="21" customHeight="1">
      <c r="A114" s="201"/>
      <c r="B114" s="12"/>
      <c r="C114" s="210" t="s">
        <v>211</v>
      </c>
      <c r="D114" s="211"/>
      <c r="E114" s="211"/>
      <c r="F114" s="210" t="s">
        <v>7</v>
      </c>
      <c r="G114" s="187"/>
      <c r="H114" s="187"/>
      <c r="I114" s="210" t="s">
        <v>211</v>
      </c>
      <c r="J114" s="211"/>
      <c r="K114" s="211"/>
      <c r="L114" s="210" t="s">
        <v>7</v>
      </c>
      <c r="M114" s="15"/>
    </row>
    <row r="115" spans="1:13" ht="21" customHeight="1">
      <c r="A115" s="201"/>
      <c r="B115" s="12"/>
      <c r="C115" s="212" t="s">
        <v>212</v>
      </c>
      <c r="D115" s="213"/>
      <c r="E115" s="213"/>
      <c r="F115" s="212" t="s">
        <v>8</v>
      </c>
      <c r="G115" s="213"/>
      <c r="H115" s="213"/>
      <c r="I115" s="212" t="s">
        <v>212</v>
      </c>
      <c r="J115" s="213"/>
      <c r="K115" s="213"/>
      <c r="L115" s="212" t="s">
        <v>8</v>
      </c>
      <c r="M115" s="15"/>
    </row>
    <row r="116" spans="1:13" ht="21" customHeight="1">
      <c r="A116" s="201"/>
      <c r="B116" s="12"/>
      <c r="C116" s="210" t="s">
        <v>9</v>
      </c>
      <c r="D116" s="12"/>
      <c r="E116" s="12"/>
      <c r="F116" s="12"/>
      <c r="G116" s="12"/>
      <c r="H116" s="12"/>
      <c r="I116" s="210" t="s">
        <v>9</v>
      </c>
      <c r="J116" s="12"/>
      <c r="K116" s="12"/>
      <c r="L116" s="12"/>
      <c r="M116" s="15"/>
    </row>
    <row r="117" spans="1:13" ht="21" customHeight="1">
      <c r="A117" s="232" t="s">
        <v>233</v>
      </c>
      <c r="B117" s="12"/>
      <c r="C117" s="215"/>
      <c r="D117" s="215"/>
      <c r="E117" s="215"/>
      <c r="F117" s="215"/>
      <c r="G117" s="215"/>
      <c r="H117" s="215"/>
      <c r="I117" s="222"/>
      <c r="J117" s="215"/>
      <c r="K117" s="215"/>
      <c r="L117" s="215"/>
      <c r="M117" s="15"/>
    </row>
    <row r="118" spans="1:13" ht="21" customHeight="1">
      <c r="A118" s="13" t="s">
        <v>72</v>
      </c>
      <c r="B118" s="12"/>
      <c r="C118" s="233"/>
      <c r="D118" s="233"/>
      <c r="E118" s="233"/>
      <c r="F118" s="233"/>
      <c r="G118" s="233"/>
      <c r="H118" s="233"/>
      <c r="I118" s="222"/>
      <c r="J118" s="233"/>
      <c r="K118" s="233"/>
      <c r="L118" s="222"/>
      <c r="M118" s="15"/>
    </row>
    <row r="119" spans="1:13" ht="21" customHeight="1">
      <c r="A119" s="17" t="s">
        <v>73</v>
      </c>
      <c r="B119" s="215"/>
      <c r="C119" s="233"/>
      <c r="D119" s="233"/>
      <c r="E119" s="233"/>
      <c r="F119" s="233"/>
      <c r="G119" s="233"/>
      <c r="H119" s="233"/>
      <c r="I119" s="222"/>
      <c r="J119" s="233"/>
      <c r="K119" s="233"/>
      <c r="L119" s="222"/>
      <c r="M119" s="15"/>
    </row>
    <row r="120" spans="1:13" ht="21" customHeight="1">
      <c r="A120" s="138" t="s">
        <v>74</v>
      </c>
      <c r="B120" s="215"/>
      <c r="C120" s="233"/>
      <c r="D120" s="233"/>
      <c r="E120" s="233"/>
      <c r="F120" s="233"/>
      <c r="G120" s="233"/>
      <c r="H120" s="233"/>
      <c r="I120" s="222"/>
      <c r="J120" s="233"/>
      <c r="K120" s="233"/>
      <c r="L120" s="222"/>
      <c r="M120" s="15"/>
    </row>
    <row r="121" spans="1:13" ht="21" customHeight="1" thickBot="1">
      <c r="A121" s="150" t="s">
        <v>75</v>
      </c>
      <c r="B121" s="215"/>
      <c r="C121" s="234">
        <v>1386914</v>
      </c>
      <c r="D121" s="233"/>
      <c r="E121" s="233"/>
      <c r="F121" s="234">
        <v>1386914</v>
      </c>
      <c r="G121" s="233"/>
      <c r="H121" s="233"/>
      <c r="I121" s="234">
        <v>1386914</v>
      </c>
      <c r="J121" s="233"/>
      <c r="K121" s="233"/>
      <c r="L121" s="234">
        <v>1386914</v>
      </c>
      <c r="M121" s="15"/>
    </row>
    <row r="122" spans="1:13" ht="21" customHeight="1" thickTop="1">
      <c r="A122" s="138" t="s">
        <v>76</v>
      </c>
      <c r="B122" s="12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5"/>
    </row>
    <row r="123" spans="1:13" ht="21" customHeight="1">
      <c r="A123" s="150" t="s">
        <v>77</v>
      </c>
      <c r="B123" s="215"/>
      <c r="C123" s="14">
        <v>1066857</v>
      </c>
      <c r="D123" s="14"/>
      <c r="E123" s="14"/>
      <c r="F123" s="14">
        <v>1066857</v>
      </c>
      <c r="G123" s="14"/>
      <c r="H123" s="14"/>
      <c r="I123" s="14">
        <v>1066857</v>
      </c>
      <c r="J123" s="14"/>
      <c r="K123" s="14"/>
      <c r="L123" s="14">
        <v>1066857</v>
      </c>
      <c r="M123" s="15"/>
    </row>
    <row r="124" spans="1:13" ht="21" customHeight="1">
      <c r="A124" s="13" t="s">
        <v>78</v>
      </c>
      <c r="B124" s="215"/>
      <c r="C124" s="14">
        <v>98130</v>
      </c>
      <c r="D124" s="14"/>
      <c r="E124" s="14"/>
      <c r="F124" s="14">
        <v>98130</v>
      </c>
      <c r="G124" s="235"/>
      <c r="H124" s="235"/>
      <c r="I124" s="14">
        <v>98130</v>
      </c>
      <c r="J124" s="235"/>
      <c r="K124" s="235"/>
      <c r="L124" s="14">
        <v>98130</v>
      </c>
      <c r="M124" s="15"/>
    </row>
    <row r="125" spans="1:13" ht="21" customHeight="1">
      <c r="A125" s="13" t="s">
        <v>79</v>
      </c>
      <c r="B125" s="215"/>
      <c r="C125" s="14"/>
      <c r="D125" s="14"/>
      <c r="E125" s="14"/>
      <c r="F125" s="14"/>
      <c r="G125" s="224"/>
      <c r="H125" s="224"/>
      <c r="I125" s="14"/>
      <c r="J125" s="236"/>
      <c r="K125" s="236"/>
      <c r="L125" s="14"/>
      <c r="M125" s="15"/>
    </row>
    <row r="126" spans="1:13" ht="21" customHeight="1">
      <c r="A126" s="138" t="s">
        <v>80</v>
      </c>
      <c r="B126" s="12"/>
      <c r="C126" s="14"/>
      <c r="D126" s="14"/>
      <c r="E126" s="14"/>
      <c r="F126" s="14"/>
      <c r="G126" s="224"/>
      <c r="H126" s="224"/>
      <c r="I126" s="14"/>
      <c r="J126" s="226"/>
      <c r="K126" s="226"/>
      <c r="L126" s="14"/>
      <c r="M126" s="15"/>
    </row>
    <row r="127" spans="1:13" ht="21" customHeight="1">
      <c r="A127" s="138" t="s">
        <v>81</v>
      </c>
      <c r="B127" s="215"/>
      <c r="C127" s="14">
        <v>55444</v>
      </c>
      <c r="D127" s="14"/>
      <c r="E127" s="14"/>
      <c r="F127" s="14">
        <v>55444</v>
      </c>
      <c r="G127" s="224"/>
      <c r="H127" s="224"/>
      <c r="I127" s="14">
        <v>55444</v>
      </c>
      <c r="J127" s="226"/>
      <c r="K127" s="226"/>
      <c r="L127" s="14">
        <v>55444</v>
      </c>
      <c r="M127" s="15"/>
    </row>
    <row r="128" spans="1:13" ht="21" customHeight="1">
      <c r="A128" s="138" t="s">
        <v>82</v>
      </c>
      <c r="B128" s="12"/>
      <c r="C128" s="237">
        <v>-537784</v>
      </c>
      <c r="D128" s="14"/>
      <c r="E128" s="14"/>
      <c r="F128" s="238">
        <v>-535677</v>
      </c>
      <c r="G128" s="224"/>
      <c r="H128" s="224"/>
      <c r="I128" s="14">
        <v>46471</v>
      </c>
      <c r="J128" s="226"/>
      <c r="K128" s="226"/>
      <c r="L128" s="14">
        <v>84092</v>
      </c>
      <c r="M128" s="15"/>
    </row>
    <row r="129" spans="1:13" ht="21" customHeight="1">
      <c r="A129" s="13" t="s">
        <v>83</v>
      </c>
      <c r="B129" s="12"/>
      <c r="C129" s="181">
        <v>411701</v>
      </c>
      <c r="D129" s="14"/>
      <c r="E129" s="14"/>
      <c r="F129" s="181">
        <v>396847</v>
      </c>
      <c r="G129" s="224"/>
      <c r="H129" s="224"/>
      <c r="I129" s="239">
        <v>-50769</v>
      </c>
      <c r="J129" s="226"/>
      <c r="K129" s="226"/>
      <c r="L129" s="181">
        <v>-59309</v>
      </c>
      <c r="M129" s="15"/>
    </row>
    <row r="130" spans="1:13" ht="21" customHeight="1">
      <c r="A130" s="240" t="s">
        <v>84</v>
      </c>
      <c r="B130" s="12"/>
      <c r="C130" s="14">
        <f>SUM(C123:C129)</f>
        <v>1094348</v>
      </c>
      <c r="D130" s="14"/>
      <c r="E130" s="14"/>
      <c r="F130" s="14">
        <f>SUM(F123:F129)</f>
        <v>1081601</v>
      </c>
      <c r="G130" s="14"/>
      <c r="H130" s="14"/>
      <c r="I130" s="14">
        <f>SUM(I123:I129)</f>
        <v>1216133</v>
      </c>
      <c r="J130" s="14"/>
      <c r="K130" s="14"/>
      <c r="L130" s="14">
        <f>SUM(L123:L129)</f>
        <v>1245214</v>
      </c>
      <c r="M130" s="15"/>
    </row>
    <row r="131" spans="1:13" ht="21" customHeight="1">
      <c r="A131" s="13" t="s">
        <v>85</v>
      </c>
      <c r="B131" s="215"/>
      <c r="C131" s="181">
        <v>914834</v>
      </c>
      <c r="D131" s="14"/>
      <c r="E131" s="14"/>
      <c r="F131" s="181">
        <v>928921</v>
      </c>
      <c r="G131" s="241"/>
      <c r="H131" s="241"/>
      <c r="I131" s="242">
        <v>0</v>
      </c>
      <c r="J131" s="243"/>
      <c r="K131" s="243"/>
      <c r="L131" s="242">
        <v>0</v>
      </c>
      <c r="M131" s="15"/>
    </row>
    <row r="132" spans="1:13" ht="21" customHeight="1">
      <c r="A132" s="138" t="s">
        <v>86</v>
      </c>
      <c r="B132" s="12"/>
      <c r="C132" s="181">
        <f>C130+C131</f>
        <v>2009182</v>
      </c>
      <c r="D132" s="14"/>
      <c r="E132" s="14"/>
      <c r="F132" s="181">
        <f>F130+F131</f>
        <v>2010522</v>
      </c>
      <c r="G132" s="14"/>
      <c r="H132" s="14"/>
      <c r="I132" s="181">
        <f>I130+I131</f>
        <v>1216133</v>
      </c>
      <c r="J132" s="14"/>
      <c r="K132" s="14"/>
      <c r="L132" s="181">
        <f>L130+L131</f>
        <v>1245214</v>
      </c>
      <c r="M132" s="15"/>
    </row>
    <row r="133" spans="1:13" ht="21" customHeight="1" thickBot="1">
      <c r="A133" s="130" t="s">
        <v>87</v>
      </c>
      <c r="B133" s="12"/>
      <c r="C133" s="234">
        <f>C132+C97</f>
        <v>9988158</v>
      </c>
      <c r="D133" s="14"/>
      <c r="E133" s="14"/>
      <c r="F133" s="234">
        <f>F132+F97</f>
        <v>10549511</v>
      </c>
      <c r="G133" s="14"/>
      <c r="H133" s="14"/>
      <c r="I133" s="234">
        <f>I132+I97</f>
        <v>3917493</v>
      </c>
      <c r="J133" s="14"/>
      <c r="K133" s="14"/>
      <c r="L133" s="234">
        <f>L132+L97</f>
        <v>4464336</v>
      </c>
      <c r="M133" s="15"/>
    </row>
    <row r="134" spans="1:13" ht="21" customHeight="1" thickTop="1">
      <c r="A134" s="130"/>
      <c r="B134" s="12"/>
      <c r="C134" s="10"/>
      <c r="D134" s="14"/>
      <c r="E134" s="14"/>
      <c r="F134" s="10"/>
      <c r="G134" s="14"/>
      <c r="H134" s="14"/>
      <c r="I134" s="10"/>
      <c r="J134" s="14"/>
      <c r="K134" s="14"/>
      <c r="L134" s="10"/>
      <c r="M134" s="15"/>
    </row>
    <row r="135" spans="1:13" ht="21" customHeight="1">
      <c r="A135" s="201"/>
      <c r="B135" s="12"/>
      <c r="C135" s="244"/>
      <c r="D135" s="166"/>
      <c r="E135" s="166"/>
      <c r="F135" s="244"/>
      <c r="G135" s="166"/>
      <c r="H135" s="166"/>
      <c r="I135" s="244"/>
      <c r="J135" s="166"/>
      <c r="K135" s="166"/>
      <c r="L135" s="244"/>
      <c r="M135" s="15"/>
    </row>
    <row r="136" spans="1:13" ht="21" customHeight="1">
      <c r="C136" s="55"/>
      <c r="D136" s="53"/>
      <c r="E136" s="53"/>
      <c r="F136" s="55"/>
      <c r="G136" s="53"/>
      <c r="H136" s="53"/>
      <c r="I136" s="55"/>
      <c r="J136" s="53"/>
      <c r="K136" s="53"/>
      <c r="L136" s="55"/>
      <c r="M136" s="15"/>
    </row>
    <row r="137" spans="1:13" ht="21" customHeight="1"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15"/>
    </row>
    <row r="138" spans="1:13" ht="21" customHeight="1">
      <c r="C138" s="56"/>
      <c r="D138" s="56"/>
      <c r="E138" s="56"/>
      <c r="F138" s="56"/>
      <c r="G138" s="56"/>
      <c r="H138" s="56"/>
      <c r="I138" s="56"/>
      <c r="J138" s="57"/>
      <c r="K138" s="57"/>
      <c r="L138" s="56"/>
      <c r="M138" s="15"/>
    </row>
    <row r="139" spans="1:13" ht="21" customHeight="1">
      <c r="C139" s="56"/>
      <c r="D139" s="56"/>
      <c r="E139" s="56"/>
      <c r="F139" s="56"/>
      <c r="G139" s="56"/>
      <c r="H139" s="56"/>
      <c r="I139" s="56"/>
      <c r="J139" s="57"/>
      <c r="K139" s="57"/>
      <c r="L139" s="56"/>
      <c r="M139" s="15"/>
    </row>
    <row r="140" spans="1:13" ht="21" customHeight="1">
      <c r="C140" s="56"/>
      <c r="D140" s="56"/>
      <c r="E140" s="56"/>
      <c r="F140" s="56"/>
      <c r="G140" s="56"/>
      <c r="H140" s="56"/>
      <c r="I140" s="56"/>
      <c r="J140" s="57"/>
      <c r="K140" s="57"/>
      <c r="L140" s="56"/>
      <c r="M140" s="15"/>
    </row>
    <row r="141" spans="1:13" ht="21" customHeight="1">
      <c r="C141" s="56"/>
      <c r="D141" s="56"/>
      <c r="E141" s="56"/>
      <c r="F141" s="56"/>
      <c r="G141" s="56"/>
      <c r="H141" s="56"/>
      <c r="I141" s="56"/>
      <c r="J141" s="57"/>
      <c r="K141" s="57"/>
      <c r="L141" s="56"/>
      <c r="M141" s="15"/>
    </row>
    <row r="142" spans="1:13" ht="21" customHeight="1">
      <c r="C142" s="56"/>
      <c r="D142" s="56"/>
      <c r="E142" s="56"/>
      <c r="F142" s="56"/>
      <c r="G142" s="56"/>
      <c r="H142" s="56"/>
      <c r="I142" s="56"/>
      <c r="J142" s="57"/>
      <c r="K142" s="57"/>
      <c r="L142" s="56"/>
      <c r="M142" s="15"/>
    </row>
    <row r="143" spans="1:13" ht="21" customHeight="1">
      <c r="C143" s="56"/>
      <c r="D143" s="56"/>
      <c r="E143" s="56"/>
      <c r="F143" s="56"/>
      <c r="G143" s="56"/>
      <c r="H143" s="56"/>
      <c r="I143" s="56"/>
      <c r="J143" s="57"/>
      <c r="K143" s="57"/>
      <c r="L143" s="56"/>
      <c r="M143" s="15"/>
    </row>
    <row r="144" spans="1:13" ht="21" customHeight="1">
      <c r="C144" s="56"/>
      <c r="D144" s="56"/>
      <c r="E144" s="56"/>
      <c r="F144" s="56"/>
      <c r="G144" s="56"/>
      <c r="H144" s="56"/>
      <c r="I144" s="56"/>
      <c r="J144" s="57"/>
      <c r="K144" s="57"/>
      <c r="L144" s="56"/>
      <c r="M144" s="15"/>
    </row>
    <row r="145" spans="1:13" ht="21" customHeight="1">
      <c r="C145" s="56"/>
      <c r="D145" s="56"/>
      <c r="E145" s="56"/>
      <c r="F145" s="56"/>
      <c r="G145" s="56"/>
      <c r="H145" s="56"/>
      <c r="I145" s="56"/>
      <c r="J145" s="57"/>
      <c r="K145" s="57"/>
      <c r="L145" s="56"/>
      <c r="M145" s="15"/>
    </row>
    <row r="146" spans="1:13" ht="21" customHeight="1">
      <c r="C146" s="56"/>
      <c r="D146" s="56"/>
      <c r="E146" s="56"/>
      <c r="F146" s="56"/>
      <c r="G146" s="56"/>
      <c r="H146" s="56"/>
      <c r="I146" s="56"/>
      <c r="J146" s="57"/>
      <c r="K146" s="57"/>
      <c r="L146" s="56"/>
      <c r="M146" s="15"/>
    </row>
    <row r="147" spans="1:13" ht="21" customHeight="1">
      <c r="C147" s="56"/>
      <c r="D147" s="56"/>
      <c r="E147" s="56"/>
      <c r="F147" s="56"/>
      <c r="G147" s="56"/>
      <c r="H147" s="56"/>
      <c r="I147" s="56"/>
      <c r="J147" s="57"/>
      <c r="K147" s="57"/>
      <c r="L147" s="56"/>
      <c r="M147" s="15"/>
    </row>
    <row r="148" spans="1:13" ht="21" customHeight="1">
      <c r="C148" s="56"/>
      <c r="D148" s="56"/>
      <c r="E148" s="56"/>
      <c r="F148" s="56"/>
      <c r="G148" s="56"/>
      <c r="H148" s="56"/>
      <c r="I148" s="56"/>
      <c r="J148" s="57"/>
      <c r="K148" s="57"/>
      <c r="L148" s="56"/>
      <c r="M148" s="15"/>
    </row>
    <row r="149" spans="1:13" ht="21" customHeight="1">
      <c r="C149" s="56"/>
      <c r="D149" s="56"/>
      <c r="E149" s="56"/>
      <c r="F149" s="56"/>
      <c r="G149" s="56"/>
      <c r="H149" s="56"/>
      <c r="I149" s="56"/>
      <c r="J149" s="57"/>
      <c r="K149" s="57"/>
      <c r="L149" s="56"/>
      <c r="M149" s="15"/>
    </row>
    <row r="150" spans="1:13" ht="21" customHeight="1">
      <c r="C150" s="56"/>
      <c r="D150" s="56"/>
      <c r="E150" s="56"/>
      <c r="F150" s="56"/>
      <c r="G150" s="56"/>
      <c r="H150" s="56"/>
      <c r="I150" s="56"/>
      <c r="J150" s="57"/>
      <c r="K150" s="57"/>
      <c r="L150" s="56"/>
      <c r="M150" s="15"/>
    </row>
    <row r="151" spans="1:13" ht="21" customHeight="1">
      <c r="C151" s="56"/>
      <c r="D151" s="56"/>
      <c r="E151" s="56"/>
      <c r="F151" s="56"/>
      <c r="G151" s="56"/>
      <c r="H151" s="56"/>
      <c r="I151" s="56"/>
      <c r="J151" s="57"/>
      <c r="K151" s="57"/>
      <c r="L151" s="56"/>
      <c r="M151" s="15"/>
    </row>
    <row r="152" spans="1:13" ht="21" customHeight="1">
      <c r="C152" s="56"/>
      <c r="D152" s="56"/>
      <c r="E152" s="56"/>
      <c r="F152" s="56"/>
      <c r="G152" s="56"/>
      <c r="H152" s="56"/>
      <c r="I152" s="56"/>
      <c r="J152" s="57"/>
      <c r="K152" s="57"/>
      <c r="L152" s="56"/>
      <c r="M152" s="15"/>
    </row>
    <row r="153" spans="1:13" ht="21" customHeight="1">
      <c r="C153" s="56"/>
      <c r="D153" s="56"/>
      <c r="E153" s="56"/>
      <c r="F153" s="56"/>
      <c r="G153" s="56"/>
      <c r="H153" s="56"/>
      <c r="I153" s="56"/>
      <c r="J153" s="57"/>
      <c r="K153" s="57"/>
      <c r="L153" s="56"/>
      <c r="M153" s="15"/>
    </row>
    <row r="154" spans="1:13" ht="21" customHeight="1">
      <c r="C154" s="56"/>
      <c r="D154" s="56"/>
      <c r="E154" s="56"/>
      <c r="F154" s="56"/>
      <c r="G154" s="56"/>
      <c r="H154" s="56"/>
      <c r="I154" s="56"/>
      <c r="J154" s="57"/>
      <c r="K154" s="57"/>
      <c r="L154" s="56"/>
      <c r="M154" s="15"/>
    </row>
    <row r="155" spans="1:13" ht="21" customHeight="1">
      <c r="A155" s="47" t="s">
        <v>34</v>
      </c>
      <c r="C155" s="56"/>
      <c r="D155" s="56"/>
      <c r="E155" s="56"/>
      <c r="F155" s="56"/>
      <c r="G155" s="56"/>
      <c r="H155" s="56"/>
      <c r="I155" s="56"/>
      <c r="J155" s="57"/>
      <c r="K155" s="57"/>
      <c r="L155" s="56"/>
      <c r="M155" s="15"/>
    </row>
    <row r="156" spans="1:13" ht="21" customHeight="1">
      <c r="C156" s="56"/>
      <c r="D156" s="56"/>
      <c r="E156" s="56"/>
      <c r="F156" s="56"/>
      <c r="G156" s="56"/>
      <c r="H156" s="56"/>
      <c r="I156" s="56"/>
      <c r="J156" s="57"/>
      <c r="K156" s="57"/>
      <c r="L156" s="56"/>
      <c r="M156" s="15"/>
    </row>
    <row r="157" spans="1:13" ht="21" customHeight="1">
      <c r="C157" s="56"/>
      <c r="D157" s="56"/>
      <c r="E157" s="56"/>
      <c r="F157" s="56"/>
      <c r="G157" s="56"/>
      <c r="H157" s="56"/>
      <c r="I157" s="56"/>
      <c r="J157" s="57"/>
      <c r="K157" s="57"/>
      <c r="L157" s="56"/>
      <c r="M157" s="15"/>
    </row>
    <row r="162" spans="1:1" ht="21" customHeight="1">
      <c r="A162" s="48"/>
    </row>
    <row r="164" spans="1:1" ht="21" customHeight="1">
      <c r="A164" s="48"/>
    </row>
  </sheetData>
  <mergeCells count="18">
    <mergeCell ref="C112:F112"/>
    <mergeCell ref="I112:L112"/>
    <mergeCell ref="A54:L54"/>
    <mergeCell ref="A55:L55"/>
    <mergeCell ref="A56:L56"/>
    <mergeCell ref="A57:L57"/>
    <mergeCell ref="C59:F59"/>
    <mergeCell ref="I59:L59"/>
    <mergeCell ref="A107:L107"/>
    <mergeCell ref="A108:L108"/>
    <mergeCell ref="A109:L109"/>
    <mergeCell ref="A110:L110"/>
    <mergeCell ref="C6:F6"/>
    <mergeCell ref="I6:L6"/>
    <mergeCell ref="A1:L1"/>
    <mergeCell ref="A2:L2"/>
    <mergeCell ref="A3:L3"/>
    <mergeCell ref="A4:L4"/>
  </mergeCells>
  <pageMargins left="0.8" right="0.4" top="1" bottom="0.5" header="0.6" footer="0.3"/>
  <pageSetup paperSize="9" scale="65" fitToWidth="0" orientation="portrait" r:id="rId1"/>
  <headerFooter alignWithMargins="0"/>
  <ignoredErrors>
    <ignoredError sqref="C10:L12 D9:E9 G9:H9" numberStoredAsText="1"/>
    <ignoredError sqref="F130 L13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S99"/>
  <sheetViews>
    <sheetView topLeftCell="A61" zoomScale="85" zoomScaleNormal="85" zoomScaleSheetLayoutView="70" workbookViewId="0">
      <selection activeCell="A11" sqref="A11"/>
    </sheetView>
  </sheetViews>
  <sheetFormatPr defaultColWidth="12.42578125" defaultRowHeight="21" customHeight="1"/>
  <cols>
    <col min="1" max="1" width="74.5703125" style="19" customWidth="1"/>
    <col min="2" max="2" width="10.42578125" style="19" customWidth="1"/>
    <col min="3" max="3" width="12.5703125" style="19" customWidth="1"/>
    <col min="4" max="4" width="1.5703125" style="19" customWidth="1"/>
    <col min="5" max="5" width="12.5703125" style="8" customWidth="1"/>
    <col min="6" max="6" width="1.5703125" style="19" customWidth="1"/>
    <col min="7" max="7" width="12.5703125" style="19" customWidth="1"/>
    <col min="8" max="8" width="1.5703125" style="19" customWidth="1"/>
    <col min="9" max="9" width="12.5703125" style="8" customWidth="1"/>
    <col min="10" max="10" width="1" style="19" customWidth="1"/>
    <col min="11" max="11" width="12.42578125" style="19"/>
    <col min="12" max="12" width="2.42578125" style="19" customWidth="1"/>
    <col min="13" max="13" width="12.42578125" style="19"/>
    <col min="14" max="14" width="2" style="19" customWidth="1"/>
    <col min="15" max="15" width="12.42578125" style="19"/>
    <col min="16" max="16" width="2.140625" style="19" customWidth="1"/>
    <col min="17" max="17" width="12.42578125" style="19"/>
    <col min="18" max="18" width="1.85546875" style="19" customWidth="1"/>
    <col min="19" max="16384" width="12.42578125" style="19"/>
  </cols>
  <sheetData>
    <row r="1" spans="1:19" s="32" customFormat="1" ht="26.1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</row>
    <row r="2" spans="1:19" s="32" customFormat="1" ht="26.1" customHeight="1">
      <c r="A2" s="286" t="s">
        <v>88</v>
      </c>
      <c r="B2" s="286"/>
      <c r="C2" s="286"/>
      <c r="D2" s="286"/>
      <c r="E2" s="286"/>
      <c r="F2" s="286"/>
      <c r="G2" s="286"/>
      <c r="H2" s="286"/>
      <c r="I2" s="286"/>
    </row>
    <row r="3" spans="1:19" s="32" customFormat="1" ht="26.1" customHeight="1">
      <c r="A3" s="286" t="s">
        <v>206</v>
      </c>
      <c r="B3" s="286"/>
      <c r="C3" s="286"/>
      <c r="D3" s="286"/>
      <c r="E3" s="286"/>
      <c r="F3" s="286"/>
      <c r="G3" s="286"/>
      <c r="H3" s="286"/>
      <c r="I3" s="286"/>
    </row>
    <row r="4" spans="1:19" s="32" customFormat="1" ht="26.1" customHeight="1">
      <c r="A4" s="286" t="s">
        <v>9</v>
      </c>
      <c r="B4" s="286"/>
      <c r="C4" s="286"/>
      <c r="D4" s="286"/>
      <c r="E4" s="286"/>
      <c r="F4" s="286"/>
      <c r="G4" s="286"/>
      <c r="H4" s="286"/>
      <c r="I4" s="286"/>
    </row>
    <row r="5" spans="1:19" s="168" customFormat="1" ht="26.1" customHeight="1">
      <c r="A5" s="281" t="s">
        <v>2</v>
      </c>
      <c r="B5" s="281"/>
      <c r="C5" s="281"/>
      <c r="D5" s="281"/>
      <c r="E5" s="281"/>
      <c r="F5" s="281"/>
      <c r="G5" s="281"/>
      <c r="H5" s="281"/>
      <c r="I5" s="281"/>
    </row>
    <row r="6" spans="1:19" s="168" customFormat="1" ht="9" customHeight="1">
      <c r="A6" s="169"/>
      <c r="B6" s="169"/>
      <c r="C6" s="169"/>
      <c r="D6" s="169"/>
      <c r="E6" s="169"/>
      <c r="F6" s="169"/>
      <c r="G6" s="169"/>
      <c r="H6" s="169"/>
      <c r="I6" s="169"/>
    </row>
    <row r="7" spans="1:19" s="168" customFormat="1" ht="21" customHeight="1">
      <c r="A7" s="129"/>
      <c r="B7" s="170" t="s">
        <v>3</v>
      </c>
      <c r="C7" s="278" t="s">
        <v>4</v>
      </c>
      <c r="D7" s="278"/>
      <c r="E7" s="278"/>
      <c r="F7" s="129"/>
      <c r="G7" s="278" t="s">
        <v>5</v>
      </c>
      <c r="H7" s="278"/>
      <c r="I7" s="278"/>
      <c r="K7" s="170"/>
      <c r="L7" s="170"/>
    </row>
    <row r="8" spans="1:19" s="168" customFormat="1" ht="21" customHeight="1">
      <c r="B8" s="170"/>
      <c r="C8" s="128">
        <v>2569</v>
      </c>
      <c r="D8" s="130"/>
      <c r="E8" s="128">
        <v>2568</v>
      </c>
      <c r="F8" s="130"/>
      <c r="G8" s="128">
        <v>2569</v>
      </c>
      <c r="H8" s="130"/>
      <c r="I8" s="128">
        <v>2568</v>
      </c>
      <c r="K8" s="170"/>
      <c r="L8" s="170"/>
    </row>
    <row r="9" spans="1:19" s="20" customFormat="1" ht="21" customHeight="1">
      <c r="A9" s="15" t="s">
        <v>89</v>
      </c>
      <c r="B9" s="171">
        <v>23</v>
      </c>
      <c r="E9" s="1"/>
      <c r="I9" s="1"/>
      <c r="K9" s="170"/>
      <c r="L9" s="170"/>
    </row>
    <row r="10" spans="1:19" s="20" customFormat="1" ht="21" customHeight="1">
      <c r="A10" s="172" t="s">
        <v>90</v>
      </c>
      <c r="B10" s="171"/>
      <c r="C10" s="14">
        <v>78830</v>
      </c>
      <c r="D10" s="14"/>
      <c r="E10" s="173">
        <v>214440</v>
      </c>
      <c r="F10" s="173"/>
      <c r="G10" s="173">
        <v>46922</v>
      </c>
      <c r="H10" s="173"/>
      <c r="I10" s="173">
        <v>55925</v>
      </c>
      <c r="K10" s="170"/>
      <c r="L10" s="170"/>
      <c r="M10" s="174"/>
      <c r="N10" s="174"/>
      <c r="O10" s="174"/>
      <c r="P10" s="174"/>
      <c r="Q10" s="174"/>
      <c r="R10" s="174"/>
      <c r="S10" s="174"/>
    </row>
    <row r="11" spans="1:19" s="20" customFormat="1" ht="21" customHeight="1">
      <c r="A11" s="172" t="s">
        <v>91</v>
      </c>
      <c r="B11" s="171"/>
      <c r="C11" s="14">
        <v>16913</v>
      </c>
      <c r="D11" s="14"/>
      <c r="E11" s="173">
        <v>19692</v>
      </c>
      <c r="F11" s="173"/>
      <c r="G11" s="173">
        <v>14738</v>
      </c>
      <c r="H11" s="173"/>
      <c r="I11" s="173">
        <v>18909</v>
      </c>
      <c r="K11" s="170"/>
      <c r="L11" s="170"/>
      <c r="M11" s="174"/>
      <c r="N11" s="174"/>
      <c r="O11" s="174"/>
      <c r="P11" s="174"/>
      <c r="Q11" s="174"/>
      <c r="R11" s="174"/>
      <c r="S11" s="174"/>
    </row>
    <row r="12" spans="1:19" s="20" customFormat="1" ht="21" customHeight="1">
      <c r="A12" s="172" t="s">
        <v>92</v>
      </c>
      <c r="B12" s="171"/>
      <c r="C12" s="14">
        <v>354252</v>
      </c>
      <c r="D12" s="14"/>
      <c r="E12" s="173">
        <v>319108</v>
      </c>
      <c r="F12" s="173"/>
      <c r="G12" s="173">
        <v>0</v>
      </c>
      <c r="H12" s="173"/>
      <c r="I12" s="173">
        <v>0</v>
      </c>
      <c r="K12" s="170"/>
      <c r="L12" s="170"/>
      <c r="M12" s="174"/>
      <c r="N12" s="174"/>
      <c r="O12" s="174"/>
      <c r="P12" s="174"/>
      <c r="Q12" s="174"/>
      <c r="R12" s="174"/>
      <c r="S12" s="174"/>
    </row>
    <row r="13" spans="1:19" s="20" customFormat="1" ht="21" customHeight="1">
      <c r="A13" s="172" t="s">
        <v>93</v>
      </c>
      <c r="B13" s="171"/>
      <c r="C13" s="14">
        <v>19041</v>
      </c>
      <c r="D13" s="14"/>
      <c r="E13" s="173">
        <v>16422</v>
      </c>
      <c r="F13" s="173"/>
      <c r="G13" s="173">
        <v>0</v>
      </c>
      <c r="H13" s="173"/>
      <c r="I13" s="173">
        <v>0</v>
      </c>
      <c r="K13" s="170"/>
      <c r="L13" s="170"/>
      <c r="M13" s="174"/>
      <c r="N13" s="174"/>
      <c r="O13" s="174"/>
      <c r="P13" s="174"/>
      <c r="Q13" s="174"/>
      <c r="R13" s="174"/>
      <c r="S13" s="174"/>
    </row>
    <row r="14" spans="1:19" s="20" customFormat="1" ht="21" customHeight="1">
      <c r="A14" s="172" t="s">
        <v>94</v>
      </c>
      <c r="B14" s="171"/>
      <c r="C14" s="14">
        <v>9665</v>
      </c>
      <c r="D14" s="14"/>
      <c r="E14" s="173">
        <v>11441</v>
      </c>
      <c r="F14" s="173"/>
      <c r="G14" s="173">
        <v>8039</v>
      </c>
      <c r="H14" s="173"/>
      <c r="I14" s="173">
        <v>11075</v>
      </c>
      <c r="K14" s="170"/>
      <c r="L14" s="170"/>
    </row>
    <row r="15" spans="1:19" s="20" customFormat="1" ht="21" customHeight="1">
      <c r="A15" s="172" t="s">
        <v>95</v>
      </c>
      <c r="B15" s="171">
        <v>19</v>
      </c>
      <c r="C15" s="14">
        <v>49781</v>
      </c>
      <c r="D15" s="14"/>
      <c r="E15" s="173">
        <v>54138</v>
      </c>
      <c r="F15" s="173"/>
      <c r="G15" s="173">
        <v>19873</v>
      </c>
      <c r="H15" s="173"/>
      <c r="I15" s="173">
        <v>3890</v>
      </c>
      <c r="K15" s="170"/>
      <c r="L15" s="170"/>
    </row>
    <row r="16" spans="1:19" s="20" customFormat="1" ht="21" customHeight="1">
      <c r="A16" s="175" t="s">
        <v>96</v>
      </c>
      <c r="C16" s="176">
        <f>SUM(C10:C15)</f>
        <v>528482</v>
      </c>
      <c r="D16" s="14"/>
      <c r="E16" s="176">
        <f>SUM(E10:E15)</f>
        <v>635241</v>
      </c>
      <c r="F16" s="14"/>
      <c r="G16" s="176">
        <f>SUM(G10:G15)</f>
        <v>89572</v>
      </c>
      <c r="H16" s="14"/>
      <c r="I16" s="176">
        <f>SUM(I10:I15)</f>
        <v>89799</v>
      </c>
      <c r="K16" s="170"/>
      <c r="L16" s="170"/>
    </row>
    <row r="17" spans="1:19" s="20" customFormat="1" ht="21" customHeight="1">
      <c r="A17" s="177"/>
      <c r="C17" s="178"/>
      <c r="D17" s="14"/>
      <c r="E17" s="178"/>
      <c r="F17" s="14"/>
      <c r="G17" s="178"/>
      <c r="H17" s="14"/>
      <c r="I17" s="178"/>
      <c r="K17" s="170"/>
      <c r="L17" s="170"/>
    </row>
    <row r="18" spans="1:19" s="20" customFormat="1" ht="21" customHeight="1">
      <c r="A18" s="15" t="s">
        <v>97</v>
      </c>
      <c r="C18" s="179"/>
      <c r="D18" s="14"/>
      <c r="E18" s="179"/>
      <c r="F18" s="179"/>
      <c r="G18" s="179"/>
      <c r="H18" s="179"/>
      <c r="I18" s="179"/>
      <c r="K18" s="170"/>
      <c r="L18" s="170"/>
    </row>
    <row r="19" spans="1:19" s="20" customFormat="1" ht="21" customHeight="1">
      <c r="A19" s="172" t="s">
        <v>98</v>
      </c>
      <c r="B19" s="171"/>
      <c r="C19" s="14">
        <v>60362</v>
      </c>
      <c r="D19" s="14"/>
      <c r="E19" s="173">
        <v>139484</v>
      </c>
      <c r="F19" s="173"/>
      <c r="G19" s="173">
        <v>36925</v>
      </c>
      <c r="H19" s="173"/>
      <c r="I19" s="173">
        <v>35288</v>
      </c>
      <c r="K19" s="170"/>
      <c r="L19" s="170"/>
      <c r="M19" s="165"/>
      <c r="N19" s="165"/>
      <c r="O19" s="165"/>
      <c r="P19" s="165"/>
      <c r="Q19" s="165"/>
      <c r="R19" s="165"/>
      <c r="S19" s="165"/>
    </row>
    <row r="20" spans="1:19" s="20" customFormat="1" ht="21" customHeight="1">
      <c r="A20" s="172" t="s">
        <v>99</v>
      </c>
      <c r="B20" s="171"/>
      <c r="C20" s="14">
        <v>8555</v>
      </c>
      <c r="D20" s="14"/>
      <c r="E20" s="173">
        <v>10430</v>
      </c>
      <c r="F20" s="173"/>
      <c r="G20" s="173">
        <v>8555</v>
      </c>
      <c r="H20" s="173"/>
      <c r="I20" s="173">
        <v>10729</v>
      </c>
      <c r="K20" s="170"/>
      <c r="L20" s="170"/>
      <c r="M20" s="165"/>
      <c r="N20" s="165"/>
      <c r="O20" s="165"/>
      <c r="P20" s="165"/>
      <c r="Q20" s="165"/>
      <c r="R20" s="165"/>
      <c r="S20" s="165"/>
    </row>
    <row r="21" spans="1:19" s="20" customFormat="1" ht="21" customHeight="1">
      <c r="A21" s="172" t="s">
        <v>100</v>
      </c>
      <c r="B21" s="171"/>
      <c r="C21" s="14">
        <v>224146</v>
      </c>
      <c r="D21" s="14"/>
      <c r="E21" s="173">
        <v>201691</v>
      </c>
      <c r="F21" s="173"/>
      <c r="G21" s="173">
        <v>0</v>
      </c>
      <c r="H21" s="173"/>
      <c r="I21" s="173">
        <v>0</v>
      </c>
      <c r="J21" s="180"/>
      <c r="K21" s="170"/>
      <c r="L21" s="170"/>
      <c r="M21" s="165"/>
      <c r="N21" s="165"/>
      <c r="O21" s="165"/>
      <c r="P21" s="165"/>
      <c r="Q21" s="165"/>
      <c r="R21" s="165"/>
      <c r="S21" s="165"/>
    </row>
    <row r="22" spans="1:19" s="20" customFormat="1" ht="21" customHeight="1">
      <c r="A22" s="172" t="s">
        <v>101</v>
      </c>
      <c r="B22" s="171"/>
      <c r="C22" s="14">
        <v>18043</v>
      </c>
      <c r="D22" s="14"/>
      <c r="E22" s="173">
        <v>15711</v>
      </c>
      <c r="F22" s="173"/>
      <c r="G22" s="173">
        <v>0</v>
      </c>
      <c r="H22" s="173"/>
      <c r="I22" s="173">
        <v>0</v>
      </c>
      <c r="J22" s="180"/>
      <c r="K22" s="170"/>
      <c r="L22" s="170"/>
      <c r="M22" s="165"/>
      <c r="N22" s="165"/>
      <c r="O22" s="165"/>
    </row>
    <row r="23" spans="1:19" s="20" customFormat="1" ht="21" customHeight="1">
      <c r="A23" s="172" t="s">
        <v>102</v>
      </c>
      <c r="B23" s="171"/>
      <c r="C23" s="14">
        <v>19377</v>
      </c>
      <c r="D23" s="14"/>
      <c r="E23" s="173">
        <v>32180</v>
      </c>
      <c r="F23" s="173"/>
      <c r="G23" s="173">
        <v>4193</v>
      </c>
      <c r="H23" s="173"/>
      <c r="I23" s="173">
        <v>7447</v>
      </c>
      <c r="K23" s="170"/>
      <c r="L23" s="170"/>
    </row>
    <row r="24" spans="1:19" s="20" customFormat="1" ht="21" customHeight="1">
      <c r="A24" s="172" t="s">
        <v>103</v>
      </c>
      <c r="B24" s="171"/>
      <c r="C24" s="14">
        <v>101694</v>
      </c>
      <c r="D24" s="14"/>
      <c r="E24" s="173">
        <v>125188</v>
      </c>
      <c r="F24" s="173"/>
      <c r="G24" s="173">
        <v>28119</v>
      </c>
      <c r="H24" s="173"/>
      <c r="I24" s="173">
        <v>47902</v>
      </c>
      <c r="K24" s="170"/>
      <c r="L24" s="170"/>
    </row>
    <row r="25" spans="1:19" s="20" customFormat="1" ht="21" customHeight="1">
      <c r="A25" s="172" t="s">
        <v>104</v>
      </c>
      <c r="B25" s="171"/>
      <c r="C25" s="181">
        <v>-1020</v>
      </c>
      <c r="D25" s="14"/>
      <c r="E25" s="182">
        <v>0</v>
      </c>
      <c r="F25" s="173"/>
      <c r="G25" s="182">
        <v>-1020</v>
      </c>
      <c r="H25" s="173"/>
      <c r="I25" s="182">
        <v>0</v>
      </c>
      <c r="K25" s="170"/>
      <c r="L25" s="170"/>
    </row>
    <row r="26" spans="1:19" s="20" customFormat="1" ht="21" customHeight="1">
      <c r="A26" s="175" t="s">
        <v>105</v>
      </c>
      <c r="C26" s="181">
        <f>SUM(C19:C25)</f>
        <v>431157</v>
      </c>
      <c r="D26" s="14"/>
      <c r="E26" s="181">
        <f>SUM(E19:E25)</f>
        <v>524684</v>
      </c>
      <c r="F26" s="14"/>
      <c r="G26" s="181">
        <f>SUM(G19:G25)</f>
        <v>76772</v>
      </c>
      <c r="H26" s="14"/>
      <c r="I26" s="181">
        <f>SUM(I19:I25)</f>
        <v>101366</v>
      </c>
      <c r="K26" s="170"/>
      <c r="L26" s="170"/>
    </row>
    <row r="27" spans="1:19" s="20" customFormat="1" ht="21" customHeight="1">
      <c r="A27" s="177"/>
      <c r="C27" s="178"/>
      <c r="D27" s="14"/>
      <c r="E27" s="14"/>
      <c r="F27" s="14"/>
      <c r="G27" s="14"/>
      <c r="H27" s="14"/>
      <c r="I27" s="14"/>
      <c r="K27" s="170"/>
      <c r="L27" s="170"/>
    </row>
    <row r="28" spans="1:19" s="20" customFormat="1" ht="21" customHeight="1">
      <c r="A28" s="183" t="s">
        <v>225</v>
      </c>
      <c r="C28" s="18">
        <f>C16-C26</f>
        <v>97325</v>
      </c>
      <c r="D28" s="14"/>
      <c r="E28" s="18">
        <f>E16-E26</f>
        <v>110557</v>
      </c>
      <c r="F28" s="14"/>
      <c r="G28" s="18">
        <f>G16-G26</f>
        <v>12800</v>
      </c>
      <c r="I28" s="18">
        <f>I16-I26</f>
        <v>-11567</v>
      </c>
      <c r="K28" s="170"/>
      <c r="L28" s="170"/>
    </row>
    <row r="29" spans="1:19" s="20" customFormat="1" ht="21" customHeight="1">
      <c r="A29" s="172" t="s">
        <v>106</v>
      </c>
      <c r="C29" s="14">
        <v>328</v>
      </c>
      <c r="D29" s="14"/>
      <c r="E29" s="173">
        <v>58</v>
      </c>
      <c r="F29" s="173"/>
      <c r="G29" s="173">
        <v>5244</v>
      </c>
      <c r="H29" s="173"/>
      <c r="I29" s="173">
        <v>8950</v>
      </c>
      <c r="K29" s="170"/>
      <c r="L29" s="170"/>
    </row>
    <row r="30" spans="1:19" s="20" customFormat="1" ht="21" customHeight="1">
      <c r="A30" s="172" t="s">
        <v>107</v>
      </c>
      <c r="C30" s="139">
        <v>-111763</v>
      </c>
      <c r="D30" s="14"/>
      <c r="E30" s="173">
        <v>-111741</v>
      </c>
      <c r="F30" s="173"/>
      <c r="G30" s="173">
        <v>-55249</v>
      </c>
      <c r="H30" s="173"/>
      <c r="I30" s="173">
        <v>-53165</v>
      </c>
      <c r="K30" s="170"/>
      <c r="L30" s="170"/>
    </row>
    <row r="31" spans="1:19" s="20" customFormat="1" ht="21" customHeight="1">
      <c r="A31" s="172" t="s">
        <v>108</v>
      </c>
      <c r="C31" s="18">
        <v>-964</v>
      </c>
      <c r="D31" s="14"/>
      <c r="E31" s="184">
        <v>-1520</v>
      </c>
      <c r="F31" s="173"/>
      <c r="G31" s="184">
        <v>2</v>
      </c>
      <c r="H31" s="173"/>
      <c r="I31" s="184">
        <v>-1869</v>
      </c>
      <c r="K31" s="170"/>
      <c r="L31" s="170"/>
    </row>
    <row r="32" spans="1:19" s="20" customFormat="1" ht="21" customHeight="1">
      <c r="A32" s="172" t="s">
        <v>109</v>
      </c>
      <c r="B32" s="185">
        <v>10.199999999999999</v>
      </c>
      <c r="C32" s="18">
        <v>-5719</v>
      </c>
      <c r="D32" s="14"/>
      <c r="E32" s="182">
        <v>-3077</v>
      </c>
      <c r="F32" s="173"/>
      <c r="G32" s="44">
        <v>0</v>
      </c>
      <c r="H32" s="173"/>
      <c r="I32" s="44">
        <v>0</v>
      </c>
      <c r="J32" s="44"/>
      <c r="K32" s="170"/>
      <c r="L32" s="170"/>
    </row>
    <row r="33" spans="1:12" s="20" customFormat="1" ht="21" customHeight="1">
      <c r="A33" s="15" t="s">
        <v>110</v>
      </c>
      <c r="B33" s="171"/>
      <c r="C33" s="186">
        <f>SUM(C28:C32)</f>
        <v>-20793</v>
      </c>
      <c r="D33" s="14"/>
      <c r="E33" s="186">
        <f>SUM(E28:E32)</f>
        <v>-5723</v>
      </c>
      <c r="F33" s="14"/>
      <c r="G33" s="186">
        <f>SUM(G28:G32)</f>
        <v>-37203</v>
      </c>
      <c r="H33" s="14"/>
      <c r="I33" s="186">
        <f>SUM(I28:I32)</f>
        <v>-57651</v>
      </c>
      <c r="K33" s="170"/>
      <c r="L33" s="170"/>
    </row>
    <row r="34" spans="1:12" s="20" customFormat="1" ht="21" customHeight="1">
      <c r="A34" s="15" t="s">
        <v>111</v>
      </c>
      <c r="B34" s="171">
        <v>20</v>
      </c>
      <c r="C34" s="18">
        <v>-3516</v>
      </c>
      <c r="D34" s="14"/>
      <c r="E34" s="173">
        <v>48401</v>
      </c>
      <c r="F34" s="173"/>
      <c r="G34" s="173">
        <v>418</v>
      </c>
      <c r="H34" s="173"/>
      <c r="I34" s="173">
        <v>-28977</v>
      </c>
      <c r="K34" s="170"/>
      <c r="L34" s="170"/>
    </row>
    <row r="35" spans="1:12" s="168" customFormat="1" ht="21" customHeight="1" thickBot="1">
      <c r="A35" s="187" t="s">
        <v>112</v>
      </c>
      <c r="B35" s="170"/>
      <c r="C35" s="188">
        <f>C33-C34</f>
        <v>-17277</v>
      </c>
      <c r="D35" s="14"/>
      <c r="E35" s="188">
        <f>E33-E34</f>
        <v>-54124</v>
      </c>
      <c r="F35" s="14"/>
      <c r="G35" s="188">
        <f>G33-G34</f>
        <v>-37621</v>
      </c>
      <c r="H35" s="14"/>
      <c r="I35" s="188">
        <f>I33-I34</f>
        <v>-28674</v>
      </c>
      <c r="K35" s="170"/>
      <c r="L35" s="170"/>
    </row>
    <row r="36" spans="1:12" s="20" customFormat="1" ht="21" customHeight="1" thickTop="1">
      <c r="B36" s="171"/>
      <c r="C36" s="14"/>
      <c r="D36" s="14"/>
      <c r="E36" s="14"/>
      <c r="F36" s="14"/>
      <c r="G36" s="14"/>
      <c r="H36" s="14"/>
      <c r="I36" s="14"/>
      <c r="K36" s="170"/>
      <c r="L36" s="170"/>
    </row>
    <row r="37" spans="1:12" s="20" customFormat="1" ht="21" customHeight="1">
      <c r="A37" s="187" t="s">
        <v>113</v>
      </c>
      <c r="B37" s="171"/>
      <c r="C37" s="14"/>
      <c r="D37" s="14"/>
      <c r="E37" s="14"/>
      <c r="F37" s="14"/>
      <c r="G37" s="14"/>
      <c r="H37" s="14"/>
      <c r="I37" s="14"/>
      <c r="K37" s="170"/>
      <c r="L37" s="170"/>
    </row>
    <row r="38" spans="1:12" s="20" customFormat="1" ht="21" customHeight="1">
      <c r="A38" s="189" t="s">
        <v>114</v>
      </c>
      <c r="B38" s="171"/>
      <c r="C38" s="14"/>
      <c r="D38" s="14"/>
      <c r="E38" s="14"/>
      <c r="F38" s="14"/>
      <c r="G38" s="14"/>
      <c r="H38" s="14"/>
      <c r="I38" s="14"/>
      <c r="K38" s="170"/>
      <c r="L38" s="170"/>
    </row>
    <row r="39" spans="1:12" s="20" customFormat="1" ht="21" customHeight="1">
      <c r="A39" s="190" t="s">
        <v>115</v>
      </c>
      <c r="B39" s="171"/>
      <c r="C39" s="18">
        <v>15937</v>
      </c>
      <c r="D39" s="14"/>
      <c r="E39" s="184">
        <v>-2810</v>
      </c>
      <c r="F39" s="184"/>
      <c r="G39" s="184">
        <v>8540</v>
      </c>
      <c r="H39" s="184"/>
      <c r="I39" s="184">
        <v>-2810</v>
      </c>
      <c r="K39" s="170"/>
      <c r="L39" s="170"/>
    </row>
    <row r="40" spans="1:12" s="20" customFormat="1" ht="21" customHeight="1">
      <c r="A40" s="191" t="s">
        <v>116</v>
      </c>
      <c r="B40" s="33"/>
      <c r="C40" s="192">
        <f>SUM(C39:C39)</f>
        <v>15937</v>
      </c>
      <c r="D40" s="14"/>
      <c r="E40" s="192">
        <f>SUM(E39:E39)</f>
        <v>-2810</v>
      </c>
      <c r="F40" s="2"/>
      <c r="G40" s="192">
        <f>SUM(G39:G39)</f>
        <v>8540</v>
      </c>
      <c r="H40" s="2"/>
      <c r="I40" s="192">
        <f>SUM(I39:I39)</f>
        <v>-2810</v>
      </c>
      <c r="K40" s="170"/>
      <c r="L40" s="170"/>
    </row>
    <row r="41" spans="1:12" s="20" customFormat="1" ht="21" customHeight="1" thickBot="1">
      <c r="A41" s="34" t="s">
        <v>123</v>
      </c>
      <c r="B41" s="33"/>
      <c r="C41" s="193">
        <f>SUM(C35,C40)</f>
        <v>-1340</v>
      </c>
      <c r="D41" s="14"/>
      <c r="E41" s="193">
        <f>SUM(E35,E40)</f>
        <v>-56934</v>
      </c>
      <c r="F41" s="35"/>
      <c r="G41" s="193">
        <f>SUM(G35,G40)</f>
        <v>-29081</v>
      </c>
      <c r="H41" s="14"/>
      <c r="I41" s="193">
        <f>SUM(I35,I40)</f>
        <v>-31484</v>
      </c>
      <c r="K41" s="170"/>
      <c r="L41" s="170"/>
    </row>
    <row r="42" spans="1:12" s="20" customFormat="1" ht="21" customHeight="1" thickTop="1">
      <c r="A42" s="34"/>
      <c r="B42" s="33"/>
      <c r="C42" s="18"/>
      <c r="D42" s="14"/>
      <c r="E42" s="18"/>
      <c r="F42" s="35"/>
      <c r="G42" s="18"/>
      <c r="H42" s="14"/>
      <c r="I42" s="18"/>
      <c r="K42" s="170"/>
      <c r="L42" s="170"/>
    </row>
    <row r="43" spans="1:12" s="20" customFormat="1" ht="21" customHeight="1">
      <c r="A43" s="34"/>
      <c r="B43" s="33"/>
      <c r="C43" s="18"/>
      <c r="D43" s="14"/>
      <c r="E43" s="18"/>
      <c r="F43" s="35"/>
      <c r="G43" s="18"/>
      <c r="H43" s="14"/>
      <c r="I43" s="18"/>
      <c r="K43" s="170"/>
      <c r="L43" s="170"/>
    </row>
    <row r="44" spans="1:12" s="20" customFormat="1" ht="21" customHeight="1">
      <c r="A44" s="34"/>
      <c r="B44" s="33"/>
      <c r="C44" s="18"/>
      <c r="D44" s="14"/>
      <c r="E44" s="18"/>
      <c r="F44" s="35"/>
      <c r="G44" s="18"/>
      <c r="H44" s="14"/>
      <c r="I44" s="18"/>
      <c r="K44" s="170"/>
      <c r="L44" s="170"/>
    </row>
    <row r="45" spans="1:12" s="20" customFormat="1" ht="21" customHeight="1">
      <c r="A45" s="34"/>
      <c r="B45" s="33"/>
      <c r="C45" s="18"/>
      <c r="D45" s="14"/>
      <c r="E45" s="18"/>
      <c r="F45" s="35"/>
      <c r="G45" s="18"/>
      <c r="H45" s="14"/>
      <c r="I45" s="18"/>
      <c r="K45" s="170"/>
      <c r="L45" s="170"/>
    </row>
    <row r="46" spans="1:12" s="20" customFormat="1" ht="21" customHeight="1">
      <c r="A46" s="34"/>
      <c r="B46" s="33"/>
      <c r="C46" s="18"/>
      <c r="D46" s="14"/>
      <c r="E46" s="18"/>
      <c r="F46" s="35"/>
      <c r="G46" s="18"/>
      <c r="H46" s="14"/>
      <c r="I46" s="18"/>
      <c r="K46" s="170"/>
      <c r="L46" s="170"/>
    </row>
    <row r="47" spans="1:12" s="20" customFormat="1" ht="21" customHeight="1">
      <c r="A47" s="34"/>
      <c r="B47" s="33"/>
      <c r="C47" s="18"/>
      <c r="D47" s="14"/>
      <c r="E47" s="18"/>
      <c r="F47" s="35"/>
      <c r="G47" s="18"/>
      <c r="H47" s="14"/>
      <c r="I47" s="18"/>
      <c r="K47" s="170"/>
      <c r="L47" s="170"/>
    </row>
    <row r="48" spans="1:12" ht="21" customHeight="1">
      <c r="A48" s="34"/>
      <c r="B48" s="33"/>
      <c r="C48" s="18"/>
      <c r="D48" s="14"/>
      <c r="E48" s="18"/>
      <c r="F48" s="35"/>
      <c r="G48" s="18"/>
      <c r="H48" s="14"/>
      <c r="I48" s="18"/>
      <c r="K48" s="126"/>
      <c r="L48" s="126"/>
    </row>
    <row r="49" spans="1:12" ht="21" customHeight="1">
      <c r="A49" s="34"/>
      <c r="B49" s="33"/>
      <c r="C49" s="18"/>
      <c r="D49" s="14"/>
      <c r="E49" s="18"/>
      <c r="F49" s="35"/>
      <c r="G49" s="18"/>
      <c r="H49" s="14"/>
      <c r="I49" s="18"/>
      <c r="K49" s="126"/>
      <c r="L49" s="126"/>
    </row>
    <row r="50" spans="1:12" ht="21" customHeight="1">
      <c r="A50" s="34"/>
      <c r="B50" s="33"/>
      <c r="C50" s="18"/>
      <c r="D50" s="14"/>
      <c r="E50" s="18"/>
      <c r="F50" s="35"/>
      <c r="G50" s="18"/>
      <c r="H50" s="14"/>
      <c r="I50" s="18"/>
      <c r="K50" s="126"/>
      <c r="L50" s="126"/>
    </row>
    <row r="51" spans="1:12" ht="21" customHeight="1">
      <c r="A51" s="34"/>
      <c r="B51" s="33"/>
      <c r="C51" s="18"/>
      <c r="D51" s="14"/>
      <c r="E51" s="18"/>
      <c r="F51" s="35"/>
      <c r="G51" s="18"/>
      <c r="H51" s="14"/>
      <c r="I51" s="18"/>
      <c r="K51" s="126"/>
      <c r="L51" s="126"/>
    </row>
    <row r="52" spans="1:12" ht="21" customHeight="1">
      <c r="A52" s="34"/>
      <c r="B52" s="33"/>
      <c r="C52" s="18"/>
      <c r="D52" s="14"/>
      <c r="E52" s="18"/>
      <c r="F52" s="35"/>
      <c r="G52" s="18"/>
      <c r="H52" s="14"/>
      <c r="I52" s="18"/>
      <c r="K52" s="126"/>
      <c r="L52" s="126"/>
    </row>
    <row r="53" spans="1:12" s="36" customFormat="1" ht="26.1" customHeight="1">
      <c r="A53" s="286" t="s">
        <v>0</v>
      </c>
      <c r="B53" s="286"/>
      <c r="C53" s="286"/>
      <c r="D53" s="286"/>
      <c r="E53" s="286"/>
      <c r="F53" s="286"/>
      <c r="G53" s="286"/>
      <c r="H53" s="286"/>
      <c r="I53" s="286"/>
    </row>
    <row r="54" spans="1:12" s="36" customFormat="1" ht="26.1" customHeight="1">
      <c r="A54" s="286" t="s">
        <v>230</v>
      </c>
      <c r="B54" s="286"/>
      <c r="C54" s="286"/>
      <c r="D54" s="286"/>
      <c r="E54" s="286"/>
      <c r="F54" s="286"/>
      <c r="G54" s="286"/>
      <c r="H54" s="286"/>
      <c r="I54" s="286"/>
    </row>
    <row r="55" spans="1:12" s="36" customFormat="1" ht="26.1" customHeight="1">
      <c r="A55" s="286" t="s">
        <v>206</v>
      </c>
      <c r="B55" s="286"/>
      <c r="C55" s="286"/>
      <c r="D55" s="286"/>
      <c r="E55" s="286"/>
      <c r="F55" s="286"/>
      <c r="G55" s="286"/>
      <c r="H55" s="286"/>
      <c r="I55" s="286"/>
    </row>
    <row r="56" spans="1:12" s="36" customFormat="1" ht="26.1" customHeight="1">
      <c r="A56" s="286" t="s">
        <v>9</v>
      </c>
      <c r="B56" s="286"/>
      <c r="C56" s="286"/>
      <c r="D56" s="286"/>
      <c r="E56" s="286"/>
      <c r="F56" s="286"/>
      <c r="G56" s="286"/>
      <c r="H56" s="286"/>
      <c r="I56" s="286"/>
    </row>
    <row r="57" spans="1:12" s="168" customFormat="1" ht="26.1" customHeight="1">
      <c r="A57" s="281" t="s">
        <v>2</v>
      </c>
      <c r="B57" s="281"/>
      <c r="C57" s="281"/>
      <c r="D57" s="281"/>
      <c r="E57" s="281"/>
      <c r="F57" s="281"/>
      <c r="G57" s="281"/>
      <c r="H57" s="281"/>
      <c r="I57" s="281"/>
    </row>
    <row r="58" spans="1:12" s="168" customFormat="1" ht="9" customHeight="1">
      <c r="A58" s="169"/>
      <c r="B58" s="169"/>
      <c r="C58" s="169"/>
      <c r="D58" s="169"/>
      <c r="E58" s="169"/>
      <c r="F58" s="169"/>
      <c r="G58" s="169"/>
      <c r="H58" s="169"/>
      <c r="I58" s="169"/>
    </row>
    <row r="59" spans="1:12" s="168" customFormat="1" ht="21" customHeight="1">
      <c r="A59" s="129"/>
      <c r="B59" s="170" t="s">
        <v>3</v>
      </c>
      <c r="C59" s="278" t="s">
        <v>4</v>
      </c>
      <c r="D59" s="278"/>
      <c r="E59" s="278"/>
      <c r="F59" s="129"/>
      <c r="G59" s="278" t="s">
        <v>5</v>
      </c>
      <c r="H59" s="278"/>
      <c r="I59" s="278"/>
    </row>
    <row r="60" spans="1:12" s="168" customFormat="1" ht="21" customHeight="1">
      <c r="B60" s="170"/>
      <c r="C60" s="128">
        <v>2569</v>
      </c>
      <c r="D60" s="130"/>
      <c r="E60" s="128">
        <v>2568</v>
      </c>
      <c r="F60" s="130"/>
      <c r="G60" s="128">
        <v>2569</v>
      </c>
      <c r="H60" s="130"/>
      <c r="I60" s="128">
        <v>2568</v>
      </c>
    </row>
    <row r="61" spans="1:12" s="20" customFormat="1" ht="21" customHeight="1">
      <c r="A61" s="34" t="s">
        <v>118</v>
      </c>
      <c r="B61" s="33"/>
      <c r="C61" s="156"/>
      <c r="D61" s="156"/>
      <c r="E61" s="156"/>
      <c r="F61" s="194"/>
      <c r="G61" s="156"/>
      <c r="H61" s="195"/>
      <c r="I61" s="156"/>
      <c r="K61" s="168"/>
      <c r="L61" s="168"/>
    </row>
    <row r="62" spans="1:12" s="20" customFormat="1" ht="21" customHeight="1" thickBot="1">
      <c r="A62" s="13" t="s">
        <v>119</v>
      </c>
      <c r="B62" s="33"/>
      <c r="C62" s="18">
        <v>-2107</v>
      </c>
      <c r="D62" s="18"/>
      <c r="E62" s="173">
        <v>-42620</v>
      </c>
      <c r="F62" s="14"/>
      <c r="G62" s="193">
        <f>+G35</f>
        <v>-37621</v>
      </c>
      <c r="H62" s="14"/>
      <c r="I62" s="196">
        <v>-28674</v>
      </c>
      <c r="K62" s="168"/>
      <c r="L62" s="168"/>
    </row>
    <row r="63" spans="1:12" s="20" customFormat="1" ht="21" customHeight="1" thickTop="1">
      <c r="A63" s="13" t="s">
        <v>120</v>
      </c>
      <c r="B63" s="33"/>
      <c r="C63" s="18">
        <v>-15170</v>
      </c>
      <c r="E63" s="173">
        <v>-11504</v>
      </c>
      <c r="F63" s="18"/>
      <c r="G63" s="197"/>
      <c r="H63" s="14"/>
      <c r="I63" s="198"/>
      <c r="K63" s="168"/>
      <c r="L63" s="168"/>
    </row>
    <row r="64" spans="1:12" s="20" customFormat="1" ht="21" customHeight="1" thickBot="1">
      <c r="A64" s="199"/>
      <c r="C64" s="188">
        <f>C35</f>
        <v>-17277</v>
      </c>
      <c r="D64" s="18"/>
      <c r="E64" s="188">
        <f>SUM(E62:E63)</f>
        <v>-54124</v>
      </c>
      <c r="F64" s="14"/>
      <c r="G64" s="14"/>
      <c r="H64" s="14"/>
      <c r="I64" s="14"/>
      <c r="K64" s="168"/>
      <c r="L64" s="168"/>
    </row>
    <row r="65" spans="1:12" s="20" customFormat="1" ht="21" customHeight="1" thickTop="1">
      <c r="A65" s="199"/>
      <c r="B65" s="200"/>
      <c r="C65" s="200"/>
      <c r="D65" s="200"/>
      <c r="E65" s="14"/>
      <c r="F65" s="14"/>
      <c r="G65" s="14"/>
      <c r="H65" s="14"/>
      <c r="I65" s="14"/>
      <c r="K65" s="168"/>
      <c r="L65" s="168"/>
    </row>
    <row r="66" spans="1:12" s="20" customFormat="1" ht="21" customHeight="1">
      <c r="A66" s="130" t="s">
        <v>121</v>
      </c>
      <c r="C66" s="14"/>
      <c r="D66" s="14"/>
      <c r="E66" s="14"/>
      <c r="F66" s="14"/>
      <c r="G66" s="14"/>
      <c r="H66" s="14"/>
      <c r="I66" s="14"/>
      <c r="K66" s="168"/>
      <c r="L66" s="168"/>
    </row>
    <row r="67" spans="1:12" s="20" customFormat="1" ht="21" customHeight="1" thickBot="1">
      <c r="A67" s="13" t="s">
        <v>119</v>
      </c>
      <c r="C67" s="18">
        <v>12747</v>
      </c>
      <c r="D67" s="18"/>
      <c r="E67" s="173">
        <v>-45430</v>
      </c>
      <c r="F67" s="14"/>
      <c r="G67" s="193">
        <f>+G41</f>
        <v>-29081</v>
      </c>
      <c r="H67" s="14"/>
      <c r="I67" s="196">
        <v>-31484</v>
      </c>
      <c r="K67" s="168"/>
      <c r="L67" s="168"/>
    </row>
    <row r="68" spans="1:12" s="20" customFormat="1" ht="21" customHeight="1" thickTop="1">
      <c r="A68" s="13" t="s">
        <v>120</v>
      </c>
      <c r="C68" s="18">
        <v>-14087</v>
      </c>
      <c r="D68" s="18"/>
      <c r="E68" s="173">
        <v>-11504</v>
      </c>
      <c r="F68" s="14"/>
      <c r="G68" s="14"/>
      <c r="H68" s="14"/>
      <c r="I68" s="14"/>
      <c r="K68" s="168"/>
      <c r="L68" s="168"/>
    </row>
    <row r="69" spans="1:12" s="20" customFormat="1" ht="21" customHeight="1" thickBot="1">
      <c r="A69" s="201"/>
      <c r="C69" s="188">
        <f>C41</f>
        <v>-1340</v>
      </c>
      <c r="D69" s="18"/>
      <c r="E69" s="188">
        <f>SUM(E67:E68)</f>
        <v>-56934</v>
      </c>
      <c r="F69" s="14"/>
      <c r="G69" s="14"/>
      <c r="H69" s="14"/>
      <c r="I69" s="14"/>
      <c r="K69" s="168"/>
      <c r="L69" s="168"/>
    </row>
    <row r="70" spans="1:12" s="20" customFormat="1" ht="21" customHeight="1" thickTop="1">
      <c r="A70" s="37"/>
      <c r="C70" s="14"/>
      <c r="D70" s="14"/>
      <c r="E70" s="14"/>
      <c r="F70" s="14"/>
      <c r="G70" s="14"/>
      <c r="H70" s="14"/>
      <c r="I70" s="14"/>
      <c r="K70" s="168"/>
      <c r="L70" s="168"/>
    </row>
    <row r="71" spans="1:12" s="20" customFormat="1" ht="21" customHeight="1" thickBot="1">
      <c r="A71" s="130" t="s">
        <v>122</v>
      </c>
      <c r="B71" s="202">
        <v>24</v>
      </c>
      <c r="C71" s="203">
        <f>C62/1066857</f>
        <v>-1.9749600930583948E-3</v>
      </c>
      <c r="D71" s="204"/>
      <c r="E71" s="203">
        <f>E62/1066596</f>
        <v>-3.9958897276944599E-2</v>
      </c>
      <c r="F71" s="204"/>
      <c r="G71" s="203">
        <f>G62/1066857</f>
        <v>-3.5263395187921154E-2</v>
      </c>
      <c r="H71" s="205"/>
      <c r="I71" s="203">
        <f>I62/1066596</f>
        <v>-2.6883656042212798E-2</v>
      </c>
    </row>
    <row r="72" spans="1:12" s="20" customFormat="1" ht="21" customHeight="1" thickTop="1">
      <c r="A72" s="12"/>
      <c r="E72" s="1"/>
      <c r="I72" s="1"/>
    </row>
    <row r="73" spans="1:12" s="20" customFormat="1" ht="21" customHeight="1">
      <c r="E73" s="1"/>
      <c r="G73" s="4"/>
      <c r="H73" s="5"/>
      <c r="I73" s="4"/>
    </row>
    <row r="74" spans="1:12" ht="21" customHeight="1">
      <c r="A74" s="20"/>
      <c r="B74" s="20"/>
      <c r="C74" s="20"/>
      <c r="D74" s="20"/>
      <c r="E74" s="1"/>
      <c r="F74" s="20"/>
      <c r="G74" s="6"/>
      <c r="H74" s="7"/>
      <c r="I74" s="6"/>
    </row>
    <row r="75" spans="1:12" ht="21" customHeight="1">
      <c r="A75" s="20"/>
      <c r="B75" s="20"/>
      <c r="C75" s="20"/>
      <c r="D75" s="20"/>
      <c r="E75" s="1"/>
      <c r="F75" s="20"/>
      <c r="G75" s="20"/>
      <c r="H75" s="20"/>
      <c r="I75" s="1"/>
    </row>
    <row r="76" spans="1:12" ht="21" customHeight="1">
      <c r="A76" s="20"/>
      <c r="B76" s="20"/>
      <c r="C76" s="20"/>
      <c r="D76" s="20"/>
      <c r="E76" s="1"/>
      <c r="F76" s="20"/>
      <c r="G76" s="20"/>
      <c r="H76" s="20"/>
      <c r="I76" s="1"/>
    </row>
    <row r="77" spans="1:12" ht="21" customHeight="1">
      <c r="A77" s="20"/>
      <c r="B77" s="20"/>
      <c r="C77" s="20"/>
      <c r="D77" s="20"/>
      <c r="E77" s="1"/>
      <c r="F77" s="20"/>
      <c r="G77" s="20"/>
      <c r="H77" s="20"/>
      <c r="I77" s="1"/>
    </row>
    <row r="78" spans="1:12" ht="21" customHeight="1">
      <c r="A78" s="20"/>
      <c r="B78" s="20"/>
      <c r="C78" s="20"/>
      <c r="D78" s="20"/>
      <c r="E78" s="1"/>
      <c r="F78" s="20"/>
      <c r="G78" s="20"/>
      <c r="H78" s="20"/>
      <c r="I78" s="1"/>
    </row>
    <row r="79" spans="1:12" ht="21" customHeight="1">
      <c r="A79" s="20"/>
      <c r="B79" s="20"/>
      <c r="C79" s="20"/>
      <c r="D79" s="20"/>
      <c r="E79" s="1"/>
      <c r="F79" s="20"/>
      <c r="G79" s="20"/>
      <c r="H79" s="20"/>
      <c r="I79" s="1"/>
    </row>
    <row r="80" spans="1:12" ht="21" customHeight="1">
      <c r="A80" s="20"/>
      <c r="B80" s="20"/>
      <c r="C80" s="20"/>
      <c r="D80" s="20"/>
      <c r="E80" s="1"/>
      <c r="F80" s="20"/>
      <c r="G80" s="20"/>
      <c r="H80" s="20"/>
      <c r="I80" s="1"/>
    </row>
    <row r="81" spans="1:9" ht="21" customHeight="1">
      <c r="A81" s="20"/>
      <c r="B81" s="20"/>
      <c r="C81" s="20"/>
      <c r="D81" s="20"/>
      <c r="E81" s="1"/>
      <c r="F81" s="20"/>
      <c r="G81" s="20"/>
      <c r="H81" s="20"/>
      <c r="I81" s="1"/>
    </row>
    <row r="82" spans="1:9" ht="21" customHeight="1">
      <c r="A82" s="20"/>
      <c r="B82" s="20"/>
      <c r="C82" s="20"/>
      <c r="D82" s="20"/>
      <c r="E82" s="1"/>
      <c r="F82" s="20"/>
      <c r="G82" s="20"/>
      <c r="H82" s="20"/>
      <c r="I82" s="1"/>
    </row>
    <row r="83" spans="1:9" ht="21" customHeight="1">
      <c r="A83" s="20"/>
      <c r="B83" s="20"/>
      <c r="C83" s="20"/>
      <c r="D83" s="20"/>
      <c r="E83" s="1"/>
      <c r="F83" s="20"/>
      <c r="G83" s="20"/>
      <c r="H83" s="20"/>
      <c r="I83" s="1"/>
    </row>
    <row r="84" spans="1:9" ht="21" customHeight="1">
      <c r="A84" s="20"/>
      <c r="B84" s="20"/>
      <c r="C84" s="20"/>
      <c r="D84" s="20"/>
      <c r="E84" s="1"/>
      <c r="F84" s="20"/>
      <c r="G84" s="20"/>
      <c r="H84" s="20"/>
      <c r="I84" s="1"/>
    </row>
    <row r="85" spans="1:9" ht="21" customHeight="1">
      <c r="A85" s="20"/>
      <c r="B85" s="20"/>
      <c r="C85" s="20"/>
      <c r="D85" s="20"/>
      <c r="E85" s="1"/>
      <c r="F85" s="20"/>
      <c r="G85" s="20"/>
      <c r="H85" s="20"/>
      <c r="I85" s="1"/>
    </row>
    <row r="86" spans="1:9" ht="21" customHeight="1">
      <c r="A86" s="20"/>
      <c r="B86" s="20"/>
      <c r="C86" s="20"/>
      <c r="D86" s="20"/>
      <c r="E86" s="1"/>
      <c r="F86" s="20"/>
      <c r="G86" s="20"/>
      <c r="H86" s="20"/>
      <c r="I86" s="1"/>
    </row>
    <row r="87" spans="1:9" ht="21" customHeight="1">
      <c r="A87" s="20"/>
      <c r="B87" s="20"/>
      <c r="C87" s="20"/>
      <c r="D87" s="20"/>
      <c r="E87" s="1"/>
      <c r="F87" s="20"/>
      <c r="G87" s="20"/>
      <c r="H87" s="20"/>
      <c r="I87" s="1"/>
    </row>
    <row r="88" spans="1:9" ht="21" customHeight="1">
      <c r="A88" s="20"/>
      <c r="B88" s="20"/>
      <c r="C88" s="20"/>
      <c r="D88" s="20"/>
      <c r="E88" s="1"/>
      <c r="F88" s="20"/>
      <c r="G88" s="20"/>
      <c r="H88" s="20"/>
      <c r="I88" s="1"/>
    </row>
    <row r="89" spans="1:9" ht="21" customHeight="1">
      <c r="A89" s="20"/>
      <c r="B89" s="20"/>
      <c r="C89" s="20"/>
      <c r="D89" s="20"/>
      <c r="E89" s="1"/>
      <c r="F89" s="20"/>
      <c r="G89" s="20"/>
      <c r="H89" s="20"/>
      <c r="I89" s="1"/>
    </row>
    <row r="90" spans="1:9" ht="21" customHeight="1">
      <c r="A90" s="20"/>
      <c r="B90" s="20"/>
      <c r="C90" s="20"/>
      <c r="D90" s="20"/>
      <c r="E90" s="1"/>
      <c r="F90" s="20"/>
      <c r="G90" s="20"/>
      <c r="H90" s="20"/>
      <c r="I90" s="1"/>
    </row>
    <row r="91" spans="1:9" ht="21" customHeight="1">
      <c r="A91" s="20"/>
      <c r="B91" s="20"/>
      <c r="C91" s="20"/>
      <c r="D91" s="20"/>
      <c r="E91" s="1"/>
      <c r="F91" s="20"/>
      <c r="G91" s="20"/>
      <c r="H91" s="20"/>
      <c r="I91" s="1"/>
    </row>
    <row r="99" spans="1:1" ht="21" customHeight="1">
      <c r="A99" s="15" t="s">
        <v>34</v>
      </c>
    </row>
  </sheetData>
  <mergeCells count="14">
    <mergeCell ref="C59:E59"/>
    <mergeCell ref="G59:I59"/>
    <mergeCell ref="A1:I1"/>
    <mergeCell ref="A2:I2"/>
    <mergeCell ref="A3:I3"/>
    <mergeCell ref="A4:I4"/>
    <mergeCell ref="A5:I5"/>
    <mergeCell ref="C7:E7"/>
    <mergeCell ref="G7:I7"/>
    <mergeCell ref="A53:I53"/>
    <mergeCell ref="A54:I54"/>
    <mergeCell ref="A55:I55"/>
    <mergeCell ref="A56:I56"/>
    <mergeCell ref="A57:I57"/>
  </mergeCells>
  <pageMargins left="0.8" right="0.3" top="1" bottom="0.5" header="0.6" footer="0.3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F30"/>
  <sheetViews>
    <sheetView zoomScale="85" zoomScaleNormal="85" zoomScaleSheetLayoutView="55" workbookViewId="0">
      <selection activeCell="A12" sqref="A12"/>
    </sheetView>
  </sheetViews>
  <sheetFormatPr defaultColWidth="9.42578125" defaultRowHeight="21" customHeight="1"/>
  <cols>
    <col min="1" max="1" width="37.5703125" style="30" customWidth="1"/>
    <col min="2" max="2" width="10.140625" style="30" customWidth="1"/>
    <col min="3" max="3" width="0.5703125" style="30" customWidth="1"/>
    <col min="4" max="4" width="12.5703125" style="30" customWidth="1"/>
    <col min="5" max="5" width="1.42578125" style="30" customWidth="1"/>
    <col min="6" max="6" width="12.5703125" style="30" customWidth="1"/>
    <col min="7" max="7" width="1.42578125" style="30" customWidth="1"/>
    <col min="8" max="8" width="10" style="30" bestFit="1" customWidth="1"/>
    <col min="9" max="9" width="1.42578125" style="30" customWidth="1"/>
    <col min="10" max="10" width="11.140625" style="30" bestFit="1" customWidth="1"/>
    <col min="11" max="11" width="1.42578125" style="30" customWidth="1"/>
    <col min="12" max="12" width="0.42578125" style="30" customWidth="1"/>
    <col min="13" max="13" width="10" style="30" bestFit="1" customWidth="1"/>
    <col min="14" max="14" width="0.5703125" style="30" customWidth="1"/>
    <col min="15" max="15" width="1" style="30" customWidth="1"/>
    <col min="16" max="16" width="12" style="24" bestFit="1" customWidth="1"/>
    <col min="17" max="17" width="1.5703125" style="24" customWidth="1"/>
    <col min="18" max="18" width="10.5703125" style="24" bestFit="1" customWidth="1"/>
    <col min="19" max="19" width="1.42578125" style="30" customWidth="1"/>
    <col min="20" max="20" width="12.5703125" style="24" bestFit="1" customWidth="1"/>
    <col min="21" max="21" width="1.42578125" style="24" customWidth="1"/>
    <col min="22" max="22" width="9.85546875" style="30" bestFit="1" customWidth="1"/>
    <col min="23" max="23" width="1.42578125" style="30" customWidth="1"/>
    <col min="24" max="24" width="11.5703125" style="30" bestFit="1" customWidth="1"/>
    <col min="25" max="25" width="1.42578125" style="30" customWidth="1"/>
    <col min="26" max="26" width="13.5703125" style="30" bestFit="1" customWidth="1"/>
    <col min="27" max="27" width="1.42578125" style="30" customWidth="1"/>
    <col min="28" max="16384" width="9.42578125" style="30"/>
  </cols>
  <sheetData>
    <row r="1" spans="1:32" s="25" customFormat="1" ht="26.1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</row>
    <row r="2" spans="1:32" s="25" customFormat="1" ht="26.1" customHeight="1">
      <c r="A2" s="279" t="s">
        <v>124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</row>
    <row r="3" spans="1:32" s="25" customFormat="1" ht="26.1" customHeight="1">
      <c r="A3" s="279" t="s">
        <v>206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</row>
    <row r="4" spans="1:32" s="25" customFormat="1" ht="26.1" customHeight="1">
      <c r="A4" s="279" t="s">
        <v>9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</row>
    <row r="5" spans="1:32" s="26" customFormat="1" ht="26.1" customHeight="1">
      <c r="A5" s="289" t="s">
        <v>2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</row>
    <row r="6" spans="1:32" s="27" customFormat="1" ht="9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32" s="27" customFormat="1" ht="21" customHeight="1">
      <c r="B7" s="11" t="s">
        <v>3</v>
      </c>
      <c r="C7" s="11"/>
      <c r="D7" s="290" t="s">
        <v>4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</row>
    <row r="8" spans="1:32" s="27" customFormat="1" ht="21" customHeight="1">
      <c r="D8" s="11" t="s">
        <v>125</v>
      </c>
      <c r="E8" s="11"/>
      <c r="F8" s="11" t="s">
        <v>126</v>
      </c>
      <c r="G8" s="11"/>
      <c r="H8" s="290" t="s">
        <v>79</v>
      </c>
      <c r="I8" s="290"/>
      <c r="J8" s="290"/>
      <c r="K8" s="11"/>
      <c r="L8" s="11"/>
      <c r="M8" s="291" t="s">
        <v>83</v>
      </c>
      <c r="N8" s="291"/>
      <c r="O8" s="291"/>
      <c r="P8" s="291"/>
      <c r="Q8" s="291"/>
      <c r="R8" s="291"/>
      <c r="S8" s="291"/>
      <c r="T8" s="292"/>
      <c r="U8" s="11"/>
      <c r="V8" s="11" t="s">
        <v>127</v>
      </c>
      <c r="W8" s="11"/>
      <c r="X8" s="74" t="s">
        <v>128</v>
      </c>
      <c r="Y8" s="11"/>
      <c r="Z8" s="74" t="s">
        <v>129</v>
      </c>
    </row>
    <row r="9" spans="1:32" s="27" customFormat="1" ht="21" customHeight="1">
      <c r="D9" s="11" t="s">
        <v>130</v>
      </c>
      <c r="F9" s="11" t="s">
        <v>131</v>
      </c>
      <c r="H9" s="73" t="s">
        <v>132</v>
      </c>
      <c r="J9" s="73" t="s">
        <v>133</v>
      </c>
      <c r="K9" s="11"/>
      <c r="L9" s="11"/>
      <c r="M9" s="293" t="s">
        <v>113</v>
      </c>
      <c r="N9" s="293"/>
      <c r="O9" s="293"/>
      <c r="P9" s="293"/>
      <c r="Q9" s="293"/>
      <c r="R9" s="293"/>
      <c r="S9" s="293"/>
      <c r="T9" s="11" t="s">
        <v>134</v>
      </c>
      <c r="U9" s="11"/>
      <c r="V9" s="75" t="s">
        <v>135</v>
      </c>
      <c r="W9" s="11"/>
      <c r="X9" s="74" t="s">
        <v>136</v>
      </c>
      <c r="Y9" s="11"/>
      <c r="Z9" s="74" t="s">
        <v>72</v>
      </c>
    </row>
    <row r="10" spans="1:32" s="27" customFormat="1" ht="21" customHeight="1">
      <c r="F10" s="11"/>
      <c r="G10" s="11"/>
      <c r="H10" s="11" t="s">
        <v>137</v>
      </c>
      <c r="I10" s="11"/>
      <c r="J10" s="11" t="s">
        <v>138</v>
      </c>
      <c r="L10" s="287" t="s">
        <v>139</v>
      </c>
      <c r="M10" s="288"/>
      <c r="N10" s="288"/>
      <c r="P10" s="11" t="s">
        <v>140</v>
      </c>
      <c r="Q10" s="77"/>
      <c r="R10" s="11" t="s">
        <v>141</v>
      </c>
      <c r="T10" s="11" t="s">
        <v>142</v>
      </c>
      <c r="U10" s="77"/>
      <c r="V10" s="75" t="s">
        <v>232</v>
      </c>
      <c r="X10" s="74" t="s">
        <v>143</v>
      </c>
    </row>
    <row r="11" spans="1:32" s="27" customFormat="1" ht="21" customHeight="1">
      <c r="D11" s="11"/>
      <c r="E11" s="11"/>
      <c r="F11" s="11"/>
      <c r="G11" s="11"/>
      <c r="H11" s="11" t="s">
        <v>144</v>
      </c>
      <c r="I11" s="11"/>
      <c r="J11" s="11"/>
      <c r="L11" s="287" t="s">
        <v>145</v>
      </c>
      <c r="M11" s="288"/>
      <c r="N11" s="288"/>
      <c r="O11" s="11"/>
      <c r="P11" s="11" t="s">
        <v>146</v>
      </c>
      <c r="Q11" s="11"/>
      <c r="R11" s="11" t="s">
        <v>147</v>
      </c>
      <c r="S11" s="11"/>
      <c r="T11" s="11" t="s">
        <v>135</v>
      </c>
      <c r="U11" s="77"/>
      <c r="V11" s="75"/>
    </row>
    <row r="12" spans="1:32" s="11" customFormat="1" ht="21" customHeight="1">
      <c r="K12" s="78"/>
      <c r="L12" s="287" t="s">
        <v>148</v>
      </c>
      <c r="M12" s="288"/>
      <c r="N12" s="288"/>
      <c r="P12" s="11" t="s">
        <v>10</v>
      </c>
      <c r="R12" s="11" t="s">
        <v>10</v>
      </c>
      <c r="U12" s="77"/>
      <c r="X12" s="74"/>
    </row>
    <row r="13" spans="1:32" s="11" customFormat="1" ht="21" customHeight="1">
      <c r="K13" s="78"/>
      <c r="L13" s="78"/>
      <c r="M13" s="11" t="s">
        <v>149</v>
      </c>
      <c r="N13" s="76"/>
      <c r="P13" s="11" t="s">
        <v>150</v>
      </c>
      <c r="U13" s="77"/>
      <c r="X13" s="74"/>
    </row>
    <row r="14" spans="1:32" s="29" customFormat="1" ht="21" customHeight="1">
      <c r="A14" s="27" t="s">
        <v>151</v>
      </c>
      <c r="B14" s="27"/>
      <c r="C14" s="79"/>
      <c r="D14" s="80">
        <v>1066857</v>
      </c>
      <c r="E14" s="80"/>
      <c r="F14" s="80">
        <v>98130</v>
      </c>
      <c r="G14" s="81"/>
      <c r="H14" s="80">
        <v>55444</v>
      </c>
      <c r="I14" s="81"/>
      <c r="J14" s="80">
        <v>-338560</v>
      </c>
      <c r="K14" s="81"/>
      <c r="L14" s="81"/>
      <c r="M14" s="80">
        <v>22390</v>
      </c>
      <c r="N14" s="81"/>
      <c r="O14" s="81"/>
      <c r="P14" s="80">
        <v>-211164</v>
      </c>
      <c r="Q14" s="80"/>
      <c r="R14" s="80">
        <v>566438</v>
      </c>
      <c r="S14" s="82"/>
      <c r="T14" s="80">
        <f>SUM(M14:S14)</f>
        <v>377664</v>
      </c>
      <c r="U14" s="83"/>
      <c r="V14" s="84">
        <f>SUM(D14:J14,T14)</f>
        <v>1259535</v>
      </c>
      <c r="W14" s="84"/>
      <c r="X14" s="80">
        <v>989277</v>
      </c>
      <c r="Y14" s="82"/>
      <c r="Z14" s="85">
        <f>SUM(V14:Y14)</f>
        <v>2248812</v>
      </c>
      <c r="AA14" s="28"/>
      <c r="AB14" s="28"/>
      <c r="AC14" s="28"/>
      <c r="AD14" s="28"/>
      <c r="AE14" s="28"/>
      <c r="AF14" s="28"/>
    </row>
    <row r="15" spans="1:32" s="29" customFormat="1" ht="21" customHeight="1">
      <c r="A15" s="29" t="s">
        <v>112</v>
      </c>
      <c r="C15" s="79"/>
      <c r="D15" s="86">
        <v>0</v>
      </c>
      <c r="E15" s="87"/>
      <c r="F15" s="86">
        <v>0</v>
      </c>
      <c r="G15" s="88"/>
      <c r="H15" s="86">
        <v>0</v>
      </c>
      <c r="I15" s="81"/>
      <c r="J15" s="89">
        <v>-42620</v>
      </c>
      <c r="K15" s="81"/>
      <c r="L15" s="81"/>
      <c r="M15" s="86">
        <v>0</v>
      </c>
      <c r="N15" s="81"/>
      <c r="O15" s="81"/>
      <c r="P15" s="86">
        <v>0</v>
      </c>
      <c r="Q15" s="90"/>
      <c r="R15" s="86">
        <v>0</v>
      </c>
      <c r="S15" s="91"/>
      <c r="T15" s="86">
        <v>0</v>
      </c>
      <c r="U15" s="92"/>
      <c r="V15" s="93">
        <f>SUM(D15:J15,T15)</f>
        <v>-42620</v>
      </c>
      <c r="W15" s="94"/>
      <c r="X15" s="93">
        <v>-11504</v>
      </c>
      <c r="Y15" s="28"/>
      <c r="Z15" s="95">
        <f>SUM(V15:Y15)</f>
        <v>-54124</v>
      </c>
      <c r="AA15" s="28"/>
      <c r="AB15" s="28"/>
      <c r="AC15" s="28"/>
      <c r="AD15" s="28"/>
      <c r="AE15" s="28"/>
      <c r="AF15" s="28"/>
    </row>
    <row r="16" spans="1:32" s="29" customFormat="1" ht="21" customHeight="1">
      <c r="A16" s="29" t="s">
        <v>155</v>
      </c>
      <c r="B16" s="96"/>
      <c r="C16" s="79"/>
      <c r="D16" s="97">
        <v>0</v>
      </c>
      <c r="E16" s="87"/>
      <c r="F16" s="97">
        <v>0</v>
      </c>
      <c r="G16" s="88"/>
      <c r="H16" s="97">
        <v>0</v>
      </c>
      <c r="I16" s="81"/>
      <c r="J16" s="97">
        <v>0</v>
      </c>
      <c r="K16" s="98"/>
      <c r="L16" s="98"/>
      <c r="M16" s="97">
        <v>0</v>
      </c>
      <c r="N16" s="81"/>
      <c r="O16" s="81"/>
      <c r="P16" s="99">
        <v>-2810</v>
      </c>
      <c r="Q16" s="81"/>
      <c r="R16" s="97">
        <v>0</v>
      </c>
      <c r="S16" s="85"/>
      <c r="T16" s="99">
        <f>SUM(L16:R16)</f>
        <v>-2810</v>
      </c>
      <c r="U16" s="100"/>
      <c r="V16" s="99">
        <f>SUM(D16:J16,T16)</f>
        <v>-2810</v>
      </c>
      <c r="W16" s="94"/>
      <c r="X16" s="101" t="s">
        <v>213</v>
      </c>
      <c r="Y16" s="102"/>
      <c r="Z16" s="103">
        <f>SUM(V16:Y16)</f>
        <v>-2810</v>
      </c>
      <c r="AA16" s="28"/>
      <c r="AB16" s="28"/>
      <c r="AC16" s="28"/>
      <c r="AD16" s="28"/>
      <c r="AE16" s="28"/>
      <c r="AF16" s="28"/>
    </row>
    <row r="17" spans="1:32" s="29" customFormat="1" ht="21" customHeight="1">
      <c r="A17" s="29" t="s">
        <v>123</v>
      </c>
      <c r="C17" s="104"/>
      <c r="D17" s="105">
        <f>SUM(D15:D16)</f>
        <v>0</v>
      </c>
      <c r="E17" s="106"/>
      <c r="F17" s="105">
        <f>SUM(F15:F16)</f>
        <v>0</v>
      </c>
      <c r="G17" s="106"/>
      <c r="H17" s="105">
        <f>SUM(H15:H16)</f>
        <v>0</v>
      </c>
      <c r="I17" s="107"/>
      <c r="J17" s="108">
        <f>SUM(J15:J16)</f>
        <v>-42620</v>
      </c>
      <c r="K17" s="107"/>
      <c r="L17" s="107"/>
      <c r="M17" s="105">
        <f>SUM(M15:M16)</f>
        <v>0</v>
      </c>
      <c r="N17" s="109"/>
      <c r="O17" s="107"/>
      <c r="P17" s="108">
        <f>SUM(P15:P16)</f>
        <v>-2810</v>
      </c>
      <c r="Q17" s="110"/>
      <c r="R17" s="105">
        <f>SUM(R15:R16)</f>
        <v>0</v>
      </c>
      <c r="S17" s="28"/>
      <c r="T17" s="108">
        <f>SUM(T15:T16)</f>
        <v>-2810</v>
      </c>
      <c r="U17" s="85"/>
      <c r="V17" s="111">
        <f>SUM(V15:V16)</f>
        <v>-45430</v>
      </c>
      <c r="W17" s="94"/>
      <c r="X17" s="111">
        <f>SUM(X15:X16)</f>
        <v>-11504</v>
      </c>
      <c r="Y17" s="85"/>
      <c r="Z17" s="112">
        <f>SUM(U17:X17)</f>
        <v>-56934</v>
      </c>
      <c r="AA17" s="28"/>
      <c r="AB17" s="28"/>
      <c r="AC17" s="28"/>
      <c r="AD17" s="28"/>
      <c r="AE17" s="28"/>
      <c r="AF17" s="28"/>
    </row>
    <row r="18" spans="1:32" s="29" customFormat="1" ht="21" customHeight="1" thickBot="1">
      <c r="A18" s="27" t="s">
        <v>207</v>
      </c>
      <c r="B18" s="27"/>
      <c r="C18" s="113"/>
      <c r="D18" s="114">
        <f>SUM(D14,D17)</f>
        <v>1066857</v>
      </c>
      <c r="E18" s="28"/>
      <c r="F18" s="114">
        <f>SUM(F14,F17)</f>
        <v>98130</v>
      </c>
      <c r="G18" s="28"/>
      <c r="H18" s="114">
        <f>SUM(H14,H17)</f>
        <v>55444</v>
      </c>
      <c r="I18" s="28"/>
      <c r="J18" s="115">
        <f>SUM(J14,J17:J17)</f>
        <v>-381180</v>
      </c>
      <c r="K18" s="28"/>
      <c r="L18" s="28"/>
      <c r="M18" s="114">
        <f>SUM(M14,M17:M17)</f>
        <v>22390</v>
      </c>
      <c r="N18" s="85"/>
      <c r="O18" s="28"/>
      <c r="P18" s="116">
        <f>SUM(P14,P17:P17)</f>
        <v>-213974</v>
      </c>
      <c r="Q18" s="117"/>
      <c r="R18" s="116">
        <f>SUM(R14,R17:R17)</f>
        <v>566438</v>
      </c>
      <c r="S18" s="28"/>
      <c r="T18" s="116">
        <f>SUM(T14,T17:T17)</f>
        <v>374854</v>
      </c>
      <c r="U18" s="92"/>
      <c r="V18" s="114">
        <f>SUM(V14,V17:V17)</f>
        <v>1214105</v>
      </c>
      <c r="W18" s="28"/>
      <c r="X18" s="114">
        <f>SUM(X14,X17:X17)</f>
        <v>977773</v>
      </c>
      <c r="Y18" s="28"/>
      <c r="Z18" s="114">
        <f>SUM(Z14,Z17:Z17)</f>
        <v>2191878</v>
      </c>
      <c r="AA18" s="28"/>
      <c r="AB18" s="28"/>
      <c r="AC18" s="28"/>
      <c r="AD18" s="28"/>
      <c r="AE18" s="28"/>
      <c r="AF18" s="28"/>
    </row>
    <row r="19" spans="1:32" s="29" customFormat="1" ht="21" customHeight="1" thickTop="1">
      <c r="A19" s="113"/>
      <c r="B19" s="113"/>
      <c r="C19" s="113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92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</row>
    <row r="20" spans="1:32" s="29" customFormat="1" ht="21" customHeight="1">
      <c r="A20" s="27" t="s">
        <v>208</v>
      </c>
      <c r="B20" s="27"/>
      <c r="C20" s="79"/>
      <c r="D20" s="80">
        <v>1066857</v>
      </c>
      <c r="E20" s="80"/>
      <c r="F20" s="80">
        <v>98130</v>
      </c>
      <c r="G20" s="81"/>
      <c r="H20" s="80">
        <v>55444</v>
      </c>
      <c r="I20" s="28"/>
      <c r="J20" s="118">
        <v>-535677</v>
      </c>
      <c r="K20" s="28"/>
      <c r="L20" s="28"/>
      <c r="M20" s="28">
        <v>22390</v>
      </c>
      <c r="N20" s="28"/>
      <c r="O20" s="28"/>
      <c r="P20" s="80">
        <v>-336687</v>
      </c>
      <c r="Q20" s="80"/>
      <c r="R20" s="80">
        <v>711144</v>
      </c>
      <c r="S20" s="28"/>
      <c r="T20" s="80">
        <v>396847</v>
      </c>
      <c r="U20" s="92"/>
      <c r="V20" s="84">
        <v>1081601</v>
      </c>
      <c r="W20" s="28"/>
      <c r="X20" s="28">
        <v>928921</v>
      </c>
      <c r="Y20" s="28"/>
      <c r="Z20" s="85">
        <v>2010522</v>
      </c>
      <c r="AA20" s="28"/>
      <c r="AB20" s="28"/>
      <c r="AC20" s="28"/>
      <c r="AD20" s="28"/>
      <c r="AE20" s="28"/>
      <c r="AF20" s="28"/>
    </row>
    <row r="21" spans="1:32" s="29" customFormat="1" ht="21" customHeight="1">
      <c r="A21" s="29" t="s">
        <v>112</v>
      </c>
      <c r="C21" s="104"/>
      <c r="D21" s="86">
        <v>0</v>
      </c>
      <c r="E21" s="84"/>
      <c r="F21" s="86">
        <v>0</v>
      </c>
      <c r="G21" s="94"/>
      <c r="H21" s="86">
        <v>0</v>
      </c>
      <c r="I21" s="28"/>
      <c r="J21" s="95">
        <v>-2107</v>
      </c>
      <c r="K21" s="28"/>
      <c r="L21" s="28"/>
      <c r="M21" s="86">
        <v>0</v>
      </c>
      <c r="N21" s="94"/>
      <c r="O21" s="28"/>
      <c r="P21" s="86">
        <v>0</v>
      </c>
      <c r="Q21" s="94"/>
      <c r="R21" s="86">
        <v>0</v>
      </c>
      <c r="S21" s="91"/>
      <c r="T21" s="119">
        <v>0</v>
      </c>
      <c r="U21" s="92"/>
      <c r="V21" s="93">
        <v>-2107</v>
      </c>
      <c r="W21" s="28"/>
      <c r="X21" s="120">
        <v>-15170</v>
      </c>
      <c r="Y21" s="92"/>
      <c r="Z21" s="120">
        <v>-17277</v>
      </c>
      <c r="AA21" s="28"/>
      <c r="AB21" s="28"/>
      <c r="AC21" s="28"/>
      <c r="AD21" s="28"/>
      <c r="AE21" s="28"/>
      <c r="AF21" s="28"/>
    </row>
    <row r="22" spans="1:32" s="29" customFormat="1" ht="21" customHeight="1">
      <c r="A22" s="29" t="s">
        <v>228</v>
      </c>
      <c r="B22" s="96">
        <v>8</v>
      </c>
      <c r="C22" s="104"/>
      <c r="D22" s="97">
        <v>0</v>
      </c>
      <c r="E22" s="84"/>
      <c r="F22" s="97">
        <v>0</v>
      </c>
      <c r="G22" s="94"/>
      <c r="H22" s="97">
        <v>0</v>
      </c>
      <c r="I22" s="28"/>
      <c r="J22" s="121">
        <v>0</v>
      </c>
      <c r="K22" s="28"/>
      <c r="L22" s="28"/>
      <c r="M22" s="97">
        <v>0</v>
      </c>
      <c r="N22" s="94"/>
      <c r="O22" s="28"/>
      <c r="P22" s="99">
        <v>14854</v>
      </c>
      <c r="Q22" s="122"/>
      <c r="R22" s="97">
        <v>0</v>
      </c>
      <c r="S22" s="28"/>
      <c r="T22" s="101">
        <v>14854</v>
      </c>
      <c r="U22" s="92"/>
      <c r="V22" s="99">
        <v>14854</v>
      </c>
      <c r="W22" s="28"/>
      <c r="X22" s="99">
        <v>1083</v>
      </c>
      <c r="Y22" s="92"/>
      <c r="Z22" s="123">
        <v>15937</v>
      </c>
      <c r="AA22" s="28"/>
      <c r="AB22" s="28"/>
      <c r="AC22" s="28"/>
      <c r="AD22" s="28"/>
      <c r="AE22" s="28"/>
      <c r="AF22" s="28"/>
    </row>
    <row r="23" spans="1:32" s="29" customFormat="1" ht="21" customHeight="1">
      <c r="A23" s="29" t="s">
        <v>117</v>
      </c>
      <c r="C23" s="104"/>
      <c r="D23" s="105">
        <f>SUM(D21:D22)</f>
        <v>0</v>
      </c>
      <c r="E23" s="84"/>
      <c r="F23" s="105">
        <f>SUM(F21:F22)</f>
        <v>0</v>
      </c>
      <c r="G23" s="94"/>
      <c r="H23" s="105">
        <f>SUM(H21:H22)</f>
        <v>0</v>
      </c>
      <c r="I23" s="28"/>
      <c r="J23" s="124">
        <f>SUM(J21:J22)</f>
        <v>-2107</v>
      </c>
      <c r="K23" s="28"/>
      <c r="L23" s="28"/>
      <c r="M23" s="105">
        <f>SUM(M21:M22)</f>
        <v>0</v>
      </c>
      <c r="N23" s="94"/>
      <c r="O23" s="28"/>
      <c r="P23" s="111">
        <f>SUM(P21:P22)</f>
        <v>14854</v>
      </c>
      <c r="Q23" s="117"/>
      <c r="R23" s="105">
        <f>SUM(R21:R22)</f>
        <v>0</v>
      </c>
      <c r="S23" s="28"/>
      <c r="T23" s="111">
        <f>SUM(T21:T22)</f>
        <v>14854</v>
      </c>
      <c r="U23" s="92"/>
      <c r="V23" s="111">
        <f>SUM(V21:V22)</f>
        <v>12747</v>
      </c>
      <c r="W23" s="28"/>
      <c r="X23" s="111">
        <f>SUM(X21:X22)</f>
        <v>-14087</v>
      </c>
      <c r="Y23" s="92"/>
      <c r="Z23" s="124">
        <f>SUM(Z21:Z22)</f>
        <v>-1340</v>
      </c>
      <c r="AA23" s="28"/>
      <c r="AB23" s="28"/>
      <c r="AC23" s="28"/>
      <c r="AD23" s="28"/>
      <c r="AE23" s="28"/>
      <c r="AF23" s="28"/>
    </row>
    <row r="24" spans="1:32" s="29" customFormat="1" ht="21" customHeight="1" thickBot="1">
      <c r="A24" s="27" t="s">
        <v>209</v>
      </c>
      <c r="B24" s="27"/>
      <c r="C24" s="113"/>
      <c r="D24" s="114">
        <f>SUM(D20,D23:D23)</f>
        <v>1066857</v>
      </c>
      <c r="E24" s="28"/>
      <c r="F24" s="114">
        <f>SUM(F20,F23:F23)</f>
        <v>98130</v>
      </c>
      <c r="G24" s="28"/>
      <c r="H24" s="114">
        <f>SUM(H20,H23:H23)</f>
        <v>55444</v>
      </c>
      <c r="I24" s="28"/>
      <c r="J24" s="125">
        <f>SUM(J20,J23:J23)</f>
        <v>-537784</v>
      </c>
      <c r="K24" s="28"/>
      <c r="L24" s="28"/>
      <c r="M24" s="125">
        <f>SUM(M20,M23:M23)</f>
        <v>22390</v>
      </c>
      <c r="N24" s="28"/>
      <c r="O24" s="28"/>
      <c r="P24" s="125">
        <f>SUM(P20,P23:P23)</f>
        <v>-321833</v>
      </c>
      <c r="Q24" s="117"/>
      <c r="R24" s="114">
        <f>SUM(R20,R23:R23)</f>
        <v>711144</v>
      </c>
      <c r="S24" s="28"/>
      <c r="T24" s="114">
        <f>SUM(T20,T23:T23)</f>
        <v>411701</v>
      </c>
      <c r="U24" s="92"/>
      <c r="V24" s="114">
        <f>SUM(V20,V23:V23)</f>
        <v>1094348</v>
      </c>
      <c r="W24" s="28"/>
      <c r="X24" s="114">
        <f>SUM(X20,X23:X23)</f>
        <v>914834</v>
      </c>
      <c r="Y24" s="28"/>
      <c r="Z24" s="114">
        <f>SUM(Z20,Z23:Z23)</f>
        <v>2009182</v>
      </c>
      <c r="AA24" s="28"/>
      <c r="AB24" s="28"/>
      <c r="AC24" s="28"/>
      <c r="AD24" s="28"/>
      <c r="AE24" s="28"/>
      <c r="AF24" s="28"/>
    </row>
    <row r="25" spans="1:32" ht="21" customHeight="1" thickTop="1">
      <c r="J25" s="38"/>
      <c r="T25" s="39"/>
      <c r="V25" s="31"/>
      <c r="X25" s="31"/>
      <c r="Z25" s="9"/>
    </row>
    <row r="26" spans="1:32" ht="21" customHeight="1">
      <c r="X26" s="31"/>
      <c r="Z26" s="9"/>
    </row>
    <row r="27" spans="1:32" ht="21" customHeight="1">
      <c r="Z27" s="9"/>
    </row>
    <row r="28" spans="1:32" ht="21" customHeight="1">
      <c r="B28" s="29"/>
    </row>
    <row r="30" spans="1:32" ht="21" customHeight="1">
      <c r="A30" s="13" t="s">
        <v>34</v>
      </c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0.8" right="0.4" top="1" bottom="0.5" header="0.6" footer="0.3"/>
  <pageSetup paperSize="9" scale="65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35"/>
  <sheetViews>
    <sheetView topLeftCell="A8" zoomScaleNormal="100" zoomScaleSheetLayoutView="70" zoomScalePageLayoutView="85" workbookViewId="0">
      <selection activeCell="S26" sqref="S26"/>
    </sheetView>
  </sheetViews>
  <sheetFormatPr defaultColWidth="9.42578125" defaultRowHeight="21" customHeight="1"/>
  <cols>
    <col min="1" max="1" width="47.42578125" style="24" customWidth="1"/>
    <col min="2" max="2" width="12.42578125" style="24" customWidth="1"/>
    <col min="3" max="3" width="1.42578125" style="24" customWidth="1"/>
    <col min="4" max="4" width="15.5703125" style="24" customWidth="1"/>
    <col min="5" max="6" width="1.42578125" style="24" customWidth="1"/>
    <col min="7" max="7" width="15.5703125" style="24" customWidth="1"/>
    <col min="8" max="9" width="1.42578125" style="24" customWidth="1"/>
    <col min="10" max="10" width="15.5703125" style="24" customWidth="1"/>
    <col min="11" max="12" width="1.42578125" style="24" customWidth="1"/>
    <col min="13" max="13" width="15.42578125" style="24" customWidth="1"/>
    <col min="14" max="14" width="1.42578125" style="24" customWidth="1"/>
    <col min="15" max="15" width="2" style="24" customWidth="1"/>
    <col min="16" max="16" width="20.140625" style="24" customWidth="1"/>
    <col min="17" max="18" width="1.42578125" style="24" customWidth="1"/>
    <col min="19" max="19" width="18.140625" style="24" customWidth="1"/>
    <col min="20" max="21" width="1.42578125" style="24" customWidth="1"/>
    <col min="22" max="22" width="17.42578125" style="24" customWidth="1"/>
    <col min="23" max="23" width="1.42578125" style="24" customWidth="1"/>
    <col min="24" max="16384" width="9.42578125" style="24"/>
  </cols>
  <sheetData>
    <row r="1" spans="1:22" s="21" customFormat="1" ht="26.1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</row>
    <row r="2" spans="1:22" s="21" customFormat="1" ht="26.1" customHeight="1">
      <c r="A2" s="296" t="s">
        <v>234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</row>
    <row r="3" spans="1:22" s="21" customFormat="1" ht="26.1" customHeight="1">
      <c r="A3" s="296" t="s">
        <v>206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</row>
    <row r="4" spans="1:22" s="21" customFormat="1" ht="26.1" customHeight="1">
      <c r="A4" s="296" t="s">
        <v>9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</row>
    <row r="5" spans="1:22" s="22" customFormat="1" ht="26.1" customHeight="1">
      <c r="A5" s="297" t="s">
        <v>2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</row>
    <row r="6" spans="1:22" s="22" customFormat="1" ht="9.6" customHeight="1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</row>
    <row r="7" spans="1:22" s="246" customFormat="1" ht="21" customHeight="1">
      <c r="B7" s="62" t="s">
        <v>3</v>
      </c>
      <c r="D7" s="298" t="s">
        <v>5</v>
      </c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</row>
    <row r="8" spans="1:22" s="246" customFormat="1" ht="21" customHeight="1">
      <c r="B8" s="62"/>
      <c r="D8" s="62" t="s">
        <v>125</v>
      </c>
      <c r="E8" s="63"/>
      <c r="F8" s="63"/>
      <c r="G8" s="63" t="s">
        <v>126</v>
      </c>
      <c r="H8" s="63"/>
      <c r="I8" s="63"/>
      <c r="J8" s="294" t="s">
        <v>152</v>
      </c>
      <c r="K8" s="294"/>
      <c r="L8" s="294"/>
      <c r="M8" s="294"/>
      <c r="N8" s="61"/>
      <c r="O8" s="61"/>
      <c r="P8" s="295" t="s">
        <v>83</v>
      </c>
      <c r="Q8" s="295"/>
      <c r="R8" s="295"/>
      <c r="S8" s="295"/>
      <c r="T8" s="63"/>
      <c r="U8" s="63"/>
      <c r="V8" s="63" t="s">
        <v>129</v>
      </c>
    </row>
    <row r="9" spans="1:22" s="246" customFormat="1" ht="21" customHeight="1">
      <c r="D9" s="62" t="s">
        <v>130</v>
      </c>
      <c r="E9" s="63"/>
      <c r="F9" s="63"/>
      <c r="G9" s="63" t="s">
        <v>131</v>
      </c>
      <c r="H9" s="63"/>
      <c r="I9" s="63"/>
      <c r="J9" s="247" t="s">
        <v>132</v>
      </c>
      <c r="K9" s="248"/>
      <c r="L9" s="248"/>
      <c r="M9" s="62" t="s">
        <v>133</v>
      </c>
      <c r="N9" s="248"/>
      <c r="O9" s="249"/>
      <c r="P9" s="62" t="s">
        <v>113</v>
      </c>
      <c r="Q9" s="250"/>
      <c r="S9" s="63" t="s">
        <v>134</v>
      </c>
      <c r="T9" s="63"/>
      <c r="U9" s="63"/>
      <c r="V9" s="63" t="s">
        <v>72</v>
      </c>
    </row>
    <row r="10" spans="1:22" s="246" customFormat="1" ht="21" customHeight="1">
      <c r="D10" s="62"/>
      <c r="E10" s="63"/>
      <c r="F10" s="63"/>
      <c r="G10" s="63"/>
      <c r="H10" s="63"/>
      <c r="I10" s="63"/>
      <c r="J10" s="62" t="s">
        <v>137</v>
      </c>
      <c r="K10" s="62"/>
      <c r="L10" s="62"/>
      <c r="M10" s="61"/>
      <c r="N10" s="62"/>
      <c r="O10" s="251"/>
      <c r="P10" s="252" t="s">
        <v>153</v>
      </c>
      <c r="Q10" s="253"/>
      <c r="R10" s="63"/>
      <c r="S10" s="63" t="s">
        <v>142</v>
      </c>
      <c r="T10" s="61"/>
      <c r="U10" s="61"/>
    </row>
    <row r="11" spans="1:22" s="246" customFormat="1" ht="21" customHeight="1">
      <c r="D11" s="63"/>
      <c r="E11" s="63"/>
      <c r="F11" s="63"/>
      <c r="G11" s="63"/>
      <c r="H11" s="63"/>
      <c r="I11" s="63"/>
      <c r="J11" s="62" t="s">
        <v>144</v>
      </c>
      <c r="K11" s="61"/>
      <c r="L11" s="61"/>
      <c r="M11" s="62"/>
      <c r="N11" s="61"/>
      <c r="O11" s="61"/>
      <c r="P11" s="62" t="s">
        <v>146</v>
      </c>
      <c r="Q11" s="63"/>
      <c r="R11" s="63"/>
      <c r="S11" s="63" t="s">
        <v>135</v>
      </c>
      <c r="T11" s="61"/>
      <c r="U11" s="61"/>
      <c r="V11" s="63"/>
    </row>
    <row r="12" spans="1:22" s="246" customFormat="1" ht="21" customHeight="1">
      <c r="D12" s="63"/>
      <c r="E12" s="63"/>
      <c r="F12" s="63"/>
      <c r="G12" s="63"/>
      <c r="H12" s="63"/>
      <c r="I12" s="63"/>
      <c r="J12" s="62"/>
      <c r="K12" s="61"/>
      <c r="L12" s="61"/>
      <c r="M12" s="62"/>
      <c r="N12" s="61"/>
      <c r="O12" s="63"/>
      <c r="P12" s="62" t="s">
        <v>154</v>
      </c>
      <c r="Q12" s="63"/>
      <c r="R12" s="63"/>
      <c r="S12" s="63"/>
      <c r="T12" s="61"/>
      <c r="U12" s="61"/>
      <c r="V12" s="63"/>
    </row>
    <row r="13" spans="1:22" s="63" customFormat="1" ht="21" customHeight="1">
      <c r="P13" s="62"/>
      <c r="T13" s="64"/>
      <c r="U13" s="64"/>
    </row>
    <row r="14" spans="1:22" s="257" customFormat="1" ht="21" customHeight="1">
      <c r="A14" s="254" t="s">
        <v>151</v>
      </c>
      <c r="B14" s="72"/>
      <c r="C14" s="72"/>
      <c r="D14" s="71">
        <v>1066857</v>
      </c>
      <c r="E14" s="71"/>
      <c r="F14" s="71"/>
      <c r="G14" s="71">
        <v>98130</v>
      </c>
      <c r="H14" s="71"/>
      <c r="I14" s="71"/>
      <c r="J14" s="71">
        <v>55444</v>
      </c>
      <c r="K14" s="71"/>
      <c r="L14" s="71"/>
      <c r="M14" s="71">
        <v>33920</v>
      </c>
      <c r="N14" s="71"/>
      <c r="O14" s="71"/>
      <c r="P14" s="71">
        <v>50615</v>
      </c>
      <c r="Q14" s="255"/>
      <c r="R14" s="255"/>
      <c r="S14" s="71">
        <f>P14</f>
        <v>50615</v>
      </c>
      <c r="T14" s="255"/>
      <c r="U14" s="255"/>
      <c r="V14" s="256">
        <f>SUM(D14:M14)+S14</f>
        <v>1304966</v>
      </c>
    </row>
    <row r="15" spans="1:22" s="67" customFormat="1" ht="21" customHeight="1">
      <c r="A15" s="258" t="s">
        <v>112</v>
      </c>
      <c r="B15" s="258"/>
      <c r="C15" s="61"/>
      <c r="D15" s="66">
        <v>0</v>
      </c>
      <c r="E15" s="70"/>
      <c r="F15" s="70"/>
      <c r="G15" s="66">
        <v>0</v>
      </c>
      <c r="H15" s="70"/>
      <c r="I15" s="70"/>
      <c r="J15" s="66">
        <v>0</v>
      </c>
      <c r="K15" s="71"/>
      <c r="L15" s="71"/>
      <c r="M15" s="259">
        <v>-28674</v>
      </c>
      <c r="N15" s="71"/>
      <c r="O15" s="71"/>
      <c r="P15" s="66">
        <v>0</v>
      </c>
      <c r="Q15" s="71"/>
      <c r="R15" s="71"/>
      <c r="S15" s="66">
        <f>P15</f>
        <v>0</v>
      </c>
      <c r="T15" s="255"/>
      <c r="U15" s="255"/>
      <c r="V15" s="260">
        <f>SUM(D15:M15)+S15</f>
        <v>-28674</v>
      </c>
    </row>
    <row r="16" spans="1:22" s="67" customFormat="1" ht="21" customHeight="1">
      <c r="A16" s="258" t="s">
        <v>155</v>
      </c>
      <c r="C16" s="61"/>
      <c r="D16" s="68">
        <v>0</v>
      </c>
      <c r="E16" s="70"/>
      <c r="F16" s="70"/>
      <c r="G16" s="68">
        <v>0</v>
      </c>
      <c r="H16" s="70"/>
      <c r="I16" s="70"/>
      <c r="J16" s="68">
        <v>0</v>
      </c>
      <c r="K16" s="71"/>
      <c r="L16" s="71"/>
      <c r="M16" s="68">
        <v>0</v>
      </c>
      <c r="N16" s="71"/>
      <c r="O16" s="71"/>
      <c r="P16" s="261">
        <v>-2810</v>
      </c>
      <c r="Q16" s="71"/>
      <c r="R16" s="71"/>
      <c r="S16" s="261">
        <f>P16</f>
        <v>-2810</v>
      </c>
      <c r="T16" s="255"/>
      <c r="U16" s="255"/>
      <c r="V16" s="262">
        <f>SUM(D16:M16)+S16</f>
        <v>-2810</v>
      </c>
    </row>
    <row r="17" spans="1:22" s="67" customFormat="1" ht="21" customHeight="1">
      <c r="A17" s="258" t="s">
        <v>123</v>
      </c>
      <c r="C17" s="61"/>
      <c r="D17" s="263">
        <v>0</v>
      </c>
      <c r="E17" s="264"/>
      <c r="F17" s="264"/>
      <c r="G17" s="263">
        <v>0</v>
      </c>
      <c r="H17" s="264"/>
      <c r="I17" s="264"/>
      <c r="J17" s="263">
        <v>0</v>
      </c>
      <c r="K17" s="71"/>
      <c r="L17" s="71"/>
      <c r="M17" s="265">
        <f>SUM(M15:M16)</f>
        <v>-28674</v>
      </c>
      <c r="N17" s="71"/>
      <c r="O17" s="71"/>
      <c r="P17" s="266">
        <f>SUM(P15:P16)</f>
        <v>-2810</v>
      </c>
      <c r="Q17" s="71"/>
      <c r="R17" s="71"/>
      <c r="S17" s="267">
        <f>SUM(S15:S16)</f>
        <v>-2810</v>
      </c>
      <c r="T17" s="256"/>
      <c r="U17" s="256"/>
      <c r="V17" s="268">
        <f>SUM(D17:M17)+S17</f>
        <v>-31484</v>
      </c>
    </row>
    <row r="18" spans="1:22" ht="21" customHeight="1" thickBot="1">
      <c r="A18" s="61" t="s">
        <v>207</v>
      </c>
      <c r="B18" s="65"/>
      <c r="C18" s="246"/>
      <c r="D18" s="269">
        <f>SUM(D14,D17:D17)</f>
        <v>1066857</v>
      </c>
      <c r="E18" s="255"/>
      <c r="F18" s="255"/>
      <c r="G18" s="269">
        <f>SUM(G14,G17:G17)</f>
        <v>98130</v>
      </c>
      <c r="H18" s="255"/>
      <c r="I18" s="255"/>
      <c r="J18" s="269">
        <f>SUM(J14,J17:J17)</f>
        <v>55444</v>
      </c>
      <c r="K18" s="255"/>
      <c r="L18" s="255"/>
      <c r="M18" s="269">
        <f>SUM(M14,M17:M17)</f>
        <v>5246</v>
      </c>
      <c r="N18" s="255"/>
      <c r="O18" s="255"/>
      <c r="P18" s="269">
        <f>SUM(P14,P17:P17)</f>
        <v>47805</v>
      </c>
      <c r="Q18" s="255"/>
      <c r="R18" s="255"/>
      <c r="S18" s="269">
        <f>SUM(S14,S17:S17)</f>
        <v>47805</v>
      </c>
      <c r="T18" s="255"/>
      <c r="U18" s="255"/>
      <c r="V18" s="269">
        <f>SUM(V14,V17:V17)</f>
        <v>1273482</v>
      </c>
    </row>
    <row r="19" spans="1:22" ht="21" customHeight="1" thickTop="1">
      <c r="A19" s="72"/>
      <c r="B19" s="65"/>
      <c r="C19" s="246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</row>
    <row r="20" spans="1:22" s="257" customFormat="1" ht="21" customHeight="1">
      <c r="A20" s="254" t="s">
        <v>208</v>
      </c>
      <c r="B20" s="65"/>
      <c r="C20" s="72"/>
      <c r="D20" s="256">
        <v>1066857</v>
      </c>
      <c r="E20" s="255"/>
      <c r="F20" s="255"/>
      <c r="G20" s="256">
        <v>98130</v>
      </c>
      <c r="H20" s="255"/>
      <c r="I20" s="255"/>
      <c r="J20" s="256">
        <v>55444</v>
      </c>
      <c r="K20" s="255"/>
      <c r="L20" s="255"/>
      <c r="M20" s="256">
        <v>84092</v>
      </c>
      <c r="N20" s="255"/>
      <c r="O20" s="255"/>
      <c r="P20" s="299">
        <v>-59309</v>
      </c>
      <c r="Q20" s="255"/>
      <c r="R20" s="255"/>
      <c r="S20" s="299">
        <v>-59309</v>
      </c>
      <c r="T20" s="255"/>
      <c r="U20" s="255"/>
      <c r="V20" s="256">
        <v>1245214</v>
      </c>
    </row>
    <row r="21" spans="1:22" s="67" customFormat="1" ht="21" customHeight="1">
      <c r="A21" s="258" t="s">
        <v>112</v>
      </c>
      <c r="C21" s="61"/>
      <c r="D21" s="66">
        <v>0</v>
      </c>
      <c r="E21" s="270"/>
      <c r="F21" s="270"/>
      <c r="G21" s="66">
        <v>0</v>
      </c>
      <c r="H21" s="270"/>
      <c r="I21" s="270"/>
      <c r="J21" s="66">
        <v>0</v>
      </c>
      <c r="K21" s="255"/>
      <c r="L21" s="255"/>
      <c r="M21" s="271">
        <v>-37621</v>
      </c>
      <c r="N21" s="255"/>
      <c r="O21" s="255"/>
      <c r="P21" s="66">
        <v>0</v>
      </c>
      <c r="Q21" s="264"/>
      <c r="R21" s="264"/>
      <c r="S21" s="66">
        <v>0</v>
      </c>
      <c r="T21" s="255"/>
      <c r="U21" s="255"/>
      <c r="V21" s="260">
        <v>-37621</v>
      </c>
    </row>
    <row r="22" spans="1:22" s="67" customFormat="1" ht="21" customHeight="1">
      <c r="A22" s="258" t="s">
        <v>228</v>
      </c>
      <c r="B22" s="67">
        <v>8</v>
      </c>
      <c r="C22" s="61"/>
      <c r="D22" s="68">
        <v>0</v>
      </c>
      <c r="E22" s="270"/>
      <c r="F22" s="270"/>
      <c r="G22" s="68">
        <v>0</v>
      </c>
      <c r="H22" s="270"/>
      <c r="I22" s="270"/>
      <c r="J22" s="68">
        <v>0</v>
      </c>
      <c r="K22" s="255"/>
      <c r="L22" s="255"/>
      <c r="M22" s="68">
        <v>0</v>
      </c>
      <c r="N22" s="255"/>
      <c r="O22" s="255"/>
      <c r="P22" s="261">
        <v>8540</v>
      </c>
      <c r="Q22" s="255"/>
      <c r="R22" s="255"/>
      <c r="S22" s="261">
        <v>8540</v>
      </c>
      <c r="T22" s="255"/>
      <c r="U22" s="255"/>
      <c r="V22" s="262">
        <v>8540</v>
      </c>
    </row>
    <row r="23" spans="1:22" s="67" customFormat="1" ht="21" customHeight="1">
      <c r="A23" s="258" t="s">
        <v>117</v>
      </c>
      <c r="B23" s="258"/>
      <c r="C23" s="61"/>
      <c r="D23" s="69">
        <v>0</v>
      </c>
      <c r="E23" s="264"/>
      <c r="F23" s="264"/>
      <c r="G23" s="69">
        <v>0</v>
      </c>
      <c r="H23" s="264"/>
      <c r="I23" s="264"/>
      <c r="J23" s="69">
        <v>0</v>
      </c>
      <c r="K23" s="71"/>
      <c r="L23" s="71"/>
      <c r="M23" s="265">
        <f>SUM(M21:M22)</f>
        <v>-37621</v>
      </c>
      <c r="N23" s="71"/>
      <c r="O23" s="71"/>
      <c r="P23" s="266">
        <f>SUM(P21:P22)</f>
        <v>8540</v>
      </c>
      <c r="Q23" s="272"/>
      <c r="R23" s="255"/>
      <c r="S23" s="267">
        <f>SUM(S21:S22)</f>
        <v>8540</v>
      </c>
      <c r="T23" s="255"/>
      <c r="U23" s="255"/>
      <c r="V23" s="268">
        <f>SUM(D23:M23)+S23</f>
        <v>-29081</v>
      </c>
    </row>
    <row r="24" spans="1:22" ht="21" customHeight="1" thickBot="1">
      <c r="A24" s="61" t="s">
        <v>209</v>
      </c>
      <c r="B24" s="72"/>
      <c r="C24" s="246"/>
      <c r="D24" s="273">
        <f>SUM(D20,D23:D23)</f>
        <v>1066857</v>
      </c>
      <c r="E24" s="255"/>
      <c r="F24" s="255"/>
      <c r="G24" s="273">
        <f>SUM(G20,G23:G23)</f>
        <v>98130</v>
      </c>
      <c r="H24" s="255"/>
      <c r="I24" s="255"/>
      <c r="J24" s="273">
        <f>SUM(J20,J23:J23)</f>
        <v>55444</v>
      </c>
      <c r="K24" s="255"/>
      <c r="L24" s="255"/>
      <c r="M24" s="274">
        <f>SUM(M20,M23:M23)</f>
        <v>46471</v>
      </c>
      <c r="N24" s="255"/>
      <c r="O24" s="255"/>
      <c r="P24" s="274">
        <f>SUM(P20,P23:P23)</f>
        <v>-50769</v>
      </c>
      <c r="Q24" s="255"/>
      <c r="R24" s="255"/>
      <c r="S24" s="274">
        <f>SUM(S20,S23:S23)</f>
        <v>-50769</v>
      </c>
      <c r="T24" s="255"/>
      <c r="U24" s="255"/>
      <c r="V24" s="274">
        <f>SUM(V20,V23:V23)</f>
        <v>1216133</v>
      </c>
    </row>
    <row r="25" spans="1:22" ht="21" customHeight="1" thickTop="1">
      <c r="A25" s="72"/>
      <c r="B25" s="72"/>
      <c r="C25" s="246"/>
      <c r="D25" s="256"/>
      <c r="E25" s="255"/>
      <c r="F25" s="255"/>
      <c r="G25" s="256"/>
      <c r="H25" s="255"/>
      <c r="I25" s="255"/>
      <c r="J25" s="256"/>
      <c r="K25" s="255"/>
      <c r="L25" s="255"/>
      <c r="M25" s="275"/>
      <c r="N25" s="255"/>
      <c r="O25" s="255"/>
      <c r="P25" s="275"/>
      <c r="Q25" s="255"/>
      <c r="R25" s="255"/>
      <c r="S25" s="275"/>
      <c r="T25" s="255"/>
      <c r="U25" s="255"/>
      <c r="V25" s="275"/>
    </row>
    <row r="26" spans="1:22" s="23" customFormat="1" ht="21" customHeight="1">
      <c r="A26" s="37"/>
      <c r="B26" s="37"/>
      <c r="C26" s="45"/>
      <c r="D26" s="3"/>
      <c r="E26" s="2"/>
      <c r="F26" s="2"/>
      <c r="G26" s="3"/>
      <c r="H26" s="2"/>
      <c r="I26" s="2"/>
      <c r="J26" s="3"/>
      <c r="K26" s="2"/>
      <c r="L26" s="2"/>
      <c r="M26" s="46"/>
      <c r="N26" s="2"/>
      <c r="O26" s="2"/>
      <c r="P26" s="46"/>
      <c r="Q26" s="2"/>
      <c r="R26" s="2"/>
      <c r="S26" s="46"/>
      <c r="T26" s="2"/>
      <c r="U26" s="2"/>
      <c r="V26" s="46"/>
    </row>
    <row r="27" spans="1:22" s="23" customFormat="1" ht="21" customHeight="1">
      <c r="A27" s="37"/>
      <c r="B27" s="37"/>
      <c r="C27" s="45"/>
      <c r="D27" s="3"/>
      <c r="E27" s="2"/>
      <c r="F27" s="2"/>
      <c r="G27" s="3"/>
      <c r="H27" s="2"/>
      <c r="I27" s="2"/>
      <c r="J27" s="3"/>
      <c r="K27" s="2"/>
      <c r="L27" s="2"/>
      <c r="M27" s="46"/>
      <c r="N27" s="2"/>
      <c r="O27" s="2"/>
      <c r="P27" s="46"/>
      <c r="Q27" s="2"/>
      <c r="R27" s="2"/>
      <c r="S27" s="46"/>
      <c r="T27" s="2"/>
      <c r="U27" s="2"/>
      <c r="V27" s="46"/>
    </row>
    <row r="28" spans="1:22" ht="21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21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21" customHeight="1">
      <c r="A30" s="13" t="s">
        <v>34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21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21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21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21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21" customHeight="1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</sheetData>
  <mergeCells count="8">
    <mergeCell ref="J8:M8"/>
    <mergeCell ref="P8:S8"/>
    <mergeCell ref="A1:V1"/>
    <mergeCell ref="A2:V2"/>
    <mergeCell ref="A3:V3"/>
    <mergeCell ref="A4:V4"/>
    <mergeCell ref="A5:V5"/>
    <mergeCell ref="D7:V7"/>
  </mergeCells>
  <pageMargins left="0.8" right="0.4" top="1" bottom="0.5" header="0.6" footer="0.3"/>
  <pageSetup paperSize="9" scale="65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1A45-B31A-49AE-B147-2A2F45F0B0A3}">
  <sheetPr>
    <tabColor rgb="FF00B050"/>
  </sheetPr>
  <dimension ref="A1:K101"/>
  <sheetViews>
    <sheetView tabSelected="1" view="pageBreakPreview" topLeftCell="A91" zoomScale="85" zoomScaleNormal="64" zoomScaleSheetLayoutView="85" workbookViewId="0">
      <selection activeCell="E99" sqref="E99"/>
    </sheetView>
  </sheetViews>
  <sheetFormatPr defaultColWidth="8.5703125" defaultRowHeight="21" customHeight="1"/>
  <cols>
    <col min="1" max="1" width="74.5703125" customWidth="1"/>
    <col min="2" max="2" width="9.42578125" bestFit="1" customWidth="1"/>
    <col min="3" max="3" width="11.5703125" customWidth="1"/>
    <col min="4" max="4" width="1.5703125" customWidth="1"/>
    <col min="5" max="5" width="11.5703125" customWidth="1"/>
    <col min="6" max="6" width="1.5703125" customWidth="1"/>
    <col min="7" max="7" width="11.5703125" customWidth="1"/>
    <col min="8" max="8" width="1.5703125" customWidth="1"/>
    <col min="9" max="9" width="11.5703125" customWidth="1"/>
    <col min="10" max="10" width="0.5703125" customWidth="1"/>
  </cols>
  <sheetData>
    <row r="1" spans="1:9" s="41" customFormat="1" ht="26.1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</row>
    <row r="2" spans="1:9" s="41" customFormat="1" ht="26.1" customHeight="1">
      <c r="A2" s="280" t="s">
        <v>156</v>
      </c>
      <c r="B2" s="280"/>
      <c r="C2" s="280"/>
      <c r="D2" s="280"/>
      <c r="E2" s="280"/>
      <c r="F2" s="280"/>
      <c r="G2" s="280"/>
      <c r="H2" s="280"/>
      <c r="I2" s="280"/>
    </row>
    <row r="3" spans="1:9" s="41" customFormat="1" ht="26.1" customHeight="1">
      <c r="A3" s="279" t="s">
        <v>206</v>
      </c>
      <c r="B3" s="279"/>
      <c r="C3" s="279"/>
      <c r="D3" s="279"/>
      <c r="E3" s="279"/>
      <c r="F3" s="279"/>
      <c r="G3" s="279"/>
      <c r="H3" s="279"/>
      <c r="I3" s="279"/>
    </row>
    <row r="4" spans="1:9" s="41" customFormat="1" ht="26.1" customHeight="1">
      <c r="A4" s="279" t="s">
        <v>9</v>
      </c>
      <c r="B4" s="279"/>
      <c r="C4" s="279"/>
      <c r="D4" s="279"/>
      <c r="E4" s="279"/>
      <c r="F4" s="279"/>
      <c r="G4" s="279"/>
      <c r="H4" s="279"/>
      <c r="I4" s="279"/>
    </row>
    <row r="5" spans="1:9" s="41" customFormat="1" ht="26.1" customHeight="1">
      <c r="A5" s="281" t="s">
        <v>2</v>
      </c>
      <c r="B5" s="281"/>
      <c r="C5" s="281"/>
      <c r="D5" s="281"/>
      <c r="E5" s="281"/>
      <c r="F5" s="281"/>
      <c r="G5" s="281"/>
      <c r="H5" s="281"/>
      <c r="I5" s="281"/>
    </row>
    <row r="6" spans="1:9" s="41" customFormat="1" ht="9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s="40" customFormat="1" ht="21" customHeight="1">
      <c r="A7" s="127"/>
      <c r="B7" s="128" t="s">
        <v>3</v>
      </c>
      <c r="C7" s="278" t="s">
        <v>4</v>
      </c>
      <c r="D7" s="278"/>
      <c r="E7" s="278"/>
      <c r="F7" s="129"/>
      <c r="G7" s="278" t="s">
        <v>5</v>
      </c>
      <c r="H7" s="278"/>
      <c r="I7" s="278"/>
    </row>
    <row r="8" spans="1:9" s="40" customFormat="1" ht="21" customHeight="1">
      <c r="C8" s="128">
        <v>2569</v>
      </c>
      <c r="D8" s="130"/>
      <c r="E8" s="128">
        <v>2568</v>
      </c>
      <c r="F8" s="130"/>
      <c r="G8" s="128">
        <v>2569</v>
      </c>
      <c r="H8" s="130"/>
      <c r="I8" s="128">
        <v>2568</v>
      </c>
    </row>
    <row r="9" spans="1:9" s="40" customFormat="1" ht="21" customHeight="1">
      <c r="A9" s="131" t="s">
        <v>157</v>
      </c>
      <c r="C9" s="132"/>
      <c r="D9" s="132"/>
      <c r="F9" s="132"/>
      <c r="G9" s="132"/>
      <c r="H9" s="132"/>
      <c r="I9" s="133"/>
    </row>
    <row r="10" spans="1:9" s="40" customFormat="1" ht="21" customHeight="1">
      <c r="A10" s="134" t="s">
        <v>112</v>
      </c>
      <c r="C10" s="18">
        <v>-17277</v>
      </c>
      <c r="D10" s="2"/>
      <c r="E10" s="135">
        <v>-54124</v>
      </c>
      <c r="F10" s="135"/>
      <c r="G10" s="135">
        <v>-37621</v>
      </c>
      <c r="H10" s="135"/>
      <c r="I10" s="135">
        <v>-28674</v>
      </c>
    </row>
    <row r="11" spans="1:9" s="40" customFormat="1" ht="21" customHeight="1">
      <c r="A11" s="134" t="s">
        <v>158</v>
      </c>
      <c r="C11" s="3"/>
      <c r="D11" s="3"/>
      <c r="E11" s="135"/>
      <c r="F11" s="135"/>
      <c r="G11" s="135"/>
      <c r="H11" s="135"/>
      <c r="I11" s="135"/>
    </row>
    <row r="12" spans="1:9" s="40" customFormat="1" ht="21" customHeight="1">
      <c r="A12" s="136" t="s">
        <v>159</v>
      </c>
      <c r="C12" s="135">
        <v>-3516</v>
      </c>
      <c r="D12" s="18"/>
      <c r="E12" s="135">
        <v>48401</v>
      </c>
      <c r="F12" s="135"/>
      <c r="G12" s="135">
        <v>418</v>
      </c>
      <c r="H12" s="135"/>
      <c r="I12" s="135">
        <v>-28977</v>
      </c>
    </row>
    <row r="13" spans="1:9" s="40" customFormat="1" ht="21" customHeight="1">
      <c r="A13" s="137" t="s">
        <v>106</v>
      </c>
      <c r="C13" s="135">
        <v>-328</v>
      </c>
      <c r="D13" s="18"/>
      <c r="E13" s="135">
        <v>-58</v>
      </c>
      <c r="F13" s="135"/>
      <c r="G13" s="135">
        <v>-5244</v>
      </c>
      <c r="H13" s="135"/>
      <c r="I13" s="135">
        <v>-8950</v>
      </c>
    </row>
    <row r="14" spans="1:9" s="40" customFormat="1" ht="21" customHeight="1">
      <c r="A14" s="137" t="s">
        <v>160</v>
      </c>
      <c r="C14" s="18">
        <v>107122</v>
      </c>
      <c r="D14" s="18"/>
      <c r="E14" s="135">
        <v>106720</v>
      </c>
      <c r="F14" s="135"/>
      <c r="G14" s="135">
        <v>51157</v>
      </c>
      <c r="H14" s="135"/>
      <c r="I14" s="135">
        <v>48761</v>
      </c>
    </row>
    <row r="15" spans="1:9" s="40" customFormat="1" ht="21" customHeight="1">
      <c r="A15" s="138" t="s">
        <v>161</v>
      </c>
      <c r="C15" s="135">
        <v>89895</v>
      </c>
      <c r="D15" s="18"/>
      <c r="E15" s="135">
        <v>88511</v>
      </c>
      <c r="F15" s="135"/>
      <c r="G15" s="135">
        <f>2857-1</f>
        <v>2856</v>
      </c>
      <c r="H15" s="135"/>
      <c r="I15" s="135">
        <v>3048</v>
      </c>
    </row>
    <row r="16" spans="1:9" s="40" customFormat="1" ht="21" customHeight="1">
      <c r="A16" s="138" t="s">
        <v>162</v>
      </c>
      <c r="C16" s="135">
        <v>211</v>
      </c>
      <c r="D16" s="18"/>
      <c r="E16" s="135">
        <v>259</v>
      </c>
      <c r="F16" s="135"/>
      <c r="G16" s="135">
        <v>12</v>
      </c>
      <c r="H16" s="135"/>
      <c r="I16" s="135">
        <v>16</v>
      </c>
    </row>
    <row r="17" spans="1:10" s="40" customFormat="1" ht="21" customHeight="1">
      <c r="A17" s="138" t="s">
        <v>163</v>
      </c>
      <c r="C17" s="135">
        <v>644</v>
      </c>
      <c r="D17" s="3"/>
      <c r="E17" s="139">
        <v>709</v>
      </c>
      <c r="F17" s="135"/>
      <c r="G17" s="135">
        <v>95</v>
      </c>
      <c r="H17" s="135"/>
      <c r="I17" s="140">
        <v>92</v>
      </c>
    </row>
    <row r="18" spans="1:10" s="40" customFormat="1" ht="21" customHeight="1">
      <c r="A18" s="138" t="s">
        <v>164</v>
      </c>
      <c r="C18" s="135">
        <v>3997</v>
      </c>
      <c r="D18" s="3"/>
      <c r="E18" s="139">
        <v>4312</v>
      </c>
      <c r="F18" s="135"/>
      <c r="G18" s="135">
        <v>3997</v>
      </c>
      <c r="H18" s="135"/>
      <c r="I18" s="141">
        <v>4312</v>
      </c>
      <c r="J18" s="42"/>
    </row>
    <row r="19" spans="1:10" s="40" customFormat="1" ht="21" customHeight="1">
      <c r="A19" s="137" t="s">
        <v>165</v>
      </c>
      <c r="C19" s="135">
        <v>964</v>
      </c>
      <c r="D19" s="3"/>
      <c r="E19" s="139">
        <v>1520</v>
      </c>
      <c r="F19" s="135"/>
      <c r="G19" s="135">
        <v>-2</v>
      </c>
      <c r="H19" s="135"/>
      <c r="I19" s="141">
        <v>1869</v>
      </c>
    </row>
    <row r="20" spans="1:10" s="40" customFormat="1" ht="21" customHeight="1">
      <c r="A20" s="137" t="s">
        <v>166</v>
      </c>
      <c r="B20" s="142"/>
      <c r="C20" s="135">
        <v>1264</v>
      </c>
      <c r="D20" s="3"/>
      <c r="E20" s="135">
        <v>1330</v>
      </c>
      <c r="F20" s="135"/>
      <c r="G20" s="135">
        <v>503</v>
      </c>
      <c r="H20" s="135"/>
      <c r="I20" s="141">
        <v>547</v>
      </c>
    </row>
    <row r="21" spans="1:10" s="40" customFormat="1" ht="21" customHeight="1">
      <c r="A21" s="137" t="s">
        <v>167</v>
      </c>
      <c r="B21" s="142"/>
      <c r="C21" s="135">
        <v>5719</v>
      </c>
      <c r="D21" s="3"/>
      <c r="E21" s="135">
        <v>3077</v>
      </c>
      <c r="F21" s="135"/>
      <c r="G21" s="141">
        <v>0</v>
      </c>
      <c r="H21" s="135"/>
      <c r="I21" s="141">
        <v>0</v>
      </c>
    </row>
    <row r="22" spans="1:10" s="40" customFormat="1" ht="21" customHeight="1">
      <c r="A22" s="137" t="s">
        <v>168</v>
      </c>
      <c r="B22" s="142"/>
      <c r="C22" s="141">
        <v>-18272</v>
      </c>
      <c r="D22" s="3"/>
      <c r="E22" s="141">
        <v>-11797</v>
      </c>
      <c r="F22" s="140"/>
      <c r="G22" s="141">
        <v>-4381</v>
      </c>
      <c r="H22" s="140"/>
      <c r="I22" s="141">
        <v>-103</v>
      </c>
    </row>
    <row r="23" spans="1:10" s="40" customFormat="1" ht="21" customHeight="1">
      <c r="A23" s="137" t="s">
        <v>217</v>
      </c>
      <c r="B23" s="143"/>
      <c r="C23" s="135">
        <v>-709</v>
      </c>
      <c r="D23" s="3"/>
      <c r="E23" s="135">
        <v>-375</v>
      </c>
      <c r="F23" s="135"/>
      <c r="G23" s="141">
        <v>-187</v>
      </c>
      <c r="H23" s="135"/>
      <c r="I23" s="135">
        <v>-375</v>
      </c>
    </row>
    <row r="24" spans="1:10" s="40" customFormat="1" ht="21" customHeight="1">
      <c r="A24" s="137" t="s">
        <v>218</v>
      </c>
      <c r="B24" s="143"/>
      <c r="C24" s="135">
        <v>4</v>
      </c>
      <c r="D24" s="3"/>
      <c r="E24" s="141">
        <v>0</v>
      </c>
      <c r="F24" s="135"/>
      <c r="G24" s="141">
        <v>0</v>
      </c>
      <c r="H24" s="135"/>
      <c r="I24" s="141">
        <v>0</v>
      </c>
    </row>
    <row r="25" spans="1:10" s="40" customFormat="1" ht="21" customHeight="1">
      <c r="A25" s="137" t="s">
        <v>219</v>
      </c>
      <c r="B25" s="143"/>
      <c r="C25" s="135">
        <v>3289</v>
      </c>
      <c r="D25" s="3"/>
      <c r="E25" s="141">
        <v>1819</v>
      </c>
      <c r="F25" s="135"/>
      <c r="G25" s="141">
        <v>0</v>
      </c>
      <c r="H25" s="135"/>
      <c r="I25" s="141">
        <v>4177</v>
      </c>
    </row>
    <row r="26" spans="1:10" s="40" customFormat="1" ht="21" customHeight="1">
      <c r="A26" s="138" t="s">
        <v>169</v>
      </c>
      <c r="C26" s="141">
        <v>-78</v>
      </c>
      <c r="D26" s="3"/>
      <c r="E26" s="141">
        <v>0</v>
      </c>
      <c r="F26" s="135"/>
      <c r="G26" s="141">
        <v>-78</v>
      </c>
      <c r="H26" s="135"/>
      <c r="I26" s="141">
        <v>0</v>
      </c>
    </row>
    <row r="27" spans="1:10" s="40" customFormat="1" ht="21" customHeight="1">
      <c r="A27" s="138" t="s">
        <v>104</v>
      </c>
      <c r="C27" s="144">
        <v>-1020</v>
      </c>
      <c r="D27" s="3"/>
      <c r="E27" s="145">
        <v>0</v>
      </c>
      <c r="F27" s="135"/>
      <c r="G27" s="145">
        <v>-1020</v>
      </c>
      <c r="H27" s="135"/>
      <c r="I27" s="145">
        <v>0</v>
      </c>
    </row>
    <row r="28" spans="1:10" s="40" customFormat="1" ht="21" customHeight="1">
      <c r="A28" s="134" t="s">
        <v>170</v>
      </c>
      <c r="C28" s="14"/>
      <c r="D28" s="14"/>
      <c r="E28" s="14"/>
      <c r="F28" s="14"/>
      <c r="G28" s="14"/>
      <c r="H28" s="14"/>
      <c r="I28" s="14"/>
    </row>
    <row r="29" spans="1:10" s="40" customFormat="1" ht="21" customHeight="1">
      <c r="A29" s="146" t="s">
        <v>171</v>
      </c>
      <c r="C29" s="135">
        <f>SUM(C10:C27)</f>
        <v>171909</v>
      </c>
      <c r="D29" s="3"/>
      <c r="E29" s="135">
        <f>SUM(E10:E27)</f>
        <v>190304</v>
      </c>
      <c r="F29" s="3"/>
      <c r="G29" s="135">
        <f>SUM(G10:G27)</f>
        <v>10505</v>
      </c>
      <c r="H29" s="3"/>
      <c r="I29" s="135">
        <f>SUM(I10:I27)</f>
        <v>-4257</v>
      </c>
    </row>
    <row r="30" spans="1:10" s="40" customFormat="1" ht="21" customHeight="1">
      <c r="A30" s="134" t="s">
        <v>172</v>
      </c>
      <c r="C30" s="135"/>
      <c r="D30" s="2"/>
      <c r="E30" s="135"/>
      <c r="F30" s="2"/>
      <c r="G30" s="139"/>
      <c r="H30" s="3"/>
      <c r="I30" s="2"/>
    </row>
    <row r="31" spans="1:10" s="40" customFormat="1" ht="21" customHeight="1">
      <c r="A31" s="137" t="s">
        <v>13</v>
      </c>
      <c r="C31" s="135">
        <v>-6281</v>
      </c>
      <c r="D31" s="2"/>
      <c r="E31" s="135">
        <v>-20729</v>
      </c>
      <c r="F31" s="135"/>
      <c r="G31" s="135">
        <f>-5201+3</f>
        <v>-5198</v>
      </c>
      <c r="H31" s="135"/>
      <c r="I31" s="135">
        <v>-7468</v>
      </c>
    </row>
    <row r="32" spans="1:10" s="40" customFormat="1" ht="21" customHeight="1">
      <c r="A32" s="137" t="s">
        <v>16</v>
      </c>
      <c r="C32" s="135">
        <f>10762+1</f>
        <v>10763</v>
      </c>
      <c r="D32" s="2"/>
      <c r="E32" s="135">
        <v>63668</v>
      </c>
      <c r="F32" s="135"/>
      <c r="G32" s="135">
        <v>36146</v>
      </c>
      <c r="H32" s="135"/>
      <c r="I32" s="135">
        <f>29251-1</f>
        <v>29250</v>
      </c>
    </row>
    <row r="33" spans="1:9" s="40" customFormat="1" ht="21" customHeight="1">
      <c r="A33" s="137" t="s">
        <v>17</v>
      </c>
      <c r="C33" s="135">
        <v>-462</v>
      </c>
      <c r="D33" s="2"/>
      <c r="E33" s="135">
        <v>977</v>
      </c>
      <c r="F33" s="135"/>
      <c r="G33" s="135">
        <v>62</v>
      </c>
      <c r="H33" s="135"/>
      <c r="I33" s="135">
        <v>108</v>
      </c>
    </row>
    <row r="34" spans="1:9" s="40" customFormat="1" ht="21" customHeight="1">
      <c r="A34" s="137" t="s">
        <v>173</v>
      </c>
      <c r="C34" s="141">
        <v>0</v>
      </c>
      <c r="D34" s="2"/>
      <c r="E34" s="135">
        <v>4930</v>
      </c>
      <c r="F34" s="135"/>
      <c r="G34" s="141">
        <v>0</v>
      </c>
      <c r="H34" s="135"/>
      <c r="I34" s="135">
        <v>0</v>
      </c>
    </row>
    <row r="35" spans="1:9" s="40" customFormat="1" ht="21" customHeight="1">
      <c r="A35" s="137" t="s">
        <v>19</v>
      </c>
      <c r="C35" s="135">
        <f>1296+1</f>
        <v>1297</v>
      </c>
      <c r="D35" s="2"/>
      <c r="E35" s="135">
        <f>-11900-1</f>
        <v>-11901</v>
      </c>
      <c r="F35" s="135"/>
      <c r="G35" s="135">
        <f>-14</f>
        <v>-14</v>
      </c>
      <c r="H35" s="135"/>
      <c r="I35" s="135">
        <f>-3088-1</f>
        <v>-3089</v>
      </c>
    </row>
    <row r="36" spans="1:9" s="40" customFormat="1" ht="21" customHeight="1">
      <c r="A36" s="137" t="s">
        <v>31</v>
      </c>
      <c r="C36" s="135">
        <f>-354-2</f>
        <v>-356</v>
      </c>
      <c r="D36" s="2"/>
      <c r="E36" s="135">
        <f>5355-1+1+1-1</f>
        <v>5355</v>
      </c>
      <c r="F36" s="135"/>
      <c r="G36" s="141">
        <v>0</v>
      </c>
      <c r="H36" s="135"/>
      <c r="I36" s="135">
        <f>23-1-1+1+1</f>
        <v>23</v>
      </c>
    </row>
    <row r="37" spans="1:9" s="40" customFormat="1" ht="21" customHeight="1">
      <c r="A37" s="134" t="s">
        <v>174</v>
      </c>
      <c r="C37" s="2"/>
      <c r="D37" s="2"/>
      <c r="E37" s="147"/>
      <c r="F37" s="147"/>
      <c r="G37" s="147"/>
      <c r="H37" s="147"/>
      <c r="I37" s="147"/>
    </row>
    <row r="38" spans="1:9" s="40" customFormat="1" ht="21" customHeight="1">
      <c r="A38" s="138" t="s">
        <v>43</v>
      </c>
      <c r="C38" s="135">
        <v>-22041</v>
      </c>
      <c r="D38" s="2"/>
      <c r="E38" s="135">
        <v>20996</v>
      </c>
      <c r="F38" s="135"/>
      <c r="G38" s="135">
        <v>247</v>
      </c>
      <c r="H38" s="135"/>
      <c r="I38" s="135">
        <v>-3452</v>
      </c>
    </row>
    <row r="39" spans="1:9" s="40" customFormat="1" ht="21" customHeight="1">
      <c r="A39" s="138" t="s">
        <v>175</v>
      </c>
      <c r="C39" s="135">
        <v>22269</v>
      </c>
      <c r="D39" s="2"/>
      <c r="E39" s="135">
        <v>-62914</v>
      </c>
      <c r="F39" s="135"/>
      <c r="G39" s="135">
        <v>15977</v>
      </c>
      <c r="H39" s="135"/>
      <c r="I39" s="135">
        <v>-1687</v>
      </c>
    </row>
    <row r="40" spans="1:9" s="40" customFormat="1" ht="21" customHeight="1">
      <c r="A40" s="138" t="s">
        <v>52</v>
      </c>
      <c r="C40" s="135">
        <v>1448</v>
      </c>
      <c r="D40" s="2"/>
      <c r="E40" s="135">
        <v>-20837</v>
      </c>
      <c r="F40" s="135"/>
      <c r="G40" s="135">
        <f>-32-1</f>
        <v>-33</v>
      </c>
      <c r="H40" s="135"/>
      <c r="I40" s="135">
        <v>-5864</v>
      </c>
    </row>
    <row r="41" spans="1:9" s="40" customFormat="1" ht="21" customHeight="1">
      <c r="A41" s="138" t="s">
        <v>55</v>
      </c>
      <c r="C41" s="135">
        <v>2243</v>
      </c>
      <c r="D41" s="2"/>
      <c r="E41" s="135">
        <f>3272-1</f>
        <v>3271</v>
      </c>
      <c r="F41" s="135"/>
      <c r="G41" s="135">
        <v>277</v>
      </c>
      <c r="H41" s="135"/>
      <c r="I41" s="135">
        <v>253</v>
      </c>
    </row>
    <row r="42" spans="1:9" s="40" customFormat="1" ht="21" customHeight="1">
      <c r="A42" s="138" t="s">
        <v>63</v>
      </c>
      <c r="C42" s="135">
        <v>-16338</v>
      </c>
      <c r="D42" s="2"/>
      <c r="E42" s="135">
        <v>-9015</v>
      </c>
      <c r="F42" s="135"/>
      <c r="G42" s="141">
        <v>0</v>
      </c>
      <c r="H42" s="148"/>
      <c r="I42" s="148">
        <v>0</v>
      </c>
    </row>
    <row r="43" spans="1:9" s="40" customFormat="1" ht="21" customHeight="1">
      <c r="A43" s="138" t="s">
        <v>69</v>
      </c>
      <c r="C43" s="135">
        <v>454</v>
      </c>
      <c r="D43" s="3"/>
      <c r="E43" s="135">
        <v>-1937</v>
      </c>
      <c r="F43" s="135"/>
      <c r="G43" s="135">
        <f>1025-1</f>
        <v>1024</v>
      </c>
      <c r="H43" s="135"/>
      <c r="I43" s="135">
        <v>-2908</v>
      </c>
    </row>
    <row r="44" spans="1:9" s="40" customFormat="1" ht="21" customHeight="1">
      <c r="A44" s="138" t="s">
        <v>176</v>
      </c>
      <c r="C44" s="135"/>
      <c r="D44" s="3"/>
    </row>
    <row r="45" spans="1:9" s="40" customFormat="1" ht="21" customHeight="1">
      <c r="A45" s="149" t="s">
        <v>177</v>
      </c>
      <c r="C45" s="144">
        <v>-5023</v>
      </c>
      <c r="D45" s="3"/>
      <c r="E45" s="144">
        <v>-6860</v>
      </c>
      <c r="F45" s="135"/>
      <c r="G45" s="144">
        <v>-747</v>
      </c>
      <c r="H45" s="135"/>
      <c r="I45" s="144">
        <v>-6005</v>
      </c>
    </row>
    <row r="46" spans="1:9" s="40" customFormat="1" ht="21" customHeight="1">
      <c r="A46" s="134" t="s">
        <v>178</v>
      </c>
      <c r="C46" s="135">
        <f>SUM(C29:C36,C38:C45)</f>
        <v>159882</v>
      </c>
      <c r="D46" s="2"/>
      <c r="E46" s="135">
        <f>SUM(E29:E36,E38:E45)</f>
        <v>155308</v>
      </c>
      <c r="F46" s="2"/>
      <c r="G46" s="135">
        <f>SUM(G29:G36,G38:G45)</f>
        <v>58246</v>
      </c>
      <c r="H46" s="3"/>
      <c r="I46" s="135">
        <f>SUM(I29:I36,I38:I45)</f>
        <v>-5096</v>
      </c>
    </row>
    <row r="47" spans="1:9" s="40" customFormat="1" ht="21" customHeight="1">
      <c r="A47" s="138" t="s">
        <v>179</v>
      </c>
      <c r="C47" s="135">
        <v>-12894</v>
      </c>
      <c r="D47" s="3"/>
      <c r="E47" s="147">
        <v>7327</v>
      </c>
      <c r="F47" s="147"/>
      <c r="G47" s="147">
        <v>680</v>
      </c>
      <c r="H47" s="147"/>
      <c r="I47" s="147">
        <v>4675</v>
      </c>
    </row>
    <row r="48" spans="1:9" s="40" customFormat="1" ht="21" customHeight="1">
      <c r="A48" s="150" t="s">
        <v>180</v>
      </c>
      <c r="C48" s="151">
        <f>SUM(C46:C47)</f>
        <v>146988</v>
      </c>
      <c r="D48" s="2"/>
      <c r="E48" s="151">
        <f>SUM(E46:E47)</f>
        <v>162635</v>
      </c>
      <c r="F48" s="2"/>
      <c r="G48" s="151">
        <f>SUM(G46:G47)</f>
        <v>58926</v>
      </c>
      <c r="H48" s="3"/>
      <c r="I48" s="151">
        <f>SUM(I46:I47)</f>
        <v>-421</v>
      </c>
    </row>
    <row r="49" spans="1:9" s="152" customFormat="1" ht="21" customHeight="1">
      <c r="C49" s="43"/>
      <c r="D49" s="43"/>
      <c r="E49" s="43"/>
      <c r="F49" s="43"/>
      <c r="G49" s="43"/>
      <c r="H49" s="43"/>
      <c r="I49" s="43"/>
    </row>
    <row r="50" spans="1:9" ht="21" customHeight="1">
      <c r="C50" s="43"/>
      <c r="D50" s="43"/>
      <c r="E50" s="43"/>
      <c r="F50" s="43"/>
      <c r="G50" s="43"/>
      <c r="H50" s="43"/>
      <c r="I50" s="43"/>
    </row>
    <row r="51" spans="1:9" ht="21" customHeight="1">
      <c r="C51" s="43"/>
      <c r="D51" s="43"/>
      <c r="E51" s="43"/>
      <c r="F51" s="43"/>
      <c r="G51" s="43"/>
      <c r="H51" s="43"/>
      <c r="I51" s="43"/>
    </row>
    <row r="52" spans="1:9" ht="21" customHeight="1">
      <c r="C52" s="43"/>
      <c r="D52" s="43"/>
      <c r="E52" s="43"/>
      <c r="F52" s="43"/>
      <c r="G52" s="43"/>
      <c r="H52" s="43"/>
      <c r="I52" s="43"/>
    </row>
    <row r="53" spans="1:9" s="41" customFormat="1" ht="26.1" customHeight="1">
      <c r="A53" s="279" t="s">
        <v>0</v>
      </c>
      <c r="B53" s="279"/>
      <c r="C53" s="279"/>
      <c r="D53" s="279"/>
      <c r="E53" s="279"/>
      <c r="F53" s="279"/>
      <c r="G53" s="279"/>
      <c r="H53" s="279"/>
      <c r="I53" s="279"/>
    </row>
    <row r="54" spans="1:9" s="41" customFormat="1" ht="26.1" customHeight="1">
      <c r="A54" s="280" t="s">
        <v>235</v>
      </c>
      <c r="B54" s="280"/>
      <c r="C54" s="280"/>
      <c r="D54" s="280"/>
      <c r="E54" s="280"/>
      <c r="F54" s="280"/>
      <c r="G54" s="280"/>
      <c r="H54" s="280"/>
      <c r="I54" s="280"/>
    </row>
    <row r="55" spans="1:9" s="41" customFormat="1" ht="26.1" customHeight="1">
      <c r="A55" s="279" t="s">
        <v>206</v>
      </c>
      <c r="B55" s="279"/>
      <c r="C55" s="279"/>
      <c r="D55" s="279"/>
      <c r="E55" s="279"/>
      <c r="F55" s="279"/>
      <c r="G55" s="279"/>
      <c r="H55" s="279"/>
      <c r="I55" s="279"/>
    </row>
    <row r="56" spans="1:9" s="41" customFormat="1" ht="26.1" customHeight="1">
      <c r="A56" s="279" t="s">
        <v>9</v>
      </c>
      <c r="B56" s="279"/>
      <c r="C56" s="279"/>
      <c r="D56" s="279"/>
      <c r="E56" s="279"/>
      <c r="F56" s="279"/>
      <c r="G56" s="279"/>
      <c r="H56" s="279"/>
      <c r="I56" s="279"/>
    </row>
    <row r="57" spans="1:9" s="41" customFormat="1" ht="26.1" customHeight="1">
      <c r="A57" s="281" t="s">
        <v>2</v>
      </c>
      <c r="B57" s="281"/>
      <c r="C57" s="281"/>
      <c r="D57" s="281"/>
      <c r="E57" s="281"/>
      <c r="F57" s="281"/>
      <c r="G57" s="281"/>
      <c r="H57" s="281"/>
      <c r="I57" s="281"/>
    </row>
    <row r="58" spans="1:9" s="41" customFormat="1" ht="9" customHeight="1">
      <c r="A58" s="58"/>
      <c r="B58" s="58"/>
      <c r="C58" s="58"/>
      <c r="D58" s="58"/>
      <c r="E58" s="58"/>
      <c r="F58" s="58"/>
      <c r="G58" s="58"/>
      <c r="H58" s="58"/>
      <c r="I58" s="58"/>
    </row>
    <row r="59" spans="1:9" s="40" customFormat="1" ht="21" customHeight="1">
      <c r="A59" s="127"/>
      <c r="B59" s="128" t="s">
        <v>3</v>
      </c>
      <c r="C59" s="278" t="s">
        <v>4</v>
      </c>
      <c r="D59" s="278"/>
      <c r="E59" s="278"/>
      <c r="F59" s="129"/>
      <c r="G59" s="278" t="s">
        <v>5</v>
      </c>
      <c r="H59" s="278"/>
      <c r="I59" s="278"/>
    </row>
    <row r="60" spans="1:9" s="40" customFormat="1" ht="21" customHeight="1">
      <c r="C60" s="128">
        <v>2569</v>
      </c>
      <c r="D60" s="130"/>
      <c r="E60" s="128">
        <v>2568</v>
      </c>
      <c r="F60" s="130"/>
      <c r="G60" s="128">
        <v>2569</v>
      </c>
      <c r="H60" s="130"/>
      <c r="I60" s="128">
        <v>2568</v>
      </c>
    </row>
    <row r="61" spans="1:9" s="152" customFormat="1" ht="21" customHeight="1">
      <c r="A61" s="153" t="s">
        <v>181</v>
      </c>
      <c r="B61" s="40"/>
      <c r="C61" s="14"/>
      <c r="D61" s="14"/>
      <c r="E61" s="14"/>
      <c r="F61" s="14"/>
      <c r="G61" s="14"/>
      <c r="H61" s="14"/>
      <c r="I61" s="14"/>
    </row>
    <row r="62" spans="1:9" s="152" customFormat="1" ht="21" customHeight="1">
      <c r="A62" s="137" t="s">
        <v>168</v>
      </c>
      <c r="B62" s="40"/>
      <c r="C62" s="135">
        <v>18272</v>
      </c>
      <c r="D62" s="3"/>
      <c r="E62" s="135">
        <v>11797</v>
      </c>
      <c r="F62" s="135"/>
      <c r="G62" s="135">
        <v>4381</v>
      </c>
      <c r="H62" s="135"/>
      <c r="I62" s="135">
        <v>103</v>
      </c>
    </row>
    <row r="63" spans="1:9" s="152" customFormat="1" ht="21" customHeight="1">
      <c r="A63" s="137" t="s">
        <v>182</v>
      </c>
      <c r="B63" s="40"/>
      <c r="C63" s="141">
        <v>0</v>
      </c>
      <c r="D63" s="3"/>
      <c r="E63" s="141">
        <v>0</v>
      </c>
      <c r="F63" s="140"/>
      <c r="G63" s="135">
        <v>-9000</v>
      </c>
      <c r="H63" s="140"/>
      <c r="I63" s="141">
        <v>-103000</v>
      </c>
    </row>
    <row r="64" spans="1:9" s="152" customFormat="1" ht="21" customHeight="1">
      <c r="A64" s="137" t="s">
        <v>221</v>
      </c>
      <c r="B64" s="40"/>
      <c r="C64" s="154">
        <v>-1000</v>
      </c>
      <c r="D64" s="3"/>
      <c r="E64" s="141">
        <v>0</v>
      </c>
      <c r="F64" s="140"/>
      <c r="G64" s="141">
        <v>0</v>
      </c>
      <c r="H64" s="140"/>
      <c r="I64" s="141">
        <v>0</v>
      </c>
    </row>
    <row r="65" spans="1:11" s="152" customFormat="1" ht="21" customHeight="1">
      <c r="A65" s="137" t="s">
        <v>183</v>
      </c>
      <c r="B65" s="40"/>
      <c r="C65" s="141">
        <v>0</v>
      </c>
      <c r="D65" s="3"/>
      <c r="E65" s="141">
        <v>0</v>
      </c>
      <c r="F65" s="140"/>
      <c r="G65" s="135">
        <v>32500</v>
      </c>
      <c r="H65" s="140"/>
      <c r="I65" s="141">
        <v>22400</v>
      </c>
    </row>
    <row r="66" spans="1:11" s="152" customFormat="1" ht="21" customHeight="1">
      <c r="A66" s="137" t="s">
        <v>220</v>
      </c>
      <c r="B66" s="40"/>
      <c r="C66" s="141">
        <v>0</v>
      </c>
      <c r="D66" s="3"/>
      <c r="E66" s="141">
        <v>88537</v>
      </c>
      <c r="F66" s="135"/>
      <c r="G66" s="141">
        <v>0</v>
      </c>
      <c r="H66" s="135"/>
      <c r="I66" s="135">
        <v>88537</v>
      </c>
    </row>
    <row r="67" spans="1:11" s="152" customFormat="1" ht="21" customHeight="1">
      <c r="A67" s="137" t="s">
        <v>227</v>
      </c>
      <c r="B67" s="40"/>
      <c r="C67" s="141">
        <v>0</v>
      </c>
      <c r="D67" s="3"/>
      <c r="E67" s="135">
        <v>-25594</v>
      </c>
      <c r="F67" s="135"/>
      <c r="G67" s="141">
        <v>0</v>
      </c>
      <c r="H67" s="135"/>
      <c r="I67" s="135">
        <v>-25594</v>
      </c>
    </row>
    <row r="68" spans="1:11" s="152" customFormat="1" ht="21" customHeight="1">
      <c r="A68" s="138" t="s">
        <v>222</v>
      </c>
      <c r="B68" s="40"/>
      <c r="C68" s="141">
        <v>709</v>
      </c>
      <c r="D68" s="3"/>
      <c r="E68" s="135">
        <v>376</v>
      </c>
      <c r="F68" s="135"/>
      <c r="G68" s="147">
        <v>187</v>
      </c>
      <c r="H68" s="135"/>
      <c r="I68" s="147">
        <v>375</v>
      </c>
    </row>
    <row r="69" spans="1:11" s="152" customFormat="1" ht="21" customHeight="1">
      <c r="A69" s="137" t="s">
        <v>184</v>
      </c>
      <c r="B69" s="40"/>
      <c r="C69" s="141">
        <v>-2988</v>
      </c>
      <c r="D69" s="3"/>
      <c r="E69" s="135">
        <v>-10515</v>
      </c>
      <c r="F69" s="135"/>
      <c r="G69" s="141">
        <v>0</v>
      </c>
      <c r="H69" s="135"/>
      <c r="I69" s="135">
        <v>-38</v>
      </c>
    </row>
    <row r="70" spans="1:11" s="152" customFormat="1" ht="21" customHeight="1">
      <c r="A70" s="137" t="s">
        <v>185</v>
      </c>
      <c r="B70" s="40"/>
      <c r="C70" s="141">
        <v>-19</v>
      </c>
      <c r="D70" s="3"/>
      <c r="E70" s="135">
        <v>-147</v>
      </c>
      <c r="F70" s="135"/>
      <c r="G70" s="141">
        <v>0</v>
      </c>
      <c r="H70" s="135"/>
      <c r="I70" s="135">
        <v>-45</v>
      </c>
    </row>
    <row r="71" spans="1:11" s="152" customFormat="1" ht="21" customHeight="1">
      <c r="A71" s="138" t="s">
        <v>186</v>
      </c>
      <c r="B71" s="40"/>
      <c r="C71" s="135">
        <v>45000</v>
      </c>
      <c r="D71" s="3"/>
      <c r="E71" s="135">
        <v>177000</v>
      </c>
      <c r="F71" s="135"/>
      <c r="G71" s="141">
        <v>0</v>
      </c>
      <c r="H71" s="135"/>
      <c r="I71" s="135">
        <v>148271</v>
      </c>
    </row>
    <row r="72" spans="1:11" s="152" customFormat="1" ht="21" customHeight="1">
      <c r="A72" s="138" t="s">
        <v>187</v>
      </c>
      <c r="B72" s="40"/>
      <c r="C72" s="135">
        <v>459</v>
      </c>
      <c r="D72" s="3"/>
      <c r="E72" s="135">
        <v>102</v>
      </c>
      <c r="F72" s="135"/>
      <c r="G72" s="155">
        <v>16890</v>
      </c>
      <c r="H72" s="135"/>
      <c r="I72" s="155">
        <v>13556</v>
      </c>
    </row>
    <row r="73" spans="1:11" s="152" customFormat="1" ht="21" customHeight="1">
      <c r="A73" s="150" t="s">
        <v>226</v>
      </c>
      <c r="B73" s="40"/>
      <c r="C73" s="151">
        <f>SUM(C62:C72)</f>
        <v>60433</v>
      </c>
      <c r="D73" s="2"/>
      <c r="E73" s="151">
        <f>SUM(E62:E72)</f>
        <v>241556</v>
      </c>
      <c r="F73" s="2"/>
      <c r="G73" s="151">
        <f>SUM(G62:G72)</f>
        <v>44958</v>
      </c>
      <c r="H73" s="3"/>
      <c r="I73" s="151">
        <f>SUM(I62:I72)</f>
        <v>144565</v>
      </c>
    </row>
    <row r="74" spans="1:11" s="152" customFormat="1" ht="21" customHeight="1">
      <c r="A74" s="150"/>
      <c r="B74" s="40"/>
      <c r="C74" s="135"/>
      <c r="D74" s="2"/>
      <c r="E74" s="135"/>
      <c r="F74" s="2"/>
      <c r="G74" s="135"/>
      <c r="H74" s="3"/>
      <c r="I74" s="135"/>
    </row>
    <row r="75" spans="1:11" s="152" customFormat="1" ht="21" customHeight="1">
      <c r="A75" s="153" t="s">
        <v>188</v>
      </c>
      <c r="B75" s="40"/>
      <c r="C75" s="156"/>
      <c r="D75" s="156"/>
      <c r="E75" s="156"/>
      <c r="F75" s="156"/>
      <c r="G75" s="156"/>
      <c r="H75" s="156"/>
      <c r="I75" s="156"/>
    </row>
    <row r="76" spans="1:11" s="152" customFormat="1" ht="21" customHeight="1">
      <c r="A76" s="138" t="s">
        <v>189</v>
      </c>
      <c r="B76" s="276">
        <v>5</v>
      </c>
      <c r="C76" s="135">
        <v>-24552</v>
      </c>
      <c r="D76" s="3"/>
      <c r="E76" s="135">
        <v>-6987</v>
      </c>
      <c r="F76" s="135"/>
      <c r="G76" s="141">
        <v>0</v>
      </c>
      <c r="H76" s="157"/>
      <c r="I76" s="147">
        <v>239</v>
      </c>
      <c r="J76" s="43"/>
      <c r="K76" s="40"/>
    </row>
    <row r="77" spans="1:11" s="152" customFormat="1" ht="21" customHeight="1">
      <c r="A77" s="138" t="s">
        <v>190</v>
      </c>
      <c r="B77" s="277">
        <v>5.2</v>
      </c>
      <c r="C77" s="135">
        <v>24875</v>
      </c>
      <c r="D77" s="3"/>
      <c r="E77" s="135">
        <v>110000</v>
      </c>
      <c r="F77" s="135"/>
      <c r="G77" s="135">
        <v>24875</v>
      </c>
      <c r="H77" s="135"/>
      <c r="I77" s="135">
        <v>40000</v>
      </c>
      <c r="J77" s="43"/>
    </row>
    <row r="78" spans="1:11" s="152" customFormat="1" ht="21" customHeight="1">
      <c r="A78" s="138" t="s">
        <v>191</v>
      </c>
      <c r="B78" s="277">
        <v>5.2</v>
      </c>
      <c r="C78" s="158">
        <v>0</v>
      </c>
      <c r="D78" s="3"/>
      <c r="E78" s="141">
        <v>-173850</v>
      </c>
      <c r="F78" s="135"/>
      <c r="G78" s="158">
        <v>0</v>
      </c>
      <c r="H78" s="135"/>
      <c r="I78" s="141">
        <v>-50000</v>
      </c>
      <c r="J78" s="43"/>
    </row>
    <row r="79" spans="1:11" s="152" customFormat="1" ht="21" customHeight="1">
      <c r="A79" s="138" t="s">
        <v>192</v>
      </c>
      <c r="B79" s="277">
        <v>5.2</v>
      </c>
      <c r="C79" s="141">
        <v>0</v>
      </c>
      <c r="D79" s="3"/>
      <c r="E79" s="135">
        <v>35000</v>
      </c>
      <c r="F79" s="135"/>
      <c r="G79" s="141">
        <v>0</v>
      </c>
      <c r="H79" s="135"/>
      <c r="I79" s="141">
        <v>0</v>
      </c>
      <c r="J79" s="43"/>
    </row>
    <row r="80" spans="1:11" s="152" customFormat="1" ht="21" customHeight="1">
      <c r="A80" s="138" t="s">
        <v>193</v>
      </c>
      <c r="B80" s="277">
        <v>5.2</v>
      </c>
      <c r="C80" s="141">
        <v>106448</v>
      </c>
      <c r="D80" s="3"/>
      <c r="E80" s="135">
        <v>6786</v>
      </c>
      <c r="F80" s="135"/>
      <c r="G80" s="141">
        <v>0</v>
      </c>
      <c r="H80" s="135"/>
      <c r="I80" s="158">
        <v>0</v>
      </c>
      <c r="J80" s="43"/>
    </row>
    <row r="81" spans="1:11" s="152" customFormat="1" ht="21" customHeight="1">
      <c r="A81" s="138" t="s">
        <v>194</v>
      </c>
      <c r="B81" s="277">
        <v>5.2</v>
      </c>
      <c r="C81" s="135">
        <v>-33952</v>
      </c>
      <c r="D81" s="3"/>
      <c r="E81" s="135">
        <v>-70242</v>
      </c>
      <c r="F81" s="135"/>
      <c r="G81" s="141">
        <v>-21602</v>
      </c>
      <c r="H81" s="135"/>
      <c r="I81" s="158">
        <v>-43742</v>
      </c>
      <c r="J81" s="43"/>
    </row>
    <row r="82" spans="1:11" s="152" customFormat="1" ht="21" customHeight="1">
      <c r="A82" s="138" t="s">
        <v>223</v>
      </c>
      <c r="B82" s="277">
        <v>5.2</v>
      </c>
      <c r="C82" s="141">
        <v>0</v>
      </c>
      <c r="D82" s="3"/>
      <c r="E82" s="135">
        <v>0</v>
      </c>
      <c r="F82" s="135"/>
      <c r="G82" s="141">
        <v>99500</v>
      </c>
      <c r="H82" s="135"/>
      <c r="I82" s="158">
        <v>0</v>
      </c>
      <c r="J82" s="43"/>
    </row>
    <row r="83" spans="1:11" s="152" customFormat="1" ht="21" customHeight="1">
      <c r="A83" s="138" t="s">
        <v>195</v>
      </c>
      <c r="B83" s="276">
        <v>5.2</v>
      </c>
      <c r="C83" s="135">
        <v>99500</v>
      </c>
      <c r="D83" s="2"/>
      <c r="E83" s="135">
        <v>99500</v>
      </c>
      <c r="F83" s="135"/>
      <c r="G83" s="141">
        <v>0</v>
      </c>
      <c r="H83" s="135"/>
      <c r="I83" s="158">
        <v>0</v>
      </c>
      <c r="J83" s="43"/>
    </row>
    <row r="84" spans="1:11" s="152" customFormat="1" ht="21" customHeight="1">
      <c r="A84" s="138" t="s">
        <v>196</v>
      </c>
      <c r="B84" s="276">
        <v>5.2</v>
      </c>
      <c r="C84" s="135">
        <v>-28672</v>
      </c>
      <c r="D84" s="3"/>
      <c r="E84" s="135">
        <v>-132303</v>
      </c>
      <c r="F84" s="140"/>
      <c r="G84" s="141">
        <v>0</v>
      </c>
      <c r="H84" s="140"/>
      <c r="I84" s="158">
        <v>0</v>
      </c>
      <c r="J84" s="43"/>
    </row>
    <row r="85" spans="1:11" s="152" customFormat="1" ht="21" customHeight="1">
      <c r="A85" s="138" t="s">
        <v>197</v>
      </c>
      <c r="B85" s="276">
        <v>5.2</v>
      </c>
      <c r="C85" s="141">
        <v>0</v>
      </c>
      <c r="D85" s="3"/>
      <c r="E85" s="158">
        <v>719800</v>
      </c>
      <c r="F85" s="135"/>
      <c r="G85" s="141">
        <v>0</v>
      </c>
      <c r="H85" s="135"/>
      <c r="I85" s="158">
        <v>719800</v>
      </c>
      <c r="J85" s="43"/>
    </row>
    <row r="86" spans="1:11" s="152" customFormat="1" ht="21" customHeight="1">
      <c r="A86" s="138" t="s">
        <v>198</v>
      </c>
      <c r="B86" s="276">
        <v>5.2</v>
      </c>
      <c r="C86" s="141">
        <v>-7913</v>
      </c>
      <c r="D86" s="40"/>
      <c r="E86" s="135">
        <v>-8392</v>
      </c>
      <c r="F86" s="135"/>
      <c r="G86" s="141">
        <v>-7913</v>
      </c>
      <c r="H86" s="135"/>
      <c r="I86" s="158">
        <v>-8392</v>
      </c>
      <c r="J86" s="43"/>
    </row>
    <row r="87" spans="1:11" s="152" customFormat="1" ht="21" customHeight="1">
      <c r="A87" s="138" t="s">
        <v>199</v>
      </c>
      <c r="B87" s="276">
        <v>5.2</v>
      </c>
      <c r="C87" s="135">
        <v>-629100</v>
      </c>
      <c r="D87" s="40"/>
      <c r="E87" s="135">
        <v>-720100</v>
      </c>
      <c r="F87" s="157"/>
      <c r="G87" s="141">
        <v>-629100</v>
      </c>
      <c r="H87" s="157"/>
      <c r="I87" s="158">
        <v>-720100</v>
      </c>
      <c r="J87" s="43"/>
    </row>
    <row r="88" spans="1:11" s="152" customFormat="1" ht="21" customHeight="1">
      <c r="A88" s="138" t="s">
        <v>200</v>
      </c>
      <c r="B88" s="276"/>
      <c r="C88" s="158">
        <v>529500</v>
      </c>
      <c r="D88" s="2"/>
      <c r="E88" s="158">
        <v>0</v>
      </c>
      <c r="F88" s="135"/>
      <c r="G88" s="141">
        <v>529500</v>
      </c>
      <c r="H88" s="135"/>
      <c r="I88" s="158">
        <v>0</v>
      </c>
      <c r="J88" s="43"/>
    </row>
    <row r="89" spans="1:11" s="152" customFormat="1" ht="21" customHeight="1">
      <c r="A89" s="138" t="s">
        <v>201</v>
      </c>
      <c r="B89" s="276">
        <v>5.2</v>
      </c>
      <c r="C89" s="158">
        <v>-67460</v>
      </c>
      <c r="D89" s="2"/>
      <c r="E89" s="141">
        <v>-117735</v>
      </c>
      <c r="F89" s="135"/>
      <c r="G89" s="141">
        <v>-3041</v>
      </c>
      <c r="H89" s="135"/>
      <c r="I89" s="141">
        <v>-2530</v>
      </c>
      <c r="J89" s="43"/>
      <c r="K89" s="40"/>
    </row>
    <row r="90" spans="1:11" s="152" customFormat="1" ht="21" customHeight="1">
      <c r="A90" s="138" t="s">
        <v>202</v>
      </c>
      <c r="B90" s="276">
        <v>5.2</v>
      </c>
      <c r="C90" s="135">
        <v>-97117</v>
      </c>
      <c r="D90" s="2"/>
      <c r="E90" s="135">
        <v>-95938</v>
      </c>
      <c r="F90" s="135"/>
      <c r="G90" s="135">
        <v>-53355</v>
      </c>
      <c r="H90" s="135"/>
      <c r="I90" s="135">
        <v>-47839</v>
      </c>
      <c r="J90" s="43"/>
    </row>
    <row r="91" spans="1:11" s="152" customFormat="1" ht="21" customHeight="1">
      <c r="A91" s="150" t="s">
        <v>203</v>
      </c>
      <c r="B91" s="40"/>
      <c r="C91" s="151">
        <f>SUM(C76:C90)</f>
        <v>-128443</v>
      </c>
      <c r="D91" s="2"/>
      <c r="E91" s="151">
        <f>SUM(E76:E90)</f>
        <v>-354461</v>
      </c>
      <c r="F91" s="2"/>
      <c r="G91" s="151">
        <f>SUM(G76:G90)</f>
        <v>-61136</v>
      </c>
      <c r="H91" s="3"/>
      <c r="I91" s="151">
        <f>SUM(I76:I90)</f>
        <v>-112564</v>
      </c>
      <c r="J91" s="43"/>
    </row>
    <row r="92" spans="1:11" s="152" customFormat="1" ht="21" customHeight="1">
      <c r="A92" s="159"/>
      <c r="B92" s="40"/>
      <c r="C92" s="160"/>
      <c r="D92" s="161"/>
      <c r="E92" s="160"/>
      <c r="F92" s="161"/>
      <c r="G92" s="160"/>
      <c r="H92" s="160"/>
      <c r="I92" s="160"/>
      <c r="J92" s="43"/>
    </row>
    <row r="93" spans="1:11" s="152" customFormat="1" ht="21" customHeight="1">
      <c r="A93" s="153" t="s">
        <v>231</v>
      </c>
      <c r="B93" s="40"/>
      <c r="C93" s="135">
        <f>C48+C73+C91</f>
        <v>78978</v>
      </c>
      <c r="D93" s="2"/>
      <c r="E93" s="135">
        <f>E48+E73+E91</f>
        <v>49730</v>
      </c>
      <c r="F93" s="2"/>
      <c r="G93" s="135">
        <f>G48+G73+G91</f>
        <v>42748</v>
      </c>
      <c r="H93" s="3"/>
      <c r="I93" s="135">
        <f>I48+I73+I91</f>
        <v>31580</v>
      </c>
      <c r="J93" s="43"/>
    </row>
    <row r="94" spans="1:11" s="152" customFormat="1" ht="21" customHeight="1">
      <c r="A94" s="132" t="s">
        <v>204</v>
      </c>
      <c r="B94" s="40"/>
      <c r="C94" s="144">
        <v>120440</v>
      </c>
      <c r="D94" s="2"/>
      <c r="E94" s="144">
        <v>221487</v>
      </c>
      <c r="F94" s="2"/>
      <c r="G94" s="135">
        <v>14003</v>
      </c>
      <c r="H94" s="3"/>
      <c r="I94" s="144">
        <v>42714</v>
      </c>
      <c r="J94" s="43"/>
    </row>
    <row r="95" spans="1:11" s="152" customFormat="1" ht="21" customHeight="1" thickBot="1">
      <c r="A95" s="153" t="s">
        <v>205</v>
      </c>
      <c r="B95" s="40"/>
      <c r="C95" s="162">
        <f>C93+C94</f>
        <v>199418</v>
      </c>
      <c r="D95" s="2"/>
      <c r="E95" s="162">
        <f>E93+E94</f>
        <v>271217</v>
      </c>
      <c r="F95" s="2"/>
      <c r="G95" s="163">
        <f>SUM(G93:G94)</f>
        <v>56751</v>
      </c>
      <c r="H95" s="3"/>
      <c r="I95" s="162">
        <f>SUM(I93:I94)</f>
        <v>74294</v>
      </c>
      <c r="J95" s="43"/>
    </row>
    <row r="96" spans="1:11" s="152" customFormat="1" ht="21" customHeight="1" thickTop="1">
      <c r="A96" s="20"/>
      <c r="B96" s="20"/>
      <c r="C96" s="164"/>
      <c r="D96" s="20"/>
      <c r="E96" s="1"/>
      <c r="F96" s="20"/>
      <c r="G96" s="165"/>
      <c r="H96" s="20"/>
      <c r="I96" s="1"/>
    </row>
    <row r="97" spans="1:9" ht="21" customHeight="1">
      <c r="B97" s="60"/>
      <c r="C97" s="60"/>
      <c r="D97" s="60"/>
      <c r="E97" s="60"/>
      <c r="F97" s="60"/>
      <c r="G97" s="60"/>
      <c r="H97" s="60"/>
      <c r="I97" s="60"/>
    </row>
    <row r="101" spans="1:9" ht="21" customHeight="1">
      <c r="A101" s="59" t="s">
        <v>34</v>
      </c>
    </row>
  </sheetData>
  <mergeCells count="14">
    <mergeCell ref="C59:E59"/>
    <mergeCell ref="G59:I59"/>
    <mergeCell ref="A53:I53"/>
    <mergeCell ref="A54:I54"/>
    <mergeCell ref="A55:I55"/>
    <mergeCell ref="A56:I56"/>
    <mergeCell ref="A57:I57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65" fitToWidth="0" fitToHeight="0"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Orawan Eurumnuayrat</cp:lastModifiedBy>
  <cp:revision/>
  <cp:lastPrinted>2026-05-12T10:01:44Z</cp:lastPrinted>
  <dcterms:created xsi:type="dcterms:W3CDTF">2023-04-29T07:45:33Z</dcterms:created>
  <dcterms:modified xsi:type="dcterms:W3CDTF">2026-05-14T04:10:38Z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