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Dec2024 (JTK-14)\"/>
    </mc:Choice>
  </mc:AlternateContent>
  <xr:revisionPtr revIDLastSave="0" documentId="13_ncr:1_{19384233-FA5A-49AF-B12F-03B06A0F0B2A}" xr6:coauthVersionLast="47" xr6:coauthVersionMax="47" xr10:uidLastSave="{00000000-0000-0000-0000-000000000000}"/>
  <bookViews>
    <workbookView xWindow="-120" yWindow="-120" windowWidth="29040" windowHeight="15720" xr2:uid="{BC0B4F86-6A46-44C0-9CCB-A7866C0008DA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#REF!</definedName>
    <definedName name="__________cp2" hidden="1">#REF!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#REF!</definedName>
    <definedName name="_________cp2" hidden="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#REF!</definedName>
    <definedName name="________cp2" hidden="1">#REF!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#REF!</definedName>
    <definedName name="_______cp2" hidden="1">#REF!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#REF!</definedName>
    <definedName name="______cp2" hidden="1">#REF!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#REF!</definedName>
    <definedName name="_____cp2" hidden="1">#REF!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#REF!</definedName>
    <definedName name="____cp2" hidden="1">#REF!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#REF!</definedName>
    <definedName name="___cp2" hidden="1">#REF!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#REF!</definedName>
    <definedName name="__10___123Graph_Xｸﾞﾗﾌ_2" hidden="1">#REF!</definedName>
    <definedName name="__11___123Graph_Xｸﾞﾗﾌ_3" hidden="1">#REF!</definedName>
    <definedName name="__12___123Graph_Xｸﾞﾗﾌ_4" hidden="1">#REF!</definedName>
    <definedName name="__123Graph_A" hidden="1">#REF!</definedName>
    <definedName name="__123Graph_A1" hidden="1">#REF!</definedName>
    <definedName name="__123Graph_A60DAY" hidden="1">#N/A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VISITSFO" hidden="1">#REF!</definedName>
    <definedName name="__123Graph_A国内IC数量伸" hidden="1">#REF!</definedName>
    <definedName name="__123Graph_A国内IC生産伸" hidden="1">#REF!</definedName>
    <definedName name="__123Graph_B" hidden="1">#REF!</definedName>
    <definedName name="__123Graph_B1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ISITSFO" hidden="1">#REF!</definedName>
    <definedName name="__123Graph_B国内IC数量伸" hidden="1">#REF!</definedName>
    <definedName name="__123Graph_B国内IC生産伸" hidden="1">#REF!</definedName>
    <definedName name="__123Graph_C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RECOVERIESG" hidden="1">#REF!</definedName>
    <definedName name="__123Graph_CRECOVERIESS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ISITSFO" hidden="1">#REF!</definedName>
    <definedName name="__123Graph_C国内IC数量伸" hidden="1">#REF!</definedName>
    <definedName name="__123Graph_C国内IC生産伸" hidden="1">#REF!</definedName>
    <definedName name="__123Graph_D" hidden="1">#REF!</definedName>
    <definedName name="__123Graph_D1" hidden="1">#REF!</definedName>
    <definedName name="__123Graph_D60DAY" hidden="1">#N/A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VISITSFO" hidden="1">#REF!</definedName>
    <definedName name="__123Graph_D国内IC数量伸" hidden="1">#REF!</definedName>
    <definedName name="__123Graph_D国内IC生産伸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#REF!</definedName>
    <definedName name="__123Graph_X60DAY" hidden="1">#N/A</definedName>
    <definedName name="__123Graph_XALL" hidden="1">#N/A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COVERIESG" hidden="1">#REF!</definedName>
    <definedName name="__123Graph_XRECOVERIESS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123Graph_XVISITSFO" hidden="1">#REF!</definedName>
    <definedName name="__13__123Graph_Aｸﾞﾗﾌ_1" hidden="1">#REF!</definedName>
    <definedName name="__14__123Graph_Aｸﾞﾗﾌ_2" hidden="1">#REF!</definedName>
    <definedName name="__15__123Graph_Aｸﾞﾗﾌ_3" hidden="1">#REF!</definedName>
    <definedName name="__16__123Graph_Aｸﾞﾗﾌ_4" hidden="1">#REF!</definedName>
    <definedName name="__17__123Graph_BCHART_1" hidden="1">#REF!</definedName>
    <definedName name="__18__123Graph_Bｸﾞﾗﾌ_1" hidden="1">#REF!</definedName>
    <definedName name="__19__123Graph_Bｸﾞﾗﾌ_4" hidden="1">#REF!</definedName>
    <definedName name="__2___123Graph_Aｸﾞﾗﾌ_2" hidden="1">#REF!</definedName>
    <definedName name="__20__123Graph_Cｸﾞﾗﾌ_4" hidden="1">#REF!</definedName>
    <definedName name="__21__123Graph_Dｸﾞﾗﾌ_4" hidden="1">#REF!</definedName>
    <definedName name="__22__123Graph_XCHART_1" hidden="1">#REF!</definedName>
    <definedName name="__23__123Graph_Xｸﾞﾗﾌ_1" hidden="1">#REF!</definedName>
    <definedName name="__24__123Graph_Xｸﾞﾗﾌ_2" hidden="1">#REF!</definedName>
    <definedName name="__25__123Graph_Xｸﾞﾗﾌ_3" hidden="1">#REF!</definedName>
    <definedName name="__26__123Graph_Xｸﾞﾗﾌ_4" hidden="1">#REF!</definedName>
    <definedName name="__3___123Graph_Aｸﾞﾗﾌ_3" hidden="1">#REF!</definedName>
    <definedName name="__4___123Graph_Aｸﾞﾗﾌ_4" hidden="1">#REF!</definedName>
    <definedName name="__5___123Graph_Bｸﾞﾗﾌ_1" hidden="1">#REF!</definedName>
    <definedName name="__6___123Graph_Bｸﾞﾗﾌ_4" hidden="1">#REF!</definedName>
    <definedName name="__7___123Graph_Cｸﾞﾗﾌ_4" hidden="1">#REF!</definedName>
    <definedName name="__8___123Graph_Dｸﾞﾗﾌ_4" hidden="1">#REF!</definedName>
    <definedName name="__9___123Graph_Xｸﾞﾗﾌ_1" hidden="1">#REF!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#REF!</definedName>
    <definedName name="__cp2" hidden="1">#REF!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#REF!</definedName>
    <definedName name="_1__123Graph_ACHART_1" hidden="1">#REF!</definedName>
    <definedName name="_1__123Graph_Aｸﾞﾗﾌ_1" hidden="1">#N/A</definedName>
    <definedName name="_10___123Graph_BCHART_2" hidden="1">#REF!</definedName>
    <definedName name="_10___123Graph_Xｸﾞﾗﾌ_2" hidden="1">#REF!</definedName>
    <definedName name="_10__123Graph_CT_OVER" hidden="1">#REF!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#REF!</definedName>
    <definedName name="_11___123Graph_Xｸﾞﾗﾌ_3" hidden="1">#REF!</definedName>
    <definedName name="_11__123Graph_D__LTR" hidden="1">#REF!</definedName>
    <definedName name="_1102" hidden="1">#REF!</definedName>
    <definedName name="_12___123Graph_Aｸﾞﾗﾌ_2" hidden="1">#REF!</definedName>
    <definedName name="_12___123Graph_BCHART_3" hidden="1">#REF!</definedName>
    <definedName name="_12___123Graph_Xｸﾞﾗﾌ_4" hidden="1">#REF!</definedName>
    <definedName name="_12__123Graph_DO_S_GAS" hidden="1">#REF!</definedName>
    <definedName name="_123Graph_C" hidden="1">#REF!</definedName>
    <definedName name="_123Graph_D" hidden="1">#REF!</definedName>
    <definedName name="_123Graph_EC" hidden="1">#REF!</definedName>
    <definedName name="_123Graph_XIC在庫曲線" hidden="1">#REF!</definedName>
    <definedName name="_13___123Graph_Aｸﾞﾗﾌ_3" hidden="1">#REF!</definedName>
    <definedName name="_13__123Graph_Aｸﾞﾗﾌ_1" hidden="1">#REF!</definedName>
    <definedName name="_13__123Graph_DT_OVER" hidden="1">#REF!</definedName>
    <definedName name="_14_??????3" hidden="1">BlankMacro1</definedName>
    <definedName name="_14___123Graph_Aｸﾞﾗﾌ_4" hidden="1">#REF!</definedName>
    <definedName name="_14___123Graph_CCHART_1" hidden="1">#REF!</definedName>
    <definedName name="_14__123Graph_Aｸﾞﾗﾌ_2" hidden="1">#REF!</definedName>
    <definedName name="_15___123Graph_Bｸﾞﾗﾌ_1" hidden="1">#REF!</definedName>
    <definedName name="_15__123Graph_Aｸﾞﾗﾌ_3" hidden="1">#REF!</definedName>
    <definedName name="_16___123Graph_Bｸﾞﾗﾌ_4" hidden="1">#REF!</definedName>
    <definedName name="_16___123Graph_CCHART_2" hidden="1">#REF!</definedName>
    <definedName name="_16__123Graph_Aｸﾞﾗﾌ_4" hidden="1">#REF!</definedName>
    <definedName name="_162_??SHEET" hidden="1">{#N/A,#N/A,FALSE,"CCTV"}</definedName>
    <definedName name="_17_??????4" hidden="1">BlankMacro1</definedName>
    <definedName name="_17___123Graph_Cｸﾞﾗﾌ_4" hidden="1">#REF!</definedName>
    <definedName name="_17__123Graph_BCHART_1" hidden="1">#REF!</definedName>
    <definedName name="_18___123Graph_CCHART_3" hidden="1">#REF!</definedName>
    <definedName name="_18___123Graph_Dｸﾞﾗﾌ_4" hidden="1">#REF!</definedName>
    <definedName name="_18__123Graph_BCHART_1" hidden="1">#REF!</definedName>
    <definedName name="_18__123Graph_Bｸﾞﾗﾌ_1" hidden="1">#REF!</definedName>
    <definedName name="_19___123Graph_Xｸﾞﾗﾌ_1" hidden="1">#REF!</definedName>
    <definedName name="_19__123Graph_BCHART_1" hidden="1">#REF!</definedName>
    <definedName name="_19__123Graph_Bｸﾞﾗﾌ_1" hidden="1">#REF!</definedName>
    <definedName name="_19__123Graph_Bｸﾞﾗﾌ_4" hidden="1">#REF!</definedName>
    <definedName name="_2____0_0_F" hidden="1">#REF!</definedName>
    <definedName name="_2___0_0_F" hidden="1">#REF!</definedName>
    <definedName name="_2___123Graph_ACHART_1" hidden="1">#REF!</definedName>
    <definedName name="_2___123Graph_Aｸﾞﾗﾌ_2" hidden="1">#REF!</definedName>
    <definedName name="_2__123Graph_A__LTR" hidden="1">#REF!</definedName>
    <definedName name="_2__123Graph_Aｸﾞﾗﾌ_2" hidden="1">#N/A</definedName>
    <definedName name="_2__123Graph_XCHART_1" hidden="1">#REF!</definedName>
    <definedName name="_2_0_0_F" hidden="1">#REF!</definedName>
    <definedName name="_20_??????5" hidden="1">BlankMacro1</definedName>
    <definedName name="_20___123Graph_DCHART_1" hidden="1">#REF!</definedName>
    <definedName name="_20___123Graph_Xｸﾞﾗﾌ_2" hidden="1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1___123Graph_Xｸﾞﾗﾌ_3" hidden="1">#REF!</definedName>
    <definedName name="_21__123Graph_Bｸﾞﾗﾌ_4" hidden="1">#REF!</definedName>
    <definedName name="_21__123Graph_Cｸﾞﾗﾌ_4" hidden="1">#REF!</definedName>
    <definedName name="_21__123Graph_Dｸﾞﾗﾌ_4" hidden="1">#REF!</definedName>
    <definedName name="_22___123Graph_DCHART_2" hidden="1">#REF!</definedName>
    <definedName name="_22___123Graph_Xｸﾞﾗﾌ_4" hidden="1">#REF!</definedName>
    <definedName name="_22__123Graph_Cｸﾞﾗﾌ_4" hidden="1">#REF!</definedName>
    <definedName name="_22__123Graph_Dｸﾞﾗﾌ_4" hidden="1">#REF!</definedName>
    <definedName name="_22__123Graph_XCHART_1" hidden="1">#REF!</definedName>
    <definedName name="_23_??????6" hidden="1">BlankMacro1</definedName>
    <definedName name="_23__123Graph_Aｸﾞﾗﾌ_1" hidden="1">#REF!</definedName>
    <definedName name="_23__123Graph_Dｸﾞﾗﾌ_4" hidden="1">#REF!</definedName>
    <definedName name="_23__123Graph_Xｸﾞﾗﾌ_1" hidden="1">#REF!</definedName>
    <definedName name="_24___123Graph_ECHART_1" hidden="1">#REF!</definedName>
    <definedName name="_24__123Graph_Aｸﾞﾗﾌ_2" hidden="1">#REF!</definedName>
    <definedName name="_24__123Graph_XCHART_1" hidden="1">#REF!</definedName>
    <definedName name="_24__123Graph_Xｸﾞﾗﾌ_2" hidden="1">#REF!</definedName>
    <definedName name="_25__123Graph_Aｸﾞﾗﾌ_3" hidden="1">#REF!</definedName>
    <definedName name="_25__123Graph_Xｸﾞﾗﾌ_1" hidden="1">#REF!</definedName>
    <definedName name="_25__123Graph_Xｸﾞﾗﾌ_3" hidden="1">#REF!</definedName>
    <definedName name="_25MAÕ_HAØNG" hidden="1">#N/A</definedName>
    <definedName name="_26___123Graph_FCHART_1" hidden="1">#REF!</definedName>
    <definedName name="_26__123Graph_Aｸﾞﾗﾌ_4" hidden="1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MAÕ_SOÁ_THUEÁ" hidden="1">#N/A</definedName>
    <definedName name="_27__123Graph_BCHART_1" hidden="1">#REF!</definedName>
    <definedName name="_27__123Graph_Xｸﾞﾗﾌ_1" hidden="1">#REF!</definedName>
    <definedName name="_27__123Graph_Xｸﾞﾗﾌ_3" hidden="1">#REF!</definedName>
    <definedName name="_27ÑÔN_GIAÙ" hidden="1">#N/A</definedName>
    <definedName name="_28__123Graph_ACHART_1" hidden="1">#REF!</definedName>
    <definedName name="_28__123Graph_Bｸﾞﾗﾌ_1" hidden="1">#REF!</definedName>
    <definedName name="_28__123Graph_Xｸﾞﾗﾌ_2" hidden="1">#REF!</definedName>
    <definedName name="_28__123Graph_Xｸﾞﾗﾌ_4" hidden="1">#REF!</definedName>
    <definedName name="_28SOÁ_CTÖØ" hidden="1">#N/A</definedName>
    <definedName name="_29__123Graph_Bｸﾞﾗﾌ_4" hidden="1">#REF!</definedName>
    <definedName name="_29__123Graph_Xｸﾞﾗﾌ_3" hidden="1">#REF!</definedName>
    <definedName name="_3___123Graph_Aｸﾞﾗﾌ_3" hidden="1">#REF!</definedName>
    <definedName name="_3__0_0_F" hidden="1">#REF!</definedName>
    <definedName name="_3__123Graph_AO_S_GAS" hidden="1">#REF!</definedName>
    <definedName name="_3__123Graph_Aｸﾞﾗﾌ_3" hidden="1">#N/A</definedName>
    <definedName name="_3_0_0_F" hidden="1">#REF!</definedName>
    <definedName name="_30__123Graph_ACHART_2" hidden="1">#REF!</definedName>
    <definedName name="_30__123Graph_Cｸﾞﾗﾌ_4" hidden="1">#REF!</definedName>
    <definedName name="_30__123Graph_Xｸﾞﾗﾌ_4" hidden="1">#REF!</definedName>
    <definedName name="_30TEÂN_HAØNG" hidden="1">#N/A</definedName>
    <definedName name="_31__123Graph_Dｸﾞﾗﾌ_4" hidden="1">#REF!</definedName>
    <definedName name="_31TEÂN_KHAÙCH_HAØ" hidden="1">#N/A</definedName>
    <definedName name="_32__123Graph_ACHART_3" hidden="1">#REF!</definedName>
    <definedName name="_32__123Graph_XCHART_1" hidden="1">#REF!</definedName>
    <definedName name="_32THAØNH_TIEÀN" hidden="1">#N/A</definedName>
    <definedName name="_33__123Graph_Xｸﾞﾗﾌ_1" hidden="1">#REF!</definedName>
    <definedName name="_33TRÒ_GIAÙ" hidden="1">#N/A</definedName>
    <definedName name="_34__123Graph_BCHART_1" hidden="1">#REF!</definedName>
    <definedName name="_34__123Graph_Xｸﾞﾗﾌ_2" hidden="1">#REF!</definedName>
    <definedName name="_34TRÒ_GIAÙ__VAT" hidden="1">#N/A</definedName>
    <definedName name="_35__123Graph_Xｸﾞﾗﾌ_3" hidden="1">#REF!</definedName>
    <definedName name="_36__123Graph_BCHART_2" hidden="1">#REF!</definedName>
    <definedName name="_36__123Graph_Xｸﾞﾗﾌ_4" hidden="1">#REF!</definedName>
    <definedName name="_38__123Graph_BCHART_3" hidden="1">#REF!</definedName>
    <definedName name="_4_??" hidden="1">BlankMacro1</definedName>
    <definedName name="_4___0_0_F" hidden="1">#REF!</definedName>
    <definedName name="_4___123Graph_ACHART_2" hidden="1">#REF!</definedName>
    <definedName name="_4___123Graph_Aｸﾞﾗﾌ_4" hidden="1">#REF!</definedName>
    <definedName name="_4__123Graph_AT_OVER" hidden="1">#REF!</definedName>
    <definedName name="_4__123Graph_Aｸﾞﾗﾌ_4" hidden="1">#N/A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??????" hidden="1">#N/A</definedName>
    <definedName name="_5___123Graph_Bｸﾞﾗﾌ_1" hidden="1">#REF!</definedName>
    <definedName name="_5__123Graph_Aｸﾞﾗﾌ_5" hidden="1">#N/A</definedName>
    <definedName name="_5__123Graph_B__LTR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_123Graph_Bｸﾞﾗﾌ_4" hidden="1">#REF!</definedName>
    <definedName name="_6__0_0_F" hidden="1">#REF!</definedName>
    <definedName name="_6__123Graph_BO_S_GAS" hidden="1">#REF!</definedName>
    <definedName name="_6__123Graph_Xｸﾞﾗﾌ_1" hidden="1">#N/A</definedName>
    <definedName name="_7___123Graph_Cｸﾞﾗﾌ_4" hidden="1">#REF!</definedName>
    <definedName name="_7__123Graph_BT_OVER" hidden="1">#REF!</definedName>
    <definedName name="_7__123Graph_Xｸﾞﾗﾌ_2" hidden="1">#N/A</definedName>
    <definedName name="_8_??????1" hidden="1">BlankMacro1</definedName>
    <definedName name="_8___123Graph_BCHART_1" hidden="1">#REF!</definedName>
    <definedName name="_8___123Graph_Dｸﾞﾗﾌ_4" hidden="1">#REF!</definedName>
    <definedName name="_8__123Graph_C__LTR" hidden="1">#REF!</definedName>
    <definedName name="_8__123Graph_Xｸﾞﾗﾌ_3" hidden="1">#N/A</definedName>
    <definedName name="_8_0_0_F" hidden="1">#REF!</definedName>
    <definedName name="_9___123Graph_Xｸﾞﾗﾌ_1" hidden="1">#REF!</definedName>
    <definedName name="_9__123Graph_CO_S_GAS" hidden="1">#REF!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#REF!</definedName>
    <definedName name="_cp2" hidden="1">#REF!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2" hidden="1">#REF!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2" hidden="1">#REF!</definedName>
    <definedName name="_Key1" localSheetId="4" hidden="1">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2" hidden="1">#REF!</definedName>
    <definedName name="_Key2" localSheetId="4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#REF!</definedName>
    <definedName name="cb_Chart_6" hidden="1">#REF!</definedName>
    <definedName name="cb_Chart_7" hidden="1">#REF!</definedName>
    <definedName name="CBWorkbookPriority" hidden="1">-911611058</definedName>
    <definedName name="cc" localSheetId="3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#REF!</definedName>
    <definedName name="cxvjhbs" hidden="1">{#N/A,#N/A,FALSE,"COVER1.XLS ";#N/A,#N/A,FALSE,"RACT1.XLS";#N/A,#N/A,FALSE,"RACT2.XLS";#N/A,#N/A,FALSE,"ECCMP";#N/A,#N/A,FALSE,"WELDER.XLS"}</definedName>
    <definedName name="d" localSheetId="3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#REF!,#REF!,#REF!,#REF!,#REF!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3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3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3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#REF!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2" hidden="1">#REF!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cfb7eaa324e4a0caac3a4619956db4c_634430590182589590" hidden="1">#REF!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#REF!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#REF!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#REF!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" i="5" l="1"/>
  <c r="K63" i="5"/>
  <c r="I63" i="5"/>
  <c r="K37" i="1"/>
  <c r="U26" i="3" l="1"/>
  <c r="G68" i="1"/>
  <c r="Q24" i="4"/>
  <c r="S25" i="3"/>
  <c r="W25" i="3" s="1"/>
  <c r="K18" i="4" l="1"/>
  <c r="K20" i="4" s="1"/>
  <c r="K27" i="4" s="1"/>
  <c r="K19" i="3"/>
  <c r="K21" i="3" s="1"/>
  <c r="K28" i="3" s="1"/>
  <c r="I117" i="1" l="1"/>
  <c r="I120" i="1" s="1"/>
  <c r="I78" i="1"/>
  <c r="I68" i="1"/>
  <c r="I37" i="1"/>
  <c r="I21" i="1"/>
  <c r="M117" i="1"/>
  <c r="M120" i="1" s="1"/>
  <c r="M78" i="1"/>
  <c r="M68" i="1"/>
  <c r="M37" i="1"/>
  <c r="M21" i="1"/>
  <c r="I13" i="2"/>
  <c r="I18" i="2" s="1"/>
  <c r="I21" i="2" s="1"/>
  <c r="I24" i="2" s="1"/>
  <c r="I26" i="2" s="1"/>
  <c r="M21" i="2"/>
  <c r="M24" i="2" s="1"/>
  <c r="M26" i="2" s="1"/>
  <c r="M13" i="2"/>
  <c r="S17" i="3"/>
  <c r="S16" i="3"/>
  <c r="W16" i="3" s="1"/>
  <c r="S15" i="3"/>
  <c r="W15" i="3" s="1"/>
  <c r="S12" i="3"/>
  <c r="W12" i="3" s="1"/>
  <c r="S24" i="3"/>
  <c r="W24" i="3" s="1"/>
  <c r="G18" i="4"/>
  <c r="G20" i="4" s="1"/>
  <c r="I18" i="4"/>
  <c r="I20" i="4" s="1"/>
  <c r="M18" i="4"/>
  <c r="M20" i="4" s="1"/>
  <c r="O18" i="4"/>
  <c r="O20" i="4" s="1"/>
  <c r="Q16" i="4"/>
  <c r="Q15" i="4"/>
  <c r="Q14" i="4"/>
  <c r="Q11" i="4"/>
  <c r="I79" i="5"/>
  <c r="I36" i="5"/>
  <c r="I43" i="5" s="1"/>
  <c r="M79" i="5"/>
  <c r="M36" i="5"/>
  <c r="M43" i="5" s="1"/>
  <c r="I81" i="5" l="1"/>
  <c r="I84" i="5" s="1"/>
  <c r="Q18" i="4"/>
  <c r="M81" i="5"/>
  <c r="M84" i="5" s="1"/>
  <c r="M39" i="1"/>
  <c r="I39" i="1"/>
  <c r="I80" i="1"/>
  <c r="I122" i="1" s="1"/>
  <c r="M80" i="1"/>
  <c r="M122" i="1" s="1"/>
  <c r="I32" i="2"/>
  <c r="I29" i="2" s="1"/>
  <c r="I38" i="2"/>
  <c r="I35" i="2" s="1"/>
  <c r="M32" i="2"/>
  <c r="S19" i="3"/>
  <c r="W17" i="3"/>
  <c r="W19" i="3" s="1"/>
  <c r="Q20" i="4"/>
  <c r="M35" i="2" l="1"/>
  <c r="M38" i="2" s="1"/>
  <c r="M29" i="2"/>
  <c r="K79" i="5"/>
  <c r="G79" i="5"/>
  <c r="G63" i="5"/>
  <c r="A49" i="5"/>
  <c r="K36" i="5"/>
  <c r="K43" i="5" s="1"/>
  <c r="G36" i="5"/>
  <c r="G43" i="5" s="1"/>
  <c r="A1" i="5"/>
  <c r="A47" i="5" s="1"/>
  <c r="A29" i="4"/>
  <c r="Q23" i="4"/>
  <c r="I27" i="4"/>
  <c r="A1" i="4"/>
  <c r="A34" i="3"/>
  <c r="U19" i="3"/>
  <c r="U21" i="3" s="1"/>
  <c r="O19" i="3"/>
  <c r="O21" i="3" s="1"/>
  <c r="O28" i="3" s="1"/>
  <c r="M19" i="3"/>
  <c r="I19" i="3"/>
  <c r="G19" i="3"/>
  <c r="G21" i="3" s="1"/>
  <c r="G28" i="3" s="1"/>
  <c r="A1" i="3"/>
  <c r="K13" i="2"/>
  <c r="G13" i="2"/>
  <c r="A1" i="2"/>
  <c r="A128" i="1"/>
  <c r="A48" i="2" s="1"/>
  <c r="A86" i="1"/>
  <c r="K78" i="1"/>
  <c r="G78" i="1"/>
  <c r="K68" i="1"/>
  <c r="A46" i="1"/>
  <c r="A89" i="1" s="1"/>
  <c r="A44" i="1"/>
  <c r="A87" i="1" s="1"/>
  <c r="G37" i="1"/>
  <c r="K21" i="1"/>
  <c r="G21" i="1"/>
  <c r="G39" i="1" l="1"/>
  <c r="K18" i="2"/>
  <c r="K21" i="2" s="1"/>
  <c r="K24" i="2" s="1"/>
  <c r="K26" i="2" s="1"/>
  <c r="I21" i="3"/>
  <c r="I28" i="3" s="1"/>
  <c r="M21" i="3"/>
  <c r="M28" i="3" s="1"/>
  <c r="G18" i="2"/>
  <c r="G21" i="2" s="1"/>
  <c r="G24" i="2" s="1"/>
  <c r="G26" i="2" s="1"/>
  <c r="U28" i="3"/>
  <c r="G80" i="1"/>
  <c r="K39" i="1"/>
  <c r="Q19" i="3"/>
  <c r="Q21" i="3" s="1"/>
  <c r="M27" i="4"/>
  <c r="K80" i="1"/>
  <c r="K81" i="5"/>
  <c r="K84" i="5" s="1"/>
  <c r="G81" i="5"/>
  <c r="G84" i="5" s="1"/>
  <c r="G27" i="4"/>
  <c r="K32" i="2" l="1"/>
  <c r="S21" i="3"/>
  <c r="W21" i="3" s="1"/>
  <c r="G32" i="2"/>
  <c r="G29" i="2" s="1"/>
  <c r="G38" i="2"/>
  <c r="G35" i="2" s="1"/>
  <c r="Q26" i="3" s="1"/>
  <c r="S26" i="3" s="1"/>
  <c r="K35" i="2"/>
  <c r="O25" i="4" s="1"/>
  <c r="K29" i="2"/>
  <c r="Q28" i="3" l="1"/>
  <c r="G115" i="1" s="1"/>
  <c r="G117" i="1" s="1"/>
  <c r="G120" i="1" s="1"/>
  <c r="G122" i="1" s="1"/>
  <c r="W26" i="3"/>
  <c r="W28" i="3" s="1"/>
  <c r="S28" i="3"/>
  <c r="K38" i="2" l="1"/>
  <c r="Q25" i="4"/>
  <c r="O27" i="4" l="1"/>
  <c r="Q27" i="4" l="1"/>
  <c r="K115" i="1"/>
  <c r="K117" i="1" s="1"/>
  <c r="K120" i="1" s="1"/>
  <c r="K122" i="1" s="1"/>
</calcChain>
</file>

<file path=xl/sharedStrings.xml><?xml version="1.0" encoding="utf-8"?>
<sst xmlns="http://schemas.openxmlformats.org/spreadsheetml/2006/main" count="331" uniqueCount="188">
  <si>
    <t xml:space="preserve">บริษัท เชฎฐ์ เอเชีย จำกัด (มหาชน) 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</si>
  <si>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</si>
  <si>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</si>
  <si>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</si>
  <si>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</si>
  <si>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</si>
  <si>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</si>
  <si>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</si>
  <si>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</si>
  <si>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</si>
  <si>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</si>
  <si>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</si>
  <si>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</si>
  <si>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</si>
  <si>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</si>
  <si>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</si>
  <si>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</si>
  <si>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</si>
  <si>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</si>
  <si>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</si>
  <si>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</si>
  <si>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</si>
  <si>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</si>
  <si>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</si>
  <si>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</si>
  <si>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</si>
  <si>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</si>
  <si>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</si>
  <si>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</si>
  <si>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</si>
  <si>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</si>
  <si>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</si>
  <si>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</si>
  <si>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</si>
  <si>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</si>
  <si>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</si>
  <si>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</si>
  <si>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</si>
  <si>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</si>
  <si>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</si>
  <si>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</si>
  <si>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</si>
  <si>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</si>
  <si>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</si>
  <si>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</si>
  <si>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</si>
  <si>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</si>
  <si>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</si>
  <si>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</si>
  <si>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</si>
  <si>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</si>
  <si>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</si>
  <si>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</si>
  <si>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</si>
  <si>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</si>
  <si>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</si>
  <si>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</si>
  <si>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</si>
  <si>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</si>
  <si>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</si>
  <si>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</si>
  <si>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</si>
  <si>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</si>
  <si>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</si>
  <si>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</si>
  <si>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</si>
  <si>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</si>
  <si>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</si>
  <si>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</si>
  <si>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</si>
  <si>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</si>
  <si>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</si>
  <si>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</si>
  <si>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</si>
  <si>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</si>
  <si>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</si>
  <si>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</si>
  <si>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</si>
  <si>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</si>
  <si>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</si>
  <si>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</si>
  <si>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</si>
  <si>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</si>
  <si>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</si>
  <si>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</si>
  <si>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เจ้าของของ</t>
  </si>
  <si>
    <t>ไม่มีอำนาจ</t>
  </si>
  <si>
    <t>ชำระแล้ว</t>
  </si>
  <si>
    <t>หุ้นสามัญ - สุทธิ</t>
  </si>
  <si>
    <t>ตามกฎหมาย</t>
  </si>
  <si>
    <t>บริษัทใหญ่</t>
  </si>
  <si>
    <t>ควบคุม</t>
  </si>
  <si>
    <t>เจ้าของ</t>
  </si>
  <si>
    <t>การเปลี่ยนแปลงในส่วนของเจ้าของในระหว่างปี</t>
  </si>
  <si>
    <t>กำไรเบ็ดเสร็จรวมสำหรับปี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</si>
  <si>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</si>
  <si>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</si>
  <si>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</si>
  <si>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</si>
  <si>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</si>
  <si>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</si>
  <si>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</si>
  <si>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(กำไร)จากการยกเลิกสัญญาเช่า</t>
  </si>
  <si>
    <t>(กำไร)จากการจำหน่ายทรัพย์สินรอการขาย</t>
  </si>
  <si>
    <t>ขาดทุนจากการตัดจำหน่ายอุปกรณ์</t>
  </si>
  <si>
    <t>ทรัพย์สินรอการขาย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</si>
  <si>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</si>
  <si>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</si>
  <si>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</si>
  <si>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</si>
  <si>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เงินสด(ใช้ไปใน)ได้มาจากกิจกรรมดำเนินงาน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</si>
  <si>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</si>
  <si>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</si>
  <si>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</si>
  <si>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จ่ายชำระผลประโยชน์พนักงาน</t>
  </si>
  <si>
    <t>กระแสเงินสดจากกิจกรรมลงทุน</t>
  </si>
  <si>
    <t>เงินสดจ่ายเพื่อการลงทุนระยะสั้น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</si>
  <si>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</si>
  <si>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</si>
  <si>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</si>
  <si>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</si>
  <si>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</si>
  <si>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</si>
  <si>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</si>
  <si>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</si>
  <si>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</si>
  <si>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</si>
  <si>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</si>
  <si>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</si>
  <si>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รับรู้สินทรัพย์สิทธิการใช้จากสัญญาเช่า</t>
  </si>
  <si>
    <t>เงินสดจ่ายคืนเงินต้นตามสัญญาสิทธิการใช้โปรแกรม</t>
  </si>
  <si>
    <t>ยอดคงเหลือ ณ วันที่ 1 มกราคม พ.ศ. 2566</t>
  </si>
  <si>
    <t>ยอดคงเหลือ ณ วันที่ 31 ธันวาคม พ.ศ. 2566</t>
  </si>
  <si>
    <t>พ.ศ. 2566</t>
  </si>
  <si>
    <t>เจ้าหนี้จากการซื้อเงินให้สินเชื่อแก่สินทรัพย์ด้อยคุณภาพ</t>
  </si>
  <si>
    <t>การเพิ่มทุนในหุ้นสามัญ</t>
  </si>
  <si>
    <t>เงินสดสุทธิได้มาจาก(ใช้ไปใน)กิจกรรมดำเนินงาน</t>
  </si>
  <si>
    <t>เงินสดจ่ายคืนเจ้าหนี้จากการซื้อ</t>
  </si>
  <si>
    <t>การปรับปรุงค่าใช้จ่ายจ่ายล่วงหน้าเป็นส่วนเกินมูลค่าหุ้นสามัญ</t>
  </si>
  <si>
    <t>รับรู้สินทรัพย์ไม่มีตัวตนจากสัญญาสิทธิการใช้โปรแกรม</t>
  </si>
  <si>
    <t>เงินฝากธนาคารที่มีภาระค้ำประกัน(เพิ่มขึ้น)</t>
  </si>
  <si>
    <t>เงินสดสุทธิ(ใช้ไปใน)กิจกรรมลงทุน</t>
  </si>
  <si>
    <t>การยกเลิกสัญญาเช่า</t>
  </si>
  <si>
    <t>13, 14</t>
  </si>
  <si>
    <t>20 (ก)</t>
  </si>
  <si>
    <t>สำหรับปีสิ้นสุดวันที่ 31 ธันวาคม พ.ศ. 2567</t>
  </si>
  <si>
    <t>พ.ศ. 2567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</si>
  <si>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</si>
  <si>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 xml:space="preserve">รายการที่ไม่ใช่เงินสดที่มีสาระสำคัญสำหรับปีสิ้นสุดวันที่ 31 ธันวาคม พ.ศ. 2567 และ พ.ศ. 2566 มีดังนี้ </t>
  </si>
  <si>
    <t>ยอดคงเหลือ ณ วันที่ 1 มกราคม พ.ศ. 2567</t>
  </si>
  <si>
    <t>ยอดคงเหลือ ณ วันที่ 31 ธันวาคม พ.ศ. 2567</t>
  </si>
  <si>
    <t>ณ วันที่ 31 ธันวาคม พ.ศ. 2567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</si>
  <si>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</si>
  <si>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</si>
  <si>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</si>
  <si>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</si>
  <si>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งบการเปลี่ยนแปลงส่วนของเจ้าของ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</si>
  <si>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</si>
  <si>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ภาษีเงินได้นิติบุคคลค้างจ่าย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</si>
  <si>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</si>
  <si>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เงินรับล่วงหน้าค่าหุ้น</t>
  </si>
  <si>
    <t>ที่ดิน อาคารและอุปกรณ์ - สุทธิ</t>
  </si>
  <si>
    <t>20, 30.4</t>
  </si>
  <si>
    <t xml:space="preserve">หุ้นสามัญจำนวน 2,183,985,980 หุ้น </t>
  </si>
  <si>
    <t xml:space="preserve">(พ.ศ. 2566 : หุ้นสามัญ 1,985,441,800 หุ้น </t>
  </si>
  <si>
    <t xml:space="preserve">   มูลค่าที่ตราไว้หุ้นละ 0.50 บาท)</t>
  </si>
  <si>
    <t>กำไรต่อหุ้นปรับลด</t>
  </si>
  <si>
    <t>(กำไร)ขาดทุนจากอัตราแลกเปลี่ยน - สุทธิ</t>
  </si>
  <si>
    <t>เงินสดจ่ายเพื่อซื้อที่ดิน อาคารและอุปกรณ์</t>
  </si>
  <si>
    <t>เงินรับล่วงหน้า</t>
  </si>
  <si>
    <t>ค่าหุ้น</t>
  </si>
  <si>
    <t>การเพิ่มทุนจากการใช้สิทธิตามใบสำคัญแสดงสิทธิ</t>
  </si>
  <si>
    <t>เงินสดรับจากการใช้สิทธิตามใบสำคัญแสดงสิทธิ</t>
  </si>
  <si>
    <t xml:space="preserve">                  -  </t>
  </si>
  <si>
    <t>(กำไร)จากการจำหน่ายอุปกรณ์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</si>
  <si>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</si>
  <si>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</si>
  <si>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</si>
  <si>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</si>
  <si>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</si>
  <si>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</si>
  <si>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ภาษีเงินได้</t>
  </si>
  <si>
    <t>เงินให้กู้ยืมแก่กิจการที่เกี่ยวข้องกัน - หมุนเวียน</t>
  </si>
  <si>
    <t>เงินกู้ยืมจากกิจการที่เกี่ยวข้องกัน - หมุนเวียน</t>
  </si>
  <si>
    <t>เงินสดรับจากการจำหน่ายที่ดิน อาคารและอุปกรณ์</t>
  </si>
  <si>
    <t>เจ้าหนี้อื่นสำหรับการซื้อที่ดิน อาคารและอุปกรณ์</t>
  </si>
  <si>
    <t>เงินประกันผลงานจากการซื้อที่ดิน อาคารและอุปกรณ์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</si>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</sst>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;\(#,##0\);0"/>
    <numFmt numFmtId="168" formatCode="#,##0.0;\-#,##0.0"/>
    <numFmt numFmtId="169" formatCode="#,##0;\(#,##0\);\-"/>
    <numFmt numFmtId="170" formatCode="_(* #,##0_);_(* \(#,##0\);_(* &quot;-&quot;??_);_(@_)"/>
    <numFmt numFmtId="171" formatCode="#,###;\(#,###\);\-"/>
    <numFmt numFmtId="172" formatCode="#,###;\(#,###\)"/>
    <numFmt numFmtId="173" formatCode="_(* #,##0.00_);_(* \(#,##0.00\);_(* &quot;-&quot;??_);_(@_)"/>
    <numFmt numFmtId="174" formatCode="#,##0.000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rowallia New"/>
      <family val="2"/>
    </font>
    <font>
      <sz val="10"/>
      <name val="ApFont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73" fontId="9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31">
    <xf numFmtId="0" fontId="0" fillId="0" borderId="0" xfId="0"/>
    <xf numFmtId="165" fontId="3" fillId="0" borderId="1" xfId="1" applyNumberFormat="1" applyFont="1" applyFill="1" applyBorder="1" applyAlignment="1">
      <alignment horizontal="right" vertical="center"/>
    </xf>
    <xf numFmtId="170" fontId="3" fillId="0" borderId="0" xfId="19" applyNumberFormat="1" applyFont="1" applyFill="1" applyAlignment="1" applyProtection="1">
      <alignment vertical="center"/>
      <protection locked="0"/>
    </xf>
    <xf numFmtId="170" fontId="3" fillId="0" borderId="1" xfId="19" applyNumberFormat="1" applyFont="1" applyFill="1" applyBorder="1" applyAlignment="1" applyProtection="1">
      <alignment vertical="center"/>
      <protection locked="0"/>
    </xf>
    <xf numFmtId="170" fontId="5" fillId="0" borderId="1" xfId="19" applyNumberFormat="1" applyFont="1" applyFill="1" applyBorder="1" applyAlignment="1" applyProtection="1">
      <alignment horizontal="right" vertical="center" wrapText="1"/>
      <protection locked="0"/>
    </xf>
    <xf numFmtId="170" fontId="5" fillId="0" borderId="0" xfId="19" applyNumberFormat="1" applyFont="1" applyFill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 applyProtection="1">
      <alignment horizontal="right" vertical="center"/>
      <protection locked="0"/>
    </xf>
    <xf numFmtId="170" fontId="3" fillId="0" borderId="1" xfId="19" applyNumberFormat="1" applyFont="1" applyFill="1" applyBorder="1" applyAlignment="1" applyProtection="1">
      <alignment horizontal="right" vertical="center" wrapText="1"/>
      <protection locked="0"/>
    </xf>
    <xf numFmtId="170" fontId="5" fillId="0" borderId="0" xfId="19" applyNumberFormat="1" applyFont="1" applyFill="1" applyAlignment="1" applyProtection="1">
      <alignment horizontal="right" vertical="center"/>
      <protection locked="0"/>
    </xf>
    <xf numFmtId="170" fontId="3" fillId="0" borderId="0" xfId="19" applyNumberFormat="1" applyFont="1" applyFill="1" applyBorder="1" applyAlignment="1" applyProtection="1">
      <alignment horizontal="right" vertical="center" wrapText="1"/>
      <protection locked="0"/>
    </xf>
    <xf numFmtId="170" fontId="3" fillId="0" borderId="2" xfId="19" applyNumberFormat="1" applyFont="1" applyFill="1" applyBorder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43" fontId="3" fillId="0" borderId="0" xfId="12" applyFont="1" applyFill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43" fontId="3" fillId="0" borderId="0" xfId="12" applyFont="1" applyFill="1" applyBorder="1" applyAlignment="1">
      <alignment horizontal="right" vertical="center"/>
    </xf>
    <xf numFmtId="165" fontId="5" fillId="0" borderId="0" xfId="12" applyNumberFormat="1" applyFont="1" applyFill="1" applyAlignment="1">
      <alignment vertical="center"/>
    </xf>
    <xf numFmtId="43" fontId="5" fillId="0" borderId="0" xfId="12" applyFont="1" applyFill="1" applyAlignment="1">
      <alignment vertical="center"/>
    </xf>
    <xf numFmtId="165" fontId="5" fillId="0" borderId="0" xfId="12" applyNumberFormat="1" applyFont="1" applyFill="1" applyBorder="1" applyAlignment="1">
      <alignment vertical="center"/>
    </xf>
    <xf numFmtId="43" fontId="5" fillId="0" borderId="0" xfId="12" applyFont="1" applyFill="1" applyBorder="1" applyAlignment="1">
      <alignment vertical="center"/>
    </xf>
    <xf numFmtId="165" fontId="3" fillId="0" borderId="1" xfId="12" applyNumberFormat="1" applyFont="1" applyFill="1" applyBorder="1" applyAlignment="1">
      <alignment horizontal="right" vertical="center"/>
    </xf>
    <xf numFmtId="43" fontId="3" fillId="0" borderId="1" xfId="12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Alignment="1">
      <alignment horizontal="right" vertical="center"/>
    </xf>
    <xf numFmtId="43" fontId="5" fillId="0" borderId="0" xfId="12" applyFont="1" applyFill="1" applyBorder="1" applyAlignment="1">
      <alignment horizontal="right" vertical="center"/>
    </xf>
    <xf numFmtId="43" fontId="5" fillId="0" borderId="0" xfId="12" applyFont="1" applyFill="1" applyBorder="1" applyAlignment="1">
      <alignment horizontal="right" vertical="center" wrapText="1"/>
    </xf>
    <xf numFmtId="43" fontId="5" fillId="0" borderId="0" xfId="12" applyFont="1" applyFill="1" applyAlignment="1">
      <alignment horizontal="right" vertical="center"/>
    </xf>
    <xf numFmtId="165" fontId="5" fillId="0" borderId="0" xfId="12" applyNumberFormat="1" applyFont="1" applyFill="1" applyBorder="1" applyAlignment="1">
      <alignment horizontal="right" vertical="center" wrapText="1"/>
    </xf>
    <xf numFmtId="43" fontId="5" fillId="0" borderId="0" xfId="12" applyFont="1" applyFill="1" applyAlignment="1">
      <alignment horizontal="right" vertical="center" wrapText="1"/>
    </xf>
    <xf numFmtId="165" fontId="5" fillId="0" borderId="1" xfId="12" applyNumberFormat="1" applyFont="1" applyFill="1" applyBorder="1" applyAlignment="1">
      <alignment horizontal="right" vertical="center" wrapText="1"/>
    </xf>
    <xf numFmtId="43" fontId="3" fillId="0" borderId="0" xfId="12" applyFont="1" applyFill="1" applyAlignment="1">
      <alignment horizontal="right" vertical="center"/>
    </xf>
    <xf numFmtId="164" fontId="3" fillId="0" borderId="0" xfId="12" applyNumberFormat="1" applyFont="1" applyFill="1" applyAlignment="1">
      <alignment horizontal="right" vertical="center"/>
    </xf>
    <xf numFmtId="164" fontId="3" fillId="0" borderId="0" xfId="12" applyNumberFormat="1" applyFont="1" applyFill="1" applyBorder="1" applyAlignment="1">
      <alignment vertical="center"/>
    </xf>
    <xf numFmtId="164" fontId="3" fillId="0" borderId="0" xfId="12" applyNumberFormat="1" applyFont="1" applyFill="1" applyAlignment="1">
      <alignment vertical="center"/>
    </xf>
    <xf numFmtId="165" fontId="3" fillId="0" borderId="1" xfId="12" applyNumberFormat="1" applyFont="1" applyFill="1" applyBorder="1" applyAlignment="1">
      <alignment vertical="center"/>
    </xf>
    <xf numFmtId="165" fontId="3" fillId="0" borderId="2" xfId="12" applyNumberFormat="1" applyFont="1" applyFill="1" applyBorder="1" applyAlignment="1">
      <alignment vertical="center"/>
    </xf>
    <xf numFmtId="43" fontId="3" fillId="0" borderId="1" xfId="12" applyFont="1" applyFill="1" applyBorder="1" applyAlignment="1">
      <alignment vertical="center"/>
    </xf>
    <xf numFmtId="167" fontId="5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Continuous" vertical="center"/>
    </xf>
    <xf numFmtId="167" fontId="5" fillId="0" borderId="1" xfId="1" applyNumberFormat="1" applyFont="1" applyFill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7" fontId="5" fillId="0" borderId="0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0" fontId="3" fillId="0" borderId="0" xfId="2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37" fontId="5" fillId="0" borderId="0" xfId="17" applyNumberFormat="1" applyFont="1" applyAlignment="1">
      <alignment horizontal="left" vertical="center"/>
    </xf>
    <xf numFmtId="0" fontId="5" fillId="0" borderId="0" xfId="18" applyFont="1" applyAlignment="1" applyProtection="1">
      <alignment vertical="center"/>
      <protection locked="0"/>
    </xf>
    <xf numFmtId="0" fontId="3" fillId="0" borderId="0" xfId="18" applyFont="1" applyAlignment="1" applyProtection="1">
      <alignment vertical="center"/>
      <protection locked="0"/>
    </xf>
    <xf numFmtId="165" fontId="5" fillId="0" borderId="0" xfId="18" applyNumberFormat="1" applyFont="1" applyAlignment="1" applyProtection="1">
      <alignment vertical="center"/>
      <protection locked="0"/>
    </xf>
    <xf numFmtId="0" fontId="3" fillId="0" borderId="0" xfId="18" applyFont="1" applyAlignment="1">
      <alignment vertical="center"/>
    </xf>
    <xf numFmtId="0" fontId="5" fillId="0" borderId="1" xfId="18" applyFont="1" applyBorder="1" applyAlignment="1" applyProtection="1">
      <alignment vertical="center"/>
      <protection locked="0"/>
    </xf>
    <xf numFmtId="0" fontId="3" fillId="0" borderId="1" xfId="18" applyFont="1" applyBorder="1" applyAlignment="1" applyProtection="1">
      <alignment vertical="center"/>
      <protection locked="0"/>
    </xf>
    <xf numFmtId="165" fontId="5" fillId="0" borderId="1" xfId="18" applyNumberFormat="1" applyFont="1" applyBorder="1" applyAlignment="1" applyProtection="1">
      <alignment vertical="center"/>
      <protection locked="0"/>
    </xf>
    <xf numFmtId="165" fontId="3" fillId="0" borderId="0" xfId="18" applyNumberFormat="1" applyFont="1" applyAlignment="1" applyProtection="1">
      <alignment vertical="center"/>
      <protection locked="0"/>
    </xf>
    <xf numFmtId="0" fontId="3" fillId="0" borderId="0" xfId="18" applyFont="1" applyAlignment="1" applyProtection="1">
      <alignment horizontal="justify" vertical="center" wrapText="1"/>
      <protection locked="0"/>
    </xf>
    <xf numFmtId="166" fontId="5" fillId="0" borderId="0" xfId="18" applyNumberFormat="1" applyFont="1" applyAlignment="1" applyProtection="1">
      <alignment vertical="center" wrapText="1"/>
      <protection locked="0"/>
    </xf>
    <xf numFmtId="0" fontId="5" fillId="0" borderId="0" xfId="18" applyFont="1" applyAlignment="1" applyProtection="1">
      <alignment horizontal="center" vertical="center" wrapText="1"/>
      <protection locked="0"/>
    </xf>
    <xf numFmtId="165" fontId="5" fillId="0" borderId="0" xfId="18" quotePrefix="1" applyNumberFormat="1" applyFont="1" applyAlignment="1" applyProtection="1">
      <alignment horizontal="right" vertical="center" wrapText="1"/>
      <protection locked="0"/>
    </xf>
    <xf numFmtId="0" fontId="5" fillId="0" borderId="0" xfId="18" quotePrefix="1" applyFont="1" applyAlignment="1" applyProtection="1">
      <alignment horizontal="right" vertical="center" wrapText="1"/>
      <protection locked="0"/>
    </xf>
    <xf numFmtId="0" fontId="5" fillId="0" borderId="0" xfId="18" applyFont="1" applyAlignment="1" applyProtection="1">
      <alignment horizontal="right" vertical="center" wrapText="1"/>
      <protection locked="0"/>
    </xf>
    <xf numFmtId="0" fontId="5" fillId="0" borderId="1" xfId="18" applyFont="1" applyBorder="1" applyAlignment="1" applyProtection="1">
      <alignment horizontal="center" vertical="center"/>
      <protection locked="0"/>
    </xf>
    <xf numFmtId="165" fontId="5" fillId="0" borderId="1" xfId="18" applyNumberFormat="1" applyFont="1" applyBorder="1" applyAlignment="1" applyProtection="1">
      <alignment horizontal="right" vertical="center" wrapText="1"/>
      <protection locked="0"/>
    </xf>
    <xf numFmtId="165" fontId="5" fillId="0" borderId="0" xfId="18" applyNumberFormat="1" applyFont="1" applyAlignment="1" applyProtection="1">
      <alignment horizontal="right" vertical="center" wrapText="1"/>
      <protection locked="0"/>
    </xf>
    <xf numFmtId="165" fontId="3" fillId="0" borderId="0" xfId="18" applyNumberFormat="1" applyFont="1" applyAlignment="1" applyProtection="1">
      <alignment horizontal="right" vertical="center" wrapText="1"/>
      <protection locked="0"/>
    </xf>
    <xf numFmtId="170" fontId="3" fillId="0" borderId="0" xfId="18" applyNumberFormat="1" applyFont="1" applyAlignment="1" applyProtection="1">
      <alignment horizontal="right" vertical="center" wrapText="1"/>
      <protection locked="0"/>
    </xf>
    <xf numFmtId="0" fontId="3" fillId="0" borderId="0" xfId="18" applyFont="1" applyAlignment="1" applyProtection="1">
      <alignment horizontal="center" vertical="center" wrapText="1"/>
      <protection locked="0"/>
    </xf>
    <xf numFmtId="171" fontId="3" fillId="0" borderId="0" xfId="18" applyNumberFormat="1" applyFont="1" applyAlignment="1" applyProtection="1">
      <alignment horizontal="right" vertical="center" wrapText="1"/>
      <protection locked="0"/>
    </xf>
    <xf numFmtId="0" fontId="3" fillId="0" borderId="0" xfId="20" applyFont="1" applyAlignment="1" applyProtection="1">
      <alignment vertical="center"/>
      <protection locked="0"/>
    </xf>
    <xf numFmtId="0" fontId="3" fillId="0" borderId="0" xfId="20" quotePrefix="1" applyFont="1" applyAlignment="1" applyProtection="1">
      <alignment vertical="center"/>
      <protection locked="0"/>
    </xf>
    <xf numFmtId="165" fontId="3" fillId="0" borderId="1" xfId="18" applyNumberFormat="1" applyFont="1" applyBorder="1" applyAlignment="1" applyProtection="1">
      <alignment horizontal="right" vertical="center"/>
      <protection locked="0"/>
    </xf>
    <xf numFmtId="0" fontId="3" fillId="0" borderId="0" xfId="18" quotePrefix="1" applyFont="1" applyAlignment="1" applyProtection="1">
      <alignment vertical="center"/>
      <protection locked="0"/>
    </xf>
    <xf numFmtId="165" fontId="3" fillId="0" borderId="0" xfId="18" applyNumberFormat="1" applyFont="1" applyAlignment="1" applyProtection="1">
      <alignment horizontal="right" vertical="center"/>
      <protection locked="0"/>
    </xf>
    <xf numFmtId="172" fontId="3" fillId="0" borderId="0" xfId="18" applyNumberFormat="1" applyFont="1" applyAlignment="1" applyProtection="1">
      <alignment horizontal="right" vertical="center" wrapText="1"/>
      <protection locked="0"/>
    </xf>
    <xf numFmtId="169" fontId="3" fillId="0" borderId="0" xfId="18" applyNumberFormat="1" applyFont="1" applyAlignment="1" applyProtection="1">
      <alignment horizontal="right" vertical="center" wrapText="1"/>
      <protection locked="0"/>
    </xf>
    <xf numFmtId="165" fontId="3" fillId="0" borderId="1" xfId="18" applyNumberFormat="1" applyFont="1" applyBorder="1" applyAlignment="1" applyProtection="1">
      <alignment horizontal="right" vertical="center" wrapText="1"/>
      <protection locked="0"/>
    </xf>
    <xf numFmtId="165" fontId="3" fillId="0" borderId="1" xfId="18" applyNumberFormat="1" applyFont="1" applyBorder="1" applyAlignment="1" applyProtection="1">
      <alignment vertical="center"/>
      <protection locked="0"/>
    </xf>
    <xf numFmtId="172" fontId="5" fillId="0" borderId="0" xfId="18" applyNumberFormat="1" applyFont="1" applyAlignment="1" applyProtection="1">
      <alignment vertical="center"/>
      <protection locked="0"/>
    </xf>
    <xf numFmtId="170" fontId="5" fillId="0" borderId="0" xfId="18" applyNumberFormat="1" applyFont="1" applyAlignment="1" applyProtection="1">
      <alignment vertical="center"/>
      <protection locked="0"/>
    </xf>
    <xf numFmtId="172" fontId="3" fillId="0" borderId="0" xfId="18" applyNumberFormat="1" applyFont="1" applyAlignment="1" applyProtection="1">
      <alignment vertical="center"/>
      <protection locked="0"/>
    </xf>
    <xf numFmtId="170" fontId="3" fillId="0" borderId="0" xfId="18" applyNumberFormat="1" applyFont="1" applyAlignment="1" applyProtection="1">
      <alignment vertical="center"/>
      <protection locked="0"/>
    </xf>
    <xf numFmtId="0" fontId="5" fillId="0" borderId="0" xfId="18" applyFont="1" applyAlignment="1" applyProtection="1">
      <alignment horizontal="justify" vertical="center" wrapText="1"/>
      <protection locked="0"/>
    </xf>
    <xf numFmtId="0" fontId="3" fillId="0" borderId="0" xfId="18" applyFont="1" applyAlignment="1" applyProtection="1">
      <alignment horizontal="right" vertical="center" wrapText="1"/>
      <protection locked="0"/>
    </xf>
    <xf numFmtId="164" fontId="3" fillId="0" borderId="0" xfId="18" applyNumberFormat="1" applyFont="1" applyAlignment="1" applyProtection="1">
      <alignment horizontal="right" vertical="center" wrapText="1"/>
      <protection locked="0"/>
    </xf>
    <xf numFmtId="0" fontId="3" fillId="0" borderId="0" xfId="0" quotePrefix="1" applyFont="1" applyAlignment="1" applyProtection="1">
      <alignment vertical="center"/>
      <protection locked="0"/>
    </xf>
    <xf numFmtId="165" fontId="3" fillId="0" borderId="2" xfId="18" applyNumberFormat="1" applyFont="1" applyBorder="1" applyAlignment="1" applyProtection="1">
      <alignment horizontal="right" vertical="center" wrapText="1"/>
      <protection locked="0"/>
    </xf>
    <xf numFmtId="0" fontId="3" fillId="0" borderId="0" xfId="24" quotePrefix="1" applyNumberFormat="1" applyFont="1" applyFill="1" applyBorder="1" applyAlignment="1" applyProtection="1">
      <alignment vertical="top"/>
      <protection locked="0"/>
    </xf>
    <xf numFmtId="0" fontId="3" fillId="0" borderId="0" xfId="22" applyFont="1" applyAlignment="1" applyProtection="1">
      <alignment vertical="center"/>
      <protection locked="0"/>
    </xf>
    <xf numFmtId="165" fontId="3" fillId="0" borderId="0" xfId="18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 wrapText="1"/>
    </xf>
    <xf numFmtId="166" fontId="5" fillId="0" borderId="0" xfId="1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3" fontId="5" fillId="0" borderId="0" xfId="11" applyNumberFormat="1" applyFont="1" applyAlignment="1">
      <alignment vertical="center"/>
    </xf>
    <xf numFmtId="0" fontId="5" fillId="0" borderId="3" xfId="1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165" fontId="5" fillId="0" borderId="1" xfId="11" applyNumberFormat="1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37" fontId="5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Continuous" vertical="center"/>
    </xf>
    <xf numFmtId="165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37" fontId="3" fillId="0" borderId="0" xfId="6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1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3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3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165" fontId="11" fillId="0" borderId="0" xfId="15" applyNumberFormat="1" applyFont="1" applyAlignment="1">
      <alignment horizontal="right" vertical="center"/>
    </xf>
    <xf numFmtId="165" fontId="11" fillId="0" borderId="0" xfId="15" applyNumberFormat="1" applyFont="1" applyAlignment="1">
      <alignment vertical="center"/>
    </xf>
    <xf numFmtId="3" fontId="12" fillId="0" borderId="0" xfId="15" applyNumberFormat="1" applyFont="1" applyAlignment="1">
      <alignment vertical="center"/>
    </xf>
    <xf numFmtId="165" fontId="12" fillId="0" borderId="0" xfId="15" applyNumberFormat="1" applyFont="1" applyAlignment="1">
      <alignment vertical="center"/>
    </xf>
    <xf numFmtId="0" fontId="12" fillId="0" borderId="1" xfId="15" applyFont="1" applyBorder="1" applyAlignment="1">
      <alignment vertical="center"/>
    </xf>
    <xf numFmtId="0" fontId="11" fillId="0" borderId="1" xfId="15" applyFont="1" applyBorder="1" applyAlignment="1">
      <alignment vertical="center"/>
    </xf>
    <xf numFmtId="165" fontId="11" fillId="0" borderId="1" xfId="15" applyNumberFormat="1" applyFont="1" applyBorder="1" applyAlignment="1">
      <alignment horizontal="right" vertical="center"/>
    </xf>
    <xf numFmtId="0" fontId="12" fillId="0" borderId="0" xfId="15" applyFont="1" applyAlignment="1">
      <alignment horizontal="center" vertical="center"/>
    </xf>
    <xf numFmtId="165" fontId="12" fillId="0" borderId="0" xfId="15" applyNumberFormat="1" applyFont="1" applyAlignment="1">
      <alignment horizontal="right" vertical="center"/>
    </xf>
    <xf numFmtId="165" fontId="12" fillId="0" borderId="0" xfId="13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0" fontId="12" fillId="0" borderId="0" xfId="15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5" fontId="12" fillId="0" borderId="1" xfId="15" applyNumberFormat="1" applyFont="1" applyBorder="1" applyAlignment="1">
      <alignment horizontal="right" vertical="center"/>
    </xf>
    <xf numFmtId="165" fontId="12" fillId="0" borderId="1" xfId="13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 wrapText="1"/>
    </xf>
    <xf numFmtId="166" fontId="12" fillId="0" borderId="0" xfId="15" applyNumberFormat="1" applyFont="1" applyAlignment="1">
      <alignment vertical="center"/>
    </xf>
    <xf numFmtId="166" fontId="12" fillId="0" borderId="0" xfId="11" applyNumberFormat="1" applyFont="1" applyAlignment="1">
      <alignment vertical="center"/>
    </xf>
    <xf numFmtId="0" fontId="11" fillId="0" borderId="0" xfId="13" applyFont="1" applyAlignment="1">
      <alignment vertical="center"/>
    </xf>
    <xf numFmtId="0" fontId="11" fillId="0" borderId="0" xfId="16" applyFont="1" applyAlignment="1">
      <alignment vertical="center"/>
    </xf>
    <xf numFmtId="165" fontId="11" fillId="0" borderId="0" xfId="15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165" fontId="11" fillId="0" borderId="1" xfId="15" applyNumberFormat="1" applyFont="1" applyBorder="1" applyAlignment="1">
      <alignment vertical="center"/>
    </xf>
    <xf numFmtId="165" fontId="11" fillId="0" borderId="2" xfId="15" applyNumberFormat="1" applyFont="1" applyBorder="1" applyAlignment="1">
      <alignment vertical="center"/>
    </xf>
    <xf numFmtId="165" fontId="11" fillId="0" borderId="2" xfId="15" applyNumberFormat="1" applyFont="1" applyBorder="1" applyAlignment="1">
      <alignment horizontal="right" vertical="center" wrapText="1"/>
    </xf>
    <xf numFmtId="165" fontId="11" fillId="0" borderId="1" xfId="15" applyNumberFormat="1" applyFont="1" applyBorder="1" applyAlignment="1">
      <alignment horizontal="right" vertical="center" wrapText="1"/>
    </xf>
    <xf numFmtId="165" fontId="3" fillId="0" borderId="1" xfId="18" applyNumberFormat="1" applyFont="1" applyBorder="1" applyAlignment="1">
      <alignment horizontal="right" vertical="center" wrapText="1"/>
    </xf>
    <xf numFmtId="170" fontId="3" fillId="0" borderId="1" xfId="19" applyNumberFormat="1" applyFont="1" applyFill="1" applyBorder="1" applyAlignment="1" applyProtection="1">
      <alignment horizontal="right" vertical="center" wrapText="1"/>
    </xf>
    <xf numFmtId="170" fontId="3" fillId="0" borderId="0" xfId="19" applyNumberFormat="1" applyFont="1" applyFill="1" applyAlignment="1" applyProtection="1">
      <alignment horizontal="right" vertical="center" wrapText="1"/>
    </xf>
    <xf numFmtId="170" fontId="3" fillId="0" borderId="2" xfId="19" applyNumberFormat="1" applyFont="1" applyFill="1" applyBorder="1" applyAlignment="1" applyProtection="1">
      <alignment horizontal="right" vertical="center" wrapText="1"/>
    </xf>
    <xf numFmtId="165" fontId="3" fillId="0" borderId="0" xfId="18" applyNumberFormat="1" applyFont="1" applyAlignment="1">
      <alignment horizontal="right" vertical="center" wrapText="1"/>
    </xf>
    <xf numFmtId="165" fontId="3" fillId="0" borderId="2" xfId="18" applyNumberFormat="1" applyFont="1" applyBorder="1" applyAlignment="1">
      <alignment horizontal="right" vertical="center" wrapText="1"/>
    </xf>
    <xf numFmtId="37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5" fontId="3" fillId="0" borderId="0" xfId="11" applyNumberFormat="1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43" fontId="5" fillId="0" borderId="1" xfId="12" applyFont="1" applyFill="1" applyBorder="1" applyAlignment="1">
      <alignment horizontal="center" vertical="center"/>
    </xf>
    <xf numFmtId="43" fontId="5" fillId="0" borderId="4" xfId="12" applyFont="1" applyFill="1" applyBorder="1" applyAlignment="1">
      <alignment horizontal="center" vertical="center"/>
    </xf>
    <xf numFmtId="165" fontId="5" fillId="0" borderId="4" xfId="12" applyNumberFormat="1" applyFont="1" applyFill="1" applyBorder="1" applyAlignment="1">
      <alignment horizontal="center" vertical="center"/>
    </xf>
    <xf numFmtId="0" fontId="12" fillId="0" borderId="1" xfId="15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166" fontId="5" fillId="0" borderId="1" xfId="18" applyNumberFormat="1" applyFont="1" applyBorder="1" applyAlignment="1" applyProtection="1">
      <alignment horizontal="center" vertical="center" wrapText="1"/>
      <protection locked="0"/>
    </xf>
  </cellXfs>
  <cellStyles count="25">
    <cellStyle name="Comma" xfId="1" builtinId="3"/>
    <cellStyle name="Comma 11 2 19" xfId="21" xr:uid="{3FE86AA3-6020-4C51-92CB-9DC0C0651F9A}"/>
    <cellStyle name="Comma 2 40 3" xfId="19" xr:uid="{6F2DE03D-3158-46D3-A7B8-A190EC2FA0E3}"/>
    <cellStyle name="Comma 4 4" xfId="23" xr:uid="{D6113ED1-81B8-4360-9578-C9725E858D0A}"/>
    <cellStyle name="Comma 5 2" xfId="12" xr:uid="{E859E362-D4F0-4793-9BEB-E3AC649F7825}"/>
    <cellStyle name="Currency" xfId="24" builtinId="4"/>
    <cellStyle name="Normal" xfId="0" builtinId="0"/>
    <cellStyle name="Normal - Style1 2 2" xfId="17" xr:uid="{2B123C50-6D22-4AE0-BE41-82FE9A397E0F}"/>
    <cellStyle name="Normal 10 2 13" xfId="18" xr:uid="{1329E7EC-3932-4C8B-AC59-AD4E11B51ADB}"/>
    <cellStyle name="Normal 11" xfId="15" xr:uid="{8DADDD91-C568-41E3-B544-D448CD9339A5}"/>
    <cellStyle name="Normal 12" xfId="9" xr:uid="{39ADB5A4-3B40-48DB-9710-37FF9B054C03}"/>
    <cellStyle name="Normal 15" xfId="3" xr:uid="{44CAEF83-5B1F-4893-8273-F6574BE9BB03}"/>
    <cellStyle name="Normal 16" xfId="5" xr:uid="{49C4B201-C548-42EE-8671-88E851C78378}"/>
    <cellStyle name="Normal 17" xfId="7" xr:uid="{4613B37A-D5FF-4F7D-9177-8C23233A11DE}"/>
    <cellStyle name="Normal 18" xfId="8" xr:uid="{BD28C8AC-4B33-4940-935E-87868108DBDA}"/>
    <cellStyle name="Normal 19" xfId="10" xr:uid="{2B76F556-1333-487A-AC4A-4EFC949AE79C}"/>
    <cellStyle name="Normal 2" xfId="6" xr:uid="{14B90A93-718F-44B9-BD11-DDBD399BC9B1}"/>
    <cellStyle name="Normal 2 19" xfId="22" xr:uid="{4FC9E3B9-BE44-49DB-9B3D-9789C1FE29D0}"/>
    <cellStyle name="Normal 6 2" xfId="11" xr:uid="{A63E1583-9DF3-4D1B-A421-3F0B349251D8}"/>
    <cellStyle name="Normal 6 30" xfId="16" xr:uid="{2B8E6619-121B-4D4E-8216-C9B2DE1B21B3}"/>
    <cellStyle name="Normal 6 30 2 3" xfId="20" xr:uid="{73D35D35-8D59-4AB1-834B-AA5E14F492D0}"/>
    <cellStyle name="Normal 75 2 4" xfId="14" xr:uid="{8E2BE370-AEA6-4415-A01D-082113C20651}"/>
    <cellStyle name="Normal 9" xfId="13" xr:uid="{9E16C00C-4001-4EFA-AE10-839A53ACD505}"/>
    <cellStyle name="Normal_030120090203T02" xfId="4" xr:uid="{383BF167-302C-40DC-8098-197D49C76AC2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84C4-5EAF-4670-8480-7E6B95AF152B}">
  <dimension ref="A1:M128"/>
  <sheetViews>
    <sheetView tabSelected="1" zoomScale="120" zoomScaleNormal="120" zoomScaleSheetLayoutView="100" workbookViewId="0">
      <selection activeCell="C7" sqref="C7"/>
    </sheetView>
  </sheetViews>
  <sheetFormatPr defaultColWidth="9.42578125" defaultRowHeight="21.75" customHeight="1"/>
  <cols>
    <col min="1" max="2" width="1.42578125" style="111" customWidth="1"/>
    <col min="3" max="3" width="24.42578125" style="111" customWidth="1"/>
    <col min="4" max="4" width="14.28515625" style="111" customWidth="1"/>
    <col min="5" max="5" width="8.140625" style="129" customWidth="1"/>
    <col min="6" max="6" width="0.5703125" style="137" customWidth="1"/>
    <col min="7" max="7" width="10.5703125" style="40" customWidth="1"/>
    <col min="8" max="8" width="0.5703125" style="123" customWidth="1"/>
    <col min="9" max="9" width="10.5703125" style="40" customWidth="1"/>
    <col min="10" max="10" width="0.5703125" style="123" customWidth="1"/>
    <col min="11" max="11" width="10.5703125" style="40" customWidth="1"/>
    <col min="12" max="12" width="0.5703125" style="123" customWidth="1"/>
    <col min="13" max="13" width="10.5703125" style="40" customWidth="1"/>
    <col min="14" max="16384" width="9.42578125" style="111"/>
  </cols>
  <sheetData>
    <row r="1" spans="1:13" ht="21.75" customHeight="1">
      <c r="A1" s="106" t="s">
        <v>0</v>
      </c>
      <c r="B1" s="106"/>
      <c r="C1" s="106"/>
      <c r="D1" s="106"/>
      <c r="F1" s="130"/>
    </row>
    <row r="2" spans="1:13" ht="21.75" customHeight="1">
      <c r="A2" s="106" t="s">
        <v>153</v>
      </c>
      <c r="B2" s="106"/>
      <c r="C2" s="106"/>
      <c r="D2" s="106"/>
      <c r="F2" s="130"/>
    </row>
    <row r="3" spans="1:13" ht="21.75" customHeight="1">
      <c r="A3" s="120" t="s">
        <v>151</v>
      </c>
      <c r="B3" s="120"/>
      <c r="C3" s="120"/>
      <c r="D3" s="120"/>
      <c r="E3" s="131"/>
      <c r="F3" s="132"/>
      <c r="G3" s="1"/>
      <c r="H3" s="126"/>
      <c r="I3" s="1"/>
      <c r="J3" s="126"/>
      <c r="K3" s="1"/>
      <c r="L3" s="126"/>
      <c r="M3" s="1"/>
    </row>
    <row r="4" spans="1:13" ht="21.75" customHeight="1">
      <c r="A4" s="106"/>
      <c r="B4" s="106"/>
      <c r="C4" s="106"/>
      <c r="D4" s="106"/>
      <c r="F4" s="130"/>
      <c r="G4" s="45"/>
      <c r="I4" s="45"/>
      <c r="K4" s="45"/>
      <c r="M4" s="45"/>
    </row>
    <row r="5" spans="1:13" ht="21.75" customHeight="1">
      <c r="A5" s="106"/>
      <c r="B5" s="106"/>
      <c r="C5" s="106"/>
      <c r="D5" s="106"/>
      <c r="F5" s="130"/>
      <c r="G5" s="223" t="s">
        <v>1</v>
      </c>
      <c r="H5" s="223"/>
      <c r="I5" s="223"/>
      <c r="J5" s="133"/>
      <c r="K5" s="223" t="s">
        <v>2</v>
      </c>
      <c r="L5" s="223"/>
      <c r="M5" s="223"/>
    </row>
    <row r="6" spans="1:13" ht="21.75" customHeight="1">
      <c r="A6" s="106"/>
      <c r="B6" s="106"/>
      <c r="C6" s="106"/>
      <c r="D6" s="106"/>
      <c r="F6" s="130"/>
      <c r="G6" s="122" t="s">
        <v>3</v>
      </c>
      <c r="H6" s="122"/>
      <c r="I6" s="122" t="s">
        <v>3</v>
      </c>
      <c r="J6" s="122"/>
      <c r="K6" s="122" t="s">
        <v>3</v>
      </c>
      <c r="L6" s="122"/>
      <c r="M6" s="122" t="s">
        <v>3</v>
      </c>
    </row>
    <row r="7" spans="1:13" ht="21.75" customHeight="1">
      <c r="A7" s="121"/>
      <c r="B7" s="121"/>
      <c r="C7" s="121"/>
      <c r="D7" s="121"/>
      <c r="F7" s="130"/>
      <c r="G7" s="47" t="s">
        <v>146</v>
      </c>
      <c r="H7" s="122"/>
      <c r="I7" s="47" t="s">
        <v>133</v>
      </c>
      <c r="J7" s="122"/>
      <c r="K7" s="47" t="s">
        <v>146</v>
      </c>
      <c r="L7" s="122"/>
      <c r="M7" s="47" t="s">
        <v>133</v>
      </c>
    </row>
    <row r="8" spans="1:13" ht="21.75" customHeight="1">
      <c r="A8" s="121"/>
      <c r="B8" s="121"/>
      <c r="C8" s="121"/>
      <c r="D8" s="121"/>
      <c r="E8" s="134" t="s">
        <v>4</v>
      </c>
      <c r="F8" s="135"/>
      <c r="G8" s="49" t="s">
        <v>5</v>
      </c>
      <c r="H8" s="122"/>
      <c r="I8" s="49" t="s">
        <v>5</v>
      </c>
      <c r="J8" s="122"/>
      <c r="K8" s="49" t="s">
        <v>5</v>
      </c>
      <c r="L8" s="122"/>
      <c r="M8" s="49" t="s">
        <v>5</v>
      </c>
    </row>
    <row r="9" spans="1:13" ht="6" customHeight="1">
      <c r="A9" s="121"/>
      <c r="B9" s="121"/>
      <c r="C9" s="121"/>
      <c r="D9" s="121"/>
      <c r="E9" s="136"/>
      <c r="F9" s="135"/>
      <c r="G9" s="123"/>
      <c r="H9" s="122"/>
      <c r="I9" s="123"/>
      <c r="J9" s="122"/>
      <c r="K9" s="123"/>
      <c r="L9" s="122"/>
      <c r="M9" s="123"/>
    </row>
    <row r="10" spans="1:13" ht="21.75" customHeight="1">
      <c r="A10" s="127" t="s">
        <v>6</v>
      </c>
      <c r="B10" s="127"/>
      <c r="C10" s="127"/>
      <c r="D10" s="127"/>
      <c r="G10" s="123"/>
      <c r="I10" s="123"/>
      <c r="K10" s="123"/>
      <c r="M10" s="123"/>
    </row>
    <row r="11" spans="1:13" ht="6" customHeight="1">
      <c r="A11" s="127"/>
      <c r="B11" s="127"/>
      <c r="C11" s="127"/>
      <c r="D11" s="127"/>
      <c r="G11" s="123"/>
      <c r="I11" s="123"/>
      <c r="K11" s="123"/>
      <c r="M11" s="123"/>
    </row>
    <row r="12" spans="1:13" ht="21.75" customHeight="1">
      <c r="A12" s="127" t="s">
        <v>7</v>
      </c>
      <c r="B12" s="127"/>
      <c r="C12" s="127"/>
      <c r="D12" s="127"/>
      <c r="G12" s="123"/>
      <c r="I12" s="123"/>
      <c r="K12" s="123"/>
      <c r="M12" s="123"/>
    </row>
    <row r="13" spans="1:13" ht="6" customHeight="1">
      <c r="A13" s="127"/>
      <c r="B13" s="127"/>
      <c r="C13" s="127"/>
      <c r="D13" s="127"/>
      <c r="G13" s="123"/>
      <c r="I13" s="123"/>
      <c r="K13" s="123"/>
      <c r="M13" s="123"/>
    </row>
    <row r="14" spans="1:13" ht="21.75" customHeight="1">
      <c r="A14" s="121" t="s">
        <v>8</v>
      </c>
      <c r="B14" s="121"/>
      <c r="C14" s="121"/>
      <c r="D14" s="121"/>
      <c r="E14" s="216">
        <v>9</v>
      </c>
      <c r="F14" s="138"/>
      <c r="G14" s="123">
        <v>60482819</v>
      </c>
      <c r="H14" s="139"/>
      <c r="I14" s="123">
        <v>135196891</v>
      </c>
      <c r="J14" s="138"/>
      <c r="K14" s="123">
        <v>30737433</v>
      </c>
      <c r="L14" s="139"/>
      <c r="M14" s="123">
        <v>61087304</v>
      </c>
    </row>
    <row r="15" spans="1:13" ht="21.75" customHeight="1">
      <c r="A15" s="121" t="s">
        <v>9</v>
      </c>
      <c r="B15" s="121"/>
      <c r="C15" s="121"/>
      <c r="D15" s="121"/>
      <c r="E15" s="216"/>
      <c r="F15" s="138"/>
      <c r="G15" s="123">
        <v>197830</v>
      </c>
      <c r="H15" s="139"/>
      <c r="I15" s="123">
        <v>100571</v>
      </c>
      <c r="J15" s="138"/>
      <c r="K15" s="123">
        <v>197830</v>
      </c>
      <c r="L15" s="139"/>
      <c r="M15" s="123">
        <v>100571</v>
      </c>
    </row>
    <row r="16" spans="1:13" s="165" customFormat="1" ht="21.75" customHeight="1">
      <c r="A16" s="121" t="s">
        <v>154</v>
      </c>
      <c r="B16" s="161"/>
      <c r="C16" s="161"/>
      <c r="D16" s="161"/>
      <c r="E16" s="217">
        <v>11</v>
      </c>
      <c r="F16" s="162"/>
      <c r="G16" s="163">
        <v>106690821</v>
      </c>
      <c r="H16" s="164"/>
      <c r="I16" s="163">
        <v>95329549</v>
      </c>
      <c r="J16" s="162"/>
      <c r="K16" s="163">
        <v>48425377</v>
      </c>
      <c r="L16" s="164"/>
      <c r="M16" s="163">
        <v>37150547</v>
      </c>
    </row>
    <row r="17" spans="1:13" ht="21.75" customHeight="1">
      <c r="A17" s="140" t="s">
        <v>182</v>
      </c>
      <c r="B17" s="140"/>
      <c r="C17" s="121"/>
      <c r="D17" s="121"/>
      <c r="E17" s="216">
        <v>30.3</v>
      </c>
      <c r="F17" s="138"/>
      <c r="G17" s="123">
        <v>0</v>
      </c>
      <c r="H17" s="139"/>
      <c r="I17" s="123">
        <v>0</v>
      </c>
      <c r="J17" s="139"/>
      <c r="K17" s="123">
        <v>142560243</v>
      </c>
      <c r="L17" s="139"/>
      <c r="M17" s="123">
        <v>2042260243</v>
      </c>
    </row>
    <row r="18" spans="1:13" ht="21.75" customHeight="1">
      <c r="A18" s="111" t="s">
        <v>10</v>
      </c>
      <c r="B18" s="121"/>
      <c r="C18" s="121"/>
      <c r="D18" s="121"/>
      <c r="E18" s="216">
        <v>14</v>
      </c>
      <c r="F18" s="138"/>
      <c r="G18" s="123">
        <v>228175560</v>
      </c>
      <c r="H18" s="139"/>
      <c r="I18" s="123">
        <v>208433853</v>
      </c>
      <c r="J18" s="139"/>
      <c r="K18" s="123">
        <v>0</v>
      </c>
      <c r="L18" s="139"/>
      <c r="M18" s="123">
        <v>0</v>
      </c>
    </row>
    <row r="19" spans="1:13" ht="21.75" customHeight="1">
      <c r="A19" s="121" t="s">
        <v>11</v>
      </c>
      <c r="B19" s="121"/>
      <c r="C19" s="121"/>
      <c r="D19" s="121"/>
      <c r="E19" s="138"/>
      <c r="F19" s="138"/>
      <c r="G19" s="126">
        <v>6611393</v>
      </c>
      <c r="H19" s="139"/>
      <c r="I19" s="126">
        <v>4873577</v>
      </c>
      <c r="J19" s="139"/>
      <c r="K19" s="126">
        <v>383718</v>
      </c>
      <c r="L19" s="139"/>
      <c r="M19" s="126">
        <v>496219</v>
      </c>
    </row>
    <row r="20" spans="1:13" ht="6" customHeight="1">
      <c r="A20" s="121"/>
      <c r="B20" s="121"/>
      <c r="C20" s="121"/>
      <c r="D20" s="121"/>
      <c r="G20" s="123"/>
      <c r="H20" s="45"/>
      <c r="I20" s="123"/>
      <c r="J20" s="45"/>
      <c r="K20" s="123"/>
      <c r="L20" s="45"/>
      <c r="M20" s="123"/>
    </row>
    <row r="21" spans="1:13" ht="21.75" customHeight="1">
      <c r="A21" s="127" t="s">
        <v>12</v>
      </c>
      <c r="B21" s="127"/>
      <c r="C21" s="127"/>
      <c r="D21" s="127"/>
      <c r="G21" s="126">
        <f>SUM(G14:G19)</f>
        <v>402158423</v>
      </c>
      <c r="H21" s="45"/>
      <c r="I21" s="126">
        <f>SUM(I14:I19)</f>
        <v>443934441</v>
      </c>
      <c r="J21" s="45"/>
      <c r="K21" s="126">
        <f>SUM(K14:K19)</f>
        <v>222304601</v>
      </c>
      <c r="L21" s="45"/>
      <c r="M21" s="126">
        <f>SUM(M14:M19)</f>
        <v>2141094884</v>
      </c>
    </row>
    <row r="22" spans="1:13" ht="18" customHeight="1">
      <c r="A22" s="127"/>
      <c r="B22" s="127"/>
      <c r="C22" s="127"/>
      <c r="D22" s="127"/>
      <c r="G22" s="123"/>
      <c r="H22" s="45"/>
      <c r="I22" s="123"/>
      <c r="J22" s="45"/>
      <c r="K22" s="123"/>
      <c r="L22" s="45"/>
      <c r="M22" s="123"/>
    </row>
    <row r="23" spans="1:13" ht="21.75" customHeight="1">
      <c r="A23" s="141" t="s">
        <v>13</v>
      </c>
      <c r="B23" s="141"/>
      <c r="C23" s="127"/>
      <c r="D23" s="127"/>
      <c r="G23" s="123"/>
      <c r="H23" s="45"/>
      <c r="I23" s="123"/>
      <c r="J23" s="45"/>
      <c r="K23" s="123"/>
      <c r="L23" s="45"/>
      <c r="M23" s="123"/>
    </row>
    <row r="24" spans="1:13" ht="6" customHeight="1">
      <c r="A24" s="127"/>
      <c r="B24" s="127"/>
      <c r="C24" s="127"/>
      <c r="D24" s="127"/>
      <c r="G24" s="123"/>
      <c r="H24" s="45"/>
      <c r="I24" s="123"/>
      <c r="J24" s="45"/>
      <c r="K24" s="123"/>
      <c r="L24" s="45"/>
      <c r="M24" s="123"/>
    </row>
    <row r="25" spans="1:13" ht="21.75" customHeight="1">
      <c r="A25" s="140" t="s">
        <v>14</v>
      </c>
      <c r="B25" s="140"/>
      <c r="C25" s="121"/>
      <c r="D25" s="121"/>
      <c r="E25" s="215">
        <v>10</v>
      </c>
      <c r="F25" s="142"/>
      <c r="G25" s="123">
        <v>3200000</v>
      </c>
      <c r="H25" s="143"/>
      <c r="I25" s="123">
        <v>1394035</v>
      </c>
      <c r="J25" s="143"/>
      <c r="K25" s="123">
        <v>3200000</v>
      </c>
      <c r="L25" s="143"/>
      <c r="M25" s="123">
        <v>1394035</v>
      </c>
    </row>
    <row r="26" spans="1:13" ht="21.75" customHeight="1">
      <c r="A26" s="111" t="s">
        <v>15</v>
      </c>
      <c r="C26" s="121"/>
      <c r="D26" s="121"/>
      <c r="E26" s="215">
        <v>13</v>
      </c>
      <c r="F26" s="142"/>
      <c r="G26" s="123">
        <v>3084181918</v>
      </c>
      <c r="H26" s="143"/>
      <c r="I26" s="123">
        <v>2699641310</v>
      </c>
      <c r="J26" s="143"/>
      <c r="K26" s="123">
        <v>0</v>
      </c>
      <c r="L26" s="143"/>
      <c r="M26" s="123">
        <v>0</v>
      </c>
    </row>
    <row r="27" spans="1:13" ht="21.75" customHeight="1">
      <c r="A27" s="111" t="s">
        <v>16</v>
      </c>
      <c r="C27" s="121"/>
      <c r="D27" s="121"/>
      <c r="E27" s="215">
        <v>14</v>
      </c>
      <c r="F27" s="142"/>
      <c r="G27" s="123">
        <v>72399341</v>
      </c>
      <c r="H27" s="143"/>
      <c r="I27" s="123">
        <v>103202153</v>
      </c>
      <c r="J27" s="143"/>
      <c r="K27" s="123">
        <v>0</v>
      </c>
      <c r="L27" s="143"/>
      <c r="M27" s="123">
        <v>0</v>
      </c>
    </row>
    <row r="28" spans="1:13" ht="21.75" customHeight="1">
      <c r="A28" s="111" t="s">
        <v>176</v>
      </c>
      <c r="C28" s="121"/>
      <c r="D28" s="121"/>
      <c r="E28" s="216">
        <v>30.3</v>
      </c>
      <c r="F28" s="142"/>
      <c r="G28" s="123">
        <v>0</v>
      </c>
      <c r="H28" s="143"/>
      <c r="I28" s="123">
        <v>0</v>
      </c>
      <c r="J28" s="143"/>
      <c r="K28" s="123">
        <v>2075000000</v>
      </c>
      <c r="L28" s="143"/>
      <c r="M28" s="123">
        <v>0</v>
      </c>
    </row>
    <row r="29" spans="1:13" ht="21.75" customHeight="1">
      <c r="A29" s="111" t="s">
        <v>17</v>
      </c>
      <c r="C29" s="121"/>
      <c r="D29" s="121"/>
      <c r="E29" s="215">
        <v>15</v>
      </c>
      <c r="F29" s="142"/>
      <c r="G29" s="123">
        <v>0</v>
      </c>
      <c r="H29" s="143"/>
      <c r="I29" s="123">
        <v>0</v>
      </c>
      <c r="J29" s="143"/>
      <c r="K29" s="123">
        <v>1099729005</v>
      </c>
      <c r="L29" s="143"/>
      <c r="M29" s="123">
        <v>1099729005</v>
      </c>
    </row>
    <row r="30" spans="1:13" ht="21.75" customHeight="1">
      <c r="A30" s="140" t="s">
        <v>18</v>
      </c>
      <c r="B30" s="140"/>
      <c r="C30" s="121"/>
      <c r="D30" s="121"/>
      <c r="E30" s="142"/>
      <c r="F30" s="142"/>
      <c r="G30" s="123">
        <v>20740706</v>
      </c>
      <c r="H30" s="143"/>
      <c r="I30" s="123">
        <v>20539507</v>
      </c>
      <c r="J30" s="143"/>
      <c r="K30" s="123">
        <v>0</v>
      </c>
      <c r="L30" s="143"/>
      <c r="M30" s="123">
        <v>0</v>
      </c>
    </row>
    <row r="31" spans="1:13" ht="21.75" customHeight="1">
      <c r="A31" s="121" t="s">
        <v>161</v>
      </c>
      <c r="B31" s="121"/>
      <c r="C31" s="121"/>
      <c r="D31" s="121"/>
      <c r="E31" s="215">
        <v>16</v>
      </c>
      <c r="F31" s="142"/>
      <c r="G31" s="123">
        <v>418876904</v>
      </c>
      <c r="H31" s="143"/>
      <c r="I31" s="123">
        <v>443419722</v>
      </c>
      <c r="J31" s="143"/>
      <c r="K31" s="123">
        <v>411697732</v>
      </c>
      <c r="L31" s="143"/>
      <c r="M31" s="123">
        <v>436193293</v>
      </c>
    </row>
    <row r="32" spans="1:13" ht="21.75" customHeight="1">
      <c r="A32" s="121" t="s">
        <v>19</v>
      </c>
      <c r="B32" s="121"/>
      <c r="C32" s="121"/>
      <c r="D32" s="121"/>
      <c r="E32" s="215">
        <v>16</v>
      </c>
      <c r="F32" s="142"/>
      <c r="G32" s="123">
        <v>8049622</v>
      </c>
      <c r="H32" s="143"/>
      <c r="I32" s="123">
        <v>12200069</v>
      </c>
      <c r="J32" s="143"/>
      <c r="K32" s="123">
        <v>6560089</v>
      </c>
      <c r="L32" s="143"/>
      <c r="M32" s="123">
        <v>10389656</v>
      </c>
    </row>
    <row r="33" spans="1:13" ht="21.75" customHeight="1">
      <c r="A33" s="144" t="s">
        <v>20</v>
      </c>
      <c r="B33" s="121"/>
      <c r="C33" s="121"/>
      <c r="D33" s="121"/>
      <c r="E33" s="142"/>
      <c r="F33" s="142"/>
      <c r="G33" s="123">
        <v>9516704</v>
      </c>
      <c r="H33" s="143"/>
      <c r="I33" s="123">
        <v>15436342</v>
      </c>
      <c r="J33" s="143"/>
      <c r="K33" s="123">
        <v>9516703</v>
      </c>
      <c r="L33" s="143"/>
      <c r="M33" s="123">
        <v>15436341</v>
      </c>
    </row>
    <row r="34" spans="1:13" ht="21.75" customHeight="1">
      <c r="A34" s="121" t="s">
        <v>21</v>
      </c>
      <c r="B34" s="121"/>
      <c r="C34" s="121"/>
      <c r="D34" s="121"/>
      <c r="E34" s="215">
        <v>17</v>
      </c>
      <c r="F34" s="142"/>
      <c r="G34" s="123">
        <v>157501380</v>
      </c>
      <c r="H34" s="143"/>
      <c r="I34" s="123">
        <v>134840011</v>
      </c>
      <c r="J34" s="143"/>
      <c r="K34" s="123">
        <v>3022617</v>
      </c>
      <c r="L34" s="143"/>
      <c r="M34" s="123">
        <v>2808159</v>
      </c>
    </row>
    <row r="35" spans="1:13" ht="21.75" customHeight="1">
      <c r="A35" s="121" t="s">
        <v>22</v>
      </c>
      <c r="B35" s="121"/>
      <c r="C35" s="121"/>
      <c r="D35" s="121"/>
      <c r="E35" s="215"/>
      <c r="F35" s="142"/>
      <c r="G35" s="126">
        <v>866274</v>
      </c>
      <c r="H35" s="143"/>
      <c r="I35" s="126">
        <v>856274</v>
      </c>
      <c r="J35" s="143"/>
      <c r="K35" s="126">
        <v>790421</v>
      </c>
      <c r="L35" s="143"/>
      <c r="M35" s="126">
        <v>790421</v>
      </c>
    </row>
    <row r="36" spans="1:13" ht="6" customHeight="1">
      <c r="A36" s="121"/>
      <c r="B36" s="121"/>
      <c r="C36" s="121"/>
      <c r="D36" s="121"/>
      <c r="G36" s="123"/>
      <c r="H36" s="45"/>
      <c r="I36" s="123"/>
      <c r="J36" s="45"/>
      <c r="K36" s="123"/>
      <c r="L36" s="45"/>
      <c r="M36" s="123"/>
    </row>
    <row r="37" spans="1:13" ht="21.75" customHeight="1">
      <c r="A37" s="127" t="s">
        <v>23</v>
      </c>
      <c r="B37" s="127"/>
      <c r="C37" s="127"/>
      <c r="D37" s="127"/>
      <c r="G37" s="126">
        <f>SUM(G25:G36)</f>
        <v>3775332849</v>
      </c>
      <c r="H37" s="45"/>
      <c r="I37" s="126">
        <f>SUM(I25:I36)</f>
        <v>3431529423</v>
      </c>
      <c r="J37" s="45"/>
      <c r="K37" s="126">
        <f>SUM(K25:K36)</f>
        <v>3609516567</v>
      </c>
      <c r="L37" s="45"/>
      <c r="M37" s="126">
        <f>SUM(M25:M36)</f>
        <v>1566740910</v>
      </c>
    </row>
    <row r="38" spans="1:13" ht="6" customHeight="1">
      <c r="A38" s="127"/>
      <c r="B38" s="127"/>
      <c r="C38" s="127"/>
      <c r="D38" s="127"/>
      <c r="G38" s="123"/>
      <c r="H38" s="45"/>
      <c r="I38" s="123"/>
      <c r="J38" s="45"/>
      <c r="K38" s="123"/>
      <c r="L38" s="45"/>
      <c r="M38" s="123"/>
    </row>
    <row r="39" spans="1:13" ht="21.75" customHeight="1" thickBot="1">
      <c r="A39" s="127" t="s">
        <v>24</v>
      </c>
      <c r="B39" s="127"/>
      <c r="C39" s="127"/>
      <c r="D39" s="127"/>
      <c r="G39" s="145">
        <f>G21+G37</f>
        <v>4177491272</v>
      </c>
      <c r="H39" s="45"/>
      <c r="I39" s="145">
        <f>I21+I37</f>
        <v>3875463864</v>
      </c>
      <c r="J39" s="45"/>
      <c r="K39" s="145">
        <f>K21+K37</f>
        <v>3831821168</v>
      </c>
      <c r="L39" s="45"/>
      <c r="M39" s="145">
        <f>M21+M37</f>
        <v>3707835794</v>
      </c>
    </row>
    <row r="40" spans="1:13" ht="21" customHeight="1" thickTop="1">
      <c r="A40" s="127"/>
      <c r="B40" s="127"/>
      <c r="C40" s="127"/>
      <c r="D40" s="127"/>
      <c r="G40" s="123"/>
      <c r="H40" s="45"/>
      <c r="I40" s="123"/>
      <c r="J40" s="45"/>
      <c r="K40" s="123"/>
      <c r="L40" s="45"/>
      <c r="M40" s="123"/>
    </row>
    <row r="41" spans="1:13" ht="21" customHeight="1">
      <c r="A41" s="127"/>
      <c r="B41" s="127"/>
      <c r="C41" s="127"/>
      <c r="D41" s="127"/>
      <c r="G41" s="123"/>
      <c r="H41" s="45"/>
      <c r="I41" s="123"/>
      <c r="J41" s="45"/>
      <c r="K41" s="123"/>
      <c r="L41" s="45"/>
      <c r="M41" s="123"/>
    </row>
    <row r="42" spans="1:13" ht="19.350000000000001" customHeight="1">
      <c r="A42" s="127"/>
      <c r="B42" s="127"/>
      <c r="C42" s="127"/>
      <c r="D42" s="127"/>
      <c r="G42" s="123"/>
      <c r="H42" s="45"/>
      <c r="I42" s="123"/>
      <c r="J42" s="45"/>
      <c r="K42" s="123"/>
      <c r="L42" s="45"/>
      <c r="M42" s="123"/>
    </row>
    <row r="43" spans="1:13" ht="22.35" customHeight="1">
      <c r="A43" s="146" t="s">
        <v>25</v>
      </c>
      <c r="B43" s="146"/>
      <c r="C43" s="128"/>
      <c r="D43" s="128"/>
      <c r="E43" s="131"/>
      <c r="F43" s="147"/>
      <c r="G43" s="1"/>
      <c r="H43" s="126"/>
      <c r="I43" s="1"/>
      <c r="J43" s="126"/>
      <c r="K43" s="1"/>
      <c r="L43" s="126"/>
      <c r="M43" s="1"/>
    </row>
    <row r="44" spans="1:13" ht="21.75" customHeight="1">
      <c r="A44" s="106" t="str">
        <f>+A1</f>
        <v xml:space="preserve">บริษัท เชฎฐ์ เอเชีย จำกัด (มหาชน) </v>
      </c>
      <c r="B44" s="106"/>
      <c r="C44" s="106"/>
      <c r="D44" s="106"/>
      <c r="F44" s="130"/>
    </row>
    <row r="45" spans="1:13" ht="21.75" customHeight="1">
      <c r="A45" s="106" t="s">
        <v>157</v>
      </c>
      <c r="B45" s="106"/>
      <c r="C45" s="106"/>
      <c r="D45" s="106"/>
      <c r="F45" s="130"/>
    </row>
    <row r="46" spans="1:13" ht="21.75" customHeight="1">
      <c r="A46" s="120" t="str">
        <f>A3</f>
        <v>ณ วันที่ 31 ธันวาคม พ.ศ. 2567</v>
      </c>
      <c r="B46" s="120"/>
      <c r="C46" s="120"/>
      <c r="D46" s="120"/>
      <c r="E46" s="131"/>
      <c r="F46" s="132"/>
      <c r="G46" s="1"/>
      <c r="H46" s="126"/>
      <c r="I46" s="1"/>
      <c r="J46" s="126"/>
      <c r="K46" s="1"/>
      <c r="L46" s="126"/>
      <c r="M46" s="1"/>
    </row>
    <row r="47" spans="1:13" ht="21.75" customHeight="1">
      <c r="A47" s="106"/>
      <c r="B47" s="106"/>
      <c r="C47" s="121"/>
      <c r="D47" s="121"/>
      <c r="F47" s="130"/>
      <c r="G47" s="60"/>
      <c r="I47" s="60"/>
      <c r="K47" s="60"/>
      <c r="M47" s="60"/>
    </row>
    <row r="48" spans="1:13" ht="21.75" customHeight="1">
      <c r="A48" s="106"/>
      <c r="B48" s="106"/>
      <c r="C48" s="121"/>
      <c r="D48" s="121"/>
      <c r="F48" s="130"/>
      <c r="G48" s="223" t="s">
        <v>1</v>
      </c>
      <c r="H48" s="223"/>
      <c r="I48" s="223"/>
      <c r="J48" s="133"/>
      <c r="K48" s="223" t="s">
        <v>2</v>
      </c>
      <c r="L48" s="223"/>
      <c r="M48" s="223"/>
    </row>
    <row r="49" spans="1:13" ht="21.75" customHeight="1">
      <c r="A49" s="106"/>
      <c r="B49" s="106"/>
      <c r="C49" s="121"/>
      <c r="D49" s="121"/>
      <c r="F49" s="130"/>
      <c r="G49" s="122" t="s">
        <v>3</v>
      </c>
      <c r="H49" s="122"/>
      <c r="I49" s="122" t="s">
        <v>3</v>
      </c>
      <c r="J49" s="122"/>
      <c r="K49" s="122" t="s">
        <v>3</v>
      </c>
      <c r="L49" s="122"/>
      <c r="M49" s="122" t="s">
        <v>3</v>
      </c>
    </row>
    <row r="50" spans="1:13" ht="21.75" customHeight="1">
      <c r="A50" s="148"/>
      <c r="B50" s="148"/>
      <c r="C50" s="148"/>
      <c r="D50" s="148"/>
      <c r="E50" s="149"/>
      <c r="F50" s="130"/>
      <c r="G50" s="47" t="s">
        <v>146</v>
      </c>
      <c r="H50" s="122"/>
      <c r="I50" s="47" t="s">
        <v>133</v>
      </c>
      <c r="J50" s="122"/>
      <c r="K50" s="47" t="s">
        <v>146</v>
      </c>
      <c r="L50" s="122"/>
      <c r="M50" s="47" t="s">
        <v>133</v>
      </c>
    </row>
    <row r="51" spans="1:13" ht="21.75" customHeight="1">
      <c r="C51" s="127"/>
      <c r="D51" s="127"/>
      <c r="E51" s="134" t="s">
        <v>4</v>
      </c>
      <c r="F51" s="135"/>
      <c r="G51" s="49" t="s">
        <v>5</v>
      </c>
      <c r="H51" s="122"/>
      <c r="I51" s="49" t="s">
        <v>5</v>
      </c>
      <c r="J51" s="122"/>
      <c r="K51" s="49" t="s">
        <v>5</v>
      </c>
      <c r="L51" s="122"/>
      <c r="M51" s="49" t="s">
        <v>5</v>
      </c>
    </row>
    <row r="52" spans="1:13" ht="21.75" customHeight="1">
      <c r="A52" s="127" t="s">
        <v>26</v>
      </c>
      <c r="B52" s="127"/>
      <c r="C52" s="127"/>
      <c r="D52" s="127"/>
      <c r="G52" s="123"/>
      <c r="H52" s="150"/>
      <c r="I52" s="123"/>
      <c r="J52" s="150"/>
      <c r="K52" s="123"/>
      <c r="L52" s="150"/>
      <c r="M52" s="123"/>
    </row>
    <row r="53" spans="1:13" ht="6" customHeight="1">
      <c r="A53" s="121"/>
      <c r="B53" s="121"/>
      <c r="C53" s="121"/>
      <c r="D53" s="121"/>
      <c r="G53" s="123"/>
      <c r="I53" s="123"/>
      <c r="K53" s="123"/>
      <c r="M53" s="123"/>
    </row>
    <row r="54" spans="1:13" ht="21.75" customHeight="1">
      <c r="A54" s="127" t="s">
        <v>27</v>
      </c>
      <c r="B54" s="127"/>
      <c r="C54" s="127"/>
      <c r="D54" s="127"/>
      <c r="G54" s="123"/>
      <c r="I54" s="123"/>
      <c r="K54" s="123"/>
      <c r="M54" s="123"/>
    </row>
    <row r="55" spans="1:13" ht="6" customHeight="1">
      <c r="A55" s="121"/>
      <c r="B55" s="121"/>
      <c r="C55" s="121"/>
      <c r="D55" s="121"/>
      <c r="G55" s="123"/>
      <c r="I55" s="123"/>
      <c r="K55" s="123"/>
      <c r="M55" s="123"/>
    </row>
    <row r="56" spans="1:13" ht="21.75" customHeight="1">
      <c r="A56" s="121" t="s">
        <v>155</v>
      </c>
      <c r="B56" s="121"/>
      <c r="C56" s="121"/>
      <c r="D56" s="121"/>
      <c r="E56" s="151">
        <v>18</v>
      </c>
      <c r="F56" s="152"/>
      <c r="G56" s="123">
        <v>20378860</v>
      </c>
      <c r="H56" s="152"/>
      <c r="I56" s="123">
        <v>18573543</v>
      </c>
      <c r="J56" s="153"/>
      <c r="K56" s="123">
        <v>17395048</v>
      </c>
      <c r="L56" s="152"/>
      <c r="M56" s="123">
        <v>16314151</v>
      </c>
    </row>
    <row r="57" spans="1:13" ht="21.75" customHeight="1">
      <c r="A57" s="121" t="s">
        <v>134</v>
      </c>
      <c r="B57" s="121"/>
      <c r="C57" s="121"/>
      <c r="D57" s="121"/>
      <c r="E57" s="151">
        <v>19</v>
      </c>
      <c r="F57" s="152"/>
      <c r="G57" s="123">
        <v>38830846</v>
      </c>
      <c r="H57" s="152"/>
      <c r="I57" s="123">
        <v>25358611</v>
      </c>
      <c r="J57" s="153"/>
      <c r="K57" s="123">
        <v>0</v>
      </c>
      <c r="L57" s="152"/>
      <c r="M57" s="123">
        <v>0</v>
      </c>
    </row>
    <row r="58" spans="1:13" ht="21.75" customHeight="1">
      <c r="A58" s="121" t="s">
        <v>183</v>
      </c>
      <c r="B58" s="121"/>
      <c r="C58" s="121"/>
      <c r="D58" s="121"/>
      <c r="E58" s="151" t="s">
        <v>162</v>
      </c>
      <c r="F58" s="152"/>
      <c r="G58" s="123">
        <v>0</v>
      </c>
      <c r="H58" s="152"/>
      <c r="I58" s="123">
        <v>0</v>
      </c>
      <c r="J58" s="153"/>
      <c r="K58" s="123">
        <v>93000000</v>
      </c>
      <c r="L58" s="152"/>
      <c r="M58" s="123">
        <v>0</v>
      </c>
    </row>
    <row r="59" spans="1:13" ht="21.75" customHeight="1">
      <c r="A59" s="111" t="s">
        <v>29</v>
      </c>
      <c r="C59" s="121"/>
      <c r="D59" s="121"/>
      <c r="E59" s="151"/>
      <c r="F59" s="152"/>
      <c r="G59" s="123"/>
      <c r="H59" s="152"/>
      <c r="I59" s="123"/>
      <c r="J59" s="152"/>
      <c r="K59" s="123"/>
      <c r="L59" s="152"/>
      <c r="M59" s="123"/>
    </row>
    <row r="60" spans="1:13" ht="21.75" customHeight="1">
      <c r="B60" s="111" t="s">
        <v>28</v>
      </c>
      <c r="E60" s="151">
        <v>20</v>
      </c>
      <c r="F60" s="152"/>
      <c r="G60" s="123">
        <v>215346876</v>
      </c>
      <c r="H60" s="152"/>
      <c r="I60" s="123">
        <v>128959040</v>
      </c>
      <c r="J60" s="153"/>
      <c r="K60" s="123">
        <v>69661031</v>
      </c>
      <c r="L60" s="152"/>
      <c r="M60" s="123">
        <v>68993477</v>
      </c>
    </row>
    <row r="61" spans="1:13" ht="21.75" customHeight="1">
      <c r="A61" s="121" t="s">
        <v>30</v>
      </c>
      <c r="B61" s="121"/>
      <c r="C61" s="121"/>
      <c r="D61" s="121"/>
      <c r="E61" s="151"/>
      <c r="F61" s="152"/>
      <c r="G61" s="123"/>
      <c r="H61" s="152"/>
      <c r="I61" s="123"/>
      <c r="J61" s="152"/>
      <c r="K61" s="123"/>
      <c r="L61" s="152"/>
      <c r="M61" s="123"/>
    </row>
    <row r="62" spans="1:13" ht="21.75" customHeight="1">
      <c r="B62" s="121" t="s">
        <v>28</v>
      </c>
      <c r="C62" s="121"/>
      <c r="D62" s="121"/>
      <c r="E62" s="151">
        <v>20</v>
      </c>
      <c r="F62" s="152"/>
      <c r="G62" s="123">
        <v>3162754</v>
      </c>
      <c r="H62" s="152"/>
      <c r="I62" s="123">
        <v>3275293</v>
      </c>
      <c r="J62" s="153"/>
      <c r="K62" s="123">
        <v>2375923</v>
      </c>
      <c r="L62" s="152"/>
      <c r="M62" s="123">
        <v>3662254</v>
      </c>
    </row>
    <row r="63" spans="1:13" ht="21.75" customHeight="1">
      <c r="A63" s="111" t="s">
        <v>31</v>
      </c>
      <c r="B63" s="121"/>
      <c r="C63" s="121"/>
      <c r="D63" s="121"/>
      <c r="E63" s="151"/>
      <c r="F63" s="152"/>
      <c r="G63" s="123"/>
      <c r="H63" s="152"/>
      <c r="I63" s="123"/>
      <c r="J63" s="153"/>
      <c r="K63" s="123"/>
      <c r="L63" s="152"/>
      <c r="M63" s="123"/>
    </row>
    <row r="64" spans="1:13" ht="21.75" customHeight="1">
      <c r="B64" s="121" t="s">
        <v>28</v>
      </c>
      <c r="C64" s="121"/>
      <c r="D64" s="121"/>
      <c r="E64" s="151"/>
      <c r="F64" s="152"/>
      <c r="G64" s="123">
        <v>937893</v>
      </c>
      <c r="H64" s="152"/>
      <c r="I64" s="123">
        <v>3088825</v>
      </c>
      <c r="J64" s="153"/>
      <c r="K64" s="123">
        <v>937893</v>
      </c>
      <c r="L64" s="152"/>
      <c r="M64" s="123">
        <v>3088825</v>
      </c>
    </row>
    <row r="65" spans="1:13" ht="21.75" customHeight="1">
      <c r="A65" s="111" t="s">
        <v>158</v>
      </c>
      <c r="C65" s="121"/>
      <c r="D65" s="121"/>
      <c r="E65" s="152"/>
      <c r="F65" s="152"/>
      <c r="G65" s="123">
        <v>14726614</v>
      </c>
      <c r="H65" s="152"/>
      <c r="I65" s="123">
        <v>17174295</v>
      </c>
      <c r="J65" s="152"/>
      <c r="K65" s="123">
        <v>1155840</v>
      </c>
      <c r="L65" s="152"/>
      <c r="M65" s="123">
        <v>0</v>
      </c>
    </row>
    <row r="66" spans="1:13" ht="21.75" customHeight="1">
      <c r="A66" s="121" t="s">
        <v>32</v>
      </c>
      <c r="B66" s="121"/>
      <c r="C66" s="121"/>
      <c r="D66" s="121"/>
      <c r="E66" s="152"/>
      <c r="F66" s="152"/>
      <c r="G66" s="126">
        <v>5513027</v>
      </c>
      <c r="H66" s="152"/>
      <c r="I66" s="126">
        <v>5555730</v>
      </c>
      <c r="J66" s="152"/>
      <c r="K66" s="126">
        <v>5524624</v>
      </c>
      <c r="L66" s="152"/>
      <c r="M66" s="126">
        <v>5507634</v>
      </c>
    </row>
    <row r="67" spans="1:13" ht="6" customHeight="1">
      <c r="A67" s="121"/>
      <c r="B67" s="121"/>
      <c r="C67" s="121"/>
      <c r="D67" s="121"/>
      <c r="G67" s="123"/>
      <c r="I67" s="123"/>
      <c r="K67" s="123"/>
      <c r="M67" s="123"/>
    </row>
    <row r="68" spans="1:13" ht="21.75" customHeight="1">
      <c r="A68" s="127" t="s">
        <v>33</v>
      </c>
      <c r="B68" s="127"/>
      <c r="C68" s="127"/>
      <c r="D68" s="127"/>
      <c r="G68" s="126">
        <f>SUM(G56:G67)</f>
        <v>298896870</v>
      </c>
      <c r="I68" s="126">
        <f>SUM(I56:I67)</f>
        <v>201985337</v>
      </c>
      <c r="K68" s="126">
        <f>SUM(K56:K67)</f>
        <v>190050359</v>
      </c>
      <c r="M68" s="126">
        <f>SUM(M56:M67)</f>
        <v>97566341</v>
      </c>
    </row>
    <row r="69" spans="1:13" ht="18" customHeight="1">
      <c r="G69" s="123"/>
      <c r="I69" s="123"/>
      <c r="K69" s="123"/>
      <c r="M69" s="123"/>
    </row>
    <row r="70" spans="1:13" ht="21.75" customHeight="1">
      <c r="A70" s="127" t="s">
        <v>34</v>
      </c>
      <c r="B70" s="127"/>
      <c r="C70" s="127"/>
      <c r="D70" s="127"/>
      <c r="G70" s="123"/>
      <c r="I70" s="123"/>
      <c r="K70" s="123"/>
      <c r="M70" s="123"/>
    </row>
    <row r="71" spans="1:13" ht="5.25" customHeight="1">
      <c r="A71" s="121"/>
      <c r="B71" s="121"/>
      <c r="C71" s="121"/>
      <c r="D71" s="121"/>
      <c r="G71" s="123"/>
      <c r="I71" s="123"/>
      <c r="K71" s="123"/>
      <c r="M71" s="123"/>
    </row>
    <row r="72" spans="1:13" ht="21.75" customHeight="1">
      <c r="A72" s="121" t="s">
        <v>35</v>
      </c>
      <c r="B72" s="121"/>
      <c r="C72" s="121"/>
      <c r="D72" s="121"/>
      <c r="E72" s="218">
        <v>20</v>
      </c>
      <c r="F72" s="154"/>
      <c r="G72" s="123">
        <v>390351586</v>
      </c>
      <c r="H72" s="154"/>
      <c r="I72" s="123">
        <v>267930994</v>
      </c>
      <c r="J72" s="154"/>
      <c r="K72" s="123">
        <v>148158199</v>
      </c>
      <c r="L72" s="154"/>
      <c r="M72" s="123">
        <v>166224775</v>
      </c>
    </row>
    <row r="73" spans="1:13" ht="21.75" customHeight="1">
      <c r="A73" s="121" t="s">
        <v>36</v>
      </c>
      <c r="B73" s="121"/>
      <c r="C73" s="121"/>
      <c r="D73" s="121"/>
      <c r="E73" s="218">
        <v>20</v>
      </c>
      <c r="F73" s="154"/>
      <c r="G73" s="123">
        <v>5275140</v>
      </c>
      <c r="H73" s="154"/>
      <c r="I73" s="123">
        <v>9329196</v>
      </c>
      <c r="J73" s="154"/>
      <c r="K73" s="123">
        <v>4422907</v>
      </c>
      <c r="L73" s="154"/>
      <c r="M73" s="123">
        <v>6938331</v>
      </c>
    </row>
    <row r="74" spans="1:13" ht="21.75" customHeight="1">
      <c r="A74" s="121" t="s">
        <v>37</v>
      </c>
      <c r="B74" s="121"/>
      <c r="C74" s="121"/>
      <c r="D74" s="121"/>
      <c r="E74" s="218"/>
      <c r="F74" s="154"/>
      <c r="G74" s="123">
        <v>981411</v>
      </c>
      <c r="H74" s="154"/>
      <c r="I74" s="123">
        <v>1919304</v>
      </c>
      <c r="J74" s="154"/>
      <c r="K74" s="123">
        <v>981411</v>
      </c>
      <c r="L74" s="154"/>
      <c r="M74" s="123">
        <v>1919304</v>
      </c>
    </row>
    <row r="75" spans="1:13" ht="21.75" customHeight="1">
      <c r="A75" s="121" t="s">
        <v>38</v>
      </c>
      <c r="B75" s="121"/>
      <c r="C75" s="121"/>
      <c r="D75" s="121"/>
      <c r="E75" s="218">
        <v>21</v>
      </c>
      <c r="F75" s="154"/>
      <c r="G75" s="123">
        <v>15566710</v>
      </c>
      <c r="H75" s="154"/>
      <c r="I75" s="123">
        <v>14538325</v>
      </c>
      <c r="J75" s="154"/>
      <c r="K75" s="123">
        <v>14691741</v>
      </c>
      <c r="L75" s="154"/>
      <c r="M75" s="123">
        <v>13780192</v>
      </c>
    </row>
    <row r="76" spans="1:13" ht="21.75" customHeight="1">
      <c r="A76" s="121" t="s">
        <v>39</v>
      </c>
      <c r="B76" s="121"/>
      <c r="C76" s="121"/>
      <c r="D76" s="121"/>
      <c r="E76" s="218"/>
      <c r="F76" s="154"/>
      <c r="G76" s="126">
        <v>66250</v>
      </c>
      <c r="H76" s="154"/>
      <c r="I76" s="126">
        <v>66250</v>
      </c>
      <c r="J76" s="154"/>
      <c r="K76" s="126">
        <v>0</v>
      </c>
      <c r="L76" s="154"/>
      <c r="M76" s="126">
        <v>0</v>
      </c>
    </row>
    <row r="77" spans="1:13" ht="6.6" customHeight="1">
      <c r="A77" s="121"/>
      <c r="B77" s="121"/>
      <c r="C77" s="121"/>
      <c r="D77" s="121"/>
      <c r="G77" s="123"/>
      <c r="I77" s="123"/>
      <c r="K77" s="123"/>
      <c r="M77" s="123"/>
    </row>
    <row r="78" spans="1:13" ht="21.75" customHeight="1">
      <c r="A78" s="127" t="s">
        <v>40</v>
      </c>
      <c r="B78" s="127"/>
      <c r="C78" s="127"/>
      <c r="D78" s="127"/>
      <c r="G78" s="126">
        <f>SUM(G72:G76)</f>
        <v>412241097</v>
      </c>
      <c r="I78" s="126">
        <f>SUM(I72:I76)</f>
        <v>293784069</v>
      </c>
      <c r="K78" s="126">
        <f>SUM(K72:K76)</f>
        <v>168254258</v>
      </c>
      <c r="M78" s="126">
        <f>SUM(M72:M76)</f>
        <v>188862602</v>
      </c>
    </row>
    <row r="79" spans="1:13" ht="6" customHeight="1">
      <c r="A79" s="121"/>
      <c r="B79" s="121"/>
      <c r="C79" s="121"/>
      <c r="D79" s="121"/>
      <c r="G79" s="123"/>
      <c r="I79" s="123"/>
      <c r="K79" s="123"/>
      <c r="M79" s="123"/>
    </row>
    <row r="80" spans="1:13" ht="21.75" customHeight="1">
      <c r="A80" s="127" t="s">
        <v>41</v>
      </c>
      <c r="B80" s="127"/>
      <c r="C80" s="127"/>
      <c r="D80" s="127"/>
      <c r="G80" s="126">
        <f>G68+G78</f>
        <v>711137967</v>
      </c>
      <c r="I80" s="126">
        <f>I68+I78</f>
        <v>495769406</v>
      </c>
      <c r="K80" s="126">
        <f>K68+K78</f>
        <v>358304617</v>
      </c>
      <c r="M80" s="126">
        <f>M68+M78</f>
        <v>286428943</v>
      </c>
    </row>
    <row r="81" spans="1:13" ht="21.75" customHeight="1">
      <c r="G81" s="45"/>
      <c r="I81" s="45"/>
      <c r="K81" s="45"/>
      <c r="M81" s="45"/>
    </row>
    <row r="82" spans="1:13" ht="21.75" customHeight="1">
      <c r="G82" s="45"/>
      <c r="I82" s="45"/>
      <c r="K82" s="45"/>
      <c r="M82" s="45"/>
    </row>
    <row r="83" spans="1:13" ht="21.75" customHeight="1">
      <c r="G83" s="45"/>
      <c r="I83" s="45"/>
      <c r="K83" s="45"/>
      <c r="M83" s="45"/>
    </row>
    <row r="84" spans="1:13" ht="14.1" customHeight="1">
      <c r="G84" s="45"/>
      <c r="I84" s="45"/>
      <c r="K84" s="45"/>
      <c r="M84" s="45"/>
    </row>
    <row r="85" spans="1:13" ht="9.75" customHeight="1">
      <c r="G85" s="45"/>
      <c r="I85" s="45"/>
      <c r="K85" s="45"/>
      <c r="M85" s="45"/>
    </row>
    <row r="86" spans="1:13" ht="22.35" customHeight="1">
      <c r="A86" s="15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56"/>
      <c r="C86" s="156"/>
      <c r="D86" s="156"/>
      <c r="E86" s="131"/>
      <c r="F86" s="147"/>
      <c r="G86" s="1"/>
      <c r="H86" s="126"/>
      <c r="I86" s="1"/>
      <c r="J86" s="126"/>
      <c r="K86" s="1"/>
      <c r="L86" s="126"/>
      <c r="M86" s="1"/>
    </row>
    <row r="87" spans="1:13" ht="21.75" customHeight="1">
      <c r="A87" s="127" t="str">
        <f>A44</f>
        <v xml:space="preserve">บริษัท เชฎฐ์ เอเชีย จำกัด (มหาชน) </v>
      </c>
      <c r="B87" s="157"/>
      <c r="C87" s="157"/>
      <c r="D87" s="157"/>
      <c r="G87" s="45"/>
      <c r="I87" s="45"/>
      <c r="K87" s="45"/>
      <c r="M87" s="45"/>
    </row>
    <row r="88" spans="1:13" ht="21.75" customHeight="1">
      <c r="A88" s="106" t="s">
        <v>157</v>
      </c>
      <c r="B88" s="157"/>
      <c r="C88" s="157"/>
      <c r="D88" s="157"/>
      <c r="G88" s="45"/>
      <c r="I88" s="45"/>
      <c r="K88" s="45"/>
      <c r="M88" s="45"/>
    </row>
    <row r="89" spans="1:13" ht="21.75" customHeight="1">
      <c r="A89" s="158" t="str">
        <f>A46</f>
        <v>ณ วันที่ 31 ธันวาคม พ.ศ. 2567</v>
      </c>
      <c r="B89" s="159"/>
      <c r="C89" s="159"/>
      <c r="D89" s="159"/>
      <c r="E89" s="131"/>
      <c r="F89" s="147"/>
      <c r="G89" s="1"/>
      <c r="H89" s="126"/>
      <c r="I89" s="1"/>
      <c r="J89" s="126"/>
      <c r="K89" s="1"/>
      <c r="L89" s="126"/>
      <c r="M89" s="1"/>
    </row>
    <row r="90" spans="1:13" ht="21.75" customHeight="1">
      <c r="G90" s="45"/>
      <c r="I90" s="45"/>
      <c r="K90" s="45"/>
      <c r="M90" s="45"/>
    </row>
    <row r="91" spans="1:13" ht="21.75" customHeight="1">
      <c r="A91" s="106"/>
      <c r="B91" s="106"/>
      <c r="C91" s="106"/>
      <c r="D91" s="106"/>
      <c r="F91" s="130"/>
      <c r="G91" s="223" t="s">
        <v>1</v>
      </c>
      <c r="H91" s="223"/>
      <c r="I91" s="223"/>
      <c r="J91" s="133"/>
      <c r="K91" s="223" t="s">
        <v>2</v>
      </c>
      <c r="L91" s="223"/>
      <c r="M91" s="223"/>
    </row>
    <row r="92" spans="1:13" ht="21.75" customHeight="1">
      <c r="A92" s="106"/>
      <c r="B92" s="106"/>
      <c r="C92" s="106"/>
      <c r="D92" s="106"/>
      <c r="F92" s="130"/>
      <c r="G92" s="122" t="s">
        <v>3</v>
      </c>
      <c r="H92" s="122"/>
      <c r="I92" s="122" t="s">
        <v>3</v>
      </c>
      <c r="J92" s="122"/>
      <c r="K92" s="122" t="s">
        <v>3</v>
      </c>
      <c r="L92" s="122"/>
      <c r="M92" s="122" t="s">
        <v>3</v>
      </c>
    </row>
    <row r="93" spans="1:13" ht="21.75" customHeight="1">
      <c r="A93" s="121"/>
      <c r="B93" s="121"/>
      <c r="C93" s="121"/>
      <c r="D93" s="121"/>
      <c r="F93" s="130"/>
      <c r="G93" s="47" t="s">
        <v>146</v>
      </c>
      <c r="H93" s="122"/>
      <c r="I93" s="47" t="s">
        <v>133</v>
      </c>
      <c r="J93" s="122"/>
      <c r="K93" s="47" t="s">
        <v>146</v>
      </c>
      <c r="L93" s="122"/>
      <c r="M93" s="47" t="s">
        <v>133</v>
      </c>
    </row>
    <row r="94" spans="1:13" ht="21.75" customHeight="1">
      <c r="A94" s="121"/>
      <c r="B94" s="121"/>
      <c r="C94" s="121"/>
      <c r="D94" s="121"/>
      <c r="E94" s="134" t="s">
        <v>4</v>
      </c>
      <c r="F94" s="135"/>
      <c r="G94" s="49" t="s">
        <v>5</v>
      </c>
      <c r="H94" s="122"/>
      <c r="I94" s="49" t="s">
        <v>5</v>
      </c>
      <c r="J94" s="122"/>
      <c r="K94" s="49" t="s">
        <v>5</v>
      </c>
      <c r="L94" s="122"/>
      <c r="M94" s="49" t="s">
        <v>5</v>
      </c>
    </row>
    <row r="95" spans="1:13" ht="8.1" customHeight="1">
      <c r="A95" s="121"/>
      <c r="B95" s="121"/>
      <c r="C95" s="121"/>
      <c r="D95" s="121"/>
      <c r="E95" s="136"/>
      <c r="F95" s="135"/>
      <c r="G95" s="123"/>
      <c r="H95" s="122"/>
      <c r="I95" s="123"/>
      <c r="J95" s="122"/>
      <c r="K95" s="123"/>
      <c r="L95" s="122"/>
      <c r="M95" s="123"/>
    </row>
    <row r="96" spans="1:13" ht="21.75" customHeight="1">
      <c r="A96" s="127" t="s">
        <v>152</v>
      </c>
      <c r="B96" s="121"/>
      <c r="C96" s="121"/>
      <c r="D96" s="121"/>
      <c r="E96" s="136"/>
      <c r="F96" s="135"/>
      <c r="G96" s="123"/>
      <c r="H96" s="122"/>
      <c r="I96" s="123"/>
      <c r="J96" s="122"/>
      <c r="K96" s="123"/>
      <c r="L96" s="122"/>
      <c r="M96" s="123"/>
    </row>
    <row r="97" spans="1:13" ht="21.75" customHeight="1">
      <c r="A97" s="127" t="s">
        <v>42</v>
      </c>
      <c r="B97" s="127"/>
      <c r="C97" s="127"/>
      <c r="D97" s="127"/>
      <c r="F97" s="129"/>
      <c r="G97" s="123"/>
      <c r="I97" s="123"/>
      <c r="K97" s="123"/>
      <c r="M97" s="123"/>
    </row>
    <row r="98" spans="1:13" ht="6" customHeight="1">
      <c r="A98" s="121"/>
      <c r="B98" s="121"/>
      <c r="C98" s="121"/>
      <c r="D98" s="121"/>
      <c r="G98" s="123"/>
      <c r="I98" s="123"/>
      <c r="K98" s="123"/>
      <c r="M98" s="123"/>
    </row>
    <row r="99" spans="1:13" ht="21.75" customHeight="1">
      <c r="A99" s="121" t="s">
        <v>43</v>
      </c>
      <c r="B99" s="121"/>
      <c r="C99" s="127"/>
      <c r="D99" s="127"/>
      <c r="E99" s="219">
        <v>22</v>
      </c>
      <c r="F99" s="129"/>
      <c r="G99" s="123"/>
      <c r="I99" s="123"/>
      <c r="K99" s="123"/>
      <c r="M99" s="123"/>
    </row>
    <row r="100" spans="1:13" ht="21.75" customHeight="1">
      <c r="A100" s="121"/>
      <c r="B100" s="121" t="s">
        <v>44</v>
      </c>
      <c r="C100" s="121"/>
      <c r="D100" s="121"/>
      <c r="F100" s="129"/>
      <c r="G100" s="123"/>
      <c r="I100" s="123"/>
      <c r="K100" s="123"/>
      <c r="M100" s="123"/>
    </row>
    <row r="101" spans="1:13" ht="21.75" customHeight="1">
      <c r="A101" s="121"/>
      <c r="B101" s="121"/>
      <c r="C101" s="121" t="s">
        <v>163</v>
      </c>
      <c r="D101" s="121"/>
      <c r="F101" s="129"/>
      <c r="G101" s="123"/>
      <c r="I101" s="123"/>
      <c r="K101" s="123"/>
      <c r="M101" s="123"/>
    </row>
    <row r="102" spans="1:13" ht="21.75" customHeight="1" thickBot="1">
      <c r="A102" s="121"/>
      <c r="B102" s="121"/>
      <c r="C102" s="121" t="s">
        <v>46</v>
      </c>
      <c r="D102" s="121"/>
      <c r="F102" s="129"/>
      <c r="G102" s="145">
        <v>1091992990</v>
      </c>
      <c r="I102" s="123"/>
      <c r="K102" s="145">
        <v>1091992990</v>
      </c>
      <c r="M102" s="123"/>
    </row>
    <row r="103" spans="1:13" ht="21.75" customHeight="1" thickTop="1">
      <c r="A103" s="121"/>
      <c r="B103" s="121"/>
      <c r="C103" s="121" t="s">
        <v>164</v>
      </c>
      <c r="D103" s="121"/>
      <c r="F103" s="129"/>
      <c r="G103" s="123"/>
      <c r="I103" s="123"/>
      <c r="K103" s="123"/>
      <c r="M103" s="123"/>
    </row>
    <row r="104" spans="1:13" ht="21.75" customHeight="1" thickBot="1">
      <c r="A104" s="121"/>
      <c r="B104" s="121"/>
      <c r="C104" s="121" t="s">
        <v>165</v>
      </c>
      <c r="D104" s="121"/>
      <c r="F104" s="129"/>
      <c r="G104" s="111"/>
      <c r="I104" s="145">
        <v>992720900</v>
      </c>
      <c r="K104" s="111"/>
      <c r="M104" s="145">
        <v>992720900</v>
      </c>
    </row>
    <row r="105" spans="1:13" ht="6" customHeight="1" thickTop="1">
      <c r="A105" s="121"/>
      <c r="B105" s="121"/>
      <c r="C105" s="121"/>
      <c r="D105" s="121"/>
      <c r="G105" s="123"/>
      <c r="I105" s="123"/>
      <c r="K105" s="123"/>
      <c r="M105" s="123"/>
    </row>
    <row r="106" spans="1:13" ht="21.75" customHeight="1">
      <c r="A106" s="121"/>
      <c r="B106" s="121" t="s">
        <v>47</v>
      </c>
      <c r="C106" s="121"/>
      <c r="D106" s="121"/>
      <c r="F106" s="129"/>
      <c r="G106" s="123"/>
      <c r="I106" s="123"/>
      <c r="K106" s="123"/>
      <c r="M106" s="123"/>
    </row>
    <row r="107" spans="1:13" ht="21.75" customHeight="1">
      <c r="C107" s="121" t="s">
        <v>45</v>
      </c>
      <c r="D107" s="121"/>
      <c r="F107" s="129"/>
      <c r="G107" s="123"/>
      <c r="I107" s="123"/>
      <c r="K107" s="123"/>
      <c r="M107" s="123"/>
    </row>
    <row r="108" spans="1:13" ht="21.75" customHeight="1">
      <c r="C108" s="121" t="s">
        <v>48</v>
      </c>
      <c r="D108" s="121"/>
      <c r="F108" s="129"/>
      <c r="G108" s="123">
        <v>992720900</v>
      </c>
      <c r="I108" s="123">
        <v>992720900</v>
      </c>
      <c r="K108" s="123">
        <v>992720900</v>
      </c>
      <c r="M108" s="123">
        <v>992720900</v>
      </c>
    </row>
    <row r="109" spans="1:13" ht="21.75" customHeight="1">
      <c r="A109" s="111" t="s">
        <v>49</v>
      </c>
      <c r="C109" s="121"/>
      <c r="D109" s="121"/>
      <c r="E109" s="219">
        <v>22</v>
      </c>
      <c r="F109" s="129"/>
      <c r="G109" s="123">
        <v>1644015614</v>
      </c>
      <c r="I109" s="123">
        <v>1644015614</v>
      </c>
      <c r="K109" s="123">
        <v>1644015614</v>
      </c>
      <c r="M109" s="123">
        <v>1644015614</v>
      </c>
    </row>
    <row r="110" spans="1:13" ht="21.75" customHeight="1">
      <c r="A110" s="111" t="s">
        <v>160</v>
      </c>
      <c r="C110" s="121"/>
      <c r="D110" s="121"/>
      <c r="E110" s="219">
        <v>22</v>
      </c>
      <c r="F110" s="129"/>
      <c r="G110" s="123">
        <v>420950</v>
      </c>
      <c r="I110" s="123">
        <v>0</v>
      </c>
      <c r="K110" s="123">
        <v>420950</v>
      </c>
      <c r="M110" s="123">
        <v>0</v>
      </c>
    </row>
    <row r="111" spans="1:13" ht="21.75" customHeight="1">
      <c r="A111" s="111" t="s">
        <v>50</v>
      </c>
      <c r="C111" s="121"/>
      <c r="D111" s="121"/>
      <c r="F111" s="129"/>
      <c r="G111" s="123"/>
      <c r="I111" s="123"/>
      <c r="K111" s="123"/>
      <c r="M111" s="123"/>
    </row>
    <row r="112" spans="1:13" ht="21.75" customHeight="1">
      <c r="B112" s="111" t="s">
        <v>51</v>
      </c>
      <c r="C112" s="121"/>
      <c r="D112" s="121"/>
      <c r="E112" s="206"/>
      <c r="F112" s="129"/>
      <c r="G112" s="123">
        <v>-328956901</v>
      </c>
      <c r="H112" s="160"/>
      <c r="I112" s="123">
        <v>-328956901</v>
      </c>
      <c r="J112" s="160"/>
      <c r="K112" s="123">
        <v>0</v>
      </c>
      <c r="L112" s="160"/>
      <c r="M112" s="123">
        <v>0</v>
      </c>
    </row>
    <row r="113" spans="1:13" ht="21.75" customHeight="1">
      <c r="A113" s="121" t="s">
        <v>52</v>
      </c>
      <c r="B113" s="121"/>
      <c r="C113" s="121"/>
      <c r="D113" s="121"/>
      <c r="G113" s="123"/>
      <c r="H113" s="160"/>
      <c r="I113" s="123"/>
      <c r="J113" s="160"/>
      <c r="K113" s="123"/>
      <c r="L113" s="160"/>
      <c r="M113" s="123"/>
    </row>
    <row r="114" spans="1:13" ht="21.75" customHeight="1">
      <c r="A114" s="121"/>
      <c r="B114" s="121" t="s">
        <v>53</v>
      </c>
      <c r="C114" s="121"/>
      <c r="D114" s="121"/>
      <c r="E114" s="206">
        <v>23</v>
      </c>
      <c r="G114" s="123">
        <v>10794763</v>
      </c>
      <c r="H114" s="160"/>
      <c r="I114" s="123">
        <v>8210325</v>
      </c>
      <c r="J114" s="160"/>
      <c r="K114" s="123">
        <v>10794763</v>
      </c>
      <c r="L114" s="160"/>
      <c r="M114" s="123">
        <v>8210325</v>
      </c>
    </row>
    <row r="115" spans="1:13" ht="21.75" customHeight="1">
      <c r="A115" s="121"/>
      <c r="B115" s="121" t="s">
        <v>54</v>
      </c>
      <c r="C115" s="121"/>
      <c r="D115" s="121"/>
      <c r="G115" s="126">
        <f>'11'!Q28</f>
        <v>1147321589</v>
      </c>
      <c r="H115" s="160"/>
      <c r="I115" s="126">
        <v>1063671596</v>
      </c>
      <c r="J115" s="160"/>
      <c r="K115" s="126">
        <f>'12'!O27</f>
        <v>825564324</v>
      </c>
      <c r="L115" s="160"/>
      <c r="M115" s="126">
        <v>776460012</v>
      </c>
    </row>
    <row r="116" spans="1:13" ht="6" customHeight="1">
      <c r="A116" s="121"/>
      <c r="B116" s="121"/>
      <c r="C116" s="121"/>
      <c r="D116" s="121"/>
      <c r="G116" s="123"/>
      <c r="I116" s="123"/>
      <c r="K116" s="123"/>
      <c r="M116" s="123"/>
    </row>
    <row r="117" spans="1:13" ht="21.75" customHeight="1">
      <c r="A117" s="127" t="s">
        <v>55</v>
      </c>
      <c r="B117" s="127"/>
      <c r="C117" s="127"/>
      <c r="D117" s="127"/>
      <c r="G117" s="123">
        <f>SUM(G108:G115)</f>
        <v>3466316915</v>
      </c>
      <c r="I117" s="123">
        <f>SUM(I108:I115)</f>
        <v>3379661534</v>
      </c>
      <c r="K117" s="123">
        <f>SUM(K108:K115)</f>
        <v>3473516551</v>
      </c>
      <c r="M117" s="123">
        <f>SUM(M108:M115)</f>
        <v>3421406851</v>
      </c>
    </row>
    <row r="118" spans="1:13" ht="21.75" customHeight="1">
      <c r="A118" s="121" t="s">
        <v>56</v>
      </c>
      <c r="B118" s="121"/>
      <c r="C118" s="127"/>
      <c r="D118" s="127"/>
      <c r="G118" s="126">
        <v>36390</v>
      </c>
      <c r="I118" s="126">
        <v>32924</v>
      </c>
      <c r="K118" s="126">
        <v>0</v>
      </c>
      <c r="M118" s="126">
        <v>0</v>
      </c>
    </row>
    <row r="119" spans="1:13" ht="6" customHeight="1">
      <c r="A119" s="127"/>
      <c r="B119" s="127"/>
      <c r="C119" s="127"/>
      <c r="D119" s="127"/>
      <c r="G119" s="123"/>
      <c r="I119" s="123"/>
      <c r="K119" s="123"/>
      <c r="M119" s="123"/>
    </row>
    <row r="120" spans="1:13" ht="21.75" customHeight="1">
      <c r="A120" s="127" t="s">
        <v>57</v>
      </c>
      <c r="B120" s="127"/>
      <c r="C120" s="127"/>
      <c r="D120" s="127"/>
      <c r="G120" s="126">
        <f>G117+G118</f>
        <v>3466353305</v>
      </c>
      <c r="I120" s="126">
        <f>I117+I118</f>
        <v>3379694458</v>
      </c>
      <c r="K120" s="126">
        <f>K117+K118</f>
        <v>3473516551</v>
      </c>
      <c r="M120" s="126">
        <f>M117+M118</f>
        <v>3421406851</v>
      </c>
    </row>
    <row r="121" spans="1:13" ht="6" customHeight="1">
      <c r="A121" s="121"/>
      <c r="B121" s="121"/>
      <c r="C121" s="121"/>
      <c r="D121" s="121"/>
      <c r="G121" s="123"/>
      <c r="I121" s="123"/>
      <c r="K121" s="123"/>
      <c r="M121" s="123"/>
    </row>
    <row r="122" spans="1:13" ht="21.75" customHeight="1" thickBot="1">
      <c r="A122" s="127" t="s">
        <v>58</v>
      </c>
      <c r="B122" s="127"/>
      <c r="C122" s="127"/>
      <c r="D122" s="127"/>
      <c r="G122" s="145">
        <f>G120+G80</f>
        <v>4177491272</v>
      </c>
      <c r="I122" s="145">
        <f>I120+I80</f>
        <v>3875463864</v>
      </c>
      <c r="K122" s="145">
        <f>K120+K80</f>
        <v>3831821168</v>
      </c>
      <c r="M122" s="145">
        <f>M120+M80</f>
        <v>3707835794</v>
      </c>
    </row>
    <row r="123" spans="1:13" ht="21.75" customHeight="1" thickTop="1"/>
    <row r="127" spans="1:13" ht="16.5" customHeight="1">
      <c r="G127" s="61"/>
      <c r="H127" s="61"/>
      <c r="I127" s="61"/>
      <c r="J127" s="61"/>
      <c r="K127" s="61"/>
      <c r="L127" s="61"/>
      <c r="M127" s="61"/>
    </row>
    <row r="128" spans="1:13" ht="22.35" customHeight="1">
      <c r="A128" s="12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28"/>
      <c r="C128" s="128"/>
      <c r="D128" s="128"/>
      <c r="E128" s="131"/>
      <c r="F128" s="147"/>
      <c r="G128" s="1"/>
      <c r="H128" s="126"/>
      <c r="I128" s="1"/>
      <c r="J128" s="126"/>
      <c r="K128" s="1"/>
      <c r="L128" s="126"/>
      <c r="M128" s="1"/>
    </row>
  </sheetData>
  <mergeCells count="6">
    <mergeCell ref="G5:I5"/>
    <mergeCell ref="K5:M5"/>
    <mergeCell ref="G48:I48"/>
    <mergeCell ref="K48:M48"/>
    <mergeCell ref="G91:I91"/>
    <mergeCell ref="K91:M9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5C57-AF09-40DB-82EB-E10E540F8D10}">
  <dimension ref="A1:M52"/>
  <sheetViews>
    <sheetView zoomScaleNormal="100" zoomScaleSheetLayoutView="85" zoomScalePageLayoutView="40" workbookViewId="0">
      <selection activeCell="C11" sqref="C11"/>
    </sheetView>
  </sheetViews>
  <sheetFormatPr defaultColWidth="9.42578125" defaultRowHeight="21.75" customHeight="1"/>
  <cols>
    <col min="1" max="2" width="1.5703125" style="111" customWidth="1"/>
    <col min="3" max="3" width="29" style="111" customWidth="1"/>
    <col min="4" max="4" width="2.28515625" style="111" customWidth="1"/>
    <col min="5" max="5" width="7.42578125" style="206" customWidth="1"/>
    <col min="6" max="6" width="0.5703125" style="50" customWidth="1"/>
    <col min="7" max="7" width="12.5703125" style="40" customWidth="1"/>
    <col min="8" max="8" width="0.5703125" style="50" customWidth="1"/>
    <col min="9" max="9" width="12.5703125" style="40" customWidth="1"/>
    <col min="10" max="10" width="0.5703125" style="50" customWidth="1"/>
    <col min="11" max="11" width="12.5703125" style="40" customWidth="1"/>
    <col min="12" max="12" width="0.5703125" style="50" customWidth="1"/>
    <col min="13" max="13" width="12.5703125" style="40" customWidth="1"/>
    <col min="14" max="16384" width="9.42578125" style="111"/>
  </cols>
  <sheetData>
    <row r="1" spans="1:13" ht="21.75" customHeight="1">
      <c r="A1" s="106" t="str">
        <f>'7-9'!A1</f>
        <v xml:space="preserve">บริษัท เชฎฐ์ เอเชีย จำกัด (มหาชน) </v>
      </c>
      <c r="B1" s="106"/>
      <c r="C1" s="106"/>
      <c r="D1" s="106"/>
      <c r="E1" s="201"/>
      <c r="F1" s="39"/>
      <c r="H1" s="41"/>
      <c r="J1" s="39"/>
      <c r="L1" s="41"/>
    </row>
    <row r="2" spans="1:13" ht="21.75" customHeight="1">
      <c r="A2" s="106" t="s">
        <v>59</v>
      </c>
      <c r="B2" s="106"/>
      <c r="C2" s="106"/>
      <c r="D2" s="106"/>
      <c r="E2" s="201"/>
      <c r="F2" s="39"/>
      <c r="H2" s="41"/>
      <c r="J2" s="39"/>
      <c r="L2" s="41"/>
    </row>
    <row r="3" spans="1:13" ht="21.75" customHeight="1">
      <c r="A3" s="120" t="s">
        <v>145</v>
      </c>
      <c r="B3" s="120"/>
      <c r="C3" s="120"/>
      <c r="D3" s="120"/>
      <c r="E3" s="202"/>
      <c r="F3" s="42"/>
      <c r="G3" s="1"/>
      <c r="H3" s="43"/>
      <c r="I3" s="1"/>
      <c r="J3" s="42"/>
      <c r="K3" s="1"/>
      <c r="L3" s="43"/>
      <c r="M3" s="1"/>
    </row>
    <row r="4" spans="1:13" ht="19.5" customHeight="1">
      <c r="A4" s="106"/>
      <c r="B4" s="106"/>
      <c r="C4" s="106"/>
      <c r="D4" s="106"/>
      <c r="E4" s="201"/>
      <c r="F4" s="44"/>
      <c r="G4" s="45"/>
      <c r="H4" s="41"/>
      <c r="I4" s="45"/>
      <c r="J4" s="44"/>
      <c r="K4" s="45"/>
      <c r="L4" s="41"/>
      <c r="M4" s="45"/>
    </row>
    <row r="5" spans="1:13" ht="19.5" customHeight="1">
      <c r="A5" s="106"/>
      <c r="B5" s="106"/>
      <c r="C5" s="106"/>
      <c r="D5" s="106"/>
      <c r="E5" s="201"/>
      <c r="F5" s="44"/>
      <c r="G5" s="224" t="s">
        <v>1</v>
      </c>
      <c r="H5" s="224"/>
      <c r="I5" s="224"/>
      <c r="J5" s="44"/>
      <c r="K5" s="224" t="s">
        <v>2</v>
      </c>
      <c r="L5" s="224"/>
      <c r="M5" s="224"/>
    </row>
    <row r="6" spans="1:13" ht="19.5" customHeight="1">
      <c r="A6" s="121"/>
      <c r="B6" s="121"/>
      <c r="C6" s="121"/>
      <c r="D6" s="121"/>
      <c r="E6" s="203"/>
      <c r="F6" s="46"/>
      <c r="G6" s="47" t="s">
        <v>146</v>
      </c>
      <c r="H6" s="122"/>
      <c r="I6" s="47" t="s">
        <v>133</v>
      </c>
      <c r="J6" s="122"/>
      <c r="K6" s="47" t="s">
        <v>146</v>
      </c>
      <c r="L6" s="122"/>
      <c r="M6" s="47" t="s">
        <v>133</v>
      </c>
    </row>
    <row r="7" spans="1:13" ht="19.5" customHeight="1">
      <c r="A7" s="121"/>
      <c r="B7" s="121"/>
      <c r="C7" s="121"/>
      <c r="D7" s="121"/>
      <c r="E7" s="202" t="s">
        <v>4</v>
      </c>
      <c r="F7" s="48"/>
      <c r="G7" s="49" t="s">
        <v>5</v>
      </c>
      <c r="H7" s="122"/>
      <c r="I7" s="49" t="s">
        <v>5</v>
      </c>
      <c r="J7" s="48"/>
      <c r="K7" s="49" t="s">
        <v>5</v>
      </c>
      <c r="L7" s="122"/>
      <c r="M7" s="49" t="s">
        <v>5</v>
      </c>
    </row>
    <row r="8" spans="1:13" ht="11.1" customHeight="1">
      <c r="A8" s="121"/>
      <c r="B8" s="121"/>
      <c r="C8" s="121"/>
      <c r="D8" s="121"/>
      <c r="E8" s="201"/>
      <c r="F8" s="48"/>
      <c r="J8" s="48"/>
    </row>
    <row r="9" spans="1:13" ht="19.5" customHeight="1">
      <c r="A9" s="121" t="s">
        <v>60</v>
      </c>
      <c r="B9" s="121"/>
      <c r="C9" s="121"/>
      <c r="D9" s="121"/>
      <c r="E9" s="203">
        <v>24</v>
      </c>
      <c r="F9" s="48"/>
      <c r="G9" s="123">
        <v>621521524</v>
      </c>
      <c r="H9" s="124"/>
      <c r="I9" s="123">
        <v>493334060</v>
      </c>
      <c r="J9" s="125"/>
      <c r="K9" s="123">
        <v>114923868</v>
      </c>
      <c r="L9" s="124"/>
      <c r="M9" s="123">
        <v>78486086</v>
      </c>
    </row>
    <row r="10" spans="1:13" ht="19.5" customHeight="1">
      <c r="A10" s="121" t="s">
        <v>61</v>
      </c>
      <c r="B10" s="121"/>
      <c r="C10" s="121"/>
      <c r="D10" s="121"/>
      <c r="E10" s="203">
        <v>25</v>
      </c>
      <c r="G10" s="123">
        <v>192217244</v>
      </c>
      <c r="H10" s="124"/>
      <c r="I10" s="123">
        <v>185647942</v>
      </c>
      <c r="J10" s="124"/>
      <c r="K10" s="123">
        <v>298208551</v>
      </c>
      <c r="L10" s="124"/>
      <c r="M10" s="123">
        <v>293974589</v>
      </c>
    </row>
    <row r="11" spans="1:13" ht="19.5" customHeight="1">
      <c r="A11" s="121" t="s">
        <v>62</v>
      </c>
      <c r="B11" s="121"/>
      <c r="C11" s="121"/>
      <c r="D11" s="121"/>
      <c r="E11" s="203"/>
      <c r="G11" s="126">
        <v>-273386616</v>
      </c>
      <c r="H11" s="124"/>
      <c r="I11" s="126">
        <v>-241753144</v>
      </c>
      <c r="J11" s="124"/>
      <c r="K11" s="126">
        <v>-201673283</v>
      </c>
      <c r="L11" s="124"/>
      <c r="M11" s="126">
        <v>-178133398</v>
      </c>
    </row>
    <row r="12" spans="1:13" ht="6" customHeight="1">
      <c r="A12" s="121"/>
      <c r="B12" s="121"/>
      <c r="C12" s="121"/>
      <c r="D12" s="121"/>
      <c r="E12" s="201"/>
      <c r="F12" s="48"/>
      <c r="J12" s="48"/>
    </row>
    <row r="13" spans="1:13" ht="19.5" customHeight="1">
      <c r="A13" s="127" t="s">
        <v>63</v>
      </c>
      <c r="B13" s="127"/>
      <c r="C13" s="121"/>
      <c r="D13" s="121"/>
      <c r="E13" s="127"/>
      <c r="F13" s="51"/>
      <c r="G13" s="45">
        <f>SUM(G9:G11)</f>
        <v>540352152</v>
      </c>
      <c r="H13" s="52"/>
      <c r="I13" s="45">
        <f>SUM(I9:I11)</f>
        <v>437228858</v>
      </c>
      <c r="J13" s="51"/>
      <c r="K13" s="45">
        <f>SUM(K9:K11)</f>
        <v>211459136</v>
      </c>
      <c r="L13" s="52"/>
      <c r="M13" s="45">
        <f>SUM(M9:M11)</f>
        <v>194327277</v>
      </c>
    </row>
    <row r="14" spans="1:13" ht="19.5" customHeight="1">
      <c r="A14" s="121" t="s">
        <v>64</v>
      </c>
      <c r="B14" s="121"/>
      <c r="C14" s="121"/>
      <c r="D14" s="121"/>
      <c r="E14" s="203"/>
      <c r="G14" s="45">
        <v>2743275</v>
      </c>
      <c r="H14" s="53"/>
      <c r="I14" s="45">
        <v>2478475</v>
      </c>
      <c r="K14" s="45">
        <v>766496</v>
      </c>
      <c r="L14" s="53"/>
      <c r="M14" s="45">
        <v>691748</v>
      </c>
    </row>
    <row r="15" spans="1:13" ht="19.5" customHeight="1">
      <c r="A15" s="121" t="s">
        <v>65</v>
      </c>
      <c r="B15" s="121"/>
      <c r="C15" s="121"/>
      <c r="D15" s="121"/>
      <c r="E15" s="203"/>
      <c r="F15" s="52"/>
      <c r="G15" s="45">
        <v>-152632274</v>
      </c>
      <c r="H15" s="54"/>
      <c r="I15" s="45">
        <v>-130030077</v>
      </c>
      <c r="J15" s="52"/>
      <c r="K15" s="45">
        <v>-133528744</v>
      </c>
      <c r="L15" s="54"/>
      <c r="M15" s="45">
        <v>-114933755</v>
      </c>
    </row>
    <row r="16" spans="1:13" ht="19.5" customHeight="1">
      <c r="A16" s="121" t="s">
        <v>66</v>
      </c>
      <c r="B16" s="121"/>
      <c r="C16" s="121"/>
      <c r="D16" s="121"/>
      <c r="E16" s="204"/>
      <c r="F16" s="52"/>
      <c r="G16" s="1">
        <v>-250678031</v>
      </c>
      <c r="H16" s="54"/>
      <c r="I16" s="1">
        <v>-125800195</v>
      </c>
      <c r="J16" s="52"/>
      <c r="K16" s="1">
        <v>0</v>
      </c>
      <c r="L16" s="54"/>
      <c r="M16" s="1">
        <v>0</v>
      </c>
    </row>
    <row r="17" spans="1:13" ht="6" customHeight="1">
      <c r="A17" s="121"/>
      <c r="B17" s="121"/>
      <c r="C17" s="121"/>
      <c r="D17" s="121"/>
      <c r="E17" s="203"/>
      <c r="G17" s="45"/>
      <c r="H17" s="53"/>
      <c r="I17" s="45"/>
      <c r="K17" s="45"/>
      <c r="L17" s="53"/>
      <c r="M17" s="45"/>
    </row>
    <row r="18" spans="1:13" ht="19.5" customHeight="1">
      <c r="A18" s="127" t="s">
        <v>67</v>
      </c>
      <c r="B18" s="127"/>
      <c r="C18" s="127"/>
      <c r="D18" s="127"/>
      <c r="E18" s="201"/>
      <c r="F18" s="48"/>
      <c r="G18" s="45">
        <f>SUM(G13,G14:G16)</f>
        <v>139785122</v>
      </c>
      <c r="H18" s="55"/>
      <c r="I18" s="45">
        <f>SUM(I13,I14:I16)</f>
        <v>183877061</v>
      </c>
      <c r="J18" s="48"/>
      <c r="K18" s="45">
        <f>SUM(K13,K14:K16)</f>
        <v>78696888</v>
      </c>
      <c r="L18" s="55"/>
      <c r="M18" s="45">
        <v>80085270</v>
      </c>
    </row>
    <row r="19" spans="1:13" ht="19.5" customHeight="1">
      <c r="A19" s="121" t="s">
        <v>68</v>
      </c>
      <c r="B19" s="121"/>
      <c r="C19" s="121"/>
      <c r="D19" s="121"/>
      <c r="E19" s="203">
        <v>27</v>
      </c>
      <c r="G19" s="126">
        <v>-32408752</v>
      </c>
      <c r="H19" s="124"/>
      <c r="I19" s="126">
        <v>-16234912</v>
      </c>
      <c r="J19" s="124"/>
      <c r="K19" s="126">
        <v>-14827777</v>
      </c>
      <c r="L19" s="124"/>
      <c r="M19" s="126">
        <v>-5043007</v>
      </c>
    </row>
    <row r="20" spans="1:13" ht="6" customHeight="1">
      <c r="A20" s="121"/>
      <c r="B20" s="121"/>
      <c r="C20" s="121"/>
      <c r="D20" s="121"/>
      <c r="E20" s="203"/>
      <c r="G20" s="45"/>
      <c r="H20" s="52"/>
      <c r="I20" s="45"/>
      <c r="K20" s="45"/>
      <c r="L20" s="52"/>
      <c r="M20" s="45"/>
    </row>
    <row r="21" spans="1:13" ht="19.5" customHeight="1">
      <c r="A21" s="127" t="s">
        <v>69</v>
      </c>
      <c r="B21" s="127"/>
      <c r="C21" s="121"/>
      <c r="D21" s="121"/>
      <c r="E21" s="203"/>
      <c r="G21" s="45">
        <f>SUM(G18,G19)</f>
        <v>107376370</v>
      </c>
      <c r="H21" s="52"/>
      <c r="I21" s="45">
        <f>SUM(I18,I19)</f>
        <v>167642149</v>
      </c>
      <c r="K21" s="45">
        <f>SUM(K18,K19)</f>
        <v>63869111</v>
      </c>
      <c r="L21" s="52"/>
      <c r="M21" s="45">
        <f>SUM(M18,M19)</f>
        <v>75042263</v>
      </c>
    </row>
    <row r="22" spans="1:13" ht="19.5" customHeight="1">
      <c r="A22" s="121" t="s">
        <v>181</v>
      </c>
      <c r="B22" s="121"/>
      <c r="C22" s="127"/>
      <c r="D22" s="127"/>
      <c r="E22" s="203">
        <v>28</v>
      </c>
      <c r="F22" s="54"/>
      <c r="G22" s="1">
        <v>-21138473</v>
      </c>
      <c r="H22" s="54"/>
      <c r="I22" s="1">
        <v>-34615026</v>
      </c>
      <c r="J22" s="54"/>
      <c r="K22" s="1">
        <v>-12180361</v>
      </c>
      <c r="L22" s="54"/>
      <c r="M22" s="1">
        <v>-14992080</v>
      </c>
    </row>
    <row r="23" spans="1:13" ht="6" customHeight="1">
      <c r="A23" s="121"/>
      <c r="B23" s="121"/>
      <c r="C23" s="121"/>
      <c r="D23" s="121"/>
      <c r="E23" s="203"/>
      <c r="G23" s="45"/>
      <c r="H23" s="54"/>
      <c r="I23" s="45"/>
      <c r="K23" s="45"/>
      <c r="L23" s="54"/>
      <c r="M23" s="45"/>
    </row>
    <row r="24" spans="1:13" ht="19.5" customHeight="1" thickBot="1">
      <c r="A24" s="127" t="s">
        <v>70</v>
      </c>
      <c r="B24" s="127"/>
      <c r="C24" s="127"/>
      <c r="D24" s="127"/>
      <c r="E24" s="201"/>
      <c r="F24" s="51"/>
      <c r="G24" s="56">
        <f>SUM(G21,G22)</f>
        <v>86237897</v>
      </c>
      <c r="H24" s="54"/>
      <c r="I24" s="56">
        <f>SUM(I21,I22)</f>
        <v>133027123</v>
      </c>
      <c r="J24" s="51"/>
      <c r="K24" s="56">
        <f>SUM(K21,K22)</f>
        <v>51688750</v>
      </c>
      <c r="L24" s="54"/>
      <c r="M24" s="56">
        <f>SUM(M21,M22)</f>
        <v>60050183</v>
      </c>
    </row>
    <row r="25" spans="1:13" ht="11.1" customHeight="1" thickTop="1">
      <c r="A25" s="127"/>
      <c r="B25" s="127"/>
      <c r="C25" s="127"/>
      <c r="D25" s="127"/>
      <c r="E25" s="201"/>
      <c r="F25" s="51"/>
      <c r="G25" s="45"/>
      <c r="H25" s="54"/>
      <c r="I25" s="45"/>
      <c r="J25" s="51"/>
      <c r="K25" s="45"/>
      <c r="L25" s="54"/>
      <c r="M25" s="45"/>
    </row>
    <row r="26" spans="1:13" ht="19.5" customHeight="1" thickBot="1">
      <c r="A26" s="127" t="s">
        <v>94</v>
      </c>
      <c r="B26" s="127"/>
      <c r="C26" s="127"/>
      <c r="D26" s="127"/>
      <c r="E26" s="201"/>
      <c r="F26" s="51"/>
      <c r="G26" s="56">
        <f>G24</f>
        <v>86237897</v>
      </c>
      <c r="H26" s="54"/>
      <c r="I26" s="56">
        <f>I24</f>
        <v>133027123</v>
      </c>
      <c r="J26" s="51"/>
      <c r="K26" s="56">
        <f>K24</f>
        <v>51688750</v>
      </c>
      <c r="L26" s="54"/>
      <c r="M26" s="56">
        <f>M24</f>
        <v>60050183</v>
      </c>
    </row>
    <row r="27" spans="1:13" ht="11.1" customHeight="1" thickTop="1">
      <c r="A27" s="127"/>
      <c r="B27" s="127"/>
      <c r="C27" s="127"/>
      <c r="D27" s="127"/>
      <c r="E27" s="201"/>
      <c r="F27" s="51"/>
      <c r="G27" s="45"/>
      <c r="H27" s="54"/>
      <c r="I27" s="45"/>
      <c r="J27" s="51"/>
      <c r="K27" s="45"/>
      <c r="L27" s="54"/>
      <c r="M27" s="45"/>
    </row>
    <row r="28" spans="1:13" ht="19.5" customHeight="1">
      <c r="A28" s="127" t="s">
        <v>71</v>
      </c>
      <c r="B28" s="121"/>
      <c r="C28" s="127"/>
      <c r="D28" s="127"/>
      <c r="E28" s="201"/>
      <c r="F28" s="51"/>
      <c r="G28" s="45"/>
      <c r="H28" s="54"/>
      <c r="I28" s="45"/>
      <c r="J28" s="51"/>
      <c r="K28" s="45"/>
      <c r="L28" s="54"/>
      <c r="M28" s="45"/>
    </row>
    <row r="29" spans="1:13" ht="19.5" customHeight="1">
      <c r="A29" s="121"/>
      <c r="B29" s="121" t="s">
        <v>72</v>
      </c>
      <c r="C29" s="127"/>
      <c r="D29" s="127"/>
      <c r="E29" s="201"/>
      <c r="F29" s="51"/>
      <c r="G29" s="45">
        <f>G32-G30</f>
        <v>86234431</v>
      </c>
      <c r="H29" s="54"/>
      <c r="I29" s="45">
        <f>I32-I30</f>
        <v>133019825</v>
      </c>
      <c r="J29" s="51"/>
      <c r="K29" s="45">
        <f>K26</f>
        <v>51688750</v>
      </c>
      <c r="L29" s="54"/>
      <c r="M29" s="45">
        <f>M26</f>
        <v>60050183</v>
      </c>
    </row>
    <row r="30" spans="1:13" ht="19.5" customHeight="1">
      <c r="A30" s="121"/>
      <c r="B30" s="121" t="s">
        <v>73</v>
      </c>
      <c r="C30" s="127"/>
      <c r="D30" s="127"/>
      <c r="E30" s="201"/>
      <c r="F30" s="51"/>
      <c r="G30" s="1">
        <v>3466</v>
      </c>
      <c r="H30" s="54"/>
      <c r="I30" s="1">
        <v>7298</v>
      </c>
      <c r="J30" s="51"/>
      <c r="K30" s="1">
        <v>0</v>
      </c>
      <c r="L30" s="54"/>
      <c r="M30" s="1">
        <v>0</v>
      </c>
    </row>
    <row r="31" spans="1:13" ht="6" customHeight="1">
      <c r="A31" s="121"/>
      <c r="B31" s="121"/>
      <c r="C31" s="127"/>
      <c r="D31" s="127"/>
      <c r="E31" s="201"/>
      <c r="F31" s="51"/>
      <c r="G31" s="45"/>
      <c r="H31" s="54"/>
      <c r="I31" s="45"/>
      <c r="J31" s="51"/>
      <c r="K31" s="45"/>
      <c r="L31" s="54"/>
      <c r="M31" s="45"/>
    </row>
    <row r="32" spans="1:13" ht="19.5" customHeight="1" thickBot="1">
      <c r="A32" s="121"/>
      <c r="B32" s="121"/>
      <c r="C32" s="127"/>
      <c r="D32" s="127"/>
      <c r="E32" s="201"/>
      <c r="F32" s="51"/>
      <c r="G32" s="56">
        <f>G24</f>
        <v>86237897</v>
      </c>
      <c r="H32" s="55"/>
      <c r="I32" s="56">
        <f>I24</f>
        <v>133027123</v>
      </c>
      <c r="J32" s="51"/>
      <c r="K32" s="56">
        <f>K24</f>
        <v>51688750</v>
      </c>
      <c r="L32" s="55"/>
      <c r="M32" s="56">
        <f>M24</f>
        <v>60050183</v>
      </c>
    </row>
    <row r="33" spans="1:13" ht="11.1" customHeight="1" thickTop="1">
      <c r="A33" s="121"/>
      <c r="B33" s="121"/>
      <c r="C33" s="127"/>
      <c r="D33" s="127"/>
      <c r="E33" s="201"/>
      <c r="F33" s="51"/>
      <c r="G33" s="45"/>
      <c r="H33" s="54"/>
      <c r="I33" s="45"/>
      <c r="J33" s="51"/>
      <c r="K33" s="45"/>
      <c r="L33" s="54"/>
      <c r="M33" s="45"/>
    </row>
    <row r="34" spans="1:13" ht="19.5" customHeight="1">
      <c r="A34" s="127" t="s">
        <v>74</v>
      </c>
      <c r="B34" s="121"/>
      <c r="C34" s="127"/>
      <c r="D34" s="127"/>
      <c r="E34" s="201"/>
      <c r="F34" s="51"/>
      <c r="G34" s="45"/>
      <c r="H34" s="54"/>
      <c r="I34" s="45"/>
      <c r="J34" s="51"/>
      <c r="K34" s="45"/>
      <c r="L34" s="54"/>
      <c r="M34" s="45"/>
    </row>
    <row r="35" spans="1:13" ht="19.5" customHeight="1">
      <c r="A35" s="121"/>
      <c r="B35" s="121" t="s">
        <v>72</v>
      </c>
      <c r="C35" s="127"/>
      <c r="D35" s="127"/>
      <c r="E35" s="201"/>
      <c r="F35" s="51"/>
      <c r="G35" s="45">
        <f>G38-G36</f>
        <v>86234431</v>
      </c>
      <c r="H35" s="54"/>
      <c r="I35" s="45">
        <f>I38-I36</f>
        <v>133019825</v>
      </c>
      <c r="J35" s="51"/>
      <c r="K35" s="45">
        <f>K26</f>
        <v>51688750</v>
      </c>
      <c r="L35" s="54"/>
      <c r="M35" s="45">
        <f>M26</f>
        <v>60050183</v>
      </c>
    </row>
    <row r="36" spans="1:13" ht="19.5" customHeight="1">
      <c r="A36" s="121"/>
      <c r="B36" s="121" t="s">
        <v>73</v>
      </c>
      <c r="C36" s="127"/>
      <c r="D36" s="127"/>
      <c r="E36" s="201"/>
      <c r="F36" s="51"/>
      <c r="G36" s="1">
        <v>3466</v>
      </c>
      <c r="H36" s="54"/>
      <c r="I36" s="1">
        <v>7298</v>
      </c>
      <c r="J36" s="51"/>
      <c r="K36" s="1">
        <v>0</v>
      </c>
      <c r="L36" s="54"/>
      <c r="M36" s="1">
        <v>0</v>
      </c>
    </row>
    <row r="37" spans="1:13" ht="6" customHeight="1">
      <c r="A37" s="121"/>
      <c r="B37" s="121"/>
      <c r="C37" s="127"/>
      <c r="D37" s="127"/>
      <c r="E37" s="201"/>
      <c r="F37" s="51"/>
      <c r="G37" s="45"/>
      <c r="H37" s="54"/>
      <c r="I37" s="45"/>
      <c r="J37" s="51"/>
      <c r="K37" s="45"/>
      <c r="L37" s="54"/>
      <c r="M37" s="45"/>
    </row>
    <row r="38" spans="1:13" ht="19.5" customHeight="1" thickBot="1">
      <c r="A38" s="121"/>
      <c r="B38" s="121"/>
      <c r="C38" s="127"/>
      <c r="D38" s="127"/>
      <c r="E38" s="201"/>
      <c r="F38" s="51"/>
      <c r="G38" s="56">
        <f>G26</f>
        <v>86237897</v>
      </c>
      <c r="H38" s="45"/>
      <c r="I38" s="56">
        <f>I26</f>
        <v>133027123</v>
      </c>
      <c r="J38" s="45"/>
      <c r="K38" s="56">
        <f>SUM(K35:K36)</f>
        <v>51688750</v>
      </c>
      <c r="L38" s="45"/>
      <c r="M38" s="56">
        <f>SUM(M35:M36)</f>
        <v>60050183</v>
      </c>
    </row>
    <row r="39" spans="1:13" ht="11.1" customHeight="1" thickTop="1">
      <c r="A39" s="121"/>
      <c r="B39" s="121"/>
      <c r="C39" s="127"/>
      <c r="D39" s="127"/>
      <c r="E39" s="201"/>
      <c r="F39" s="51"/>
      <c r="G39" s="45"/>
      <c r="H39" s="54"/>
      <c r="I39" s="45"/>
      <c r="J39" s="51"/>
      <c r="K39" s="45"/>
      <c r="L39" s="54"/>
      <c r="M39" s="45"/>
    </row>
    <row r="40" spans="1:13" ht="19.5" customHeight="1">
      <c r="A40" s="127" t="s">
        <v>75</v>
      </c>
      <c r="B40" s="127"/>
      <c r="C40" s="127"/>
      <c r="D40" s="127"/>
      <c r="E40" s="203"/>
      <c r="F40" s="51"/>
      <c r="G40" s="45"/>
      <c r="H40" s="55"/>
      <c r="I40" s="45"/>
      <c r="J40" s="51"/>
      <c r="K40" s="45"/>
      <c r="L40" s="55"/>
      <c r="M40" s="45"/>
    </row>
    <row r="41" spans="1:13" ht="19.5" customHeight="1">
      <c r="A41" s="121" t="s">
        <v>76</v>
      </c>
      <c r="B41" s="121"/>
      <c r="C41" s="121"/>
      <c r="D41" s="121"/>
      <c r="E41" s="203">
        <v>29</v>
      </c>
      <c r="G41" s="221">
        <v>4.2999999999999997E-2</v>
      </c>
      <c r="H41" s="221"/>
      <c r="I41" s="221">
        <v>6.8859897328991199E-2</v>
      </c>
      <c r="J41" s="222"/>
      <c r="K41" s="221">
        <v>2.5999999999999999E-2</v>
      </c>
      <c r="L41" s="221"/>
      <c r="M41" s="221">
        <v>3.1085963584504283E-2</v>
      </c>
    </row>
    <row r="42" spans="1:13" ht="19.5" customHeight="1">
      <c r="A42" s="121" t="s">
        <v>166</v>
      </c>
      <c r="B42" s="121"/>
      <c r="C42" s="121"/>
      <c r="D42" s="121"/>
      <c r="E42" s="203">
        <v>29</v>
      </c>
      <c r="G42" s="221">
        <v>4.2000000000000003E-2</v>
      </c>
      <c r="H42" s="221"/>
      <c r="I42" s="221">
        <v>6.8859897328991199E-2</v>
      </c>
      <c r="J42" s="222"/>
      <c r="K42" s="221">
        <v>2.5000000000000001E-2</v>
      </c>
      <c r="L42" s="221"/>
      <c r="M42" s="221">
        <v>3.1085963584504283E-2</v>
      </c>
    </row>
    <row r="43" spans="1:13" ht="19.5" customHeight="1">
      <c r="A43" s="121"/>
      <c r="B43" s="121"/>
      <c r="C43" s="121"/>
      <c r="D43" s="121"/>
      <c r="E43" s="203"/>
      <c r="G43" s="57"/>
      <c r="H43" s="57"/>
      <c r="I43" s="57"/>
      <c r="J43" s="58"/>
      <c r="K43" s="57"/>
      <c r="L43" s="57"/>
      <c r="M43" s="57"/>
    </row>
    <row r="44" spans="1:13" ht="19.5" customHeight="1">
      <c r="A44" s="121"/>
      <c r="B44" s="121"/>
      <c r="C44" s="121"/>
      <c r="D44" s="121"/>
      <c r="E44" s="203"/>
      <c r="G44" s="57"/>
      <c r="H44" s="57"/>
      <c r="I44" s="57"/>
      <c r="J44" s="58"/>
      <c r="K44" s="57"/>
      <c r="L44" s="57"/>
      <c r="M44" s="57"/>
    </row>
    <row r="45" spans="1:13" ht="19.5" customHeight="1">
      <c r="A45" s="121"/>
      <c r="B45" s="121"/>
      <c r="C45" s="121"/>
      <c r="D45" s="121"/>
      <c r="E45" s="203"/>
      <c r="G45" s="57"/>
      <c r="H45" s="57"/>
      <c r="I45" s="57"/>
      <c r="J45" s="58"/>
      <c r="K45" s="57"/>
      <c r="L45" s="57"/>
      <c r="M45" s="57"/>
    </row>
    <row r="46" spans="1:13" ht="18" customHeight="1">
      <c r="A46" s="121"/>
      <c r="B46" s="121"/>
      <c r="C46" s="121"/>
      <c r="D46" s="121"/>
      <c r="E46" s="203"/>
      <c r="G46" s="57"/>
      <c r="H46" s="57"/>
      <c r="I46" s="57"/>
      <c r="J46" s="58"/>
      <c r="K46" s="57"/>
      <c r="L46" s="57"/>
      <c r="M46" s="57"/>
    </row>
    <row r="47" spans="1:13" ht="14.25" customHeight="1">
      <c r="A47" s="121"/>
      <c r="B47" s="121"/>
      <c r="C47" s="121"/>
      <c r="D47" s="121"/>
      <c r="E47" s="203"/>
      <c r="G47" s="57"/>
      <c r="H47" s="57"/>
      <c r="I47" s="57"/>
      <c r="J47" s="58"/>
      <c r="K47" s="57"/>
      <c r="L47" s="57"/>
      <c r="M47" s="57"/>
    </row>
    <row r="48" spans="1:13" ht="22.35" customHeight="1">
      <c r="A48" s="128" t="str">
        <f>'7-9'!A128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28"/>
      <c r="C48" s="128"/>
      <c r="D48" s="128"/>
      <c r="E48" s="205"/>
      <c r="F48" s="59"/>
      <c r="G48" s="1"/>
      <c r="H48" s="59"/>
      <c r="I48" s="1"/>
      <c r="J48" s="59"/>
      <c r="K48" s="1"/>
      <c r="L48" s="59"/>
      <c r="M48" s="1"/>
    </row>
    <row r="51" spans="7:13" ht="21.75" customHeight="1">
      <c r="G51" s="62"/>
      <c r="H51" s="220"/>
      <c r="I51" s="62"/>
      <c r="J51" s="220"/>
      <c r="K51" s="62"/>
      <c r="L51" s="220"/>
      <c r="M51" s="62"/>
    </row>
    <row r="52" spans="7:13" ht="21.75" customHeight="1">
      <c r="G52" s="62"/>
      <c r="H52" s="220"/>
      <c r="I52" s="62"/>
      <c r="J52" s="220"/>
      <c r="K52" s="62"/>
      <c r="L52" s="220"/>
      <c r="M52" s="62"/>
    </row>
  </sheetData>
  <mergeCells count="2">
    <mergeCell ref="G5:I5"/>
    <mergeCell ref="K5:M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2B3E-E391-4F5B-AADE-CE853C3ABAD9}">
  <dimension ref="A1:W34"/>
  <sheetViews>
    <sheetView zoomScale="130" zoomScaleNormal="130" zoomScaleSheetLayoutView="70" zoomScalePageLayoutView="91" workbookViewId="0">
      <selection activeCell="I9" sqref="I9"/>
    </sheetView>
  </sheetViews>
  <sheetFormatPr defaultColWidth="9.42578125" defaultRowHeight="14.25" customHeight="1"/>
  <cols>
    <col min="1" max="2" width="1.42578125" style="114" customWidth="1"/>
    <col min="3" max="3" width="31.140625" style="114" customWidth="1"/>
    <col min="4" max="4" width="3.5703125" style="114" customWidth="1"/>
    <col min="5" max="5" width="7.5703125" style="207" customWidth="1"/>
    <col min="6" max="6" width="0.7109375" style="114" customWidth="1"/>
    <col min="7" max="7" width="10.5703125" style="13" customWidth="1"/>
    <col min="8" max="8" width="0.7109375" style="13" customWidth="1"/>
    <col min="9" max="9" width="12.5703125" style="13" customWidth="1"/>
    <col min="10" max="10" width="0.7109375" style="13" customWidth="1"/>
    <col min="11" max="11" width="11" style="13" customWidth="1"/>
    <col min="12" max="12" width="0.7109375" style="14" customWidth="1"/>
    <col min="13" max="13" width="14.5703125" style="13" customWidth="1"/>
    <col min="14" max="14" width="0.7109375" style="15" customWidth="1"/>
    <col min="15" max="15" width="16.5703125" style="15" customWidth="1"/>
    <col min="16" max="16" width="0.7109375" style="15" customWidth="1"/>
    <col min="17" max="17" width="11.5703125" style="13" customWidth="1"/>
    <col min="18" max="18" width="0.7109375" style="16" customWidth="1"/>
    <col min="19" max="19" width="11.42578125" style="13" customWidth="1"/>
    <col min="20" max="20" width="0.7109375" style="32" customWidth="1"/>
    <col min="21" max="21" width="10.42578125" style="13" customWidth="1"/>
    <col min="22" max="22" width="0.7109375" style="32" customWidth="1"/>
    <col min="23" max="23" width="11.5703125" style="13" customWidth="1"/>
    <col min="24" max="16384" width="9.42578125" style="114"/>
  </cols>
  <sheetData>
    <row r="1" spans="1:23" ht="21.75" customHeight="1">
      <c r="A1" s="106" t="str">
        <f>+'7-9'!A1</f>
        <v xml:space="preserve">บริษัท เชฎฐ์ เอเชีย จำกัด (มหาชน) </v>
      </c>
      <c r="B1" s="113"/>
      <c r="C1" s="113"/>
      <c r="D1" s="113"/>
      <c r="T1" s="17"/>
      <c r="V1" s="17"/>
    </row>
    <row r="2" spans="1:23" ht="21.75" customHeight="1">
      <c r="A2" s="113" t="s">
        <v>156</v>
      </c>
      <c r="B2" s="115"/>
      <c r="C2" s="115"/>
      <c r="D2" s="115"/>
      <c r="F2" s="115"/>
      <c r="G2" s="18"/>
      <c r="H2" s="18"/>
      <c r="I2" s="18"/>
      <c r="J2" s="18"/>
      <c r="K2" s="18"/>
      <c r="L2" s="19"/>
      <c r="M2" s="18"/>
      <c r="N2" s="20"/>
      <c r="O2" s="20"/>
      <c r="P2" s="20"/>
      <c r="Q2" s="18"/>
      <c r="R2" s="21"/>
      <c r="S2" s="18"/>
      <c r="T2" s="17"/>
      <c r="U2" s="18"/>
      <c r="V2" s="17"/>
      <c r="W2" s="18"/>
    </row>
    <row r="3" spans="1:23" ht="21.75" customHeight="1">
      <c r="A3" s="116" t="s">
        <v>145</v>
      </c>
      <c r="B3" s="117"/>
      <c r="C3" s="117"/>
      <c r="D3" s="117"/>
      <c r="E3" s="208"/>
      <c r="F3" s="117"/>
      <c r="G3" s="22"/>
      <c r="H3" s="22"/>
      <c r="I3" s="22"/>
      <c r="J3" s="22"/>
      <c r="K3" s="22"/>
      <c r="L3" s="23"/>
      <c r="M3" s="22"/>
      <c r="N3" s="22"/>
      <c r="O3" s="22"/>
      <c r="P3" s="22"/>
      <c r="Q3" s="22"/>
      <c r="R3" s="23"/>
      <c r="S3" s="22"/>
      <c r="T3" s="23"/>
      <c r="U3" s="22"/>
      <c r="V3" s="23"/>
      <c r="W3" s="22"/>
    </row>
    <row r="4" spans="1:23" ht="20.100000000000001" customHeight="1">
      <c r="G4" s="24"/>
      <c r="H4" s="24"/>
      <c r="I4" s="24"/>
      <c r="J4" s="24"/>
      <c r="K4" s="24"/>
      <c r="L4" s="17"/>
      <c r="M4" s="24"/>
      <c r="N4" s="24"/>
      <c r="O4" s="24"/>
      <c r="P4" s="24"/>
      <c r="Q4" s="24"/>
      <c r="R4" s="17"/>
      <c r="S4" s="24"/>
      <c r="T4" s="17"/>
      <c r="U4" s="25"/>
      <c r="V4" s="17"/>
      <c r="W4" s="25"/>
    </row>
    <row r="5" spans="1:23" ht="20.100000000000001" customHeight="1">
      <c r="G5" s="225" t="s">
        <v>1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</row>
    <row r="6" spans="1:23" ht="20.100000000000001" customHeight="1">
      <c r="G6" s="226" t="s">
        <v>77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6"/>
      <c r="U6" s="18"/>
      <c r="V6" s="26"/>
      <c r="W6" s="18"/>
    </row>
    <row r="7" spans="1:23" ht="20.100000000000001" customHeight="1">
      <c r="E7" s="108"/>
      <c r="G7" s="108"/>
      <c r="H7" s="108"/>
      <c r="I7" s="108"/>
      <c r="J7" s="108"/>
      <c r="K7" s="108"/>
      <c r="L7" s="26"/>
      <c r="M7" s="108" t="s">
        <v>78</v>
      </c>
      <c r="N7" s="108"/>
      <c r="O7" s="227" t="s">
        <v>52</v>
      </c>
      <c r="P7" s="227"/>
      <c r="Q7" s="227"/>
      <c r="R7" s="27"/>
      <c r="S7" s="108" t="s">
        <v>79</v>
      </c>
      <c r="T7" s="28"/>
      <c r="U7" s="108" t="s">
        <v>80</v>
      </c>
      <c r="V7" s="28"/>
      <c r="W7" s="108"/>
    </row>
    <row r="8" spans="1:23" ht="20.100000000000001" customHeight="1">
      <c r="E8" s="108"/>
      <c r="G8" s="108" t="s">
        <v>81</v>
      </c>
      <c r="H8" s="108"/>
      <c r="I8" s="108" t="s">
        <v>82</v>
      </c>
      <c r="J8" s="108"/>
      <c r="K8" s="108" t="s">
        <v>169</v>
      </c>
      <c r="L8" s="26"/>
      <c r="M8" s="108" t="s">
        <v>83</v>
      </c>
      <c r="N8" s="108"/>
      <c r="O8" s="107" t="s">
        <v>84</v>
      </c>
      <c r="P8" s="108"/>
      <c r="Q8" s="108"/>
      <c r="R8" s="26"/>
      <c r="S8" s="108" t="s">
        <v>85</v>
      </c>
      <c r="T8" s="28"/>
      <c r="U8" s="108" t="s">
        <v>86</v>
      </c>
      <c r="V8" s="28"/>
      <c r="W8" s="108" t="s">
        <v>79</v>
      </c>
    </row>
    <row r="9" spans="1:23" ht="20.100000000000001" customHeight="1">
      <c r="E9" s="108"/>
      <c r="G9" s="108" t="s">
        <v>87</v>
      </c>
      <c r="H9" s="108"/>
      <c r="I9" s="108" t="s">
        <v>88</v>
      </c>
      <c r="J9" s="108"/>
      <c r="K9" s="108" t="s">
        <v>170</v>
      </c>
      <c r="L9" s="26"/>
      <c r="M9" s="108" t="s">
        <v>51</v>
      </c>
      <c r="N9" s="108"/>
      <c r="O9" s="107" t="s">
        <v>89</v>
      </c>
      <c r="P9" s="108"/>
      <c r="Q9" s="29" t="s">
        <v>54</v>
      </c>
      <c r="R9" s="27"/>
      <c r="S9" s="108" t="s">
        <v>90</v>
      </c>
      <c r="T9" s="28"/>
      <c r="U9" s="108" t="s">
        <v>91</v>
      </c>
      <c r="V9" s="28"/>
      <c r="W9" s="108" t="s">
        <v>92</v>
      </c>
    </row>
    <row r="10" spans="1:23" ht="20.100000000000001" customHeight="1">
      <c r="E10" s="209" t="s">
        <v>4</v>
      </c>
      <c r="G10" s="118" t="s">
        <v>5</v>
      </c>
      <c r="H10" s="108"/>
      <c r="I10" s="118" t="s">
        <v>5</v>
      </c>
      <c r="J10" s="108"/>
      <c r="K10" s="118" t="s">
        <v>5</v>
      </c>
      <c r="L10" s="30"/>
      <c r="M10" s="118" t="s">
        <v>5</v>
      </c>
      <c r="N10" s="108"/>
      <c r="O10" s="109" t="s">
        <v>5</v>
      </c>
      <c r="P10" s="108"/>
      <c r="Q10" s="31" t="s">
        <v>5</v>
      </c>
      <c r="R10" s="27"/>
      <c r="S10" s="118" t="s">
        <v>5</v>
      </c>
      <c r="T10" s="28"/>
      <c r="U10" s="118" t="s">
        <v>5</v>
      </c>
      <c r="V10" s="28"/>
      <c r="W10" s="118" t="s">
        <v>5</v>
      </c>
    </row>
    <row r="11" spans="1:23" ht="20.100000000000001" customHeight="1">
      <c r="A11" s="110"/>
      <c r="E11" s="210"/>
    </row>
    <row r="12" spans="1:23" ht="20.100000000000001" customHeight="1">
      <c r="A12" s="113" t="s">
        <v>131</v>
      </c>
      <c r="E12" s="210"/>
      <c r="G12" s="15">
        <v>784220900</v>
      </c>
      <c r="H12" s="15"/>
      <c r="I12" s="15">
        <v>665586405</v>
      </c>
      <c r="J12" s="15"/>
      <c r="K12" s="15">
        <v>0</v>
      </c>
      <c r="L12" s="15"/>
      <c r="M12" s="15">
        <v>-328956901</v>
      </c>
      <c r="O12" s="15">
        <v>5207816</v>
      </c>
      <c r="Q12" s="15">
        <v>933654280</v>
      </c>
      <c r="R12" s="13"/>
      <c r="S12" s="15">
        <f>SUM(G12:Q12)</f>
        <v>2059712500</v>
      </c>
      <c r="T12" s="13"/>
      <c r="U12" s="15">
        <v>25626</v>
      </c>
      <c r="V12" s="13"/>
      <c r="W12" s="15">
        <f>SUM(S12:U12)</f>
        <v>2059738126</v>
      </c>
    </row>
    <row r="13" spans="1:23" ht="6" customHeight="1">
      <c r="L13" s="33"/>
      <c r="O13" s="13"/>
      <c r="R13" s="34"/>
      <c r="T13" s="35"/>
      <c r="V13" s="35"/>
    </row>
    <row r="14" spans="1:23" ht="20.100000000000001" customHeight="1">
      <c r="A14" s="110" t="s">
        <v>93</v>
      </c>
      <c r="E14" s="210"/>
      <c r="O14" s="13"/>
    </row>
    <row r="15" spans="1:23" ht="20.100000000000001" customHeight="1">
      <c r="A15" s="110"/>
      <c r="B15" s="114" t="s">
        <v>95</v>
      </c>
      <c r="E15" s="210">
        <v>23</v>
      </c>
      <c r="G15" s="13">
        <v>0</v>
      </c>
      <c r="I15" s="13">
        <v>0</v>
      </c>
      <c r="K15" s="13">
        <v>0</v>
      </c>
      <c r="M15" s="13">
        <v>0</v>
      </c>
      <c r="O15" s="13">
        <v>3002509</v>
      </c>
      <c r="Q15" s="13">
        <v>-3002509</v>
      </c>
      <c r="S15" s="15">
        <f>SUM(G15:Q15)</f>
        <v>0</v>
      </c>
      <c r="T15" s="17"/>
      <c r="U15" s="13">
        <v>0</v>
      </c>
      <c r="V15" s="17"/>
      <c r="W15" s="15">
        <f>SUM(S15:U15)</f>
        <v>0</v>
      </c>
    </row>
    <row r="16" spans="1:23" ht="20.100000000000001" customHeight="1">
      <c r="A16" s="110"/>
      <c r="B16" s="112" t="s">
        <v>135</v>
      </c>
      <c r="E16" s="210">
        <v>22</v>
      </c>
      <c r="G16" s="13">
        <v>208500000</v>
      </c>
      <c r="I16" s="13">
        <v>978429209</v>
      </c>
      <c r="K16" s="13">
        <v>0</v>
      </c>
      <c r="M16" s="13">
        <v>0</v>
      </c>
      <c r="O16" s="13">
        <v>0</v>
      </c>
      <c r="Q16" s="13">
        <v>0</v>
      </c>
      <c r="S16" s="15">
        <f>SUM(G16:Q16)</f>
        <v>1186929209</v>
      </c>
      <c r="T16" s="17"/>
      <c r="U16" s="13">
        <v>0</v>
      </c>
      <c r="V16" s="17"/>
      <c r="W16" s="15">
        <f>SUM(S16:U16)</f>
        <v>1186929209</v>
      </c>
    </row>
    <row r="17" spans="1:23" ht="20.100000000000001" customHeight="1">
      <c r="B17" s="119" t="s">
        <v>94</v>
      </c>
      <c r="E17" s="210"/>
      <c r="G17" s="36">
        <v>0</v>
      </c>
      <c r="H17" s="15"/>
      <c r="I17" s="36">
        <v>0</v>
      </c>
      <c r="J17" s="15"/>
      <c r="K17" s="36">
        <v>0</v>
      </c>
      <c r="M17" s="36">
        <v>0</v>
      </c>
      <c r="O17" s="36">
        <v>0</v>
      </c>
      <c r="Q17" s="1">
        <v>133019825</v>
      </c>
      <c r="S17" s="36">
        <f>SUM(G17:Q17)</f>
        <v>133019825</v>
      </c>
      <c r="U17" s="36">
        <v>7298</v>
      </c>
      <c r="W17" s="36">
        <f>SUM(S17:U17)</f>
        <v>133027123</v>
      </c>
    </row>
    <row r="18" spans="1:23" ht="6" customHeight="1">
      <c r="L18" s="33"/>
      <c r="O18" s="13"/>
      <c r="R18" s="34"/>
      <c r="T18" s="35"/>
      <c r="V18" s="35"/>
    </row>
    <row r="19" spans="1:23" ht="20.100000000000001" customHeight="1" thickBot="1">
      <c r="A19" s="113" t="s">
        <v>132</v>
      </c>
      <c r="E19" s="210"/>
      <c r="G19" s="37">
        <f>SUM(G12:G17)</f>
        <v>992720900</v>
      </c>
      <c r="H19" s="15"/>
      <c r="I19" s="37">
        <f>SUM(I12:I18)</f>
        <v>1644015614</v>
      </c>
      <c r="J19" s="15"/>
      <c r="K19" s="37">
        <f>SUM(K12:K18)</f>
        <v>0</v>
      </c>
      <c r="L19" s="15"/>
      <c r="M19" s="37">
        <f>SUM(M12:M17)</f>
        <v>-328956901</v>
      </c>
      <c r="O19" s="37">
        <f>SUM(O12:O17)</f>
        <v>8210325</v>
      </c>
      <c r="Q19" s="37">
        <f>SUM(Q12:Q17)</f>
        <v>1063671596</v>
      </c>
      <c r="R19" s="15"/>
      <c r="S19" s="37">
        <f>SUM(S12:S17)</f>
        <v>3379661534</v>
      </c>
      <c r="T19" s="15"/>
      <c r="U19" s="37">
        <f>SUM(U12:U17)</f>
        <v>32924</v>
      </c>
      <c r="V19" s="15"/>
      <c r="W19" s="37">
        <f>SUM(W12:W17)</f>
        <v>3379694458</v>
      </c>
    </row>
    <row r="20" spans="1:23" ht="20.100000000000001" customHeight="1" thickTop="1">
      <c r="A20" s="110"/>
      <c r="E20" s="210"/>
      <c r="O20" s="13"/>
    </row>
    <row r="21" spans="1:23" ht="20.100000000000001" customHeight="1">
      <c r="A21" s="113" t="s">
        <v>149</v>
      </c>
      <c r="E21" s="210"/>
      <c r="G21" s="15">
        <f>+G19</f>
        <v>992720900</v>
      </c>
      <c r="H21" s="15"/>
      <c r="I21" s="15">
        <f>+I19</f>
        <v>1644015614</v>
      </c>
      <c r="J21" s="15"/>
      <c r="K21" s="15">
        <f>+K19</f>
        <v>0</v>
      </c>
      <c r="L21" s="15"/>
      <c r="M21" s="15">
        <f>+M19</f>
        <v>-328956901</v>
      </c>
      <c r="O21" s="15">
        <f>+O19</f>
        <v>8210325</v>
      </c>
      <c r="Q21" s="15">
        <f>+Q19</f>
        <v>1063671596</v>
      </c>
      <c r="R21" s="15"/>
      <c r="S21" s="15">
        <f>SUM(G21:Q21)</f>
        <v>3379661534</v>
      </c>
      <c r="T21" s="15"/>
      <c r="U21" s="15">
        <f>+U19</f>
        <v>32924</v>
      </c>
      <c r="V21" s="15"/>
      <c r="W21" s="15">
        <f>SUM(S21:U21)</f>
        <v>3379694458</v>
      </c>
    </row>
    <row r="22" spans="1:23" ht="6" customHeight="1">
      <c r="L22" s="33"/>
      <c r="O22" s="13"/>
      <c r="R22" s="34"/>
      <c r="T22" s="35"/>
      <c r="V22" s="35"/>
    </row>
    <row r="23" spans="1:23" ht="20.100000000000001" customHeight="1">
      <c r="A23" s="110" t="s">
        <v>93</v>
      </c>
      <c r="E23" s="210"/>
      <c r="O23" s="13"/>
    </row>
    <row r="24" spans="1:23" ht="20.100000000000001" customHeight="1">
      <c r="A24" s="110"/>
      <c r="B24" s="114" t="s">
        <v>95</v>
      </c>
      <c r="E24" s="210">
        <v>23</v>
      </c>
      <c r="G24" s="13">
        <v>0</v>
      </c>
      <c r="I24" s="13">
        <v>0</v>
      </c>
      <c r="K24" s="13">
        <v>0</v>
      </c>
      <c r="M24" s="13">
        <v>0</v>
      </c>
      <c r="O24" s="13">
        <v>2584438</v>
      </c>
      <c r="Q24" s="13">
        <v>-2584438</v>
      </c>
      <c r="S24" s="15">
        <f>SUM(G24:Q24)</f>
        <v>0</v>
      </c>
      <c r="U24" s="13">
        <v>0</v>
      </c>
      <c r="W24" s="15">
        <f>SUM(S24:U24)</f>
        <v>0</v>
      </c>
    </row>
    <row r="25" spans="1:23" ht="20.100000000000001" customHeight="1">
      <c r="A25" s="110"/>
      <c r="B25" s="112" t="s">
        <v>171</v>
      </c>
      <c r="E25" s="210">
        <v>22</v>
      </c>
      <c r="G25" s="13">
        <v>0</v>
      </c>
      <c r="I25" s="13">
        <v>0</v>
      </c>
      <c r="K25" s="13">
        <v>420950</v>
      </c>
      <c r="M25" s="13">
        <v>0</v>
      </c>
      <c r="O25" s="13">
        <v>0</v>
      </c>
      <c r="Q25" s="13">
        <v>0</v>
      </c>
      <c r="S25" s="15">
        <f>SUM(G25:Q25)</f>
        <v>420950</v>
      </c>
      <c r="U25" s="13">
        <v>0</v>
      </c>
      <c r="W25" s="15">
        <f>SUM(S25:U25)</f>
        <v>420950</v>
      </c>
    </row>
    <row r="26" spans="1:23" ht="20.100000000000001" customHeight="1">
      <c r="B26" s="119" t="s">
        <v>94</v>
      </c>
      <c r="E26" s="210"/>
      <c r="G26" s="36">
        <v>0</v>
      </c>
      <c r="H26" s="15"/>
      <c r="I26" s="36">
        <v>0</v>
      </c>
      <c r="J26" s="15"/>
      <c r="K26" s="36">
        <v>0</v>
      </c>
      <c r="M26" s="36">
        <v>0</v>
      </c>
      <c r="O26" s="36">
        <v>0</v>
      </c>
      <c r="Q26" s="1">
        <f>'10'!G35</f>
        <v>86234431</v>
      </c>
      <c r="S26" s="36">
        <f>SUM(G26:Q26)</f>
        <v>86234431</v>
      </c>
      <c r="U26" s="36">
        <f>'10'!G36</f>
        <v>3466</v>
      </c>
      <c r="W26" s="36">
        <f>SUM(S26:U26)</f>
        <v>86237897</v>
      </c>
    </row>
    <row r="27" spans="1:23" ht="6" customHeight="1">
      <c r="L27" s="33"/>
      <c r="O27" s="13"/>
      <c r="R27" s="34"/>
      <c r="T27" s="35"/>
      <c r="V27" s="35"/>
    </row>
    <row r="28" spans="1:23" ht="20.100000000000001" customHeight="1" thickBot="1">
      <c r="A28" s="113" t="s">
        <v>150</v>
      </c>
      <c r="E28" s="210"/>
      <c r="G28" s="37">
        <f>SUM(G21:G26)</f>
        <v>992720900</v>
      </c>
      <c r="H28" s="15"/>
      <c r="I28" s="37">
        <f>SUM(I21:I26)</f>
        <v>1644015614</v>
      </c>
      <c r="J28" s="15"/>
      <c r="K28" s="37">
        <f>SUM(K21:K26)</f>
        <v>420950</v>
      </c>
      <c r="L28" s="15"/>
      <c r="M28" s="37">
        <f>SUM(M21:M26)</f>
        <v>-328956901</v>
      </c>
      <c r="O28" s="37">
        <f>SUM(O21:O26)</f>
        <v>10794763</v>
      </c>
      <c r="Q28" s="37">
        <f>SUM(Q21:Q26)</f>
        <v>1147321589</v>
      </c>
      <c r="R28" s="15"/>
      <c r="S28" s="37">
        <f>SUM(S21:S26)</f>
        <v>3466316915</v>
      </c>
      <c r="T28" s="15"/>
      <c r="U28" s="37">
        <f>SUM(U21:U26)</f>
        <v>36390</v>
      </c>
      <c r="V28" s="15"/>
      <c r="W28" s="37">
        <f>SUM(W21:W26)</f>
        <v>3466353305</v>
      </c>
    </row>
    <row r="29" spans="1:23" s="14" customFormat="1" ht="20.100000000000001" customHeight="1" thickTop="1">
      <c r="A29" s="114"/>
      <c r="B29" s="114"/>
      <c r="C29" s="114"/>
      <c r="D29" s="114"/>
      <c r="E29" s="207"/>
      <c r="F29" s="114"/>
      <c r="G29" s="13"/>
      <c r="H29" s="13"/>
      <c r="I29" s="13"/>
      <c r="J29" s="13"/>
      <c r="K29" s="13"/>
      <c r="M29" s="13"/>
      <c r="N29" s="15"/>
      <c r="O29" s="13"/>
      <c r="P29" s="15"/>
      <c r="Q29" s="13"/>
      <c r="R29" s="16"/>
      <c r="S29" s="13"/>
      <c r="T29" s="17"/>
      <c r="U29" s="13"/>
      <c r="V29" s="17"/>
      <c r="W29" s="13"/>
    </row>
    <row r="30" spans="1:23" s="14" customFormat="1" ht="18" customHeight="1">
      <c r="A30" s="114"/>
      <c r="B30" s="114"/>
      <c r="C30" s="114"/>
      <c r="D30" s="114"/>
      <c r="E30" s="207"/>
      <c r="F30" s="114"/>
      <c r="G30" s="13"/>
      <c r="H30" s="13"/>
      <c r="I30" s="13"/>
      <c r="J30" s="13"/>
      <c r="K30" s="13"/>
      <c r="M30" s="13"/>
      <c r="N30" s="15"/>
      <c r="O30" s="13"/>
      <c r="P30" s="15"/>
      <c r="Q30" s="13"/>
      <c r="R30" s="16"/>
      <c r="S30" s="13"/>
      <c r="T30" s="17"/>
      <c r="U30" s="13"/>
      <c r="V30" s="17"/>
      <c r="W30" s="13"/>
    </row>
    <row r="31" spans="1:23" s="14" customFormat="1" ht="20.100000000000001" customHeight="1">
      <c r="A31" s="114"/>
      <c r="B31" s="114"/>
      <c r="C31" s="114"/>
      <c r="D31" s="114"/>
      <c r="E31" s="207"/>
      <c r="F31" s="114"/>
      <c r="G31" s="13"/>
      <c r="H31" s="13"/>
      <c r="I31" s="13"/>
      <c r="J31" s="13"/>
      <c r="K31" s="13"/>
      <c r="M31" s="13"/>
      <c r="N31" s="15"/>
      <c r="O31" s="13"/>
      <c r="P31" s="15"/>
      <c r="Q31" s="13"/>
      <c r="R31" s="16"/>
      <c r="S31" s="13"/>
      <c r="T31" s="17"/>
      <c r="U31" s="13"/>
      <c r="V31" s="17"/>
      <c r="W31" s="13"/>
    </row>
    <row r="32" spans="1:23" s="14" customFormat="1" ht="20.100000000000001" customHeight="1">
      <c r="A32" s="114"/>
      <c r="B32" s="114"/>
      <c r="C32" s="114"/>
      <c r="D32" s="114"/>
      <c r="E32" s="207"/>
      <c r="F32" s="114"/>
      <c r="G32" s="13"/>
      <c r="H32" s="13"/>
      <c r="I32" s="13"/>
      <c r="J32" s="13"/>
      <c r="K32" s="13"/>
      <c r="M32" s="13"/>
      <c r="N32" s="15"/>
      <c r="O32" s="13"/>
      <c r="P32" s="15"/>
      <c r="Q32" s="13"/>
      <c r="R32" s="16"/>
      <c r="S32" s="13"/>
      <c r="T32" s="17"/>
      <c r="U32" s="13"/>
      <c r="V32" s="17"/>
      <c r="W32" s="13"/>
    </row>
    <row r="33" spans="1:23" s="14" customFormat="1" ht="4.5" customHeight="1">
      <c r="A33" s="114"/>
      <c r="B33" s="114"/>
      <c r="C33" s="114"/>
      <c r="D33" s="114"/>
      <c r="E33" s="207"/>
      <c r="F33" s="114"/>
      <c r="G33" s="13"/>
      <c r="H33" s="13"/>
      <c r="I33" s="13"/>
      <c r="J33" s="13"/>
      <c r="K33" s="13"/>
      <c r="M33" s="13"/>
      <c r="N33" s="15"/>
      <c r="O33" s="13"/>
      <c r="P33" s="15"/>
      <c r="Q33" s="13"/>
      <c r="R33" s="16"/>
      <c r="S33" s="13"/>
      <c r="T33" s="17"/>
      <c r="U33" s="13"/>
      <c r="V33" s="17"/>
      <c r="W33" s="13"/>
    </row>
    <row r="34" spans="1:23" ht="22.35" customHeight="1">
      <c r="A34" s="117" t="str">
        <f>'7-9'!A43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17"/>
      <c r="C34" s="117"/>
      <c r="D34" s="117"/>
      <c r="E34" s="208"/>
      <c r="F34" s="117"/>
      <c r="G34" s="36"/>
      <c r="H34" s="36"/>
      <c r="I34" s="36"/>
      <c r="J34" s="36"/>
      <c r="K34" s="36"/>
      <c r="L34" s="38"/>
      <c r="M34" s="36"/>
      <c r="N34" s="36"/>
      <c r="O34" s="36"/>
      <c r="P34" s="36"/>
      <c r="Q34" s="36"/>
      <c r="R34" s="38"/>
      <c r="S34" s="36"/>
      <c r="T34" s="23"/>
      <c r="U34" s="36"/>
      <c r="V34" s="23"/>
      <c r="W34" s="36"/>
    </row>
  </sheetData>
  <mergeCells count="3">
    <mergeCell ref="G5:W5"/>
    <mergeCell ref="G6:S6"/>
    <mergeCell ref="O7:Q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729D-A479-46C7-BD27-5765D8A4D19E}">
  <dimension ref="A1:Q29"/>
  <sheetViews>
    <sheetView zoomScaleNormal="100" zoomScaleSheetLayoutView="70" zoomScalePageLayoutView="80" workbookViewId="0">
      <selection activeCell="Q11" sqref="Q11"/>
    </sheetView>
  </sheetViews>
  <sheetFormatPr defaultColWidth="9.42578125" defaultRowHeight="20.100000000000001" customHeight="1"/>
  <cols>
    <col min="1" max="2" width="1.5703125" style="167" customWidth="1"/>
    <col min="3" max="3" width="33.85546875" style="167" customWidth="1"/>
    <col min="4" max="4" width="1.5703125" style="167" customWidth="1"/>
    <col min="5" max="5" width="7.5703125" style="167" customWidth="1"/>
    <col min="6" max="6" width="1" style="167" customWidth="1"/>
    <col min="7" max="7" width="12.5703125" style="170" customWidth="1"/>
    <col min="8" max="8" width="1" style="167" customWidth="1"/>
    <col min="9" max="9" width="13.5703125" style="170" customWidth="1"/>
    <col min="10" max="10" width="1" style="170" customWidth="1"/>
    <col min="11" max="11" width="13.5703125" style="170" customWidth="1"/>
    <col min="12" max="12" width="1" style="167" customWidth="1"/>
    <col min="13" max="13" width="18.5703125" style="167" customWidth="1"/>
    <col min="14" max="14" width="1" style="167" customWidth="1"/>
    <col min="15" max="15" width="13.5703125" style="170" customWidth="1"/>
    <col min="16" max="16" width="1" style="167" customWidth="1"/>
    <col min="17" max="17" width="13.5703125" style="170" customWidth="1"/>
    <col min="18" max="16384" width="9.42578125" style="167"/>
  </cols>
  <sheetData>
    <row r="1" spans="1:17" ht="21.75" customHeight="1">
      <c r="A1" s="166" t="str">
        <f>+'7-9'!A1</f>
        <v xml:space="preserve">บริษัท เชฎฐ์ เอเชีย จำกัด (มหาชน) </v>
      </c>
      <c r="C1" s="168"/>
      <c r="D1" s="168"/>
      <c r="F1" s="169"/>
      <c r="H1" s="169"/>
      <c r="L1" s="169"/>
      <c r="M1" s="169"/>
      <c r="N1" s="169"/>
      <c r="P1" s="169"/>
    </row>
    <row r="2" spans="1:17" ht="21.75" customHeight="1">
      <c r="A2" s="168" t="s">
        <v>159</v>
      </c>
      <c r="C2" s="171"/>
      <c r="D2" s="171"/>
      <c r="E2" s="171"/>
      <c r="F2" s="169"/>
      <c r="G2" s="172"/>
      <c r="H2" s="169"/>
      <c r="I2" s="172"/>
      <c r="J2" s="172"/>
      <c r="K2" s="172"/>
      <c r="L2" s="169"/>
      <c r="M2" s="169"/>
      <c r="N2" s="169"/>
      <c r="O2" s="172"/>
      <c r="P2" s="169"/>
      <c r="Q2" s="172"/>
    </row>
    <row r="3" spans="1:17" ht="21.75" customHeight="1">
      <c r="A3" s="173" t="s">
        <v>145</v>
      </c>
      <c r="B3" s="174"/>
      <c r="C3" s="174"/>
      <c r="D3" s="174"/>
      <c r="E3" s="174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5" spans="1:17" ht="20.100000000000001" customHeight="1">
      <c r="G5" s="228" t="s">
        <v>2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</row>
    <row r="6" spans="1:17" ht="20.100000000000001" customHeight="1">
      <c r="G6" s="176"/>
      <c r="H6" s="176"/>
      <c r="I6" s="176"/>
      <c r="J6" s="176"/>
      <c r="K6" s="176"/>
      <c r="L6" s="176"/>
      <c r="M6" s="229" t="s">
        <v>52</v>
      </c>
      <c r="N6" s="229"/>
      <c r="O6" s="229"/>
      <c r="P6" s="176"/>
      <c r="Q6" s="176"/>
    </row>
    <row r="7" spans="1:17" ht="20.100000000000001" customHeight="1">
      <c r="F7" s="177"/>
      <c r="G7" s="177" t="s">
        <v>81</v>
      </c>
      <c r="H7" s="177"/>
      <c r="I7" s="178" t="s">
        <v>82</v>
      </c>
      <c r="J7" s="178"/>
      <c r="K7" s="108" t="s">
        <v>169</v>
      </c>
      <c r="L7" s="177"/>
      <c r="M7" s="179" t="s">
        <v>84</v>
      </c>
      <c r="N7" s="177"/>
      <c r="O7" s="178"/>
      <c r="P7" s="180"/>
      <c r="Q7" s="177" t="s">
        <v>79</v>
      </c>
    </row>
    <row r="8" spans="1:17" ht="20.100000000000001" customHeight="1">
      <c r="F8" s="177"/>
      <c r="G8" s="177" t="s">
        <v>87</v>
      </c>
      <c r="H8" s="177"/>
      <c r="I8" s="181" t="s">
        <v>88</v>
      </c>
      <c r="J8" s="181"/>
      <c r="K8" s="108" t="s">
        <v>170</v>
      </c>
      <c r="L8" s="177"/>
      <c r="M8" s="179" t="s">
        <v>89</v>
      </c>
      <c r="N8" s="177"/>
      <c r="O8" s="178" t="s">
        <v>54</v>
      </c>
      <c r="P8" s="180"/>
      <c r="Q8" s="181" t="s">
        <v>92</v>
      </c>
    </row>
    <row r="9" spans="1:17" ht="20.100000000000001" customHeight="1">
      <c r="E9" s="211" t="s">
        <v>4</v>
      </c>
      <c r="F9" s="177"/>
      <c r="G9" s="182" t="s">
        <v>5</v>
      </c>
      <c r="H9" s="177"/>
      <c r="I9" s="183" t="s">
        <v>5</v>
      </c>
      <c r="J9" s="178"/>
      <c r="K9" s="118" t="s">
        <v>5</v>
      </c>
      <c r="L9" s="177"/>
      <c r="M9" s="184" t="s">
        <v>5</v>
      </c>
      <c r="N9" s="177"/>
      <c r="O9" s="183" t="s">
        <v>5</v>
      </c>
      <c r="P9" s="180"/>
      <c r="Q9" s="182" t="s">
        <v>5</v>
      </c>
    </row>
    <row r="10" spans="1:17" ht="18" customHeight="1">
      <c r="E10" s="212"/>
      <c r="F10" s="177"/>
      <c r="G10" s="177"/>
      <c r="H10" s="177"/>
      <c r="I10" s="178"/>
      <c r="J10" s="178"/>
      <c r="K10" s="178"/>
      <c r="L10" s="177"/>
      <c r="M10" s="177"/>
      <c r="N10" s="177"/>
      <c r="O10" s="178"/>
      <c r="P10" s="180"/>
      <c r="Q10" s="177"/>
    </row>
    <row r="11" spans="1:17" ht="20.100000000000001" customHeight="1">
      <c r="A11" s="185" t="s">
        <v>131</v>
      </c>
      <c r="F11" s="169"/>
      <c r="G11" s="170">
        <v>784220900</v>
      </c>
      <c r="H11" s="170"/>
      <c r="I11" s="170">
        <v>665586405</v>
      </c>
      <c r="K11" s="170">
        <v>0</v>
      </c>
      <c r="L11" s="170"/>
      <c r="M11" s="170">
        <v>5207816</v>
      </c>
      <c r="N11" s="170"/>
      <c r="O11" s="170">
        <v>719412338</v>
      </c>
      <c r="Q11" s="170">
        <f>SUM(G11:O11)</f>
        <v>2174427459</v>
      </c>
    </row>
    <row r="12" spans="1:17" ht="6" customHeight="1">
      <c r="A12" s="185"/>
      <c r="F12" s="169"/>
      <c r="M12" s="170"/>
    </row>
    <row r="13" spans="1:17" ht="20.100000000000001" customHeight="1">
      <c r="A13" s="186" t="s">
        <v>93</v>
      </c>
      <c r="B13" s="187"/>
      <c r="C13" s="188"/>
      <c r="D13" s="188"/>
      <c r="E13" s="213"/>
      <c r="F13" s="169"/>
      <c r="H13" s="169"/>
      <c r="L13" s="169"/>
      <c r="M13" s="170"/>
      <c r="N13" s="169"/>
      <c r="Q13" s="189"/>
    </row>
    <row r="14" spans="1:17" ht="20.100000000000001" customHeight="1">
      <c r="A14" s="186"/>
      <c r="B14" s="165" t="s">
        <v>95</v>
      </c>
      <c r="C14" s="188"/>
      <c r="D14" s="188"/>
      <c r="E14" s="213">
        <v>23</v>
      </c>
      <c r="F14" s="169"/>
      <c r="G14" s="170">
        <v>0</v>
      </c>
      <c r="H14" s="169"/>
      <c r="I14" s="170">
        <v>0</v>
      </c>
      <c r="K14" s="170">
        <v>0</v>
      </c>
      <c r="L14" s="169"/>
      <c r="M14" s="170">
        <v>3002509</v>
      </c>
      <c r="N14" s="169"/>
      <c r="O14" s="170">
        <v>-3002509</v>
      </c>
      <c r="Q14" s="170">
        <f>SUM(G14:O14)</f>
        <v>0</v>
      </c>
    </row>
    <row r="15" spans="1:17" ht="20.100000000000001" customHeight="1">
      <c r="A15" s="186"/>
      <c r="B15" s="190" t="s">
        <v>135</v>
      </c>
      <c r="C15" s="188"/>
      <c r="D15" s="188"/>
      <c r="E15" s="213">
        <v>22</v>
      </c>
      <c r="F15" s="169"/>
      <c r="G15" s="170">
        <v>208500000</v>
      </c>
      <c r="H15" s="169"/>
      <c r="I15" s="170">
        <v>978429209</v>
      </c>
      <c r="K15" s="170">
        <v>0</v>
      </c>
      <c r="L15" s="169"/>
      <c r="M15" s="170">
        <v>0</v>
      </c>
      <c r="N15" s="169"/>
      <c r="O15" s="170">
        <v>0</v>
      </c>
      <c r="Q15" s="170">
        <f>SUM(G15:O15)</f>
        <v>1186929209</v>
      </c>
    </row>
    <row r="16" spans="1:17" ht="20.100000000000001" customHeight="1">
      <c r="B16" s="167" t="s">
        <v>94</v>
      </c>
      <c r="C16" s="188"/>
      <c r="D16" s="188"/>
      <c r="E16" s="213"/>
      <c r="F16" s="169"/>
      <c r="G16" s="191">
        <v>0</v>
      </c>
      <c r="H16" s="169"/>
      <c r="I16" s="191">
        <v>0</v>
      </c>
      <c r="K16" s="191">
        <v>0</v>
      </c>
      <c r="L16" s="169"/>
      <c r="M16" s="191">
        <v>0</v>
      </c>
      <c r="N16" s="169"/>
      <c r="O16" s="191">
        <v>60050183</v>
      </c>
      <c r="Q16" s="191">
        <f>SUM(G16:O16)</f>
        <v>60050183</v>
      </c>
    </row>
    <row r="17" spans="1:17" ht="6" customHeight="1">
      <c r="A17" s="185"/>
      <c r="F17" s="169"/>
      <c r="M17" s="170"/>
    </row>
    <row r="18" spans="1:17" ht="20.100000000000001" customHeight="1" thickBot="1">
      <c r="A18" s="168" t="s">
        <v>132</v>
      </c>
      <c r="B18" s="187"/>
      <c r="C18" s="188"/>
      <c r="D18" s="188"/>
      <c r="E18" s="213"/>
      <c r="F18" s="169"/>
      <c r="G18" s="192">
        <f>SUM(G11:G16)</f>
        <v>992720900</v>
      </c>
      <c r="H18" s="169"/>
      <c r="I18" s="192">
        <f>SUM(I11:I16)</f>
        <v>1644015614</v>
      </c>
      <c r="K18" s="192">
        <f>SUM(K11:K16)</f>
        <v>0</v>
      </c>
      <c r="L18" s="169"/>
      <c r="M18" s="192">
        <f>SUM(M11:M16)</f>
        <v>8210325</v>
      </c>
      <c r="N18" s="169"/>
      <c r="O18" s="192">
        <f>SUM(O11:O16)</f>
        <v>776460012</v>
      </c>
      <c r="Q18" s="193">
        <f>SUM(Q11:Q16)</f>
        <v>3421406851</v>
      </c>
    </row>
    <row r="19" spans="1:17" ht="20.100000000000001" customHeight="1" thickTop="1">
      <c r="A19" s="185"/>
      <c r="B19" s="187"/>
      <c r="C19" s="188"/>
      <c r="D19" s="188"/>
      <c r="E19" s="213"/>
      <c r="F19" s="169"/>
      <c r="H19" s="169"/>
      <c r="L19" s="169"/>
      <c r="M19" s="170"/>
      <c r="N19" s="169"/>
      <c r="Q19" s="189"/>
    </row>
    <row r="20" spans="1:17" ht="20.100000000000001" customHeight="1">
      <c r="A20" s="185" t="s">
        <v>149</v>
      </c>
      <c r="F20" s="169"/>
      <c r="G20" s="170">
        <f>+G18</f>
        <v>992720900</v>
      </c>
      <c r="H20" s="170"/>
      <c r="I20" s="170">
        <f>+I18</f>
        <v>1644015614</v>
      </c>
      <c r="K20" s="170">
        <f>+K18</f>
        <v>0</v>
      </c>
      <c r="L20" s="170"/>
      <c r="M20" s="170">
        <f>+M18</f>
        <v>8210325</v>
      </c>
      <c r="N20" s="170"/>
      <c r="O20" s="170">
        <f>+O18</f>
        <v>776460012</v>
      </c>
      <c r="P20" s="170"/>
      <c r="Q20" s="170">
        <f>SUM(G20:O20)</f>
        <v>3421406851</v>
      </c>
    </row>
    <row r="21" spans="1:17" ht="6" customHeight="1">
      <c r="A21" s="185"/>
      <c r="F21" s="169"/>
      <c r="M21" s="170"/>
    </row>
    <row r="22" spans="1:17" ht="20.100000000000001" customHeight="1">
      <c r="A22" s="186" t="s">
        <v>93</v>
      </c>
      <c r="B22" s="187"/>
      <c r="C22" s="188"/>
      <c r="D22" s="188"/>
      <c r="E22" s="213"/>
      <c r="F22" s="169"/>
      <c r="H22" s="169"/>
      <c r="L22" s="169"/>
      <c r="M22" s="170"/>
      <c r="N22" s="169"/>
      <c r="Q22" s="189"/>
    </row>
    <row r="23" spans="1:17" ht="20.100000000000001" customHeight="1">
      <c r="A23" s="186"/>
      <c r="B23" s="165" t="s">
        <v>95</v>
      </c>
      <c r="C23" s="188"/>
      <c r="D23" s="188"/>
      <c r="E23" s="213">
        <v>23</v>
      </c>
      <c r="F23" s="169"/>
      <c r="G23" s="170">
        <v>0</v>
      </c>
      <c r="H23" s="169"/>
      <c r="I23" s="170">
        <v>0</v>
      </c>
      <c r="K23" s="170">
        <v>0</v>
      </c>
      <c r="L23" s="169"/>
      <c r="M23" s="170">
        <v>2584438</v>
      </c>
      <c r="N23" s="169"/>
      <c r="O23" s="170">
        <v>-2584438</v>
      </c>
      <c r="Q23" s="189">
        <f>SUM(G23:O23)</f>
        <v>0</v>
      </c>
    </row>
    <row r="24" spans="1:17" ht="20.100000000000001" customHeight="1">
      <c r="A24" s="186"/>
      <c r="B24" s="112" t="s">
        <v>171</v>
      </c>
      <c r="C24" s="188"/>
      <c r="D24" s="188"/>
      <c r="E24" s="213">
        <v>22</v>
      </c>
      <c r="F24" s="169"/>
      <c r="G24" s="170">
        <v>0</v>
      </c>
      <c r="H24" s="169"/>
      <c r="I24" s="170">
        <v>0</v>
      </c>
      <c r="K24" s="170">
        <v>420950</v>
      </c>
      <c r="L24" s="169"/>
      <c r="M24" s="170">
        <v>0</v>
      </c>
      <c r="N24" s="169"/>
      <c r="O24" s="170">
        <v>0</v>
      </c>
      <c r="Q24" s="189">
        <f>SUM(G24:O24)</f>
        <v>420950</v>
      </c>
    </row>
    <row r="25" spans="1:17" ht="20.100000000000001" customHeight="1">
      <c r="B25" s="167" t="s">
        <v>94</v>
      </c>
      <c r="C25" s="188"/>
      <c r="D25" s="188"/>
      <c r="E25" s="213"/>
      <c r="F25" s="169"/>
      <c r="G25" s="191">
        <v>0</v>
      </c>
      <c r="H25" s="169"/>
      <c r="I25" s="191">
        <v>0</v>
      </c>
      <c r="K25" s="191">
        <v>0</v>
      </c>
      <c r="L25" s="169"/>
      <c r="M25" s="191">
        <v>0</v>
      </c>
      <c r="N25" s="169"/>
      <c r="O25" s="191">
        <f>'10'!K35</f>
        <v>51688750</v>
      </c>
      <c r="Q25" s="194">
        <f>SUM(G25:O25)</f>
        <v>51688750</v>
      </c>
    </row>
    <row r="26" spans="1:17" ht="6" customHeight="1">
      <c r="A26" s="185"/>
      <c r="F26" s="169"/>
      <c r="M26" s="170"/>
    </row>
    <row r="27" spans="1:17" ht="20.100000000000001" customHeight="1" thickBot="1">
      <c r="A27" s="168" t="s">
        <v>150</v>
      </c>
      <c r="B27" s="187"/>
      <c r="C27" s="188"/>
      <c r="D27" s="188"/>
      <c r="E27" s="213"/>
      <c r="F27" s="169"/>
      <c r="G27" s="192">
        <f>SUM(G20:G26)</f>
        <v>992720900</v>
      </c>
      <c r="H27" s="170"/>
      <c r="I27" s="192">
        <f>SUM(I20:I26)</f>
        <v>1644015614</v>
      </c>
      <c r="K27" s="192">
        <f>SUM(K20:K26)</f>
        <v>420950</v>
      </c>
      <c r="L27" s="170"/>
      <c r="M27" s="192">
        <f>SUM(M20:M26)</f>
        <v>10794763</v>
      </c>
      <c r="N27" s="170"/>
      <c r="O27" s="192">
        <f>SUM(O20:O26)</f>
        <v>825564324</v>
      </c>
      <c r="P27" s="170"/>
      <c r="Q27" s="192">
        <f>SUM(G27:O27)</f>
        <v>3473516551</v>
      </c>
    </row>
    <row r="28" spans="1:17" ht="13.5" customHeight="1" thickTop="1">
      <c r="A28" s="185"/>
      <c r="B28" s="187"/>
      <c r="C28" s="188"/>
      <c r="D28" s="188"/>
      <c r="E28" s="213"/>
      <c r="F28" s="169"/>
      <c r="H28" s="169"/>
      <c r="L28" s="169"/>
      <c r="M28" s="170"/>
      <c r="N28" s="169"/>
      <c r="Q28" s="189"/>
    </row>
    <row r="29" spans="1:17" ht="22.35" customHeight="1">
      <c r="A29" s="174" t="str">
        <f>'7-9'!A43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74"/>
      <c r="C29" s="174"/>
      <c r="D29" s="174"/>
      <c r="E29" s="174"/>
      <c r="F29" s="175"/>
      <c r="G29" s="191"/>
      <c r="H29" s="175"/>
      <c r="I29" s="191"/>
      <c r="J29" s="191"/>
      <c r="K29" s="191"/>
      <c r="L29" s="175"/>
      <c r="M29" s="175"/>
      <c r="N29" s="175"/>
      <c r="O29" s="191"/>
      <c r="P29" s="175"/>
      <c r="Q29" s="191"/>
    </row>
  </sheetData>
  <mergeCells count="2">
    <mergeCell ref="G5:Q5"/>
    <mergeCell ref="M6:O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E676-D732-4B80-86AE-C739F4B2AF10}">
  <dimension ref="A1:M97"/>
  <sheetViews>
    <sheetView zoomScaleNormal="100" zoomScaleSheetLayoutView="110" zoomScalePageLayoutView="90" workbookViewId="0">
      <selection activeCell="C9" sqref="C9"/>
    </sheetView>
  </sheetViews>
  <sheetFormatPr defaultColWidth="9.42578125" defaultRowHeight="19.350000000000001" customHeight="1"/>
  <cols>
    <col min="1" max="2" width="1.5703125" style="67" customWidth="1"/>
    <col min="3" max="3" width="34.42578125" style="67" customWidth="1"/>
    <col min="4" max="4" width="1" style="67" customWidth="1"/>
    <col min="5" max="5" width="7.85546875" style="67" customWidth="1"/>
    <col min="6" max="6" width="0.85546875" style="67" customWidth="1"/>
    <col min="7" max="7" width="12.42578125" style="105" customWidth="1"/>
    <col min="8" max="8" width="0.85546875" style="67" customWidth="1"/>
    <col min="9" max="9" width="12.42578125" style="105" customWidth="1"/>
    <col min="10" max="10" width="0.85546875" style="67" customWidth="1"/>
    <col min="11" max="11" width="12.42578125" style="12" customWidth="1"/>
    <col min="12" max="12" width="0.85546875" style="67" customWidth="1"/>
    <col min="13" max="13" width="12.42578125" style="12" customWidth="1"/>
    <col min="14" max="16384" width="9.42578125" style="67"/>
  </cols>
  <sheetData>
    <row r="1" spans="1:13" ht="21.75" customHeight="1">
      <c r="A1" s="63" t="str">
        <f>+'7-9'!A1</f>
        <v xml:space="preserve">บริษัท เชฎฐ์ เอเชีย จำกัด (มหาชน) </v>
      </c>
      <c r="B1" s="64"/>
      <c r="C1" s="64"/>
      <c r="D1" s="64"/>
      <c r="E1" s="65"/>
      <c r="F1" s="64"/>
      <c r="G1" s="66"/>
      <c r="H1" s="64"/>
      <c r="I1" s="66"/>
      <c r="J1" s="65"/>
      <c r="K1" s="2"/>
      <c r="L1" s="65"/>
      <c r="M1" s="2"/>
    </row>
    <row r="2" spans="1:13" ht="21.75" customHeight="1">
      <c r="A2" s="64" t="s">
        <v>96</v>
      </c>
      <c r="B2" s="64"/>
      <c r="C2" s="64"/>
      <c r="D2" s="64"/>
      <c r="E2" s="65"/>
      <c r="F2" s="64"/>
      <c r="G2" s="66"/>
      <c r="H2" s="64"/>
      <c r="I2" s="66"/>
      <c r="J2" s="65"/>
      <c r="K2" s="2"/>
      <c r="L2" s="65"/>
      <c r="M2" s="2"/>
    </row>
    <row r="3" spans="1:13" ht="21.75" customHeight="1">
      <c r="A3" s="68" t="s">
        <v>145</v>
      </c>
      <c r="B3" s="68"/>
      <c r="C3" s="68"/>
      <c r="D3" s="68"/>
      <c r="E3" s="69"/>
      <c r="F3" s="68"/>
      <c r="G3" s="70"/>
      <c r="H3" s="68"/>
      <c r="I3" s="70"/>
      <c r="J3" s="69"/>
      <c r="K3" s="3"/>
      <c r="L3" s="69"/>
      <c r="M3" s="3"/>
    </row>
    <row r="4" spans="1:13" ht="20.85" customHeight="1">
      <c r="A4" s="65"/>
      <c r="B4" s="65"/>
      <c r="C4" s="65"/>
      <c r="D4" s="65"/>
      <c r="E4" s="65"/>
      <c r="F4" s="65"/>
      <c r="G4" s="71"/>
      <c r="H4" s="65"/>
      <c r="I4" s="71"/>
      <c r="J4" s="65"/>
      <c r="K4" s="2"/>
      <c r="L4" s="65"/>
      <c r="M4" s="2"/>
    </row>
    <row r="5" spans="1:13" ht="20.85" customHeight="1">
      <c r="A5" s="65"/>
      <c r="B5" s="65"/>
      <c r="C5" s="65"/>
      <c r="D5" s="65"/>
      <c r="E5" s="65"/>
      <c r="F5" s="72"/>
      <c r="G5" s="230" t="s">
        <v>1</v>
      </c>
      <c r="H5" s="230"/>
      <c r="I5" s="230"/>
      <c r="J5" s="73"/>
      <c r="K5" s="230" t="s">
        <v>2</v>
      </c>
      <c r="L5" s="230"/>
      <c r="M5" s="230"/>
    </row>
    <row r="6" spans="1:13" ht="20.85" customHeight="1">
      <c r="A6" s="65"/>
      <c r="B6" s="65"/>
      <c r="C6" s="65"/>
      <c r="D6" s="65"/>
      <c r="E6" s="65"/>
      <c r="F6" s="74"/>
      <c r="G6" s="75" t="s">
        <v>146</v>
      </c>
      <c r="H6" s="76"/>
      <c r="I6" s="75" t="s">
        <v>133</v>
      </c>
      <c r="J6" s="77"/>
      <c r="K6" s="75" t="s">
        <v>146</v>
      </c>
      <c r="L6" s="76"/>
      <c r="M6" s="75" t="s">
        <v>133</v>
      </c>
    </row>
    <row r="7" spans="1:13" ht="20.85" customHeight="1">
      <c r="A7" s="65"/>
      <c r="B7" s="65"/>
      <c r="C7" s="65"/>
      <c r="D7" s="65"/>
      <c r="E7" s="78" t="s">
        <v>4</v>
      </c>
      <c r="F7" s="74"/>
      <c r="G7" s="79" t="s">
        <v>5</v>
      </c>
      <c r="H7" s="77"/>
      <c r="I7" s="79" t="s">
        <v>5</v>
      </c>
      <c r="J7" s="77"/>
      <c r="K7" s="4" t="s">
        <v>5</v>
      </c>
      <c r="L7" s="77"/>
      <c r="M7" s="4" t="s">
        <v>5</v>
      </c>
    </row>
    <row r="8" spans="1:13" ht="6" customHeight="1">
      <c r="A8" s="65"/>
      <c r="B8" s="65"/>
      <c r="C8" s="65"/>
      <c r="D8" s="65"/>
      <c r="E8" s="65"/>
      <c r="F8" s="74"/>
      <c r="G8" s="80"/>
      <c r="H8" s="77"/>
      <c r="I8" s="80"/>
      <c r="J8" s="77"/>
      <c r="K8" s="5"/>
      <c r="L8" s="77"/>
      <c r="M8" s="5"/>
    </row>
    <row r="9" spans="1:13" ht="20.85" customHeight="1">
      <c r="A9" s="64" t="s">
        <v>97</v>
      </c>
      <c r="B9" s="64"/>
      <c r="C9" s="64"/>
      <c r="D9" s="64"/>
      <c r="E9" s="65"/>
      <c r="F9" s="65"/>
      <c r="G9" s="71"/>
      <c r="H9" s="65"/>
      <c r="I9" s="71"/>
      <c r="J9" s="65"/>
      <c r="K9" s="2"/>
      <c r="L9" s="65"/>
      <c r="M9" s="2"/>
    </row>
    <row r="10" spans="1:13" ht="20.85" customHeight="1">
      <c r="A10" s="65" t="s">
        <v>69</v>
      </c>
      <c r="B10" s="65"/>
      <c r="C10" s="65"/>
      <c r="D10" s="65"/>
      <c r="E10" s="74"/>
      <c r="F10" s="74"/>
      <c r="G10" s="81">
        <v>107376370</v>
      </c>
      <c r="H10" s="82"/>
      <c r="I10" s="81">
        <v>167642149</v>
      </c>
      <c r="J10" s="82"/>
      <c r="K10" s="6">
        <v>63869111</v>
      </c>
      <c r="L10" s="82"/>
      <c r="M10" s="6">
        <v>75042263</v>
      </c>
    </row>
    <row r="11" spans="1:13" ht="20.85" customHeight="1">
      <c r="A11" s="65" t="s">
        <v>98</v>
      </c>
      <c r="B11" s="65"/>
      <c r="C11" s="65"/>
      <c r="D11" s="65"/>
      <c r="E11" s="74"/>
      <c r="F11" s="74"/>
      <c r="G11" s="81"/>
      <c r="H11" s="82"/>
      <c r="I11" s="81"/>
      <c r="J11" s="82"/>
      <c r="K11" s="6"/>
      <c r="L11" s="82"/>
      <c r="M11" s="6"/>
    </row>
    <row r="12" spans="1:13" ht="20.85" customHeight="1">
      <c r="A12" s="65"/>
      <c r="B12" s="65" t="s">
        <v>66</v>
      </c>
      <c r="C12" s="65"/>
      <c r="D12" s="65"/>
      <c r="E12" s="83" t="s">
        <v>143</v>
      </c>
      <c r="F12" s="74"/>
      <c r="G12" s="81">
        <v>251041675</v>
      </c>
      <c r="H12" s="82"/>
      <c r="I12" s="81">
        <v>126248586</v>
      </c>
      <c r="J12" s="82"/>
      <c r="K12" s="6">
        <v>0</v>
      </c>
      <c r="L12" s="82"/>
      <c r="M12" s="6">
        <v>0</v>
      </c>
    </row>
    <row r="13" spans="1:13" ht="20.85" customHeight="1">
      <c r="A13" s="65"/>
      <c r="B13" s="65" t="s">
        <v>99</v>
      </c>
      <c r="C13" s="65"/>
      <c r="D13" s="65"/>
      <c r="E13" s="83">
        <v>16</v>
      </c>
      <c r="F13" s="74"/>
      <c r="G13" s="81">
        <v>28727585</v>
      </c>
      <c r="H13" s="82"/>
      <c r="I13" s="81">
        <v>12850620</v>
      </c>
      <c r="J13" s="82"/>
      <c r="K13" s="6">
        <v>28680329</v>
      </c>
      <c r="L13" s="82"/>
      <c r="M13" s="6">
        <v>12782473</v>
      </c>
    </row>
    <row r="14" spans="1:13" ht="20.85" customHeight="1">
      <c r="A14" s="65"/>
      <c r="B14" s="65" t="s">
        <v>100</v>
      </c>
      <c r="C14" s="65"/>
      <c r="D14" s="65"/>
      <c r="E14" s="83">
        <v>16</v>
      </c>
      <c r="F14" s="74"/>
      <c r="G14" s="81">
        <v>3271749</v>
      </c>
      <c r="H14" s="82"/>
      <c r="I14" s="81">
        <v>3486913</v>
      </c>
      <c r="J14" s="82"/>
      <c r="K14" s="6">
        <v>3829567</v>
      </c>
      <c r="L14" s="82"/>
      <c r="M14" s="6">
        <v>3706813</v>
      </c>
    </row>
    <row r="15" spans="1:13" ht="20.85" customHeight="1">
      <c r="A15" s="65"/>
      <c r="B15" s="65" t="s">
        <v>101</v>
      </c>
      <c r="C15" s="65"/>
      <c r="D15" s="65"/>
      <c r="E15" s="83"/>
      <c r="F15" s="74"/>
      <c r="G15" s="81">
        <v>7281548</v>
      </c>
      <c r="H15" s="82"/>
      <c r="I15" s="81">
        <v>5742735</v>
      </c>
      <c r="J15" s="82"/>
      <c r="K15" s="6">
        <v>7281548</v>
      </c>
      <c r="L15" s="82"/>
      <c r="M15" s="6">
        <v>5742735</v>
      </c>
    </row>
    <row r="16" spans="1:13" ht="20.85" customHeight="1">
      <c r="A16" s="65"/>
      <c r="B16" s="65" t="s">
        <v>102</v>
      </c>
      <c r="C16" s="65"/>
      <c r="D16" s="65"/>
      <c r="E16" s="83"/>
      <c r="F16" s="74"/>
      <c r="G16" s="81">
        <v>-76978</v>
      </c>
      <c r="H16" s="82"/>
      <c r="I16" s="81">
        <v>-135038</v>
      </c>
      <c r="J16" s="82"/>
      <c r="K16" s="6">
        <v>0</v>
      </c>
      <c r="L16" s="82"/>
      <c r="M16" s="6">
        <v>-114086</v>
      </c>
    </row>
    <row r="17" spans="1:13" ht="20.85" customHeight="1">
      <c r="A17" s="65"/>
      <c r="B17" s="65" t="s">
        <v>103</v>
      </c>
      <c r="C17" s="65"/>
      <c r="D17" s="65"/>
      <c r="E17" s="83"/>
      <c r="F17" s="74"/>
      <c r="G17" s="81">
        <v>0</v>
      </c>
      <c r="H17" s="82"/>
      <c r="I17" s="81">
        <v>-996024</v>
      </c>
      <c r="J17" s="82"/>
      <c r="K17" s="6">
        <v>0</v>
      </c>
      <c r="L17" s="82"/>
      <c r="M17" s="6">
        <v>0</v>
      </c>
    </row>
    <row r="18" spans="1:13" ht="20.85" customHeight="1">
      <c r="A18" s="65"/>
      <c r="B18" s="65" t="s">
        <v>174</v>
      </c>
      <c r="C18" s="65"/>
      <c r="D18" s="65"/>
      <c r="E18" s="83"/>
      <c r="F18" s="74"/>
      <c r="G18" s="81">
        <v>-12885</v>
      </c>
      <c r="H18" s="82"/>
      <c r="I18" s="81">
        <v>0</v>
      </c>
      <c r="J18" s="82"/>
      <c r="K18" s="6">
        <v>-12885</v>
      </c>
      <c r="L18" s="82"/>
      <c r="M18" s="6">
        <v>0</v>
      </c>
    </row>
    <row r="19" spans="1:13" ht="20.85" customHeight="1">
      <c r="A19" s="65"/>
      <c r="B19" s="65" t="s">
        <v>104</v>
      </c>
      <c r="C19" s="65"/>
      <c r="D19" s="65"/>
      <c r="E19" s="83"/>
      <c r="F19" s="74"/>
      <c r="G19" s="81">
        <v>1736</v>
      </c>
      <c r="H19" s="82"/>
      <c r="I19" s="81">
        <v>467311</v>
      </c>
      <c r="J19" s="82"/>
      <c r="K19" s="6">
        <v>1735</v>
      </c>
      <c r="L19" s="82"/>
      <c r="M19" s="6">
        <v>467311</v>
      </c>
    </row>
    <row r="20" spans="1:13" ht="20.85" customHeight="1">
      <c r="A20" s="65"/>
      <c r="B20" s="65" t="s">
        <v>167</v>
      </c>
      <c r="C20" s="65"/>
      <c r="D20" s="65"/>
      <c r="E20" s="83"/>
      <c r="F20" s="74"/>
      <c r="G20" s="81">
        <v>147984</v>
      </c>
      <c r="H20" s="82"/>
      <c r="I20" s="81">
        <v>-16103</v>
      </c>
      <c r="J20" s="82"/>
      <c r="K20" s="6">
        <v>147984</v>
      </c>
      <c r="L20" s="82"/>
      <c r="M20" s="6">
        <v>-16103</v>
      </c>
    </row>
    <row r="21" spans="1:13" ht="20.85" customHeight="1">
      <c r="A21" s="65"/>
      <c r="B21" s="65" t="s">
        <v>106</v>
      </c>
      <c r="C21" s="65"/>
      <c r="D21" s="65"/>
      <c r="E21" s="83">
        <v>21</v>
      </c>
      <c r="F21" s="74"/>
      <c r="G21" s="81">
        <v>1646385</v>
      </c>
      <c r="H21" s="84"/>
      <c r="I21" s="81">
        <v>2655164</v>
      </c>
      <c r="J21" s="84"/>
      <c r="K21" s="6">
        <v>1529549</v>
      </c>
      <c r="L21" s="84"/>
      <c r="M21" s="6">
        <v>2547032</v>
      </c>
    </row>
    <row r="22" spans="1:13" ht="18">
      <c r="A22" s="65"/>
      <c r="B22" s="85" t="s">
        <v>60</v>
      </c>
      <c r="C22" s="65"/>
      <c r="D22" s="65"/>
      <c r="E22" s="83">
        <v>24</v>
      </c>
      <c r="F22" s="74"/>
      <c r="G22" s="81">
        <v>-621521524</v>
      </c>
      <c r="H22" s="84"/>
      <c r="I22" s="81">
        <v>-493334060</v>
      </c>
      <c r="J22" s="84"/>
      <c r="K22" s="6">
        <v>-114923868</v>
      </c>
      <c r="L22" s="84"/>
      <c r="M22" s="6">
        <v>-78486086</v>
      </c>
    </row>
    <row r="23" spans="1:13" ht="18">
      <c r="A23" s="65"/>
      <c r="B23" s="65" t="s">
        <v>68</v>
      </c>
      <c r="C23" s="65"/>
      <c r="D23" s="65"/>
      <c r="E23" s="83">
        <v>27</v>
      </c>
      <c r="F23" s="74"/>
      <c r="G23" s="81">
        <v>32408752</v>
      </c>
      <c r="H23" s="84"/>
      <c r="I23" s="81">
        <v>16234912</v>
      </c>
      <c r="J23" s="84"/>
      <c r="K23" s="6">
        <v>14827777</v>
      </c>
      <c r="L23" s="84"/>
      <c r="M23" s="2">
        <v>5043007</v>
      </c>
    </row>
    <row r="24" spans="1:13" ht="6" customHeight="1">
      <c r="A24" s="65"/>
      <c r="B24" s="65"/>
      <c r="C24" s="65"/>
      <c r="D24" s="65"/>
      <c r="E24" s="83"/>
      <c r="F24" s="74"/>
      <c r="G24" s="81"/>
      <c r="H24" s="84"/>
      <c r="I24" s="81"/>
      <c r="J24" s="84"/>
      <c r="K24" s="7"/>
      <c r="L24" s="84"/>
      <c r="M24" s="7"/>
    </row>
    <row r="25" spans="1:13" ht="20.85" customHeight="1">
      <c r="A25" s="65" t="s">
        <v>107</v>
      </c>
      <c r="B25" s="65"/>
      <c r="C25" s="65"/>
      <c r="D25" s="65"/>
      <c r="E25" s="83"/>
      <c r="F25" s="74"/>
      <c r="G25" s="81"/>
      <c r="H25" s="82"/>
      <c r="I25" s="81"/>
      <c r="J25" s="82"/>
      <c r="K25" s="6"/>
      <c r="L25" s="82"/>
      <c r="M25" s="6"/>
    </row>
    <row r="26" spans="1:13" ht="20.85" customHeight="1">
      <c r="A26" s="65"/>
      <c r="B26" s="85" t="s">
        <v>175</v>
      </c>
      <c r="C26" s="65"/>
      <c r="D26" s="65"/>
      <c r="E26" s="65"/>
      <c r="F26" s="74"/>
      <c r="G26" s="81">
        <v>-10785690</v>
      </c>
      <c r="H26" s="84"/>
      <c r="I26" s="81">
        <v>-5071645</v>
      </c>
      <c r="J26" s="84"/>
      <c r="K26" s="7">
        <v>-11274830</v>
      </c>
      <c r="L26" s="84"/>
      <c r="M26" s="7">
        <v>17304662</v>
      </c>
    </row>
    <row r="27" spans="1:13" ht="20.85" customHeight="1">
      <c r="A27" s="65"/>
      <c r="B27" s="85" t="s">
        <v>11</v>
      </c>
      <c r="C27" s="65"/>
      <c r="D27" s="65"/>
      <c r="E27" s="65"/>
      <c r="F27" s="74"/>
      <c r="G27" s="81">
        <v>-100480</v>
      </c>
      <c r="H27" s="84"/>
      <c r="I27" s="81">
        <v>2670088</v>
      </c>
      <c r="J27" s="84"/>
      <c r="K27" s="7">
        <v>-103813</v>
      </c>
      <c r="L27" s="84"/>
      <c r="M27" s="7">
        <v>2667050</v>
      </c>
    </row>
    <row r="28" spans="1:13" ht="20.85" customHeight="1">
      <c r="A28" s="65"/>
      <c r="B28" s="85" t="s">
        <v>108</v>
      </c>
      <c r="C28" s="65"/>
      <c r="D28" s="65"/>
      <c r="E28" s="65"/>
      <c r="F28" s="74"/>
      <c r="G28" s="81">
        <v>-446362090</v>
      </c>
      <c r="H28" s="84"/>
      <c r="I28" s="81">
        <v>-923609826</v>
      </c>
      <c r="J28" s="84"/>
      <c r="K28" s="6">
        <v>0</v>
      </c>
      <c r="L28" s="84"/>
      <c r="M28" s="6">
        <v>0</v>
      </c>
    </row>
    <row r="29" spans="1:13" ht="20.85" customHeight="1">
      <c r="A29" s="65"/>
      <c r="B29" s="85" t="s">
        <v>109</v>
      </c>
      <c r="C29" s="65"/>
      <c r="D29" s="65"/>
      <c r="E29" s="65"/>
      <c r="F29" s="74"/>
      <c r="G29" s="81">
        <v>37690265</v>
      </c>
      <c r="H29" s="84"/>
      <c r="I29" s="81">
        <v>44337200</v>
      </c>
      <c r="J29" s="84"/>
      <c r="K29" s="6">
        <v>0</v>
      </c>
      <c r="L29" s="84"/>
      <c r="M29" s="6">
        <v>0</v>
      </c>
    </row>
    <row r="30" spans="1:13" ht="20.85" customHeight="1">
      <c r="A30" s="65"/>
      <c r="B30" s="85" t="s">
        <v>105</v>
      </c>
      <c r="C30" s="65"/>
      <c r="D30" s="65"/>
      <c r="E30" s="65"/>
      <c r="F30" s="74"/>
      <c r="G30" s="81">
        <v>641522</v>
      </c>
      <c r="H30" s="84"/>
      <c r="I30" s="81">
        <v>3607926</v>
      </c>
      <c r="J30" s="84"/>
      <c r="K30" s="6">
        <v>0</v>
      </c>
      <c r="L30" s="84"/>
      <c r="M30" s="6">
        <v>0</v>
      </c>
    </row>
    <row r="31" spans="1:13" ht="20.85" customHeight="1">
      <c r="A31" s="65"/>
      <c r="B31" s="85" t="s">
        <v>22</v>
      </c>
      <c r="C31" s="65"/>
      <c r="D31" s="65"/>
      <c r="E31" s="65"/>
      <c r="F31" s="74"/>
      <c r="G31" s="81">
        <v>-10000</v>
      </c>
      <c r="H31" s="84"/>
      <c r="I31" s="81">
        <v>-20002</v>
      </c>
      <c r="J31" s="84"/>
      <c r="K31" s="6">
        <v>0</v>
      </c>
      <c r="L31" s="84"/>
      <c r="M31" s="7">
        <v>-10000</v>
      </c>
    </row>
    <row r="32" spans="1:13" ht="20.85" customHeight="1">
      <c r="A32" s="65"/>
      <c r="B32" s="86" t="s">
        <v>155</v>
      </c>
      <c r="C32" s="65"/>
      <c r="D32" s="65"/>
      <c r="E32" s="65"/>
      <c r="F32" s="74"/>
      <c r="G32" s="81">
        <v>2386409</v>
      </c>
      <c r="H32" s="84"/>
      <c r="I32" s="81">
        <v>-3437179</v>
      </c>
      <c r="J32" s="84"/>
      <c r="K32" s="6">
        <v>1661989</v>
      </c>
      <c r="L32" s="84"/>
      <c r="M32" s="7">
        <v>-3008959</v>
      </c>
    </row>
    <row r="33" spans="1:13" ht="20.85" customHeight="1">
      <c r="A33" s="65"/>
      <c r="B33" s="86" t="s">
        <v>32</v>
      </c>
      <c r="C33" s="65"/>
      <c r="D33" s="65"/>
      <c r="E33" s="65"/>
      <c r="F33" s="74"/>
      <c r="G33" s="6">
        <v>-42703</v>
      </c>
      <c r="H33" s="84"/>
      <c r="I33" s="6">
        <v>5555730</v>
      </c>
      <c r="J33" s="84"/>
      <c r="K33" s="6">
        <v>16990</v>
      </c>
      <c r="L33" s="84"/>
      <c r="M33" s="6">
        <v>5507634</v>
      </c>
    </row>
    <row r="34" spans="1:13" ht="20.85" customHeight="1">
      <c r="A34" s="65"/>
      <c r="B34" s="86" t="s">
        <v>39</v>
      </c>
      <c r="C34" s="65"/>
      <c r="D34" s="65"/>
      <c r="E34" s="83"/>
      <c r="F34" s="74"/>
      <c r="G34" s="87">
        <v>0</v>
      </c>
      <c r="H34" s="84"/>
      <c r="I34" s="87">
        <v>-5500000</v>
      </c>
      <c r="J34" s="84"/>
      <c r="K34" s="8">
        <v>0</v>
      </c>
      <c r="L34" s="84"/>
      <c r="M34" s="8">
        <v>-5500000</v>
      </c>
    </row>
    <row r="35" spans="1:13" ht="6" customHeight="1">
      <c r="A35" s="88"/>
      <c r="B35" s="65"/>
      <c r="C35" s="65"/>
      <c r="D35" s="65"/>
      <c r="E35" s="74"/>
      <c r="F35" s="74"/>
      <c r="G35" s="89"/>
      <c r="H35" s="82"/>
      <c r="I35" s="89"/>
      <c r="J35" s="82"/>
      <c r="K35" s="7"/>
      <c r="L35" s="82"/>
      <c r="M35" s="7"/>
    </row>
    <row r="36" spans="1:13" ht="20.85" customHeight="1">
      <c r="A36" s="65" t="s">
        <v>110</v>
      </c>
      <c r="B36" s="65"/>
      <c r="C36" s="88"/>
      <c r="D36" s="88"/>
      <c r="E36" s="74"/>
      <c r="F36" s="74"/>
      <c r="G36" s="81">
        <f>SUM(G10:G34)</f>
        <v>-606290370</v>
      </c>
      <c r="H36" s="82"/>
      <c r="I36" s="81">
        <f>SUM(I10:I34)</f>
        <v>-1040620543</v>
      </c>
      <c r="J36" s="82"/>
      <c r="K36" s="6">
        <f>SUM(K10:K34)</f>
        <v>-4468817</v>
      </c>
      <c r="L36" s="82"/>
      <c r="M36" s="6">
        <f>SUM(M10:M34)</f>
        <v>43675746</v>
      </c>
    </row>
    <row r="37" spans="1:13" ht="6" customHeight="1">
      <c r="A37" s="65"/>
      <c r="B37" s="65"/>
      <c r="C37" s="64"/>
      <c r="D37" s="64"/>
      <c r="E37" s="74"/>
      <c r="F37" s="74"/>
      <c r="G37" s="81"/>
      <c r="H37" s="90"/>
      <c r="I37" s="81"/>
      <c r="J37" s="90"/>
      <c r="K37" s="6"/>
      <c r="L37" s="82"/>
      <c r="M37" s="6"/>
    </row>
    <row r="38" spans="1:13" ht="20.85" customHeight="1">
      <c r="A38" s="65"/>
      <c r="B38" s="85" t="s">
        <v>111</v>
      </c>
      <c r="C38" s="65"/>
      <c r="D38" s="65"/>
      <c r="E38" s="65"/>
      <c r="F38" s="65"/>
      <c r="G38" s="81">
        <v>417726103</v>
      </c>
      <c r="H38" s="90"/>
      <c r="I38" s="81">
        <v>390539532</v>
      </c>
      <c r="J38" s="90"/>
      <c r="K38" s="6">
        <v>114923868</v>
      </c>
      <c r="L38" s="82"/>
      <c r="M38" s="6">
        <v>78485589</v>
      </c>
    </row>
    <row r="39" spans="1:13" ht="20.85" customHeight="1">
      <c r="A39" s="64"/>
      <c r="B39" s="65" t="s">
        <v>112</v>
      </c>
      <c r="C39" s="65"/>
      <c r="D39" s="65"/>
      <c r="E39" s="64"/>
      <c r="F39" s="74"/>
      <c r="G39" s="81">
        <v>-29298916</v>
      </c>
      <c r="H39" s="91"/>
      <c r="I39" s="81">
        <v>-18702568</v>
      </c>
      <c r="J39" s="91"/>
      <c r="K39" s="7">
        <v>-14038971</v>
      </c>
      <c r="L39" s="91"/>
      <c r="M39" s="7">
        <v>-8604868</v>
      </c>
    </row>
    <row r="40" spans="1:13" ht="20.85" customHeight="1">
      <c r="A40" s="64"/>
      <c r="B40" s="65" t="s">
        <v>113</v>
      </c>
      <c r="C40" s="65"/>
      <c r="D40" s="65"/>
      <c r="E40" s="64"/>
      <c r="F40" s="74"/>
      <c r="G40" s="81">
        <v>-46247523</v>
      </c>
      <c r="H40" s="91"/>
      <c r="I40" s="81">
        <v>-46517580</v>
      </c>
      <c r="J40" s="91"/>
      <c r="K40" s="7">
        <v>-11238979</v>
      </c>
      <c r="L40" s="91"/>
      <c r="M40" s="7">
        <v>-17668040</v>
      </c>
    </row>
    <row r="41" spans="1:13" ht="20.85" customHeight="1">
      <c r="A41" s="65"/>
      <c r="B41" s="85" t="s">
        <v>114</v>
      </c>
      <c r="C41" s="65"/>
      <c r="D41" s="65"/>
      <c r="E41" s="83">
        <v>21</v>
      </c>
      <c r="F41" s="74"/>
      <c r="G41" s="92">
        <v>-618000</v>
      </c>
      <c r="H41" s="84"/>
      <c r="I41" s="92">
        <v>-1104934</v>
      </c>
      <c r="J41" s="84"/>
      <c r="K41" s="8">
        <v>-618000</v>
      </c>
      <c r="L41" s="84"/>
      <c r="M41" s="8">
        <v>-674933</v>
      </c>
    </row>
    <row r="42" spans="1:13" ht="6" customHeight="1">
      <c r="A42" s="88"/>
      <c r="B42" s="65"/>
      <c r="C42" s="65"/>
      <c r="D42" s="65"/>
      <c r="E42" s="74"/>
      <c r="F42" s="74"/>
      <c r="G42" s="89"/>
      <c r="H42" s="82"/>
      <c r="I42" s="89"/>
      <c r="J42" s="82"/>
      <c r="K42" s="7"/>
      <c r="L42" s="82"/>
      <c r="M42" s="7"/>
    </row>
    <row r="43" spans="1:13" ht="20.85" customHeight="1">
      <c r="A43" s="64" t="s">
        <v>136</v>
      </c>
      <c r="B43" s="65"/>
      <c r="C43" s="64"/>
      <c r="D43" s="64"/>
      <c r="E43" s="83"/>
      <c r="F43" s="83"/>
      <c r="G43" s="92">
        <f>SUM(G36:G41)</f>
        <v>-264728706</v>
      </c>
      <c r="H43" s="91"/>
      <c r="I43" s="92">
        <f>SUM(I36:I41)</f>
        <v>-716406093</v>
      </c>
      <c r="J43" s="91"/>
      <c r="K43" s="8">
        <f>SUM(K36:K41)</f>
        <v>84559101</v>
      </c>
      <c r="L43" s="91"/>
      <c r="M43" s="8">
        <f>SUM(M36:M41)</f>
        <v>95213494</v>
      </c>
    </row>
    <row r="44" spans="1:13" ht="17.25" customHeight="1">
      <c r="A44" s="64"/>
      <c r="B44" s="65"/>
      <c r="C44" s="64"/>
      <c r="D44" s="64"/>
      <c r="E44" s="83"/>
      <c r="F44" s="83"/>
      <c r="G44" s="81"/>
      <c r="H44" s="91"/>
      <c r="I44" s="81"/>
      <c r="J44" s="91"/>
      <c r="K44" s="6"/>
      <c r="L44" s="91"/>
      <c r="M44" s="6"/>
    </row>
    <row r="45" spans="1:13" ht="4.5" customHeight="1">
      <c r="A45" s="64"/>
      <c r="B45" s="65"/>
      <c r="C45" s="64"/>
      <c r="D45" s="64"/>
      <c r="E45" s="83"/>
      <c r="F45" s="83"/>
      <c r="G45" s="81"/>
      <c r="H45" s="91"/>
      <c r="I45" s="81"/>
      <c r="J45" s="91"/>
      <c r="K45" s="6"/>
      <c r="L45" s="91"/>
      <c r="M45" s="6"/>
    </row>
    <row r="46" spans="1:13" ht="22.35" customHeight="1">
      <c r="A46" s="69" t="s">
        <v>25</v>
      </c>
      <c r="B46" s="68"/>
      <c r="C46" s="68"/>
      <c r="D46" s="68"/>
      <c r="E46" s="69"/>
      <c r="F46" s="69"/>
      <c r="G46" s="93"/>
      <c r="H46" s="69"/>
      <c r="I46" s="93"/>
      <c r="J46" s="69"/>
      <c r="K46" s="3"/>
      <c r="L46" s="69"/>
      <c r="M46" s="3"/>
    </row>
    <row r="47" spans="1:13" ht="21.75" customHeight="1">
      <c r="A47" s="64" t="str">
        <f>A1</f>
        <v xml:space="preserve">บริษัท เชฎฐ์ เอเชีย จำกัด (มหาชน) </v>
      </c>
      <c r="B47" s="64"/>
      <c r="C47" s="64"/>
      <c r="D47" s="64"/>
      <c r="E47" s="65"/>
      <c r="F47" s="64"/>
      <c r="G47" s="66"/>
      <c r="H47" s="64"/>
      <c r="I47" s="66"/>
      <c r="J47" s="65"/>
      <c r="K47" s="2"/>
      <c r="L47" s="65"/>
      <c r="M47" s="2"/>
    </row>
    <row r="48" spans="1:13" ht="21.75" customHeight="1">
      <c r="A48" s="64" t="s">
        <v>147</v>
      </c>
      <c r="B48" s="64"/>
      <c r="C48" s="64"/>
      <c r="D48" s="64"/>
      <c r="E48" s="65"/>
      <c r="F48" s="64"/>
      <c r="G48" s="66"/>
      <c r="H48" s="64"/>
      <c r="I48" s="66"/>
      <c r="J48" s="65"/>
      <c r="K48" s="2"/>
      <c r="L48" s="65"/>
      <c r="M48" s="2"/>
    </row>
    <row r="49" spans="1:13" ht="21.75" customHeight="1">
      <c r="A49" s="68" t="str">
        <f>+A3</f>
        <v>สำหรับปีสิ้นสุดวันที่ 31 ธันวาคม พ.ศ. 2567</v>
      </c>
      <c r="B49" s="68"/>
      <c r="C49" s="68"/>
      <c r="D49" s="68"/>
      <c r="E49" s="69"/>
      <c r="F49" s="68"/>
      <c r="G49" s="70"/>
      <c r="H49" s="68"/>
      <c r="I49" s="70"/>
      <c r="J49" s="69"/>
      <c r="K49" s="3"/>
      <c r="L49" s="69"/>
      <c r="M49" s="3"/>
    </row>
    <row r="50" spans="1:13" ht="10.35" customHeight="1">
      <c r="A50" s="65"/>
      <c r="B50" s="65"/>
      <c r="C50" s="65"/>
      <c r="D50" s="65"/>
      <c r="E50" s="65"/>
      <c r="F50" s="65"/>
      <c r="G50" s="71"/>
      <c r="H50" s="65"/>
      <c r="I50" s="71"/>
      <c r="J50" s="65"/>
      <c r="K50" s="2"/>
      <c r="L50" s="65"/>
      <c r="M50" s="2"/>
    </row>
    <row r="51" spans="1:13" ht="19.5" customHeight="1">
      <c r="A51" s="65"/>
      <c r="B51" s="65"/>
      <c r="C51" s="65"/>
      <c r="D51" s="65"/>
      <c r="E51" s="65"/>
      <c r="F51" s="72"/>
      <c r="G51" s="230" t="s">
        <v>1</v>
      </c>
      <c r="H51" s="230"/>
      <c r="I51" s="230"/>
      <c r="J51" s="73"/>
      <c r="K51" s="230" t="s">
        <v>2</v>
      </c>
      <c r="L51" s="230"/>
      <c r="M51" s="230"/>
    </row>
    <row r="52" spans="1:13" ht="19.5" customHeight="1">
      <c r="A52" s="65"/>
      <c r="B52" s="65"/>
      <c r="C52" s="65"/>
      <c r="D52" s="65"/>
      <c r="E52" s="65"/>
      <c r="F52" s="74"/>
      <c r="G52" s="75" t="s">
        <v>146</v>
      </c>
      <c r="H52" s="76"/>
      <c r="I52" s="75" t="s">
        <v>133</v>
      </c>
      <c r="J52" s="77"/>
      <c r="K52" s="75" t="s">
        <v>146</v>
      </c>
      <c r="L52" s="76"/>
      <c r="M52" s="75" t="s">
        <v>133</v>
      </c>
    </row>
    <row r="53" spans="1:13" ht="19.5" customHeight="1">
      <c r="A53" s="65"/>
      <c r="B53" s="65"/>
      <c r="C53" s="65"/>
      <c r="D53" s="65"/>
      <c r="E53" s="78" t="s">
        <v>4</v>
      </c>
      <c r="F53" s="74"/>
      <c r="G53" s="79" t="s">
        <v>5</v>
      </c>
      <c r="H53" s="77"/>
      <c r="I53" s="79" t="s">
        <v>5</v>
      </c>
      <c r="J53" s="77"/>
      <c r="K53" s="4" t="s">
        <v>5</v>
      </c>
      <c r="L53" s="77"/>
      <c r="M53" s="4" t="s">
        <v>5</v>
      </c>
    </row>
    <row r="54" spans="1:13" ht="19.5" customHeight="1">
      <c r="A54" s="64" t="s">
        <v>115</v>
      </c>
      <c r="B54" s="64"/>
      <c r="C54" s="64"/>
      <c r="D54" s="64"/>
      <c r="E54" s="64"/>
      <c r="F54" s="64"/>
      <c r="G54" s="66"/>
      <c r="H54" s="94"/>
      <c r="I54" s="66"/>
      <c r="J54" s="94"/>
      <c r="K54" s="9"/>
      <c r="L54" s="95"/>
      <c r="M54" s="9"/>
    </row>
    <row r="55" spans="1:13" ht="19.5" customHeight="1">
      <c r="A55" s="64"/>
      <c r="B55" s="65" t="s">
        <v>116</v>
      </c>
      <c r="C55" s="64"/>
      <c r="D55" s="64"/>
      <c r="E55" s="64"/>
      <c r="F55" s="64"/>
      <c r="G55" s="71">
        <v>-97259</v>
      </c>
      <c r="H55" s="96"/>
      <c r="I55" s="71">
        <v>0</v>
      </c>
      <c r="J55" s="96"/>
      <c r="K55" s="81">
        <v>-97259</v>
      </c>
      <c r="L55" s="97"/>
      <c r="M55" s="81">
        <v>0</v>
      </c>
    </row>
    <row r="56" spans="1:13" ht="19.5" customHeight="1">
      <c r="A56" s="64"/>
      <c r="B56" s="65" t="s">
        <v>140</v>
      </c>
      <c r="C56" s="64"/>
      <c r="D56" s="64"/>
      <c r="E56" s="64"/>
      <c r="F56" s="64"/>
      <c r="G56" s="71">
        <v>-1805965</v>
      </c>
      <c r="H56" s="96"/>
      <c r="I56" s="71">
        <v>-302223</v>
      </c>
      <c r="J56" s="94"/>
      <c r="K56" s="7">
        <v>-1805965</v>
      </c>
      <c r="L56" s="95"/>
      <c r="M56" s="7">
        <v>-302223</v>
      </c>
    </row>
    <row r="57" spans="1:13" ht="19.5" customHeight="1">
      <c r="A57" s="65"/>
      <c r="B57" s="85" t="s">
        <v>177</v>
      </c>
      <c r="C57" s="65"/>
      <c r="D57" s="65"/>
      <c r="E57" s="83">
        <v>30.3</v>
      </c>
      <c r="F57" s="83"/>
      <c r="G57" s="81">
        <v>0</v>
      </c>
      <c r="H57" s="91"/>
      <c r="I57" s="81">
        <v>0</v>
      </c>
      <c r="J57" s="91"/>
      <c r="K57" s="6">
        <v>-448300000</v>
      </c>
      <c r="L57" s="91"/>
      <c r="M57" s="6">
        <v>-1455260243</v>
      </c>
    </row>
    <row r="58" spans="1:13" ht="19.5" customHeight="1">
      <c r="A58" s="65"/>
      <c r="B58" s="85" t="s">
        <v>178</v>
      </c>
      <c r="C58" s="65"/>
      <c r="D58" s="65"/>
      <c r="E58" s="83">
        <v>30.3</v>
      </c>
      <c r="F58" s="83"/>
      <c r="G58" s="81">
        <v>0</v>
      </c>
      <c r="H58" s="91"/>
      <c r="I58" s="81">
        <v>0</v>
      </c>
      <c r="J58" s="91"/>
      <c r="K58" s="6">
        <v>273000000</v>
      </c>
      <c r="L58" s="91"/>
      <c r="M58" s="6">
        <v>217000000</v>
      </c>
    </row>
    <row r="59" spans="1:13" ht="19.5" customHeight="1">
      <c r="A59" s="65"/>
      <c r="B59" s="65" t="s">
        <v>168</v>
      </c>
      <c r="C59" s="65"/>
      <c r="D59" s="65"/>
      <c r="E59" s="83"/>
      <c r="F59" s="83"/>
      <c r="G59" s="81">
        <v>-4782362</v>
      </c>
      <c r="H59" s="91"/>
      <c r="I59" s="81">
        <v>-42736907</v>
      </c>
      <c r="J59" s="91"/>
      <c r="K59" s="6">
        <v>-4782362</v>
      </c>
      <c r="L59" s="91"/>
      <c r="M59" s="6">
        <v>-42736907</v>
      </c>
    </row>
    <row r="60" spans="1:13" ht="19.5" customHeight="1">
      <c r="A60" s="65"/>
      <c r="B60" s="85" t="s">
        <v>184</v>
      </c>
      <c r="C60" s="65"/>
      <c r="D60" s="65"/>
      <c r="E60" s="83"/>
      <c r="F60" s="83"/>
      <c r="G60" s="81">
        <v>49064</v>
      </c>
      <c r="H60" s="91"/>
      <c r="I60" s="81">
        <v>0</v>
      </c>
      <c r="J60" s="91"/>
      <c r="K60" s="6">
        <v>49064</v>
      </c>
      <c r="L60" s="91"/>
      <c r="M60" s="6">
        <v>0</v>
      </c>
    </row>
    <row r="61" spans="1:13" ht="19.5" customHeight="1">
      <c r="A61" s="65"/>
      <c r="B61" s="65" t="s">
        <v>117</v>
      </c>
      <c r="C61" s="65"/>
      <c r="D61" s="65"/>
      <c r="E61" s="83"/>
      <c r="F61" s="83"/>
      <c r="G61" s="92">
        <v>-1361910</v>
      </c>
      <c r="H61" s="91"/>
      <c r="I61" s="92">
        <v>-2039472</v>
      </c>
      <c r="J61" s="91"/>
      <c r="K61" s="8">
        <v>-1361910</v>
      </c>
      <c r="L61" s="91"/>
      <c r="M61" s="8">
        <v>-2039472</v>
      </c>
    </row>
    <row r="62" spans="1:13" ht="4.3499999999999996" customHeight="1">
      <c r="A62" s="98"/>
      <c r="B62" s="98"/>
      <c r="C62" s="98"/>
      <c r="D62" s="98"/>
      <c r="E62" s="74"/>
      <c r="F62" s="74"/>
      <c r="G62" s="71"/>
      <c r="H62" s="65"/>
      <c r="I62" s="71"/>
      <c r="J62" s="65"/>
      <c r="K62" s="2"/>
      <c r="L62" s="65"/>
      <c r="M62" s="2"/>
    </row>
    <row r="63" spans="1:13" ht="19.5" customHeight="1">
      <c r="A63" s="64" t="s">
        <v>141</v>
      </c>
      <c r="B63" s="64"/>
      <c r="C63" s="64"/>
      <c r="D63" s="64"/>
      <c r="E63" s="74"/>
      <c r="F63" s="74"/>
      <c r="G63" s="8">
        <f>SUM(G55:G61)</f>
        <v>-7998432</v>
      </c>
      <c r="H63" s="91"/>
      <c r="I63" s="8">
        <f>SUM(I55:I62)</f>
        <v>-45078602</v>
      </c>
      <c r="J63" s="91"/>
      <c r="K63" s="8">
        <f>SUM(K55:K62)</f>
        <v>-183298432</v>
      </c>
      <c r="L63" s="91"/>
      <c r="M63" s="8">
        <f>SUM(M55:M62)</f>
        <v>-1283338845</v>
      </c>
    </row>
    <row r="64" spans="1:13" ht="6" customHeight="1">
      <c r="A64" s="64"/>
      <c r="B64" s="64"/>
      <c r="C64" s="64"/>
      <c r="D64" s="64"/>
      <c r="E64" s="74"/>
      <c r="F64" s="74"/>
      <c r="G64" s="81"/>
      <c r="H64" s="91"/>
      <c r="I64" s="81"/>
      <c r="J64" s="91"/>
      <c r="K64" s="6"/>
      <c r="L64" s="91"/>
      <c r="M64" s="6"/>
    </row>
    <row r="65" spans="1:13" ht="19.5" customHeight="1">
      <c r="A65" s="64" t="s">
        <v>118</v>
      </c>
      <c r="B65" s="65"/>
      <c r="C65" s="65"/>
      <c r="D65" s="65"/>
      <c r="E65" s="83"/>
      <c r="F65" s="83"/>
      <c r="G65" s="81"/>
      <c r="H65" s="99"/>
      <c r="I65" s="81"/>
      <c r="J65" s="100"/>
      <c r="K65" s="6"/>
      <c r="L65" s="82"/>
      <c r="M65" s="6"/>
    </row>
    <row r="66" spans="1:13" ht="19.5" customHeight="1">
      <c r="A66" s="64"/>
      <c r="B66" s="65" t="s">
        <v>119</v>
      </c>
      <c r="C66" s="65"/>
      <c r="D66" s="65"/>
      <c r="E66" s="83">
        <v>22</v>
      </c>
      <c r="F66" s="83"/>
      <c r="G66" s="81">
        <v>0</v>
      </c>
      <c r="H66" s="99"/>
      <c r="I66" s="81">
        <v>1209300000</v>
      </c>
      <c r="J66" s="100"/>
      <c r="K66" s="6">
        <v>0</v>
      </c>
      <c r="L66" s="82"/>
      <c r="M66" s="6">
        <v>1209300000</v>
      </c>
    </row>
    <row r="67" spans="1:13" ht="19.5" customHeight="1">
      <c r="A67" s="64"/>
      <c r="B67" s="65" t="s">
        <v>120</v>
      </c>
      <c r="C67" s="65"/>
      <c r="D67" s="65"/>
      <c r="E67" s="83"/>
      <c r="F67" s="83"/>
      <c r="G67" s="81">
        <v>0</v>
      </c>
      <c r="H67" s="99"/>
      <c r="I67" s="81">
        <v>-26992900</v>
      </c>
      <c r="J67" s="100"/>
      <c r="K67" s="6">
        <v>0</v>
      </c>
      <c r="L67" s="82"/>
      <c r="M67" s="6">
        <v>-26992900</v>
      </c>
    </row>
    <row r="68" spans="1:13" ht="19.5" customHeight="1">
      <c r="A68" s="64"/>
      <c r="B68" s="65" t="s">
        <v>172</v>
      </c>
      <c r="C68" s="65"/>
      <c r="D68" s="65"/>
      <c r="E68" s="83">
        <v>22</v>
      </c>
      <c r="F68" s="83"/>
      <c r="G68" s="81">
        <v>420950</v>
      </c>
      <c r="H68" s="99"/>
      <c r="I68" s="81">
        <v>0</v>
      </c>
      <c r="J68" s="100"/>
      <c r="K68" s="6">
        <v>420950</v>
      </c>
      <c r="L68" s="82"/>
      <c r="M68" s="6">
        <v>0</v>
      </c>
    </row>
    <row r="69" spans="1:13" ht="19.5" customHeight="1">
      <c r="A69" s="64"/>
      <c r="B69" s="65" t="s">
        <v>179</v>
      </c>
      <c r="C69" s="65"/>
      <c r="D69" s="65"/>
      <c r="E69" s="83"/>
      <c r="F69" s="65"/>
      <c r="G69" s="81">
        <v>0</v>
      </c>
      <c r="H69" s="99"/>
      <c r="I69" s="81">
        <v>-462833408</v>
      </c>
      <c r="J69" s="100"/>
      <c r="K69" s="6">
        <v>0</v>
      </c>
      <c r="L69" s="82"/>
      <c r="M69" s="6">
        <v>0</v>
      </c>
    </row>
    <row r="70" spans="1:13" ht="19.5" customHeight="1">
      <c r="A70" s="64"/>
      <c r="B70" s="101" t="s">
        <v>137</v>
      </c>
      <c r="C70" s="101"/>
      <c r="D70" s="65"/>
      <c r="E70" s="83"/>
      <c r="F70" s="65"/>
      <c r="G70" s="81"/>
      <c r="H70" s="99"/>
      <c r="I70" s="81"/>
      <c r="J70" s="100"/>
      <c r="K70" s="6"/>
      <c r="L70" s="82"/>
      <c r="M70" s="6"/>
    </row>
    <row r="71" spans="1:13" ht="19.5" customHeight="1">
      <c r="A71" s="64"/>
      <c r="B71" s="101"/>
      <c r="C71" s="101" t="s">
        <v>108</v>
      </c>
      <c r="D71" s="65"/>
      <c r="E71" s="83"/>
      <c r="F71" s="65"/>
      <c r="G71" s="81">
        <v>0</v>
      </c>
      <c r="H71" s="99"/>
      <c r="I71" s="81">
        <v>-46720000</v>
      </c>
      <c r="J71" s="100"/>
      <c r="K71" s="6">
        <v>0</v>
      </c>
      <c r="L71" s="82"/>
      <c r="M71" s="6">
        <v>0</v>
      </c>
    </row>
    <row r="72" spans="1:13" ht="19.5" customHeight="1">
      <c r="A72" s="64"/>
      <c r="B72" s="101" t="s">
        <v>180</v>
      </c>
      <c r="C72" s="101"/>
      <c r="D72" s="65"/>
      <c r="E72" s="83">
        <v>30.4</v>
      </c>
      <c r="F72" s="65"/>
      <c r="G72" s="81">
        <v>0</v>
      </c>
      <c r="H72" s="99"/>
      <c r="I72" s="81">
        <v>0</v>
      </c>
      <c r="J72" s="100"/>
      <c r="K72" s="6">
        <v>93000000</v>
      </c>
      <c r="L72" s="82"/>
      <c r="M72" s="6">
        <v>0</v>
      </c>
    </row>
    <row r="73" spans="1:13" ht="19.5" customHeight="1">
      <c r="A73" s="64"/>
      <c r="B73" s="65" t="s">
        <v>121</v>
      </c>
      <c r="C73" s="65"/>
      <c r="D73" s="65"/>
      <c r="E73" s="83" t="s">
        <v>144</v>
      </c>
      <c r="F73" s="65"/>
      <c r="G73" s="81">
        <v>359635000</v>
      </c>
      <c r="H73" s="99"/>
      <c r="I73" s="81">
        <v>219675312</v>
      </c>
      <c r="J73" s="100"/>
      <c r="K73" s="6">
        <v>45000000</v>
      </c>
      <c r="L73" s="82"/>
      <c r="M73" s="6">
        <v>113000000</v>
      </c>
    </row>
    <row r="74" spans="1:13" ht="19.5" customHeight="1">
      <c r="A74" s="64"/>
      <c r="B74" s="65" t="s">
        <v>122</v>
      </c>
      <c r="C74" s="65"/>
      <c r="D74" s="65"/>
      <c r="E74" s="83" t="s">
        <v>144</v>
      </c>
      <c r="F74" s="65"/>
      <c r="G74" s="81">
        <v>-150595156</v>
      </c>
      <c r="H74" s="99"/>
      <c r="I74" s="81">
        <v>-104534388</v>
      </c>
      <c r="J74" s="100"/>
      <c r="K74" s="6">
        <v>-62992926</v>
      </c>
      <c r="L74" s="82"/>
      <c r="M74" s="6">
        <v>-42819409</v>
      </c>
    </row>
    <row r="75" spans="1:13" ht="19.5" customHeight="1">
      <c r="A75" s="64"/>
      <c r="B75" s="65" t="s">
        <v>123</v>
      </c>
      <c r="C75" s="65"/>
      <c r="D75" s="65"/>
      <c r="E75" s="83"/>
      <c r="F75" s="65"/>
      <c r="G75" s="81">
        <v>-5000000</v>
      </c>
      <c r="H75" s="99"/>
      <c r="I75" s="81">
        <v>0</v>
      </c>
      <c r="J75" s="100"/>
      <c r="K75" s="6" t="s">
        <v>173</v>
      </c>
      <c r="L75" s="82"/>
      <c r="M75" s="6">
        <v>0</v>
      </c>
    </row>
    <row r="76" spans="1:13" ht="19.5" customHeight="1">
      <c r="B76" s="67" t="s">
        <v>124</v>
      </c>
      <c r="E76" s="214"/>
      <c r="G76" s="81">
        <v>-3210919</v>
      </c>
      <c r="H76" s="99"/>
      <c r="I76" s="81">
        <v>-3453007</v>
      </c>
      <c r="J76" s="100"/>
      <c r="K76" s="10">
        <v>-3801755</v>
      </c>
      <c r="L76" s="82"/>
      <c r="M76" s="10">
        <v>-3685678</v>
      </c>
    </row>
    <row r="77" spans="1:13" ht="19.5" customHeight="1">
      <c r="B77" s="67" t="s">
        <v>130</v>
      </c>
      <c r="E77" s="214"/>
      <c r="G77" s="92">
        <v>-3236809</v>
      </c>
      <c r="H77" s="99"/>
      <c r="I77" s="92">
        <v>-2969396</v>
      </c>
      <c r="J77" s="100"/>
      <c r="K77" s="8">
        <v>-3236809</v>
      </c>
      <c r="L77" s="82"/>
      <c r="M77" s="8">
        <v>-2969396</v>
      </c>
    </row>
    <row r="78" spans="1:13" ht="4.3499999999999996" customHeight="1">
      <c r="A78" s="98"/>
      <c r="B78" s="65"/>
      <c r="C78" s="98"/>
      <c r="D78" s="98"/>
      <c r="E78" s="83"/>
      <c r="F78" s="83"/>
      <c r="G78" s="81"/>
      <c r="H78" s="99"/>
      <c r="I78" s="81"/>
      <c r="J78" s="100"/>
      <c r="K78" s="6"/>
      <c r="L78" s="82"/>
      <c r="M78" s="6"/>
    </row>
    <row r="79" spans="1:13" ht="19.5" customHeight="1">
      <c r="A79" s="64" t="s">
        <v>187</v>
      </c>
      <c r="B79" s="64"/>
      <c r="C79" s="64"/>
      <c r="D79" s="64"/>
      <c r="E79" s="74"/>
      <c r="F79" s="74"/>
      <c r="G79" s="92">
        <f>SUM(G66:G77)</f>
        <v>198013066</v>
      </c>
      <c r="H79" s="99"/>
      <c r="I79" s="195">
        <f>SUM(I66:I77)</f>
        <v>781472213</v>
      </c>
      <c r="J79" s="100"/>
      <c r="K79" s="8">
        <f>SUM(K66:K77)</f>
        <v>68389460</v>
      </c>
      <c r="L79" s="82"/>
      <c r="M79" s="196">
        <f>SUM(M66:M77)</f>
        <v>1245832617</v>
      </c>
    </row>
    <row r="80" spans="1:13" ht="4.3499999999999996" customHeight="1">
      <c r="A80" s="64"/>
      <c r="B80" s="64"/>
      <c r="C80" s="64"/>
      <c r="D80" s="64"/>
      <c r="E80" s="74"/>
      <c r="F80" s="74"/>
      <c r="G80" s="81"/>
      <c r="H80" s="99"/>
      <c r="I80" s="81"/>
      <c r="J80" s="100"/>
      <c r="K80" s="6"/>
      <c r="L80" s="82"/>
      <c r="M80" s="197"/>
    </row>
    <row r="81" spans="1:13" ht="19.5" customHeight="1">
      <c r="A81" s="64" t="s">
        <v>125</v>
      </c>
      <c r="B81" s="64"/>
      <c r="C81" s="64"/>
      <c r="D81" s="64"/>
      <c r="E81" s="74"/>
      <c r="F81" s="74"/>
      <c r="G81" s="81">
        <f>G43+G63+G79</f>
        <v>-74714072</v>
      </c>
      <c r="H81" s="82"/>
      <c r="I81" s="199">
        <f>I43+I63+I79</f>
        <v>19987518</v>
      </c>
      <c r="J81" s="82"/>
      <c r="K81" s="6">
        <f>K43+K63+K79</f>
        <v>-30349871</v>
      </c>
      <c r="L81" s="82"/>
      <c r="M81" s="197">
        <f>M43+M63+M79</f>
        <v>57707266</v>
      </c>
    </row>
    <row r="82" spans="1:13" ht="19.5" customHeight="1">
      <c r="A82" s="65" t="s">
        <v>126</v>
      </c>
      <c r="B82" s="64"/>
      <c r="C82" s="64"/>
      <c r="D82" s="64"/>
      <c r="E82" s="83"/>
      <c r="F82" s="74"/>
      <c r="G82" s="8">
        <v>135196891</v>
      </c>
      <c r="H82" s="82"/>
      <c r="I82" s="196">
        <v>115209373</v>
      </c>
      <c r="J82" s="82"/>
      <c r="K82" s="8">
        <v>61087304</v>
      </c>
      <c r="L82" s="82"/>
      <c r="M82" s="196">
        <v>3380038</v>
      </c>
    </row>
    <row r="83" spans="1:13" ht="4.3499999999999996" customHeight="1">
      <c r="A83" s="98"/>
      <c r="B83" s="65"/>
      <c r="C83" s="98"/>
      <c r="D83" s="98"/>
      <c r="E83" s="83"/>
      <c r="F83" s="83"/>
      <c r="G83" s="81"/>
      <c r="H83" s="99"/>
      <c r="I83" s="199"/>
      <c r="J83" s="100"/>
      <c r="K83" s="6"/>
      <c r="L83" s="82"/>
      <c r="M83" s="197"/>
    </row>
    <row r="84" spans="1:13" ht="19.5" customHeight="1" thickBot="1">
      <c r="A84" s="64" t="s">
        <v>127</v>
      </c>
      <c r="B84" s="64"/>
      <c r="C84" s="64"/>
      <c r="D84" s="64"/>
      <c r="E84" s="83"/>
      <c r="F84" s="74"/>
      <c r="G84" s="102">
        <f>SUM(G81:G82)</f>
        <v>60482819</v>
      </c>
      <c r="H84" s="99"/>
      <c r="I84" s="200">
        <f>SUM(I81:I82)</f>
        <v>135196891</v>
      </c>
      <c r="J84" s="100"/>
      <c r="K84" s="11">
        <f>SUM(K81:K82)</f>
        <v>30737433</v>
      </c>
      <c r="L84" s="82"/>
      <c r="M84" s="198">
        <f>SUM(M81:M82)</f>
        <v>61087304</v>
      </c>
    </row>
    <row r="85" spans="1:13" ht="6" customHeight="1" thickTop="1">
      <c r="A85" s="64"/>
      <c r="B85" s="64"/>
      <c r="C85" s="64"/>
      <c r="D85" s="64"/>
      <c r="E85" s="74"/>
      <c r="F85" s="74"/>
      <c r="G85" s="81"/>
      <c r="H85" s="91"/>
      <c r="I85" s="81"/>
      <c r="J85" s="91"/>
      <c r="K85" s="81"/>
      <c r="L85" s="91"/>
      <c r="M85" s="81"/>
    </row>
    <row r="86" spans="1:13" ht="19.5" customHeight="1">
      <c r="A86" s="64" t="s">
        <v>128</v>
      </c>
      <c r="B86" s="64"/>
      <c r="C86" s="64"/>
      <c r="D86" s="64"/>
      <c r="E86" s="74"/>
      <c r="F86" s="74"/>
      <c r="G86" s="81"/>
      <c r="H86" s="99"/>
      <c r="I86" s="81"/>
      <c r="J86" s="100"/>
      <c r="K86" s="6"/>
      <c r="L86" s="82"/>
      <c r="M86" s="6"/>
    </row>
    <row r="87" spans="1:13" ht="4.3499999999999996" customHeight="1">
      <c r="A87" s="64"/>
      <c r="B87" s="64"/>
      <c r="C87" s="64"/>
      <c r="D87" s="64"/>
      <c r="E87" s="74"/>
      <c r="F87" s="74"/>
      <c r="G87" s="81"/>
      <c r="H87" s="99"/>
      <c r="I87" s="81"/>
      <c r="J87" s="100"/>
      <c r="K87" s="6"/>
      <c r="L87" s="82"/>
      <c r="M87" s="6"/>
    </row>
    <row r="88" spans="1:13" ht="19.5" customHeight="1">
      <c r="A88" s="65" t="s">
        <v>148</v>
      </c>
      <c r="B88" s="65"/>
      <c r="C88" s="65"/>
      <c r="D88" s="65"/>
      <c r="E88" s="83"/>
      <c r="F88" s="83"/>
      <c r="G88" s="81"/>
      <c r="H88" s="99"/>
      <c r="I88" s="81"/>
      <c r="J88" s="100"/>
      <c r="K88" s="6"/>
      <c r="L88" s="82"/>
      <c r="M88" s="6"/>
    </row>
    <row r="89" spans="1:13" ht="6" customHeight="1">
      <c r="A89" s="65"/>
      <c r="B89" s="65"/>
      <c r="C89" s="65"/>
      <c r="D89" s="65"/>
      <c r="E89" s="83"/>
      <c r="F89" s="83"/>
      <c r="G89" s="81"/>
      <c r="H89" s="99"/>
      <c r="I89" s="81"/>
      <c r="J89" s="100"/>
      <c r="K89" s="6"/>
      <c r="L89" s="82"/>
      <c r="M89" s="6"/>
    </row>
    <row r="90" spans="1:13" ht="19.5" customHeight="1">
      <c r="A90" s="65"/>
      <c r="B90" s="101" t="s">
        <v>138</v>
      </c>
      <c r="C90" s="65"/>
      <c r="D90" s="65"/>
      <c r="E90" s="83"/>
      <c r="F90" s="83"/>
      <c r="G90" s="81">
        <v>0</v>
      </c>
      <c r="H90" s="99"/>
      <c r="I90" s="81">
        <v>970588</v>
      </c>
      <c r="J90" s="100"/>
      <c r="K90" s="81">
        <v>0</v>
      </c>
      <c r="L90" s="82"/>
      <c r="M90" s="81">
        <v>970588</v>
      </c>
    </row>
    <row r="91" spans="1:13" ht="19.5" customHeight="1">
      <c r="A91" s="65"/>
      <c r="B91" s="103" t="s">
        <v>185</v>
      </c>
      <c r="C91" s="65"/>
      <c r="D91" s="65"/>
      <c r="E91" s="83"/>
      <c r="F91" s="83"/>
      <c r="G91" s="81">
        <v>537507</v>
      </c>
      <c r="H91" s="99"/>
      <c r="I91" s="81">
        <v>1446582</v>
      </c>
      <c r="J91" s="100"/>
      <c r="K91" s="81">
        <v>537507</v>
      </c>
      <c r="L91" s="82"/>
      <c r="M91" s="81">
        <v>1446582</v>
      </c>
    </row>
    <row r="92" spans="1:13" ht="19.5" customHeight="1">
      <c r="A92" s="65"/>
      <c r="B92" s="88" t="s">
        <v>129</v>
      </c>
      <c r="C92" s="98"/>
      <c r="D92" s="98"/>
      <c r="E92" s="83"/>
      <c r="F92" s="74"/>
      <c r="G92" s="81">
        <v>0</v>
      </c>
      <c r="H92" s="65"/>
      <c r="I92" s="81">
        <v>4930856</v>
      </c>
      <c r="J92" s="104"/>
      <c r="K92" s="6">
        <v>0</v>
      </c>
      <c r="L92" s="104"/>
      <c r="M92" s="6">
        <v>4930856</v>
      </c>
    </row>
    <row r="93" spans="1:13" ht="19.5" customHeight="1">
      <c r="A93" s="65"/>
      <c r="B93" s="88" t="s">
        <v>142</v>
      </c>
      <c r="C93" s="98"/>
      <c r="D93" s="98"/>
      <c r="E93" s="83"/>
      <c r="F93" s="74"/>
      <c r="G93" s="81">
        <v>955676</v>
      </c>
      <c r="H93" s="65"/>
      <c r="I93" s="81">
        <v>1315749</v>
      </c>
      <c r="J93" s="104"/>
      <c r="K93" s="6">
        <v>0</v>
      </c>
      <c r="L93" s="104"/>
      <c r="M93" s="6">
        <v>1146070</v>
      </c>
    </row>
    <row r="94" spans="1:13" ht="19.5" customHeight="1">
      <c r="A94" s="65"/>
      <c r="B94" s="88" t="s">
        <v>186</v>
      </c>
      <c r="C94" s="98"/>
      <c r="D94" s="98"/>
      <c r="E94" s="98"/>
      <c r="F94" s="98"/>
      <c r="G94" s="81">
        <v>0</v>
      </c>
      <c r="H94" s="65"/>
      <c r="I94" s="81">
        <v>275000</v>
      </c>
      <c r="J94" s="104"/>
      <c r="K94" s="81">
        <v>0</v>
      </c>
      <c r="L94" s="104"/>
      <c r="M94" s="81">
        <v>275000</v>
      </c>
    </row>
    <row r="95" spans="1:13" ht="19.5" customHeight="1">
      <c r="A95" s="65"/>
      <c r="B95" s="103" t="s">
        <v>139</v>
      </c>
      <c r="C95" s="98"/>
      <c r="D95" s="98"/>
      <c r="E95" s="98"/>
      <c r="F95" s="98"/>
      <c r="G95" s="81">
        <v>0</v>
      </c>
      <c r="H95" s="65"/>
      <c r="I95" s="81">
        <v>245044</v>
      </c>
      <c r="J95" s="98"/>
      <c r="K95" s="81">
        <v>0</v>
      </c>
      <c r="L95" s="98"/>
      <c r="M95" s="81">
        <v>245044</v>
      </c>
    </row>
    <row r="96" spans="1:13" ht="6" customHeight="1">
      <c r="A96" s="65"/>
      <c r="B96" s="103"/>
      <c r="C96" s="98"/>
      <c r="D96" s="98"/>
      <c r="E96" s="98"/>
      <c r="F96" s="98"/>
      <c r="G96" s="81"/>
      <c r="H96" s="65"/>
      <c r="I96" s="81"/>
      <c r="J96" s="98"/>
      <c r="K96" s="81"/>
      <c r="L96" s="98"/>
      <c r="M96" s="81"/>
    </row>
    <row r="97" spans="1:13" ht="22.35" customHeight="1">
      <c r="A97" s="69" t="s">
        <v>25</v>
      </c>
      <c r="B97" s="68"/>
      <c r="C97" s="68"/>
      <c r="D97" s="68"/>
      <c r="E97" s="69"/>
      <c r="F97" s="69"/>
      <c r="G97" s="93"/>
      <c r="H97" s="69"/>
      <c r="I97" s="93"/>
      <c r="J97" s="69"/>
      <c r="K97" s="3"/>
      <c r="L97" s="69"/>
      <c r="M97" s="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  <ignoredErrors>
    <ignoredError sqref="G63:H63 G79:H81 G36:H37 J10:J11 J12 G42:H43 H38 G83:H84 L10:L11 L12 H39:H41 L39:L41 J39:J41 L38 J42:L42 J37:L37 J38 J83:L84 J79:L81 L82 J82 L63 J63 I63 K63 M63 J36:L36 I36 M36 J43:L43 I43 M43 A47:A4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2025-02-27T05:54:41Z</cp:lastPrinted>
  <dcterms:created xsi:type="dcterms:W3CDTF">2023-02-24T05:05:08Z</dcterms:created>
  <dcterms:modified xsi:type="dcterms:W3CDTF">2025-02-27T05:54:49Z</dcterms:modified>
</cp:coreProperties>
</file>