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(Q3) Sept 2024\"/>
    </mc:Choice>
  </mc:AlternateContent>
  <xr:revisionPtr revIDLastSave="0" documentId="13_ncr:1_{41407151-3D35-4F7B-9717-2A288BE904A1}" xr6:coauthVersionLast="47" xr6:coauthVersionMax="47" xr10:uidLastSave="{00000000-0000-0000-0000-000000000000}"/>
  <bookViews>
    <workbookView xWindow="-120" yWindow="-120" windowWidth="21840" windowHeight="13020" xr2:uid="{1EA699DF-C268-469D-8CC7-506B0DA59DBD}"/>
  </bookViews>
  <sheets>
    <sheet name="2-4" sheetId="10" r:id="rId1"/>
    <sheet name="5" sheetId="14" r:id="rId2"/>
    <sheet name="6" sheetId="15" r:id="rId3"/>
    <sheet name="7" sheetId="16" r:id="rId4"/>
    <sheet name="8" sheetId="17" r:id="rId5"/>
    <sheet name="9-10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" hidden="1">'[2]1999cf'!#REF!</definedName>
    <definedName name="____??SHEET" localSheetId="5" hidden="1">{#N/A,#N/A,FALSE,"CCTV"}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5" hidden="1">{#N/A,#N/A,FALSE,"Chi tiÆt"}</definedName>
    <definedName name="____________a8" hidden="1">{#N/A,#N/A,FALSE,"Chi tiÆt"}</definedName>
    <definedName name="____________b7" localSheetId="5" hidden="1">{#N/A,#N/A,FALSE,"Chi tiÆt"}</definedName>
    <definedName name="____________b7" hidden="1">{#N/A,#N/A,FALSE,"Chi tiÆt"}</definedName>
    <definedName name="____________e8" localSheetId="5" hidden="1">{#N/A,#N/A,FALSE,"Chi tiÆt"}</definedName>
    <definedName name="____________e8" hidden="1">{#N/A,#N/A,FALSE,"Chi tiÆt"}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8" localSheetId="5" hidden="1">{#N/A,#N/A,FALSE,"Chi tiÆt"}</definedName>
    <definedName name="____________t8" hidden="1">{#N/A,#N/A,FALSE,"Chi tiÆt"}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5" hidden="1">{#N/A,#N/A,FALSE,"Chi tiÆt"}</definedName>
    <definedName name="____________w6" hidden="1">{#N/A,#N/A,FALSE,"Chi tiÆt"}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5" hidden="1">{#N/A,#N/A,FALSE,"Chi tiÆt"}</definedName>
    <definedName name="__________a8" hidden="1">{#N/A,#N/A,FALSE,"Chi tiÆt"}</definedName>
    <definedName name="__________b7" localSheetId="5" hidden="1">{#N/A,#N/A,FALSE,"Chi tiÆt"}</definedName>
    <definedName name="__________b7" hidden="1">{#N/A,#N/A,FALSE,"Chi tiÆt"}</definedName>
    <definedName name="__________e8" localSheetId="5" hidden="1">{#N/A,#N/A,FALSE,"Chi tiÆt"}</definedName>
    <definedName name="__________e8" hidden="1">{#N/A,#N/A,FALSE,"Chi tiÆt"}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FG5" localSheetId="5" hidden="1">{"cashflow",#N/A,FALSE,"cash flow"}</definedName>
    <definedName name="__________FG5" hidden="1">{"cashflow",#N/A,FALSE,"cash flow"}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8" localSheetId="5" hidden="1">{#N/A,#N/A,FALSE,"Chi tiÆt"}</definedName>
    <definedName name="__________t8" hidden="1">{#N/A,#N/A,FALSE,"Chi tiÆt"}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5" hidden="1">{#N/A,#N/A,FALSE,"Chi tiÆt"}</definedName>
    <definedName name="__________w6" hidden="1">{#N/A,#N/A,FALSE,"Chi tiÆt"}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5" hidden="1">{#N/A,#N/A,FALSE,"Chi tiÆt"}</definedName>
    <definedName name="_________b7" hidden="1">{#N/A,#N/A,FALSE,"Chi tiÆt"}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8" localSheetId="5" hidden="1">{#N/A,#N/A,FALSE,"Chi tiÆt"}</definedName>
    <definedName name="_________e8" hidden="1">{#N/A,#N/A,FALSE,"Chi tiÆt"}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FG5" localSheetId="5" hidden="1">{"cashflow",#N/A,FALSE,"cash flow"}</definedName>
    <definedName name="_________FG5" hidden="1">{"cashflow",#N/A,FALSE,"cash flow"}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8" localSheetId="5" hidden="1">{#N/A,#N/A,FALSE,"Chi tiÆt"}</definedName>
    <definedName name="_________t8" hidden="1">{#N/A,#N/A,FALSE,"Chi tiÆt"}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5" hidden="1">{#N/A,#N/A,FALSE,"Chi tiÆt"}</definedName>
    <definedName name="_________w6" hidden="1">{#N/A,#N/A,FALSE,"Chi tiÆt"}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5" hidden="1">{#N/A,#N/A,FALSE,"Chi tiÆt"}</definedName>
    <definedName name="________b7" hidden="1">{#N/A,#N/A,FALSE,"Chi tiÆt"}</definedName>
    <definedName name="________e8" localSheetId="5" hidden="1">{#N/A,#N/A,FALSE,"Chi tiÆt"}</definedName>
    <definedName name="________e8" hidden="1">{#N/A,#N/A,FALSE,"Chi tiÆt"}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FG5" localSheetId="5" hidden="1">{"cashflow",#N/A,FALSE,"cash flow"}</definedName>
    <definedName name="________FG5" hidden="1">{"cashflow",#N/A,FALSE,"cash flow"}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8" localSheetId="5" hidden="1">{#N/A,#N/A,FALSE,"Chi tiÆt"}</definedName>
    <definedName name="________t8" hidden="1">{#N/A,#N/A,FALSE,"Chi tiÆt"}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5" hidden="1">{#N/A,#N/A,FALSE,"Chi tiÆt"}</definedName>
    <definedName name="________w6" hidden="1">{#N/A,#N/A,FALSE,"Chi tiÆt"}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5" hidden="1">{#N/A,#N/A,FALSE,"Chi tiÆt"}</definedName>
    <definedName name="_______a8" hidden="1">{#N/A,#N/A,FALSE,"Chi tiÆt"}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8" localSheetId="5" hidden="1">{#N/A,#N/A,FALSE,"Chi tiÆt"}</definedName>
    <definedName name="_______e8" hidden="1">{#N/A,#N/A,FALSE,"Chi tiÆt"}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FG5" localSheetId="5" hidden="1">{"cashflow",#N/A,FALSE,"cash flow"}</definedName>
    <definedName name="_______FG5" hidden="1">{"cashflow",#N/A,FALSE,"cash flow"}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5" hidden="1">{#N/A,#N/A,FALSE,"earnings"}</definedName>
    <definedName name="_______Q2" hidden="1">{#N/A,#N/A,FALSE,"earnings"}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8" localSheetId="5" hidden="1">{#N/A,#N/A,FALSE,"Chi tiÆt"}</definedName>
    <definedName name="_______t8" hidden="1">{#N/A,#N/A,FALSE,"Chi tiÆt"}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5" hidden="1">{#N/A,#N/A,FALSE,"Chi tiÆt"}</definedName>
    <definedName name="_______w6" hidden="1">{#N/A,#N/A,FALSE,"Chi tiÆt"}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5" hidden="1">{#N/A,#N/A,FALSE,"Chi tiÆt"}</definedName>
    <definedName name="______b7" hidden="1">{#N/A,#N/A,FALSE,"Chi tiÆt"}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8" localSheetId="5" hidden="1">{#N/A,#N/A,FALSE,"Chi tiÆt"}</definedName>
    <definedName name="______e8" hidden="1">{#N/A,#N/A,FALSE,"Chi tiÆt"}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FG5" localSheetId="5" hidden="1">{"cashflow",#N/A,FALSE,"cash flow"}</definedName>
    <definedName name="______FG5" hidden="1">{"cashflow",#N/A,FALSE,"cash flow"}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5" hidden="1">{#N/A,#N/A,FALSE,"earnings"}</definedName>
    <definedName name="______Q2" hidden="1">{#N/A,#N/A,FALSE,"earnings"}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8" localSheetId="5" hidden="1">{#N/A,#N/A,FALSE,"Chi tiÆt"}</definedName>
    <definedName name="______t8" hidden="1">{#N/A,#N/A,FALSE,"Chi tiÆt"}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5" hidden="1">{#N/A,#N/A,FALSE,"Chi tiÆt"}</definedName>
    <definedName name="______w6" hidden="1">{#N/A,#N/A,FALSE,"Chi tiÆt"}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8" localSheetId="5" hidden="1">{#N/A,#N/A,FALSE,"Chi tiÆt"}</definedName>
    <definedName name="_____e8" hidden="1">{#N/A,#N/A,FALSE,"Chi tiÆt"}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FG5" localSheetId="5" hidden="1">{"cashflow",#N/A,FALSE,"cash flow"}</definedName>
    <definedName name="_____FG5" hidden="1">{"cashflow",#N/A,FALSE,"cash flow"}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8" localSheetId="5" hidden="1">{#N/A,#N/A,FALSE,"Chi tiÆt"}</definedName>
    <definedName name="_____t8" hidden="1">{#N/A,#N/A,FALSE,"Chi tiÆt"}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5" hidden="1">{#N/A,#N/A,FALSE,"Chi tiÆt"}</definedName>
    <definedName name="_____w6" hidden="1">{#N/A,#N/A,FALSE,"Chi tiÆt"}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e8" localSheetId="5" hidden="1">{#N/A,#N/A,FALSE,"Chi tiÆt"}</definedName>
    <definedName name="____e8" hidden="1">{#N/A,#N/A,FALSE,"Chi tiÆt"}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FG5" localSheetId="5" hidden="1">{"cashflow",#N/A,FALSE,"cash flow"}</definedName>
    <definedName name="____FG5" hidden="1">{"cashflow",#N/A,FALSE,"cash flow"}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8" localSheetId="5" hidden="1">{#N/A,#N/A,FALSE,"Chi tiÆt"}</definedName>
    <definedName name="____t8" hidden="1">{#N/A,#N/A,FALSE,"Chi tiÆt"}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5" hidden="1">{#N/A,#N/A,FALSE,"Chi tiÆt"}</definedName>
    <definedName name="____w6" hidden="1">{#N/A,#N/A,FALSE,"Chi tiÆt"}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8" localSheetId="5" hidden="1">{#N/A,#N/A,FALSE,"Chi tiÆt"}</definedName>
    <definedName name="___e8" hidden="1">{#N/A,#N/A,FALSE,"Chi tiÆt"}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FG5" localSheetId="5" hidden="1">{"cashflow",#N/A,FALSE,"cash flow"}</definedName>
    <definedName name="___FG5" hidden="1">{"cashflow",#N/A,FALSE,"cash flow"}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{#N/A,#N/A,FALSE,"earnings"}</definedName>
    <definedName name="___Q2" hidden="1">{#N/A,#N/A,FALSE,"earnings"}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8" localSheetId="5" hidden="1">{#N/A,#N/A,FALSE,"Chi tiÆt"}</definedName>
    <definedName name="___t8" hidden="1">{#N/A,#N/A,FALSE,"Chi tiÆt"}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5" hidden="1">{#N/A,#N/A,FALSE,"Chi tiÆt"}</definedName>
    <definedName name="___w6" hidden="1">{#N/A,#N/A,FALSE,"Chi tiÆt"}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FG5" localSheetId="5" hidden="1">{"cashflow",#N/A,FALSE,"cash flow"}</definedName>
    <definedName name="__FG5" hidden="1">{"cashflow",#N/A,FALSE,"cash flow"}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8" localSheetId="5" hidden="1">{#N/A,#N/A,FALSE,"Chi tiÆt"}</definedName>
    <definedName name="__t8" hidden="1">{#N/A,#N/A,FALSE,"Chi tiÆt"}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5" hidden="1">{#N/A,#N/A,FALSE,"Chi tiÆt"}</definedName>
    <definedName name="__w6" hidden="1">{#N/A,#N/A,FALSE,"Chi tiÆt"}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localSheetId="5" hidden="1">{#N/A,#N/A,FALSE,"CCTV"}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dtl1" hidden="1">[15]SVH_42J!$N$8:$T$103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G5_1" localSheetId="5" hidden="1">{"cashflow",#N/A,FALSE,"cash flow"}</definedName>
    <definedName name="_FG5_1" hidden="1">{"cashflow",#N/A,FALSE,"cash flow"}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localSheetId="5" hidden="1">#N/A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A1" localSheetId="5" hidden="1">{#N/A,#N/A,FALSE,"Sheet1"}</definedName>
    <definedName name="_KA1" hidden="1">{#N/A,#N/A,FALSE,"Sheet1"}</definedName>
    <definedName name="_ket1" hidden="1">[16]SVH_42J!$O$8</definedName>
    <definedName name="_Key1" localSheetId="5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OK" hidden="1">#REF!</definedName>
    <definedName name="_Order1">255</definedName>
    <definedName name="_Order2">255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'[18]9609추'!#REF!</definedName>
    <definedName name="_Q2" localSheetId="5" hidden="1">{#N/A,#N/A,FALSE,"earnings"}</definedName>
    <definedName name="_Q2" hidden="1">{#N/A,#N/A,FALSE,"earnings"}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5" hidden="1">{#N/A,#N/A,FALSE,"CCTV"}</definedName>
    <definedName name="_T04" hidden="1">{#N/A,#N/A,FALSE,"CCTV"}</definedName>
    <definedName name="_t8" localSheetId="5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5" hidden="1">{#N/A,#N/A,FALSE,"Chi tiÆt"}</definedName>
    <definedName name="_w6" hidden="1">{#N/A,#N/A,FALSE,"Chi tiÆt"}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a" hidden="1">#REF!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>{"AnnualRentRoll",#N/A,FALSE,"RentRoll"}</definedName>
    <definedName name="aa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5" hidden="1">{"conso",#N/A,FALSE,"cash flow"}</definedName>
    <definedName name="aaa_2" hidden="1">{"conso",#N/A,FALSE,"cash flow"}</definedName>
    <definedName name="aaaa" hidden="1">#REF!</definedName>
    <definedName name="aaaa_1" localSheetId="5" hidden="1">{"cashflow",#N/A,FALSE,"cash flow"}</definedName>
    <definedName name="aaaa_1" hidden="1">{"cashflow",#N/A,FALSE,"cash flow"}</definedName>
    <definedName name="aaaa_2" localSheetId="5" hidden="1">{"cashflow",#N/A,FALSE,"cash flow"}</definedName>
    <definedName name="aaaa_2" hidden="1">{"cashflow",#N/A,FALSE,"cash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5" hidden="1">{#N/A,#N/A,FALSE,"earnings"}</definedName>
    <definedName name="ac" hidden="1">{#N/A,#N/A,FALSE,"earnings"}</definedName>
    <definedName name="AccessDatabase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localSheetId="5" hidden="1">{#N/A,#N/A,FALSE,"earnings"}</definedName>
    <definedName name="AD" hidden="1">{#N/A,#N/A,FALSE,"earnings"}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5" hidden="1">{"'Model'!$A$1:$N$53"}</definedName>
    <definedName name="adas" hidden="1">{"'Model'!$A$1:$N$53"}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localSheetId="5" hidden="1">{#N/A,#N/A,FALSE,"CCTV"}</definedName>
    <definedName name="ÁGADFGA" hidden="1">{#N/A,#N/A,FALSE,"CCTV"}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5" hidden="1">{"'Model'!$A$1:$N$53"}</definedName>
    <definedName name="aoee" hidden="1">{"'Model'!$A$1:$N$53"}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5" hidden="1">{#N/A,#N/A,FALSE,"earnings"}</definedName>
    <definedName name="AQ" hidden="1">{#N/A,#N/A,FALSE,"earnings"}</definedName>
    <definedName name="aqaq" localSheetId="5" hidden="1">{"cashflow",#N/A,FALSE,"cash flow"}</definedName>
    <definedName name="aqaq" hidden="1">{"cashflow",#N/A,FALSE,"cash flow"}</definedName>
    <definedName name="aqaq_1" localSheetId="5" hidden="1">{"cashflow",#N/A,FALSE,"cash flow"}</definedName>
    <definedName name="aqaq_1" hidden="1">{"cashflow",#N/A,FALSE,"cash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>"AS2DocumentEdit"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{#N/A,#N/A,FALSE,"earnings"}</definedName>
    <definedName name="ax" hidden="1">{#N/A,#N/A,FALSE,"earnings"}</definedName>
    <definedName name="axaax" localSheetId="5" hidden="1">{"cashflow",#N/A,FALSE,"cash flow"}</definedName>
    <definedName name="axaax" hidden="1">{"cashflow",#N/A,FALSE,"cash flow"}</definedName>
    <definedName name="axaax_1" localSheetId="5" hidden="1">{"cashflow",#N/A,FALSE,"cash flow"}</definedName>
    <definedName name="axaax_1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1" localSheetId="5" hidden="1">{"conso",#N/A,FALSE,"cash flow"}</definedName>
    <definedName name="axaxax_1" hidden="1">{"conso",#N/A,FALSE,"cash flow"}</definedName>
    <definedName name="baba" localSheetId="5" hidden="1">{"'Model'!$A$1:$N$53"}</definedName>
    <definedName name="baba" hidden="1">{"'Model'!$A$1:$N$53"}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2" localSheetId="5" hidden="1">{#N/A,#N/A,FALSE,"CCTV"}</definedName>
    <definedName name="BASE2" hidden="1">{#N/A,#N/A,FALSE,"CCTV"}</definedName>
    <definedName name="bb" localSheetId="5">{"MonthlyRentRoll",#N/A,FALSE,"RentRoll"}</definedName>
    <definedName name="bb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5" hidden="1">{"cashflow",#N/A,FALSE,"cash flow"}</definedName>
    <definedName name="bbbb_1" hidden="1">{"cashflow",#N/A,FALSE,"cash flow"}</definedName>
    <definedName name="bbbb_2" localSheetId="5" hidden="1">{"cashflow",#N/A,FALSE,"cash flow"}</definedName>
    <definedName name="bbbb_2" hidden="1">{"cashflow",#N/A,FALSE,"cash flow"}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k" localSheetId="5" hidden="1">{"cashflow",#N/A,FALSE,"cash flow"}</definedName>
    <definedName name="bk" hidden="1">{"cashflow",#N/A,FALSE,"cash flow"}</definedName>
    <definedName name="bk_1" localSheetId="5" hidden="1">{"cashflow",#N/A,FALSE,"cash flow"}</definedName>
    <definedName name="bk_1" hidden="1">{"cashflow",#N/A,FALSE,"cash flow"}</definedName>
    <definedName name="bk_2" localSheetId="5" hidden="1">{"cashflow",#N/A,FALSE,"cash flow"}</definedName>
    <definedName name="bk_2" hidden="1">{"cashflow",#N/A,FALSE,"cash flow"}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.Dep." localSheetId="5" hidden="1">{"cashflow",#N/A,FALSE,"cash flow"}</definedName>
    <definedName name="Cal.Dep." hidden="1">{"cashflow",#N/A,FALSE,"cash flow"}</definedName>
    <definedName name="Cal.Dep._1" localSheetId="5" hidden="1">{"cashflow",#N/A,FALSE,"cash flow"}</definedName>
    <definedName name="Cal.Dep._1" hidden="1">{"cashflow",#N/A,FALSE,"cash flow"}</definedName>
    <definedName name="Cal.Dep._2" localSheetId="5" hidden="1">{"cashflow",#N/A,FALSE,"cash flow"}</definedName>
    <definedName name="Cal.Dep._2" hidden="1">{"cashflow",#N/A,FALSE,"cash flow"}</definedName>
    <definedName name="Cal_1" localSheetId="5" hidden="1">{"conso",#N/A,FALSE,"cash flow"}</definedName>
    <definedName name="Cal_1" hidden="1">{"conso",#N/A,FALSE,"cash flow"}</definedName>
    <definedName name="Cal_2" localSheetId="5" hidden="1">{"conso",#N/A,FALSE,"cash flow"}</definedName>
    <definedName name="Cal_2" hidden="1">{"conso",#N/A,FALSE,"cash flow"}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" localSheetId="5">{#N/A,#N/A,FALSE,"OperatingAssumptions"}</definedName>
    <definedName name="cc">{#N/A,#N/A,FALSE,"OperatingAssumptions"}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5" hidden="1">{"conso",#N/A,FALSE,"cash flow"}</definedName>
    <definedName name="chai" hidden="1">{"conso",#N/A,FALSE,"cash flow"}</definedName>
    <definedName name="chai_1" localSheetId="5" hidden="1">{"conso",#N/A,FALSE,"cash flow"}</definedName>
    <definedName name="chai_1" hidden="1">{"conso",#N/A,FALSE,"cash flow"}</definedName>
    <definedName name="chai_2" localSheetId="5" hidden="1">{"conso",#N/A,FALSE,"cash flow"}</definedName>
    <definedName name="chai_2" hidden="1">{"conso",#N/A,FALSE,"cash flow"}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cxvsvad" localSheetId="5" hidden="1">{"'Model'!$A$1:$N$53"}</definedName>
    <definedName name="cvcxvsvad" hidden="1">{"'Model'!$A$1:$N$53"}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vbxzcf" hidden="1">'[25]9609추'!#REF!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>{"AnnualRentRoll",#N/A,FALSE,"RentRoll"}</definedName>
    <definedName name="d">{"AnnualRentRoll",#N/A,FALSE,"RentRoll"}</definedName>
    <definedName name="daa" localSheetId="5" hidden="1">{"'Model'!$A$1:$N$53"}</definedName>
    <definedName name="daa" hidden="1">{"'Model'!$A$1:$N$53"}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5" hidden="1">{"'Model'!$A$1:$N$53"}</definedName>
    <definedName name="dcds" hidden="1">{"'Model'!$A$1:$N$53"}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#REF!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5" hidden="1">{"cashflow",#N/A,FALSE,"cash flow"}</definedName>
    <definedName name="Depp" hidden="1">{"cashflow",#N/A,FALSE,"cash flow"}</definedName>
    <definedName name="Depp_1" localSheetId="5" hidden="1">{"cashflow",#N/A,FALSE,"cash flow"}</definedName>
    <definedName name="Depp_1" hidden="1">{"cashflow",#N/A,FALSE,"cash flow"}</definedName>
    <definedName name="Depp_2" localSheetId="5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5" hidden="1">{"'Model'!$A$1:$N$53"}</definedName>
    <definedName name="dsad" hidden="1">{"'Model'!$A$1:$N$53"}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5" hidden="1">{"'Model'!$A$1:$N$53"}</definedName>
    <definedName name="dscds" hidden="1">{"'Model'!$A$1:$N$53"}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5" hidden="1">{#N/A,#N/A,FALSE,"CCTV"}</definedName>
    <definedName name="DTI" hidden="1">{#N/A,#N/A,FALSE,"CCTV"}</definedName>
    <definedName name="Dtl_46" hidden="1">[15]SVH_42BA!$D$10:$D$36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5" hidden="1">{"'Eng (page2)'!$A$1:$D$52"}</definedName>
    <definedName name="e65t" hidden="1">{"'Eng (page2)'!$A$1:$D$52"}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5" hidden="1">{"'Eng (page2)'!$A$1:$D$52"}</definedName>
    <definedName name="eeafecs" hidden="1">{"'Eng (page2)'!$A$1:$D$52"}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5" hidden="1">{#N/A,#N/A,FALSE,"Chi tiÆt"}</definedName>
    <definedName name="eee.exe" hidden="1">{#N/A,#N/A,FALSE,"Chi tiÆt"}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5" hidden="1">{"cashflow",#N/A,FALSE,"cash flow"}</definedName>
    <definedName name="eqq" hidden="1">{"cashflow",#N/A,FALSE,"cash flow"}</definedName>
    <definedName name="eqq_1" localSheetId="5" hidden="1">{"cashflow",#N/A,FALSE,"cash flow"}</definedName>
    <definedName name="eqq_1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5" hidden="1">{"cashflow",#N/A,FALSE,"cash flow"}</definedName>
    <definedName name="ewew" hidden="1">{"cashflow",#N/A,FALSE,"cash flow"}</definedName>
    <definedName name="ewew_1" localSheetId="5" hidden="1">{"cashflow",#N/A,FALSE,"cash flow"}</definedName>
    <definedName name="ewew_1" hidden="1">{"cashflow",#N/A,FALSE,"cash flow"}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f" localSheetId="5" hidden="1">{"'Model'!$A$1:$N$53"}</definedName>
    <definedName name="fbf" hidden="1">{"'Model'!$A$1:$N$53"}</definedName>
    <definedName name="fbnhg" hidden="1">#REF!</definedName>
    <definedName name="FC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5" hidden="1">{#N/A,#N/A,FALSE,"CCTV"}</definedName>
    <definedName name="FOR" hidden="1">{#N/A,#N/A,FALSE,"CCTV"}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>{#N/A,#N/A,FALSE,"OperatingAssumptions"}</definedName>
    <definedName name="hhhh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_CodePage">874</definedName>
    <definedName name="HTML_Control" localSheetId="5">{"'Exchange Rate'!$A$1:$E$33"}</definedName>
    <definedName name="HTML_Control">{"'Exchange Rate'!$A$1:$E$33"}</definedName>
    <definedName name="HTML_Control_2_2" localSheetId="5" hidden="1">{"'Summary'!$A$5:$H$42"}</definedName>
    <definedName name="HTML_Control_2_2" hidden="1">{"'Summary'!$A$5:$H$42"}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5" hidden="1">{#N/A,#N/A,FALSE,"OperatingAssumptions"}</definedName>
    <definedName name="ifiwfwd" hidden="1">{#N/A,#N/A,FALSE,"OperatingAssumptions"}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>{#N/A,#N/A,FALSE,"ExitStratigy"}</definedName>
    <definedName name="III">{#N/A,#N/A,FALSE,"ExitStratigy"}</definedName>
    <definedName name="iiii" localSheetId="5" hidden="1">{#N/A,#N/A,FALSE,"Summary"}</definedName>
    <definedName name="iiii" hidden="1">{#N/A,#N/A,FALSE,"Summary"}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5" hidden="1">{"'Eng (page2)'!$A$1:$D$52"}</definedName>
    <definedName name="jin" hidden="1">{"'Eng (page2)'!$A$1:$D$52"}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5" hidden="1">{"AnnualRentRoll",#N/A,FALSE,"RentRoll"}</definedName>
    <definedName name="jiufdshifs" hidden="1">{"AnnualRentRoll",#N/A,FALSE,"RentRoll"}</definedName>
    <definedName name="jj" localSheetId="5">{#N/A,#N/A,FALSE,"OperatingAssumptions"}</definedName>
    <definedName name="jj">{#N/A,#N/A,FALSE,"OperatingAssumptions"}</definedName>
    <definedName name="JJJ" localSheetId="5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5" hidden="1">{#N/A,#N/A,FALSE,"Sheet1"}</definedName>
    <definedName name="K2a" hidden="1">{#N/A,#N/A,FALSE,"Sheet1"}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5" hidden="1">{"cashflow",#N/A,FALSE,"cash flow"}</definedName>
    <definedName name="KHJGDFGFHGHJ" hidden="1">{"cashflow",#N/A,FALSE,"cash flow"}</definedName>
    <definedName name="KHJGDFGFHGHJ_1" localSheetId="5" hidden="1">{"cashflow",#N/A,FALSE,"cash flow"}</definedName>
    <definedName name="KHJGDFGFHGHJ_1" hidden="1">{"cashflow",#N/A,FALSE,"cash flow"}</definedName>
    <definedName name="KHJGDFGFHGHJ_2" localSheetId="5" hidden="1">{"cashflow",#N/A,FALSE,"cash flow"}</definedName>
    <definedName name="KHJGDFGFHGHJ_2" hidden="1">{"cashflow",#N/A,FALSE,"cash flow"}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5" hidden="1">{"cashflow",#N/A,FALSE,"cash flow"}</definedName>
    <definedName name="kkkk_1" hidden="1">{"cashflow",#N/A,FALSE,"cash flow"}</definedName>
    <definedName name="kkkk_2" localSheetId="5" hidden="1">{"cashflow",#N/A,FALSE,"cash flow"}</definedName>
    <definedName name="kkkk_2" hidden="1">{"cashflow",#N/A,FALSE,"cash flow"}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j" localSheetId="5" hidden="1">{#N/A,#N/A,FALSE,"17MAY";#N/A,#N/A,FALSE,"24MAY"}</definedName>
    <definedName name="klj" hidden="1">{#N/A,#N/A,FALSE,"17MAY";#N/A,#N/A,FALSE,"24MAY"}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hin" localSheetId="5" hidden="1">{"'Eng (page2)'!$A$1:$D$52"}</definedName>
    <definedName name="lhin" hidden="1">{"'Eng (page2)'!$A$1:$D$52"}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>{"MonthlyRentRoll",#N/A,FALSE,"RentRoll"}</definedName>
    <definedName name="ll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>{"AnnualRentRoll",#N/A,FALSE,"RentRoll"}</definedName>
    <definedName name="lll">{"AnnualRentRoll",#N/A,FALSE,"RentRoll"}</definedName>
    <definedName name="LLLL" localSheetId="5">{#N/A,#N/A,FALSE,"OperatingAssumptions"}</definedName>
    <definedName name="LLLL">{#N/A,#N/A,FALSE,"OperatingAssumptions"}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5" hidden="1">{"conso",#N/A,FALSE,"cash flow"}</definedName>
    <definedName name="ni_1" hidden="1">{"conso",#N/A,FALSE,"cash flow"}</definedName>
    <definedName name="ni_2" localSheetId="5" hidden="1">{"conso",#N/A,FALSE,"cash flow"}</definedName>
    <definedName name="ni_2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>{"AnnualRentRoll",#N/A,FALSE,"RentRoll"}</definedName>
    <definedName name="nn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5" hidden="1">{"cashflow",#N/A,FALSE,"cash flow"}</definedName>
    <definedName name="nu_1" hidden="1">{"cashflow",#N/A,FALSE,"cash flow"}</definedName>
    <definedName name="nu_2" localSheetId="5" hidden="1">{"cashflow",#N/A,FALSE,"cash flow"}</definedName>
    <definedName name="nu_2" hidden="1">{"cashflow",#N/A,FALSE,"cash flow"}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ym" localSheetId="5" hidden="1">{#N/A,#N/A,FALSE,"JV661";#N/A,#N/A,FALSE,"JV662"}</definedName>
    <definedName name="nym" hidden="1">{#N/A,#N/A,FALSE,"JV661";#N/A,#N/A,FALSE,"JV662"}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5" hidden="1">{"cashflow",#N/A,FALSE,"cash flow"}</definedName>
    <definedName name="pop_1" hidden="1">{"cashflow",#N/A,FALSE,"cash flow"}</definedName>
    <definedName name="pop_2" localSheetId="5" hidden="1">{"cashflow",#N/A,FALSE,"cash flow"}</definedName>
    <definedName name="pop_2" hidden="1">{"cashflow",#N/A,FALSE,"cash flow"}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5" hidden="1">{"AnnualRentRoll",#N/A,FALSE,"RentRoll"}</definedName>
    <definedName name="ppp" hidden="1">#REF!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'7'!$A$1:$T$35</definedName>
    <definedName name="_xlnm.Print_Area" localSheetId="4">'8'!$A$1:$O$34</definedName>
    <definedName name="_xlnm.Print_Area" localSheetId="5">'9-10'!$A$1:$K$121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5" hidden="1">{"conso",#N/A,FALSE,"cash flow"}</definedName>
    <definedName name="qaqa" hidden="1">{"conso",#N/A,FALSE,"cash flow"}</definedName>
    <definedName name="qaqa_1" localSheetId="5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localSheetId="5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localSheetId="5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localSheetId="5" hidden="1">{"conso",#N/A,FALSE,"cash flow"}</definedName>
    <definedName name="qaqass_1" hidden="1">{"conso",#N/A,FALSE,"cash flow"}</definedName>
    <definedName name="QAS" localSheetId="5" hidden="1">{#N/A,#N/A,FALSE,"Chi tiÆt"}</definedName>
    <definedName name="QAS" hidden="1">{#N/A,#N/A,FALSE,"Chi tiÆt"}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>{#N/A,#N/A,FALSE,"LoanAssumptions"}</definedName>
    <definedName name="QQQ">{#N/A,#N/A,FALSE,"LoanAssumptions"}</definedName>
    <definedName name="qqqqq_1" localSheetId="5" hidden="1">{"cashflow",#N/A,FALSE,"cash flow"}</definedName>
    <definedName name="qqqqq_1" hidden="1">{"cashflow",#N/A,FALSE,"cash flow"}</definedName>
    <definedName name="qqqqq_2" localSheetId="5" hidden="1">{"cashflow",#N/A,FALSE,"cash flow"}</definedName>
    <definedName name="qqqqq_2" hidden="1">{"cashflow",#N/A,FALSE,"cash flow"}</definedName>
    <definedName name="qqqqqq_1" localSheetId="5" hidden="1">{"cashflow",#N/A,FALSE,"cash flow"}</definedName>
    <definedName name="qqqqqq_1" hidden="1">{"cashflow",#N/A,FALSE,"cash flow"}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wqwq_1" localSheetId="5" hidden="1">{"cashflow",#N/A,FALSE,"cash flow"}</definedName>
    <definedName name="qwqwq_1" hidden="1">{"cashflow",#N/A,FALSE,"cash flow"}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5" hidden="1">{"cashflow",#N/A,FALSE,"cash flow"}</definedName>
    <definedName name="rer_1" hidden="1">{"cashflow",#N/A,FALSE,"cash flow"}</definedName>
    <definedName name="rere_1" localSheetId="5" hidden="1">{"conso",#N/A,FALSE,"cash flow"}</definedName>
    <definedName name="rere_1" hidden="1">{"conso",#N/A,FALSE,"cash flow"}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>{"MonthlyRentRoll",#N/A,FALSE,"RentRoll"}</definedName>
    <definedName name="RRR">{"MonthlyRentRoll",#N/A,FALSE,"RentRoll"}</definedName>
    <definedName name="rrrr" localSheetId="5">{#N/A,#N/A,FALSE,"ExitStratigy"}</definedName>
    <definedName name="rrrr">{#N/A,#N/A,FALSE,"ExitStratigy"}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>{"AnnualRentRoll",#N/A,FALSE,"RentRoll"}</definedName>
    <definedName name="sd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5" hidden="1">{#N/A,#N/A,FALSE,"Chi tiÆt"}</definedName>
    <definedName name="sdfsdfsdf" hidden="1">{#N/A,#N/A,FALSE,"Chi tiÆt"}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>{"MonthlyRentRoll",#N/A,FALSE,"RentRoll"}</definedName>
    <definedName name="ss">{"MonthlyRentRoll",#N/A,FALSE,"RentRoll"}</definedName>
    <definedName name="SS_1" localSheetId="5" hidden="1">{"Physical Count Securities",#N/A,FALSE,"BFIT B&amp;D Valuation"}</definedName>
    <definedName name="SS_1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{"AnnualRentRoll",#N/A,FALSE,"RentRoll"}</definedName>
    <definedName name="sss">{"AnnualRentRoll",#N/A,FALSE,"RentRoll"}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[23]Un_Cabin!#REF!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5" hidden="1">{"subs",#N/A,FALSE,"database ";"proportional",#N/A,FALSE,"database "}</definedName>
    <definedName name="time" hidden="1">{"subs",#N/A,FALSE,"database ";"proportional",#N/A,FALSE,"database "}</definedName>
    <definedName name="time2" localSheetId="5" hidden="1">{"subs",#N/A,FALSE,"database ";"proportional",#N/A,FALSE,"database "}</definedName>
    <definedName name="time2" hidden="1">{"subs",#N/A,FALSE,"database ";"proportional",#N/A,FALSE,"database "}</definedName>
    <definedName name="tkk" localSheetId="5" hidden="1">{#N/A,#N/A,FALSE,"17MAY";#N/A,#N/A,FALSE,"24MAY"}</definedName>
    <definedName name="tkk" hidden="1">{#N/A,#N/A,FALSE,"17MAY";#N/A,#N/A,FALSE,"24MAY"}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5" hidden="1">{"'Eng (page2)'!$A$1:$D$52"}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1" localSheetId="5" hidden="1">{"conso",#N/A,FALSE,"cash flow"}</definedName>
    <definedName name="too_1" hidden="1">{"conso",#N/A,FALSE,"cash flow"}</definedName>
    <definedName name="too_2" localSheetId="5" hidden="1">{"conso",#N/A,FALSE,"cash flow"}</definedName>
    <definedName name="too_2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_pop_1" localSheetId="5" hidden="1">{"conso",#N/A,FALSE,"cash flow"}</definedName>
    <definedName name="too_pop_1" hidden="1">{"conso",#N/A,FALSE,"cash flow"}</definedName>
    <definedName name="too_pop_2" localSheetId="5" hidden="1">{"conso",#N/A,FALSE,"cash flow"}</definedName>
    <definedName name="too_pop_2" hidden="1">{"conso",#N/A,FALSE,"cash flow"}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5" hidden="1">{"conso",#N/A,FALSE,"cash flow"}</definedName>
    <definedName name="toooo" hidden="1">{"conso",#N/A,FALSE,"cash flow"}</definedName>
    <definedName name="toooo_1" localSheetId="5" hidden="1">{"conso",#N/A,FALSE,"cash flow"}</definedName>
    <definedName name="toooo_1" hidden="1">{"conso",#N/A,FALSE,"cash flow"}</definedName>
    <definedName name="toooo_2" localSheetId="5" hidden="1">{"conso",#N/A,FALSE,"cash flow"}</definedName>
    <definedName name="toooo_2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{#N/A,#N/A,FALSE,"expense";#N/A,#N/A,FALSE,"heads"}</definedName>
    <definedName name="tre" hidden="1">{#N/A,#N/A,FALSE,"expense";#N/A,#N/A,FALSE,"heads"}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>{"MonthlyRentRoll",#N/A,FALSE,"RentRoll"}</definedName>
    <definedName name="TTT">{"MonthlyRentRoll",#N/A,FALSE,"RentRoll"}</definedName>
    <definedName name="ttt_1" localSheetId="5" hidden="1">{"conso",#N/A,FALSE,"cash flow"}</definedName>
    <definedName name="ttt_1" hidden="1">{"conso",#N/A,FALSE,"cash flow"}</definedName>
    <definedName name="ttt_2" localSheetId="5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localSheetId="5" hidden="1">{#N/A,#N/A,FALSE,"earnings"}</definedName>
    <definedName name="UI" hidden="1">{#N/A,#N/A,FALSE,"earnings"}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5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" localSheetId="5" hidden="1">{"'Model'!$A$1:$N$53"}</definedName>
    <definedName name="vcx" hidden="1">{"'Model'!$A$1:$N$53"}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5" hidden="1">{#N/A,#N/A,FALSE,"17MAY";#N/A,#N/A,FALSE,"24MAY"}</definedName>
    <definedName name="weeee" hidden="1">{#N/A,#N/A,FALSE,"17MAY";#N/A,#N/A,FALSE,"24MAY"}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qw_1" localSheetId="5" hidden="1">{"cashflow",#N/A,FALSE,"cash flow"}</definedName>
    <definedName name="wqwqw_1" hidden="1">{"cashflow",#N/A,FALSE,"cash flow"}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iteoffAug" hidden="1">'[2]1999cf'!#REF!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localSheetId="5" hidden="1">{"cashflow",#N/A,FALSE,"cash flow"}</definedName>
    <definedName name="wrn.Cashflow._2" hidden="1">{"cashflow",#N/A,FALSE,"cash 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localSheetId="5" hidden="1">{"conso",#N/A,FALSE,"cash flow"}</definedName>
    <definedName name="wrn.conso._2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5" hidden="1">{"subs",#N/A,FALSE,"database ";"proportional",#N/A,FALSE,"database "}</definedName>
    <definedName name="wrn.database2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5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{#N/A,#N/A,FALSE,"Sheet1"}</definedName>
    <definedName name="wrn.Test." hidden="1">{#N/A,#N/A,FALSE,"Sheet1"}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localSheetId="5" hidden="1">{"cashflow",#N/A,FALSE,"cash flow"}</definedName>
    <definedName name="wwqq" hidden="1">{"cashflow",#N/A,FALSE,"cash flow"}</definedName>
    <definedName name="wwqq_1" localSheetId="5" hidden="1">{"cashflow",#N/A,FALSE,"cash flow"}</definedName>
    <definedName name="wwqq_1" hidden="1">{"cashflow",#N/A,FALSE,"cash flow"}</definedName>
    <definedName name="WWW" localSheetId="5">{#N/A,#N/A,TRUE,"Summary";"AnnualRentRoll",#N/A,TRUE,"RentRoll";#N/A,#N/A,TRUE,"ExitStratigy";#N/A,#N/A,TRUE,"OperatingAssumptions"}</definedName>
    <definedName name="WWW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axa" localSheetId="5" hidden="1">{"cashflow",#N/A,FALSE,"cash flow"}</definedName>
    <definedName name="xaxa" hidden="1">{"cashflow",#N/A,FALSE,"cash flow"}</definedName>
    <definedName name="xaxa_1" localSheetId="5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localSheetId="5" hidden="1">{"cashflow",#N/A,FALSE,"cash flow"}</definedName>
    <definedName name="xaxasa_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localSheetId="5" hidden="1">{"cashflow",#N/A,FALSE,"cash flow"}</definedName>
    <definedName name="xaxax_1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1" localSheetId="5" hidden="1">{"cashflow",#N/A,FALSE,"cash flow"}</definedName>
    <definedName name="xazz_1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{#N/A,#N/A,FALSE,"earnings"}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5" hidden="1">{"conso",#N/A,FALSE,"cash flow"}</definedName>
    <definedName name="zaxa" hidden="1">{"conso",#N/A,FALSE,"cash flow"}</definedName>
    <definedName name="zaxa_1" localSheetId="5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localSheetId="5" hidden="1">{"conso",#N/A,FALSE,"cash flow"}</definedName>
    <definedName name="zaza_1" hidden="1">{"conso",#N/A,FALSE,"cash flow"}</definedName>
    <definedName name="zdfhzdh" localSheetId="5" hidden="1">{#N/A,#N/A,FALSE,"CCTV"}</definedName>
    <definedName name="zdfhzdh" hidden="1">{#N/A,#N/A,FALSE,"CCTV"}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_2" localSheetId="5" hidden="1">{"cashflow",#N/A,FALSE,"cash flow"}</definedName>
    <definedName name="zz_2" hidden="1">{"cashflow",#N/A,FALSE,"cash flow"}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5" hidden="1">{"cashflow",#N/A,FALSE,"cash flow"}</definedName>
    <definedName name="กุ้ง" hidden="1">{"cashflow",#N/A,FALSE,"cash flow"}</definedName>
    <definedName name="กุ้ง_1" localSheetId="5" hidden="1">{"cashflow",#N/A,FALSE,"cash flow"}</definedName>
    <definedName name="กุ้ง_1" hidden="1">{"cashflow",#N/A,FALSE,"cash flow"}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>{"AnnualRentRoll",#N/A,FALSE,"RentRoll"}</definedName>
    <definedName name="ปห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5" hidden="1">{"conso",#N/A,FALSE,"cash flow"}</definedName>
    <definedName name="ฟ_2" hidden="1">{"conso",#N/A,FALSE,"cash flow"}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>{"AnnualRentRoll",#N/A,FALSE,"RentRoll"}</definedName>
    <definedName name="ฟฟ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18" l="1"/>
  <c r="I50" i="18"/>
  <c r="G50" i="18"/>
  <c r="E50" i="18"/>
  <c r="P17" i="16" l="1"/>
  <c r="P16" i="16"/>
  <c r="T16" i="16" s="1"/>
  <c r="P13" i="16"/>
  <c r="T13" i="16" s="1"/>
  <c r="P22" i="16"/>
  <c r="T22" i="16" s="1"/>
  <c r="K87" i="18"/>
  <c r="K35" i="18"/>
  <c r="K40" i="18" s="1"/>
  <c r="G87" i="18"/>
  <c r="G35" i="18"/>
  <c r="G40" i="18" s="1"/>
  <c r="O15" i="17"/>
  <c r="L41" i="15"/>
  <c r="L35" i="15"/>
  <c r="L16" i="15"/>
  <c r="L21" i="15" s="1"/>
  <c r="L24" i="15" s="1"/>
  <c r="L27" i="15" s="1"/>
  <c r="L29" i="15" s="1"/>
  <c r="H41" i="15"/>
  <c r="H35" i="15"/>
  <c r="H16" i="15"/>
  <c r="H21" i="15" s="1"/>
  <c r="H24" i="15" s="1"/>
  <c r="H27" i="15" s="1"/>
  <c r="H29" i="15" s="1"/>
  <c r="L41" i="14"/>
  <c r="L35" i="14"/>
  <c r="L16" i="14"/>
  <c r="L21" i="14" s="1"/>
  <c r="L24" i="14" s="1"/>
  <c r="L27" i="14" s="1"/>
  <c r="L29" i="14" s="1"/>
  <c r="H41" i="14"/>
  <c r="H35" i="14"/>
  <c r="H16" i="14"/>
  <c r="H21" i="14" s="1"/>
  <c r="H24" i="14" s="1"/>
  <c r="H27" i="14" s="1"/>
  <c r="H29" i="14" s="1"/>
  <c r="A121" i="18"/>
  <c r="I87" i="18"/>
  <c r="E87" i="18"/>
  <c r="I35" i="18"/>
  <c r="I40" i="18" s="1"/>
  <c r="E35" i="18"/>
  <c r="E40" i="18" s="1"/>
  <c r="K26" i="17"/>
  <c r="I26" i="17"/>
  <c r="G26" i="17"/>
  <c r="M26" i="17"/>
  <c r="O21" i="17"/>
  <c r="K18" i="17"/>
  <c r="I18" i="17"/>
  <c r="G18" i="17"/>
  <c r="O12" i="17"/>
  <c r="R27" i="16"/>
  <c r="L27" i="16"/>
  <c r="J27" i="16"/>
  <c r="H27" i="16"/>
  <c r="F27" i="16"/>
  <c r="P25" i="16"/>
  <c r="T25" i="16" s="1"/>
  <c r="R19" i="16"/>
  <c r="L19" i="16"/>
  <c r="J19" i="16"/>
  <c r="H19" i="16"/>
  <c r="F19" i="16"/>
  <c r="J41" i="15"/>
  <c r="F41" i="15"/>
  <c r="J35" i="15"/>
  <c r="F35" i="15"/>
  <c r="J16" i="15"/>
  <c r="J21" i="15" s="1"/>
  <c r="J24" i="15" s="1"/>
  <c r="J27" i="15" s="1"/>
  <c r="J29" i="15" s="1"/>
  <c r="F16" i="15"/>
  <c r="F21" i="15" s="1"/>
  <c r="F24" i="15" s="1"/>
  <c r="F27" i="15" s="1"/>
  <c r="F29" i="15" s="1"/>
  <c r="J41" i="14"/>
  <c r="F41" i="14"/>
  <c r="J35" i="14"/>
  <c r="F35" i="14"/>
  <c r="J16" i="14"/>
  <c r="J21" i="14" s="1"/>
  <c r="J24" i="14" s="1"/>
  <c r="J27" i="14" s="1"/>
  <c r="J29" i="14" s="1"/>
  <c r="F16" i="14"/>
  <c r="F21" i="14" s="1"/>
  <c r="F24" i="14" s="1"/>
  <c r="F27" i="14" s="1"/>
  <c r="F29" i="14" s="1"/>
  <c r="E89" i="18" l="1"/>
  <c r="E92" i="18" s="1"/>
  <c r="I89" i="18"/>
  <c r="I92" i="18" s="1"/>
  <c r="K89" i="18"/>
  <c r="K92" i="18" s="1"/>
  <c r="G89" i="18"/>
  <c r="G92" i="18" s="1"/>
  <c r="M18" i="17"/>
  <c r="P19" i="16"/>
  <c r="N19" i="16"/>
  <c r="O24" i="17"/>
  <c r="O26" i="17" s="1"/>
  <c r="T17" i="16"/>
  <c r="T19" i="16" s="1"/>
  <c r="N27" i="16"/>
  <c r="O16" i="17"/>
  <c r="O18" i="17" s="1"/>
  <c r="P27" i="16"/>
  <c r="T27" i="16"/>
  <c r="L134" i="10" l="1"/>
  <c r="F39" i="10" l="1"/>
  <c r="A53" i="10" l="1"/>
  <c r="A103" i="10"/>
  <c r="A150" i="10"/>
  <c r="L137" i="10"/>
  <c r="H134" i="10"/>
  <c r="H137" i="10" s="1"/>
  <c r="A100" i="10"/>
  <c r="L89" i="10"/>
  <c r="J89" i="10"/>
  <c r="H89" i="10"/>
  <c r="F89" i="10"/>
  <c r="L78" i="10"/>
  <c r="J78" i="10"/>
  <c r="H78" i="10"/>
  <c r="F78" i="10"/>
  <c r="A51" i="10"/>
  <c r="A101" i="10" s="1"/>
  <c r="L39" i="10"/>
  <c r="J39" i="10"/>
  <c r="H39" i="10"/>
  <c r="L24" i="10"/>
  <c r="J24" i="10"/>
  <c r="H24" i="10"/>
  <c r="F24" i="10"/>
  <c r="H41" i="10" l="1"/>
  <c r="L41" i="10"/>
  <c r="L91" i="10"/>
  <c r="L139" i="10" s="1"/>
  <c r="H91" i="10"/>
  <c r="H139" i="10" s="1"/>
  <c r="J91" i="10"/>
  <c r="F91" i="10"/>
  <c r="J41" i="10"/>
  <c r="F41" i="10"/>
  <c r="J134" i="10" l="1"/>
  <c r="J137" i="10" s="1"/>
  <c r="J139" i="10" s="1"/>
  <c r="F134" i="10"/>
  <c r="F137" i="10" s="1"/>
  <c r="F139" i="10" s="1"/>
</calcChain>
</file>

<file path=xl/sharedStrings.xml><?xml version="1.0" encoding="utf-8"?>
<sst xmlns="http://schemas.openxmlformats.org/spreadsheetml/2006/main" count="408" uniqueCount="189">
  <si>
    <t>Consolidated</t>
  </si>
  <si>
    <t>Separate</t>
  </si>
  <si>
    <t>Notes</t>
  </si>
  <si>
    <t>Baht</t>
  </si>
  <si>
    <t>Other current assets</t>
  </si>
  <si>
    <t>Loans to customers</t>
  </si>
  <si>
    <t>Other non-current assets</t>
  </si>
  <si>
    <t>Other current liabilities</t>
  </si>
  <si>
    <t>Other non-current liabilities</t>
  </si>
  <si>
    <t>under common control</t>
  </si>
  <si>
    <t>Retained earnings</t>
  </si>
  <si>
    <t>Non-controlling interests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</si>
  <si>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</si>
  <si>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</si>
  <si>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</si>
  <si>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</si>
  <si>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</si>
  <si>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</si>
  <si>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</si>
  <si>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</si>
  <si>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</si>
  <si>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</si>
  <si>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</si>
  <si>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</si>
  <si>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</si>
  <si>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</si>
  <si>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</si>
  <si>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</si>
  <si>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</si>
  <si>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</si>
  <si>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</si>
  <si>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</si>
  <si>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</si>
  <si>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</si>
  <si>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</si>
  <si>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</si>
  <si>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</si>
  <si>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</si>
  <si>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</si>
  <si>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</si>
  <si>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</si>
  <si>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</si>
  <si>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</si>
  <si>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</si>
  <si>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</si>
  <si>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</si>
  <si>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</si>
  <si>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</si>
  <si>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</si>
  <si>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</si>
  <si>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</si>
  <si>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</si>
  <si>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</si>
  <si>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</si>
  <si>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</si>
  <si>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</si>
  <si>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Cash flows from financing activities</t>
  </si>
  <si>
    <t>Proceeds from issuance of ordinary shares</t>
  </si>
  <si>
    <t>Payments on issuance of ordinary shares</t>
  </si>
  <si>
    <t xml:space="preserve">Non-cash transactions: </t>
  </si>
  <si>
    <t>financial information</t>
  </si>
  <si>
    <t>Cash and cash equivalents at the beginning of the period</t>
  </si>
  <si>
    <t>Cash and cash equivalents at the end of the period</t>
  </si>
  <si>
    <t>(Unaudited)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</si>
  <si>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</si>
  <si>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</si>
  <si>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</si>
  <si>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</si>
  <si>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</si>
  <si>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</si>
  <si>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</si>
  <si>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Profit before finance costs and income tax</t>
  </si>
  <si>
    <t>Foreclosed assets</t>
  </si>
  <si>
    <t>Cash generated from (used in) operations</t>
  </si>
  <si>
    <t>Note</t>
  </si>
  <si>
    <t>Chase Asia Public Company Limited</t>
  </si>
  <si>
    <t xml:space="preserve">Proceeds from long-term borrowings </t>
  </si>
  <si>
    <t>loans to non-performing assets</t>
  </si>
  <si>
    <t>2023</t>
  </si>
  <si>
    <t>Statements of Financial Position</t>
  </si>
  <si>
    <t>(Audited)</t>
  </si>
  <si>
    <t>31 December</t>
  </si>
  <si>
    <t>Assets</t>
  </si>
  <si>
    <t>Current assets</t>
  </si>
  <si>
    <t>Cash and cash equivalents</t>
  </si>
  <si>
    <t>Short-term investments</t>
  </si>
  <si>
    <t>Short-term loans to related parties</t>
  </si>
  <si>
    <t>Current portion of loans to customers, net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</si>
  <si>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</si>
  <si>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</si>
  <si>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</si>
  <si>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</si>
  <si>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</si>
  <si>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</si>
  <si>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</si>
  <si>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</si>
  <si>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</si>
  <si>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</si>
  <si>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</t>
  </si>
  <si>
    <t>Total non-current assets</t>
  </si>
  <si>
    <t>Total assets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</si>
  <si>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</si>
  <si>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</si>
  <si>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</si>
  <si>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 xml:space="preserve">Payables from purchase of 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</si>
  <si>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</si>
  <si>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</si>
  <si>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</si>
  <si>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</si>
  <si>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</si>
  <si>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</si>
  <si>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</si>
  <si>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</si>
  <si>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</si>
  <si>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Software license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</si>
  <si>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</si>
  <si>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</si>
  <si>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</si>
  <si>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</si>
  <si>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</si>
  <si>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</si>
  <si>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</si>
  <si>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</si>
  <si>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Share premium, net</t>
  </si>
  <si>
    <t>Discount from business combinations</t>
  </si>
  <si>
    <t>Appropriated - Legal reserve</t>
  </si>
  <si>
    <t>Unappropriated</t>
  </si>
  <si>
    <t>Total equity</t>
  </si>
  <si>
    <t>Total liabilities and equity</t>
  </si>
  <si>
    <t>Statements of Changes in Equity</t>
  </si>
  <si>
    <t>Non-</t>
  </si>
  <si>
    <t>Appropriated-</t>
  </si>
  <si>
    <t>controlling</t>
  </si>
  <si>
    <t>premium, net</t>
  </si>
  <si>
    <t>Legal reserve</t>
  </si>
  <si>
    <t>Total comprehensive income for the period</t>
  </si>
  <si>
    <t>Opening balance as at 1 January 2023 (Audited)</t>
  </si>
  <si>
    <t>Issuance of ordinary shares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</si>
  <si>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</si>
  <si>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Loss on write-off of equipment</t>
  </si>
  <si>
    <t>Adjustment of prepaid expense to ordinary share premium</t>
  </si>
  <si>
    <t>Other payables from purchase of property, plant and equipment</t>
  </si>
  <si>
    <t>Payments on payables from purchase</t>
  </si>
  <si>
    <t xml:space="preserve">   of loans to non-performing assets</t>
  </si>
  <si>
    <t xml:space="preserve">(Increase) in restricted deposits at financial institutions </t>
  </si>
  <si>
    <t>Interest income, net</t>
  </si>
  <si>
    <t>Net profit for the period</t>
  </si>
  <si>
    <t>Net cash generated from (used in) operating activities</t>
  </si>
  <si>
    <t>Payments to purchase property, plant and equipment</t>
  </si>
  <si>
    <t>Payments to purchase intangible assets</t>
  </si>
  <si>
    <t>2024</t>
  </si>
  <si>
    <t>Opening balance as at 1 January 2024 (Audited)</t>
  </si>
  <si>
    <t>Trade and other current receivables, net</t>
  </si>
  <si>
    <t>Trade and other current payables</t>
  </si>
  <si>
    <t xml:space="preserve">1,985,441,800 ordinary shares at </t>
  </si>
  <si>
    <t xml:space="preserve">   paid-up, Baht 0.50 each</t>
  </si>
  <si>
    <t>Equity attributable to owners of the Company</t>
  </si>
  <si>
    <t>Corporate income tax payable</t>
  </si>
  <si>
    <t>Retention from acquisition of property, plant and equipment</t>
  </si>
  <si>
    <t xml:space="preserve">(2023 : 1,985,441,800 ordinary shares at </t>
  </si>
  <si>
    <t xml:space="preserve">   a par value of Baht 0.50 each)</t>
  </si>
  <si>
    <t>Short-term borrowings from related parties</t>
  </si>
  <si>
    <t>Other payables from purchase of intangible assets</t>
  </si>
  <si>
    <t>Closing balance as at 30 September 2023 (Unaudited)</t>
  </si>
  <si>
    <t>Proceeds from short-term borrowings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</si>
  <si>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</si>
  <si>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</si>
  <si>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</si>
  <si>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</si>
  <si>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2024 (Unaudited)</t>
  </si>
  <si>
    <t>The significant non-cash transactions for the nine-month period ended 30 September 2024 and 2023 are as follows:</t>
  </si>
  <si>
    <t>Diluted earnings per share</t>
  </si>
  <si>
    <t>(Gain) from lease termination</t>
  </si>
  <si>
    <t>Loss on foreign exchange, net</t>
  </si>
  <si>
    <t>Trade and other current receivables</t>
  </si>
  <si>
    <t>Termination of lease agreements</t>
  </si>
  <si>
    <t>Payments for principal of software license agreements</t>
  </si>
  <si>
    <t>Net cash (used in) investing activities</t>
  </si>
  <si>
    <t xml:space="preserve">   from related parties</t>
  </si>
  <si>
    <t>Payments for principal of lease agreements</t>
  </si>
  <si>
    <t>Payments on front-end fee to financial institutions</t>
  </si>
  <si>
    <t xml:space="preserve">2,183,985,980 ordinary shares at </t>
  </si>
  <si>
    <t xml:space="preserve">   a par value of Baht 0.50 each</t>
  </si>
  <si>
    <t>-</t>
  </si>
  <si>
    <t>Payments on short-term investments</t>
  </si>
  <si>
    <t xml:space="preserve">Net cash generated from financing activities
</t>
  </si>
  <si>
    <t>14, 20.4</t>
  </si>
  <si>
    <t>Net increase (decrease) in cash and cash equivalents</t>
  </si>
  <si>
    <t>Recognition of intangible assets from software license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</si>
</sst>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.0000;\(#,##0.0000\);&quot;-&quot;;@"/>
    <numFmt numFmtId="171" formatCode="#,###;\(#,###\);\-"/>
    <numFmt numFmtId="172" formatCode="#,###;\(#,###\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_(* #,##0.000_);_(* \(#,##0.000\);_(* &quot;-&quot;??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00B050"/>
      <name val="Arial"/>
      <family val="2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2">
    <xf numFmtId="0" fontId="0" fillId="0" borderId="0">
      <protection locked="0"/>
    </xf>
    <xf numFmtId="0" fontId="7" fillId="0" borderId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169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5" fillId="0" borderId="0"/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16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1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6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23" fillId="0" borderId="0"/>
    <xf numFmtId="43" fontId="22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>
      <protection locked="0"/>
    </xf>
    <xf numFmtId="0" fontId="5" fillId="0" borderId="0"/>
    <xf numFmtId="43" fontId="22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0" fontId="21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1" fillId="0" borderId="5" applyNumberFormat="0" applyFill="0" applyBorder="0" applyAlignment="0">
      <protection locked="0"/>
    </xf>
    <xf numFmtId="0" fontId="4" fillId="0" borderId="0"/>
    <xf numFmtId="0" fontId="19" fillId="0" borderId="0"/>
    <xf numFmtId="0" fontId="26" fillId="0" borderId="0"/>
    <xf numFmtId="0" fontId="24" fillId="0" borderId="5" applyNumberFormat="0" applyFill="0" applyAlignment="0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7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22" fillId="0" borderId="0"/>
    <xf numFmtId="43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21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28" fillId="0" borderId="0"/>
    <xf numFmtId="0" fontId="22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5" applyNumberFormat="0" applyFill="0" applyBorder="0" applyAlignment="0">
      <protection locked="0"/>
    </xf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>
      <protection locked="0"/>
    </xf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0" fontId="16" fillId="0" borderId="0">
      <protection locked="0"/>
    </xf>
    <xf numFmtId="0" fontId="1" fillId="0" borderId="0">
      <protection locked="0"/>
    </xf>
    <xf numFmtId="9" fontId="16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</cellStyleXfs>
  <cellXfs count="274">
    <xf numFmtId="0" fontId="0" fillId="0" borderId="0" xfId="0">
      <protection locked="0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vertical="center"/>
    </xf>
    <xf numFmtId="164" fontId="8" fillId="0" borderId="0" xfId="0" applyNumberFormat="1" applyFont="1" applyAlignment="1" applyProtection="1">
      <alignment vertical="center"/>
    </xf>
    <xf numFmtId="164" fontId="8" fillId="0" borderId="1" xfId="0" applyNumberFormat="1" applyFont="1" applyBorder="1" applyAlignment="1" applyProtection="1">
      <alignment vertical="center"/>
    </xf>
    <xf numFmtId="170" fontId="9" fillId="0" borderId="0" xfId="0" applyNumberFormat="1" applyFont="1" applyAlignment="1" applyProtection="1">
      <alignment horizontal="right" vertical="center" wrapText="1"/>
    </xf>
    <xf numFmtId="170" fontId="9" fillId="0" borderId="0" xfId="0" applyNumberFormat="1" applyFont="1" applyAlignment="1" applyProtection="1">
      <alignment vertical="center"/>
    </xf>
    <xf numFmtId="38" fontId="8" fillId="0" borderId="1" xfId="0" applyNumberFormat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 wrapText="1"/>
    </xf>
    <xf numFmtId="168" fontId="9" fillId="0" borderId="1" xfId="0" applyNumberFormat="1" applyFont="1" applyBorder="1" applyAlignment="1" applyProtection="1">
      <alignment vertical="center"/>
    </xf>
    <xf numFmtId="167" fontId="9" fillId="0" borderId="1" xfId="0" applyNumberFormat="1" applyFont="1" applyBorder="1" applyAlignment="1" applyProtection="1">
      <alignment horizontal="right" vertical="center" wrapText="1"/>
    </xf>
    <xf numFmtId="167" fontId="8" fillId="0" borderId="0" xfId="0" applyNumberFormat="1" applyFont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right" vertical="center"/>
    </xf>
    <xf numFmtId="164" fontId="9" fillId="2" borderId="3" xfId="0" applyNumberFormat="1" applyFont="1" applyFill="1" applyBorder="1" applyAlignment="1" applyProtection="1">
      <alignment vertical="center"/>
    </xf>
    <xf numFmtId="0" fontId="8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164" fontId="8" fillId="0" borderId="0" xfId="8" applyNumberFormat="1" applyFont="1" applyAlignment="1">
      <alignment vertical="center"/>
    </xf>
    <xf numFmtId="0" fontId="9" fillId="0" borderId="0" xfId="8" applyFont="1" applyAlignment="1">
      <alignment vertical="center"/>
    </xf>
    <xf numFmtId="164" fontId="9" fillId="0" borderId="0" xfId="7" applyNumberFormat="1" applyFont="1" applyFill="1" applyBorder="1" applyAlignment="1">
      <alignment vertical="center"/>
    </xf>
    <xf numFmtId="164" fontId="9" fillId="0" borderId="0" xfId="8" applyNumberFormat="1" applyFont="1" applyAlignment="1">
      <alignment vertical="center"/>
    </xf>
    <xf numFmtId="0" fontId="8" fillId="0" borderId="1" xfId="8" applyFont="1" applyBorder="1" applyAlignment="1">
      <alignment vertical="center"/>
    </xf>
    <xf numFmtId="0" fontId="9" fillId="0" borderId="1" xfId="8" applyFont="1" applyBorder="1" applyAlignment="1">
      <alignment horizontal="center" vertical="center"/>
    </xf>
    <xf numFmtId="164" fontId="8" fillId="0" borderId="1" xfId="8" applyNumberFormat="1" applyFont="1" applyBorder="1" applyAlignment="1">
      <alignment vertical="center"/>
    </xf>
    <xf numFmtId="0" fontId="9" fillId="0" borderId="1" xfId="8" applyFont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5" fontId="9" fillId="0" borderId="0" xfId="8" applyNumberFormat="1" applyFont="1" applyAlignment="1">
      <alignment vertical="center"/>
    </xf>
    <xf numFmtId="167" fontId="8" fillId="0" borderId="0" xfId="8" applyNumberFormat="1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0" fontId="8" fillId="0" borderId="0" xfId="8" applyFont="1" applyAlignment="1">
      <alignment horizontal="center" vertical="center" wrapText="1"/>
    </xf>
    <xf numFmtId="167" fontId="9" fillId="0" borderId="0" xfId="8" applyNumberFormat="1" applyFont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4" fontId="8" fillId="0" borderId="1" xfId="8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168" fontId="9" fillId="0" borderId="0" xfId="10" applyNumberFormat="1" applyFont="1" applyFill="1" applyAlignment="1">
      <alignment horizontal="right" vertical="center" wrapText="1"/>
    </xf>
    <xf numFmtId="164" fontId="9" fillId="0" borderId="0" xfId="10" applyNumberFormat="1" applyFont="1" applyFill="1" applyAlignment="1">
      <alignment horizontal="right" vertical="center" wrapText="1"/>
    </xf>
    <xf numFmtId="164" fontId="9" fillId="0" borderId="0" xfId="10" applyNumberFormat="1" applyFont="1" applyFill="1" applyAlignment="1">
      <alignment horizontal="center" vertical="center" wrapText="1"/>
    </xf>
    <xf numFmtId="164" fontId="9" fillId="0" borderId="0" xfId="6" applyNumberFormat="1" applyFont="1" applyAlignment="1">
      <alignment horizontal="center" vertical="center" wrapText="1"/>
    </xf>
    <xf numFmtId="164" fontId="9" fillId="0" borderId="0" xfId="6" applyNumberFormat="1" applyFont="1" applyAlignment="1">
      <alignment horizontal="right" vertical="center" wrapText="1"/>
    </xf>
    <xf numFmtId="168" fontId="9" fillId="0" borderId="0" xfId="10" applyNumberFormat="1" applyFont="1" applyFill="1" applyBorder="1" applyAlignment="1">
      <alignment horizontal="right" vertical="center" wrapText="1"/>
    </xf>
    <xf numFmtId="0" fontId="9" fillId="0" borderId="0" xfId="6" quotePrefix="1" applyFont="1" applyAlignment="1">
      <alignment vertical="center"/>
    </xf>
    <xf numFmtId="0" fontId="9" fillId="0" borderId="0" xfId="6" applyFont="1" applyAlignment="1">
      <alignment horizontal="center" vertical="center"/>
    </xf>
    <xf numFmtId="172" fontId="9" fillId="0" borderId="0" xfId="6" applyNumberFormat="1" applyFont="1" applyAlignment="1">
      <alignment horizontal="right" vertical="center" wrapText="1"/>
    </xf>
    <xf numFmtId="168" fontId="9" fillId="0" borderId="0" xfId="6" applyNumberFormat="1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165" fontId="9" fillId="0" borderId="0" xfId="6" applyNumberFormat="1" applyFont="1" applyAlignment="1">
      <alignment horizontal="right" vertical="center" wrapText="1"/>
    </xf>
    <xf numFmtId="164" fontId="9" fillId="0" borderId="0" xfId="7" applyNumberFormat="1" applyFont="1" applyFill="1" applyBorder="1" applyAlignment="1">
      <alignment horizontal="right" vertical="center" wrapText="1"/>
    </xf>
    <xf numFmtId="0" fontId="9" fillId="0" borderId="1" xfId="11" applyFont="1" applyBorder="1" applyAlignment="1">
      <alignment horizontal="center" vertical="center" wrapText="1"/>
    </xf>
    <xf numFmtId="164" fontId="9" fillId="0" borderId="1" xfId="7" applyNumberFormat="1" applyFont="1" applyFill="1" applyBorder="1" applyAlignment="1">
      <alignment horizontal="right" vertical="center" wrapText="1"/>
    </xf>
    <xf numFmtId="168" fontId="9" fillId="0" borderId="1" xfId="7" applyNumberFormat="1" applyFont="1" applyFill="1" applyBorder="1" applyAlignment="1">
      <alignment horizontal="right" vertical="center" wrapText="1"/>
    </xf>
    <xf numFmtId="168" fontId="9" fillId="0" borderId="1" xfId="7" applyNumberFormat="1" applyFont="1" applyFill="1" applyBorder="1" applyAlignment="1">
      <alignment vertical="center"/>
    </xf>
    <xf numFmtId="172" fontId="8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0" fontId="8" fillId="0" borderId="0" xfId="6" applyFont="1" applyAlignment="1">
      <alignment horizontal="justify" vertical="center" wrapText="1"/>
    </xf>
    <xf numFmtId="0" fontId="9" fillId="0" borderId="0" xfId="6" applyFont="1" applyAlignment="1">
      <alignment horizontal="right" vertical="center" wrapText="1"/>
    </xf>
    <xf numFmtId="166" fontId="9" fillId="0" borderId="0" xfId="6" applyNumberFormat="1" applyFont="1" applyAlignment="1">
      <alignment horizontal="right" vertical="center" wrapText="1"/>
    </xf>
    <xf numFmtId="0" fontId="9" fillId="0" borderId="0" xfId="6" applyFont="1" applyAlignment="1">
      <alignment horizontal="justify" vertical="center" wrapText="1"/>
    </xf>
    <xf numFmtId="164" fontId="9" fillId="0" borderId="0" xfId="10" applyNumberFormat="1" applyFont="1" applyFill="1" applyBorder="1" applyAlignment="1">
      <alignment horizontal="right" vertical="center" wrapText="1"/>
    </xf>
    <xf numFmtId="164" fontId="9" fillId="0" borderId="1" xfId="8" applyNumberFormat="1" applyFont="1" applyBorder="1" applyAlignment="1">
      <alignment vertical="center"/>
    </xf>
    <xf numFmtId="167" fontId="8" fillId="0" borderId="0" xfId="0" applyNumberFormat="1" applyFont="1" applyAlignment="1" applyProtection="1">
      <alignment horizontal="right" vertical="center"/>
    </xf>
    <xf numFmtId="167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164" fontId="8" fillId="0" borderId="0" xfId="0" quotePrefix="1" applyNumberFormat="1" applyFont="1" applyAlignment="1" applyProtection="1">
      <alignment horizontal="right" vertical="center" wrapText="1"/>
    </xf>
    <xf numFmtId="167" fontId="9" fillId="0" borderId="0" xfId="0" applyNumberFormat="1" applyFont="1" applyAlignment="1" applyProtection="1">
      <alignment horizontal="righ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righ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9" fillId="2" borderId="0" xfId="0" applyNumberFormat="1" applyFont="1" applyFill="1" applyAlignment="1" applyProtection="1">
      <alignment horizontal="right" vertical="center"/>
    </xf>
    <xf numFmtId="0" fontId="8" fillId="0" borderId="0" xfId="0" applyFont="1" applyAlignment="1" applyProtection="1">
      <alignment horizontal="justify" vertical="center"/>
    </xf>
    <xf numFmtId="0" fontId="8" fillId="0" borderId="0" xfId="0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164" fontId="9" fillId="2" borderId="3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164" fontId="9" fillId="2" borderId="0" xfId="0" applyNumberFormat="1" applyFont="1" applyFill="1" applyAlignment="1" applyProtection="1">
      <alignment vertical="center"/>
    </xf>
    <xf numFmtId="168" fontId="9" fillId="0" borderId="0" xfId="0" applyNumberFormat="1" applyFont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right" vertical="center" wrapText="1"/>
    </xf>
    <xf numFmtId="165" fontId="9" fillId="0" borderId="0" xfId="0" applyNumberFormat="1" applyFont="1" applyAlignment="1" applyProtection="1">
      <alignment vertical="center"/>
    </xf>
    <xf numFmtId="167" fontId="9" fillId="0" borderId="0" xfId="0" applyNumberFormat="1" applyFont="1" applyAlignment="1" applyProtection="1">
      <alignment horizontal="right" vertical="center" wrapText="1"/>
    </xf>
    <xf numFmtId="38" fontId="9" fillId="0" borderId="0" xfId="0" applyNumberFormat="1" applyFont="1" applyAlignment="1" applyProtection="1">
      <alignment vertical="center"/>
    </xf>
    <xf numFmtId="43" fontId="9" fillId="2" borderId="0" xfId="12" applyFont="1" applyFill="1" applyAlignment="1" applyProtection="1">
      <alignment vertical="center"/>
    </xf>
    <xf numFmtId="172" fontId="9" fillId="0" borderId="0" xfId="6" applyNumberFormat="1" applyFont="1" applyAlignment="1">
      <alignment vertical="center"/>
    </xf>
    <xf numFmtId="168" fontId="9" fillId="0" borderId="0" xfId="6" applyNumberFormat="1" applyFont="1" applyAlignment="1">
      <alignment vertical="center"/>
    </xf>
    <xf numFmtId="171" fontId="9" fillId="0" borderId="0" xfId="6" applyNumberFormat="1" applyFont="1" applyAlignment="1">
      <alignment horizontal="right" vertical="center" wrapText="1"/>
    </xf>
    <xf numFmtId="0" fontId="8" fillId="0" borderId="0" xfId="0" applyFont="1" applyAlignment="1" applyProtection="1">
      <alignment horizontal="justify" vertical="center" wrapText="1"/>
    </xf>
    <xf numFmtId="164" fontId="9" fillId="0" borderId="0" xfId="10" applyNumberFormat="1" applyFont="1" applyFill="1" applyAlignment="1">
      <alignment horizontal="center" vertical="center"/>
    </xf>
    <xf numFmtId="164" fontId="9" fillId="0" borderId="3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horizontal="right" vertical="center"/>
    </xf>
    <xf numFmtId="164" fontId="8" fillId="0" borderId="0" xfId="0" applyNumberFormat="1" applyFont="1" applyAlignment="1" applyProtection="1">
      <alignment horizontal="right" vertical="center" wrapText="1"/>
    </xf>
    <xf numFmtId="43" fontId="9" fillId="0" borderId="0" xfId="12" applyFont="1" applyFill="1" applyAlignment="1" applyProtection="1">
      <alignment vertical="center"/>
    </xf>
    <xf numFmtId="169" fontId="14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64" fontId="14" fillId="0" borderId="0" xfId="0" applyNumberFormat="1" applyFont="1" applyAlignment="1" applyProtection="1">
      <alignment vertical="center"/>
    </xf>
    <xf numFmtId="164" fontId="14" fillId="0" borderId="0" xfId="0" applyNumberFormat="1" applyFont="1" applyAlignment="1" applyProtection="1">
      <alignment horizontal="right" vertical="center"/>
    </xf>
    <xf numFmtId="0" fontId="14" fillId="0" borderId="0" xfId="0" applyFont="1" applyAlignment="1" applyProtection="1">
      <alignment vertical="center"/>
    </xf>
    <xf numFmtId="164" fontId="29" fillId="0" borderId="0" xfId="0" applyNumberFormat="1" applyFont="1" applyAlignment="1" applyProtection="1">
      <alignment vertical="center"/>
    </xf>
    <xf numFmtId="0" fontId="29" fillId="0" borderId="1" xfId="0" applyFont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4" fillId="0" borderId="1" xfId="0" applyFont="1" applyBorder="1" applyAlignment="1" applyProtection="1">
      <alignment vertical="center"/>
    </xf>
    <xf numFmtId="164" fontId="29" fillId="0" borderId="0" xfId="0" applyNumberFormat="1" applyFont="1" applyAlignment="1" applyProtection="1">
      <alignment horizontal="right" vertical="center"/>
    </xf>
    <xf numFmtId="164" fontId="29" fillId="0" borderId="0" xfId="0" applyNumberFormat="1" applyFont="1" applyAlignment="1" applyProtection="1">
      <alignment horizontal="right" vertical="center" wrapText="1"/>
    </xf>
    <xf numFmtId="164" fontId="29" fillId="0" borderId="1" xfId="0" applyNumberFormat="1" applyFont="1" applyBorder="1" applyAlignment="1" applyProtection="1">
      <alignment horizontal="right" vertical="center"/>
    </xf>
    <xf numFmtId="164" fontId="29" fillId="0" borderId="1" xfId="0" applyNumberFormat="1" applyFont="1" applyBorder="1" applyAlignment="1" applyProtection="1">
      <alignment horizontal="right" vertical="center" wrapText="1"/>
    </xf>
    <xf numFmtId="167" fontId="29" fillId="0" borderId="0" xfId="0" applyNumberFormat="1" applyFont="1" applyAlignment="1" applyProtection="1">
      <alignment vertical="center"/>
    </xf>
    <xf numFmtId="167" fontId="14" fillId="0" borderId="0" xfId="0" applyNumberFormat="1" applyFont="1" applyAlignment="1" applyProtection="1">
      <alignment vertical="center"/>
    </xf>
    <xf numFmtId="164" fontId="14" fillId="0" borderId="6" xfId="0" applyNumberFormat="1" applyFont="1" applyBorder="1" applyAlignment="1" applyProtection="1">
      <alignment horizontal="right" vertical="center"/>
    </xf>
    <xf numFmtId="164" fontId="14" fillId="0" borderId="0" xfId="0" applyNumberFormat="1" applyFont="1" applyAlignment="1" applyProtection="1">
      <alignment horizontal="right" vertical="center" wrapText="1"/>
    </xf>
    <xf numFmtId="164" fontId="14" fillId="2" borderId="0" xfId="0" applyNumberFormat="1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14" fillId="0" borderId="0" xfId="0" applyFont="1" applyAlignment="1" applyProtection="1">
      <alignment horizontal="justify" vertical="center" wrapText="1"/>
    </xf>
    <xf numFmtId="165" fontId="14" fillId="0" borderId="0" xfId="0" applyNumberFormat="1" applyFont="1" applyAlignment="1" applyProtection="1">
      <alignment vertical="center"/>
    </xf>
    <xf numFmtId="0" fontId="14" fillId="0" borderId="1" xfId="0" applyFont="1" applyBorder="1" applyAlignment="1" applyProtection="1">
      <alignment horizontal="center" vertical="center"/>
    </xf>
    <xf numFmtId="164" fontId="14" fillId="0" borderId="1" xfId="0" applyNumberFormat="1" applyFont="1" applyBorder="1" applyAlignment="1" applyProtection="1">
      <alignment vertical="center"/>
    </xf>
    <xf numFmtId="165" fontId="14" fillId="0" borderId="1" xfId="0" applyNumberFormat="1" applyFont="1" applyBorder="1" applyAlignment="1" applyProtection="1">
      <alignment vertical="center"/>
    </xf>
    <xf numFmtId="0" fontId="29" fillId="0" borderId="0" xfId="0" applyFont="1" applyAlignment="1" applyProtection="1">
      <alignment horizontal="justify" vertical="center" wrapText="1"/>
    </xf>
    <xf numFmtId="0" fontId="29" fillId="0" borderId="0" xfId="0" applyFont="1" applyAlignment="1" applyProtection="1">
      <alignment horizontal="center" vertical="center" wrapText="1"/>
    </xf>
    <xf numFmtId="167" fontId="29" fillId="0" borderId="0" xfId="0" applyNumberFormat="1" applyFont="1" applyAlignment="1" applyProtection="1">
      <alignment horizontal="right" vertical="center"/>
    </xf>
    <xf numFmtId="167" fontId="29" fillId="0" borderId="0" xfId="0" applyNumberFormat="1" applyFont="1" applyAlignment="1" applyProtection="1">
      <alignment horizontal="center" vertical="center"/>
    </xf>
    <xf numFmtId="16" fontId="29" fillId="0" borderId="0" xfId="0" quotePrefix="1" applyNumberFormat="1" applyFont="1" applyAlignment="1" applyProtection="1">
      <alignment horizontal="right" vertical="center"/>
    </xf>
    <xf numFmtId="49" fontId="29" fillId="0" borderId="0" xfId="0" applyNumberFormat="1" applyFont="1" applyAlignment="1" applyProtection="1">
      <alignment horizontal="right" vertical="center"/>
    </xf>
    <xf numFmtId="49" fontId="29" fillId="0" borderId="0" xfId="0" applyNumberFormat="1" applyFont="1" applyAlignment="1" applyProtection="1">
      <alignment horizontal="justify" vertical="center" wrapText="1"/>
    </xf>
    <xf numFmtId="164" fontId="29" fillId="0" borderId="0" xfId="0" quotePrefix="1" applyNumberFormat="1" applyFont="1" applyAlignment="1" applyProtection="1">
      <alignment horizontal="right" vertical="center" wrapText="1"/>
    </xf>
    <xf numFmtId="167" fontId="14" fillId="0" borderId="0" xfId="0" applyNumberFormat="1" applyFont="1" applyAlignment="1" applyProtection="1">
      <alignment horizontal="right" vertical="center"/>
    </xf>
    <xf numFmtId="49" fontId="14" fillId="0" borderId="0" xfId="0" applyNumberFormat="1" applyFont="1" applyAlignment="1" applyProtection="1">
      <alignment vertical="center"/>
    </xf>
    <xf numFmtId="165" fontId="29" fillId="0" borderId="0" xfId="0" applyNumberFormat="1" applyFont="1" applyAlignment="1" applyProtection="1">
      <alignment horizontal="right" vertical="center" wrapText="1"/>
    </xf>
    <xf numFmtId="164" fontId="14" fillId="2" borderId="0" xfId="0" applyNumberFormat="1" applyFont="1" applyFill="1" applyAlignment="1" applyProtection="1">
      <alignment horizontal="right" vertical="center" wrapText="1"/>
    </xf>
    <xf numFmtId="167" fontId="14" fillId="0" borderId="0" xfId="0" applyNumberFormat="1" applyFont="1" applyAlignment="1" applyProtection="1">
      <alignment horizontal="right" vertical="center" wrapText="1"/>
    </xf>
    <xf numFmtId="164" fontId="29" fillId="2" borderId="0" xfId="0" applyNumberFormat="1" applyFont="1" applyFill="1" applyAlignment="1" applyProtection="1">
      <alignment horizontal="right" vertical="center" wrapText="1"/>
    </xf>
    <xf numFmtId="167" fontId="29" fillId="0" borderId="0" xfId="0" applyNumberFormat="1" applyFont="1" applyAlignment="1" applyProtection="1">
      <alignment horizontal="right" vertical="center" wrapText="1"/>
    </xf>
    <xf numFmtId="168" fontId="14" fillId="0" borderId="0" xfId="0" applyNumberFormat="1" applyFont="1" applyAlignment="1" applyProtection="1">
      <alignment horizontal="center" vertical="center" wrapText="1"/>
    </xf>
    <xf numFmtId="168" fontId="14" fillId="0" borderId="0" xfId="0" applyNumberFormat="1" applyFont="1" applyAlignment="1" applyProtection="1">
      <alignment horizontal="right" vertical="center" wrapText="1"/>
    </xf>
    <xf numFmtId="164" fontId="14" fillId="0" borderId="0" xfId="0" applyNumberFormat="1" applyFont="1" applyAlignment="1" applyProtection="1">
      <alignment horizontal="center" vertical="center" wrapText="1"/>
    </xf>
    <xf numFmtId="38" fontId="14" fillId="0" borderId="0" xfId="0" applyNumberFormat="1" applyFont="1" applyAlignment="1" applyProtection="1">
      <alignment vertical="center"/>
    </xf>
    <xf numFmtId="164" fontId="14" fillId="2" borderId="0" xfId="0" quotePrefix="1" applyNumberFormat="1" applyFont="1" applyFill="1" applyAlignment="1" applyProtection="1">
      <alignment horizontal="right" vertical="center" wrapText="1"/>
    </xf>
    <xf numFmtId="0" fontId="14" fillId="0" borderId="0" xfId="0" applyFont="1" applyAlignment="1" applyProtection="1">
      <alignment horizontal="center" vertical="center" wrapText="1"/>
    </xf>
    <xf numFmtId="164" fontId="14" fillId="2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Border="1" applyAlignment="1" applyProtection="1">
      <alignment horizontal="right" vertical="center" wrapText="1"/>
    </xf>
    <xf numFmtId="167" fontId="14" fillId="0" borderId="0" xfId="0" applyNumberFormat="1" applyFont="1" applyAlignment="1" applyProtection="1">
      <alignment horizontal="justify" vertical="center" wrapText="1"/>
    </xf>
    <xf numFmtId="168" fontId="29" fillId="0" borderId="0" xfId="0" applyNumberFormat="1" applyFont="1" applyAlignment="1" applyProtection="1">
      <alignment horizontal="center" vertical="center" wrapText="1"/>
    </xf>
    <xf numFmtId="168" fontId="29" fillId="0" borderId="0" xfId="0" applyNumberFormat="1" applyFont="1" applyAlignment="1" applyProtection="1">
      <alignment horizontal="right" vertical="center" wrapText="1"/>
    </xf>
    <xf numFmtId="169" fontId="29" fillId="0" borderId="0" xfId="0" applyNumberFormat="1" applyFont="1" applyAlignment="1" applyProtection="1">
      <alignment horizontal="right" vertical="center" wrapText="1"/>
    </xf>
    <xf numFmtId="164" fontId="14" fillId="2" borderId="0" xfId="0" applyNumberFormat="1" applyFont="1" applyFill="1" applyAlignment="1" applyProtection="1">
      <alignment vertical="center" wrapText="1"/>
    </xf>
    <xf numFmtId="167" fontId="14" fillId="0" borderId="0" xfId="0" applyNumberFormat="1" applyFont="1" applyAlignment="1" applyProtection="1">
      <alignment vertical="center" wrapText="1"/>
    </xf>
    <xf numFmtId="165" fontId="14" fillId="2" borderId="6" xfId="0" applyNumberFormat="1" applyFont="1" applyFill="1" applyBorder="1" applyAlignment="1" applyProtection="1">
      <alignment horizontal="right" vertical="center"/>
    </xf>
    <xf numFmtId="164" fontId="14" fillId="0" borderId="6" xfId="0" applyNumberFormat="1" applyFont="1" applyBorder="1" applyAlignment="1" applyProtection="1">
      <alignment horizontal="right" vertical="center" wrapText="1"/>
    </xf>
    <xf numFmtId="164" fontId="14" fillId="2" borderId="2" xfId="0" applyNumberFormat="1" applyFont="1" applyFill="1" applyBorder="1" applyAlignment="1" applyProtection="1">
      <alignment horizontal="right" vertical="center" wrapText="1"/>
    </xf>
    <xf numFmtId="164" fontId="14" fillId="0" borderId="2" xfId="0" applyNumberFormat="1" applyFont="1" applyBorder="1" applyAlignment="1" applyProtection="1">
      <alignment horizontal="right" vertical="center" wrapText="1"/>
    </xf>
    <xf numFmtId="0" fontId="29" fillId="0" borderId="1" xfId="0" applyFont="1" applyBorder="1" applyAlignment="1" applyProtection="1">
      <alignment horizontal="justify" vertical="center" wrapText="1"/>
    </xf>
    <xf numFmtId="0" fontId="29" fillId="0" borderId="1" xfId="0" applyFont="1" applyBorder="1" applyAlignment="1" applyProtection="1">
      <alignment horizontal="center" vertical="center" wrapText="1"/>
    </xf>
    <xf numFmtId="165" fontId="29" fillId="0" borderId="1" xfId="0" applyNumberFormat="1" applyFont="1" applyBorder="1" applyAlignment="1" applyProtection="1">
      <alignment horizontal="right" vertical="center" wrapText="1"/>
    </xf>
    <xf numFmtId="164" fontId="14" fillId="2" borderId="6" xfId="0" applyNumberFormat="1" applyFont="1" applyFill="1" applyBorder="1" applyAlignment="1" applyProtection="1">
      <alignment horizontal="right" vertical="center" wrapText="1"/>
    </xf>
    <xf numFmtId="168" fontId="14" fillId="0" borderId="0" xfId="0" applyNumberFormat="1" applyFont="1" applyAlignment="1" applyProtection="1">
      <alignment vertical="center"/>
    </xf>
    <xf numFmtId="164" fontId="14" fillId="2" borderId="0" xfId="0" applyNumberFormat="1" applyFont="1" applyFill="1" applyAlignment="1" applyProtection="1">
      <alignment horizontal="right" vertical="center"/>
    </xf>
    <xf numFmtId="164" fontId="29" fillId="2" borderId="0" xfId="0" applyNumberFormat="1" applyFont="1" applyFill="1" applyAlignment="1" applyProtection="1">
      <alignment horizontal="right" vertical="center"/>
    </xf>
    <xf numFmtId="164" fontId="14" fillId="2" borderId="2" xfId="0" applyNumberFormat="1" applyFont="1" applyFill="1" applyBorder="1" applyAlignment="1" applyProtection="1">
      <alignment vertical="center"/>
    </xf>
    <xf numFmtId="164" fontId="14" fillId="0" borderId="3" xfId="0" applyNumberFormat="1" applyFont="1" applyBorder="1" applyAlignment="1" applyProtection="1">
      <alignment vertical="center"/>
    </xf>
    <xf numFmtId="165" fontId="14" fillId="0" borderId="0" xfId="0" applyNumberFormat="1" applyFont="1" applyAlignment="1" applyProtection="1">
      <alignment horizontal="right" vertical="center" wrapText="1"/>
    </xf>
    <xf numFmtId="3" fontId="8" fillId="0" borderId="0" xfId="0" applyNumberFormat="1" applyFont="1" applyAlignment="1" applyProtection="1">
      <alignment vertical="center"/>
    </xf>
    <xf numFmtId="3" fontId="8" fillId="0" borderId="0" xfId="0" applyNumberFormat="1" applyFont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/>
    </xf>
    <xf numFmtId="0" fontId="9" fillId="0" borderId="6" xfId="0" applyFont="1" applyBorder="1" applyAlignment="1" applyProtection="1">
      <alignment horizontal="center" vertical="center"/>
    </xf>
    <xf numFmtId="164" fontId="9" fillId="0" borderId="6" xfId="0" applyNumberFormat="1" applyFont="1" applyBorder="1" applyAlignment="1" applyProtection="1">
      <alignment horizontal="right" vertical="center"/>
    </xf>
    <xf numFmtId="0" fontId="9" fillId="0" borderId="6" xfId="0" applyFont="1" applyBorder="1" applyAlignment="1" applyProtection="1">
      <alignment horizontal="right" vertical="center"/>
    </xf>
    <xf numFmtId="164" fontId="8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quotePrefix="1" applyFont="1" applyAlignment="1" applyProtection="1">
      <alignment horizontal="right" vertical="center"/>
    </xf>
    <xf numFmtId="164" fontId="8" fillId="0" borderId="0" xfId="0" quotePrefix="1" applyNumberFormat="1" applyFont="1" applyAlignment="1" applyProtection="1">
      <alignment horizontal="right" vertical="center"/>
    </xf>
    <xf numFmtId="0" fontId="8" fillId="0" borderId="6" xfId="0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164" fontId="9" fillId="0" borderId="6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horizontal="justify" vertical="center" wrapText="1"/>
    </xf>
    <xf numFmtId="0" fontId="9" fillId="2" borderId="0" xfId="0" applyFont="1" applyFill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vertical="center"/>
    </xf>
    <xf numFmtId="38" fontId="8" fillId="0" borderId="6" xfId="0" applyNumberFormat="1" applyFont="1" applyBorder="1" applyAlignment="1" applyProtection="1">
      <alignment vertical="center"/>
    </xf>
    <xf numFmtId="0" fontId="9" fillId="0" borderId="6" xfId="0" applyFont="1" applyBorder="1" applyAlignment="1" applyProtection="1">
      <alignment horizontal="center" vertical="center" wrapText="1"/>
    </xf>
    <xf numFmtId="168" fontId="9" fillId="0" borderId="6" xfId="0" applyNumberFormat="1" applyFont="1" applyBorder="1" applyAlignment="1" applyProtection="1">
      <alignment horizontal="right" vertical="center" wrapText="1"/>
    </xf>
    <xf numFmtId="165" fontId="9" fillId="2" borderId="0" xfId="0" applyNumberFormat="1" applyFont="1" applyFill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horizontal="right" vertical="center" wrapText="1"/>
    </xf>
    <xf numFmtId="3" fontId="29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horizontal="center" vertical="center"/>
    </xf>
    <xf numFmtId="0" fontId="14" fillId="0" borderId="6" xfId="0" applyFont="1" applyBorder="1" applyAlignment="1" applyProtection="1">
      <alignment vertical="center"/>
    </xf>
    <xf numFmtId="0" fontId="14" fillId="0" borderId="6" xfId="0" applyFont="1" applyBorder="1" applyAlignment="1" applyProtection="1">
      <alignment horizontal="center" vertical="center"/>
    </xf>
    <xf numFmtId="164" fontId="14" fillId="0" borderId="0" xfId="32" applyNumberFormat="1" applyFont="1" applyAlignment="1">
      <alignment horizontal="right" vertical="center" wrapText="1"/>
    </xf>
    <xf numFmtId="164" fontId="14" fillId="0" borderId="0" xfId="8" applyNumberFormat="1" applyFont="1" applyAlignment="1">
      <alignment horizontal="right" vertical="center" wrapText="1"/>
    </xf>
    <xf numFmtId="164" fontId="14" fillId="0" borderId="0" xfId="724" quotePrefix="1" applyNumberFormat="1" applyFont="1" applyAlignment="1">
      <alignment horizontal="right" vertical="center" wrapText="1"/>
    </xf>
    <xf numFmtId="164" fontId="14" fillId="0" borderId="0" xfId="724" applyNumberFormat="1" applyFont="1" applyAlignment="1">
      <alignment horizontal="right" vertical="center" wrapText="1"/>
    </xf>
    <xf numFmtId="164" fontId="14" fillId="0" borderId="1" xfId="724" applyNumberFormat="1" applyFont="1" applyBorder="1" applyAlignment="1">
      <alignment horizontal="right" vertical="center" wrapText="1"/>
    </xf>
    <xf numFmtId="164" fontId="14" fillId="0" borderId="0" xfId="724" applyNumberFormat="1" applyFont="1" applyAlignment="1">
      <alignment vertical="center" wrapText="1"/>
    </xf>
    <xf numFmtId="164" fontId="14" fillId="0" borderId="1" xfId="8" applyNumberFormat="1" applyFont="1" applyBorder="1" applyAlignment="1">
      <alignment horizontal="right" vertical="center" wrapText="1"/>
    </xf>
    <xf numFmtId="164" fontId="14" fillId="0" borderId="6" xfId="8" applyNumberFormat="1" applyFont="1" applyBorder="1" applyAlignment="1">
      <alignment horizontal="right" vertical="center" wrapText="1"/>
    </xf>
    <xf numFmtId="164" fontId="14" fillId="0" borderId="0" xfId="8" applyNumberFormat="1" applyFont="1" applyAlignment="1">
      <alignment horizontal="right" vertical="center"/>
    </xf>
    <xf numFmtId="164" fontId="14" fillId="0" borderId="0" xfId="8" quotePrefix="1" applyNumberFormat="1" applyFont="1" applyAlignment="1">
      <alignment horizontal="right" vertical="center" wrapText="1"/>
    </xf>
    <xf numFmtId="164" fontId="14" fillId="0" borderId="6" xfId="724" applyNumberFormat="1" applyFont="1" applyBorder="1" applyAlignment="1">
      <alignment horizontal="right" vertical="center" wrapText="1"/>
    </xf>
    <xf numFmtId="0" fontId="29" fillId="0" borderId="1" xfId="0" applyFont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164" fontId="31" fillId="0" borderId="0" xfId="0" applyNumberFormat="1" applyFont="1" applyAlignment="1" applyProtection="1">
      <alignment horizontal="right" vertical="center"/>
    </xf>
    <xf numFmtId="164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horizontal="right" vertical="center"/>
    </xf>
    <xf numFmtId="164" fontId="30" fillId="0" borderId="0" xfId="0" applyNumberFormat="1" applyFont="1" applyAlignment="1" applyProtection="1">
      <alignment vertical="center"/>
    </xf>
    <xf numFmtId="164" fontId="31" fillId="0" borderId="0" xfId="0" quotePrefix="1" applyNumberFormat="1" applyFont="1" applyAlignment="1" applyProtection="1">
      <alignment horizontal="right" vertical="center"/>
    </xf>
    <xf numFmtId="0" fontId="31" fillId="0" borderId="6" xfId="0" applyFont="1" applyBorder="1" applyAlignment="1" applyProtection="1">
      <alignment horizontal="center" vertical="center"/>
    </xf>
    <xf numFmtId="164" fontId="31" fillId="0" borderId="1" xfId="0" applyNumberFormat="1" applyFont="1" applyBorder="1" applyAlignment="1" applyProtection="1">
      <alignment horizontal="right" vertical="center" wrapText="1"/>
    </xf>
    <xf numFmtId="164" fontId="31" fillId="0" borderId="0" xfId="0" applyNumberFormat="1" applyFont="1" applyAlignment="1" applyProtection="1">
      <alignment horizontal="right" vertical="center" wrapText="1"/>
    </xf>
    <xf numFmtId="0" fontId="31" fillId="0" borderId="0" xfId="0" applyFont="1" applyAlignment="1" applyProtection="1">
      <alignment vertical="center"/>
    </xf>
    <xf numFmtId="164" fontId="30" fillId="0" borderId="0" xfId="0" applyNumberFormat="1" applyFont="1" applyAlignment="1" applyProtection="1">
      <alignment horizontal="right" vertical="center"/>
    </xf>
    <xf numFmtId="164" fontId="30" fillId="0" borderId="0" xfId="0" applyNumberFormat="1" applyFont="1" applyAlignment="1" applyProtection="1">
      <alignment horizontal="right" vertical="center" wrapText="1"/>
    </xf>
    <xf numFmtId="0" fontId="30" fillId="0" borderId="0" xfId="0" applyFont="1" applyAlignment="1" applyProtection="1">
      <alignment horizontal="right" vertical="center"/>
    </xf>
    <xf numFmtId="167" fontId="31" fillId="0" borderId="0" xfId="0" applyNumberFormat="1" applyFont="1" applyAlignment="1" applyProtection="1">
      <alignment vertical="center"/>
    </xf>
    <xf numFmtId="165" fontId="30" fillId="0" borderId="0" xfId="0" applyNumberFormat="1" applyFont="1" applyAlignment="1" applyProtection="1">
      <alignment horizontal="right" vertical="center" wrapText="1"/>
    </xf>
    <xf numFmtId="166" fontId="30" fillId="0" borderId="0" xfId="0" applyNumberFormat="1" applyFont="1" applyAlignment="1" applyProtection="1">
      <alignment vertical="center"/>
    </xf>
    <xf numFmtId="164" fontId="30" fillId="2" borderId="0" xfId="0" applyNumberFormat="1" applyFont="1" applyFill="1" applyAlignment="1" applyProtection="1">
      <alignment vertical="center"/>
    </xf>
    <xf numFmtId="164" fontId="30" fillId="2" borderId="0" xfId="0" applyNumberFormat="1" applyFont="1" applyFill="1" applyAlignment="1" applyProtection="1">
      <alignment horizontal="right" vertical="center" wrapText="1"/>
    </xf>
    <xf numFmtId="165" fontId="30" fillId="0" borderId="0" xfId="0" applyNumberFormat="1" applyFont="1" applyAlignment="1" applyProtection="1">
      <alignment vertical="center"/>
    </xf>
    <xf numFmtId="164" fontId="30" fillId="2" borderId="6" xfId="0" applyNumberFormat="1" applyFont="1" applyFill="1" applyBorder="1" applyAlignment="1" applyProtection="1">
      <alignment vertical="center"/>
    </xf>
    <xf numFmtId="164" fontId="30" fillId="2" borderId="3" xfId="0" applyNumberFormat="1" applyFont="1" applyFill="1" applyBorder="1" applyAlignment="1" applyProtection="1">
      <alignment vertical="center"/>
    </xf>
    <xf numFmtId="164" fontId="9" fillId="0" borderId="0" xfId="0" applyNumberFormat="1" applyFont="1" applyAlignment="1" applyProtection="1">
      <alignment horizontal="right" vertical="center" wrapText="1"/>
    </xf>
    <xf numFmtId="43" fontId="9" fillId="0" borderId="0" xfId="12" applyFont="1" applyAlignment="1" applyProtection="1">
      <alignment vertical="center"/>
    </xf>
    <xf numFmtId="0" fontId="30" fillId="0" borderId="1" xfId="0" applyFont="1" applyBorder="1" applyAlignment="1" applyProtection="1">
      <alignment vertical="center"/>
    </xf>
    <xf numFmtId="0" fontId="30" fillId="0" borderId="6" xfId="0" applyFont="1" applyBorder="1" applyAlignment="1" applyProtection="1">
      <alignment vertical="center"/>
    </xf>
    <xf numFmtId="38" fontId="31" fillId="0" borderId="6" xfId="0" applyNumberFormat="1" applyFont="1" applyBorder="1" applyAlignment="1" applyProtection="1">
      <alignment vertical="center"/>
    </xf>
    <xf numFmtId="38" fontId="31" fillId="0" borderId="6" xfId="0" applyNumberFormat="1" applyFont="1" applyBorder="1" applyAlignment="1" applyProtection="1">
      <alignment horizontal="center" vertical="center"/>
    </xf>
    <xf numFmtId="164" fontId="30" fillId="0" borderId="6" xfId="0" applyNumberFormat="1" applyFont="1" applyBorder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164" fontId="8" fillId="0" borderId="0" xfId="8" quotePrefix="1" applyNumberFormat="1" applyFont="1" applyAlignment="1">
      <alignment horizontal="right" vertical="center" wrapText="1"/>
    </xf>
    <xf numFmtId="164" fontId="9" fillId="0" borderId="6" xfId="0" applyNumberFormat="1" applyFont="1" applyBorder="1" applyAlignment="1" applyProtection="1">
      <alignment horizontal="right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164" fontId="9" fillId="0" borderId="2" xfId="0" applyNumberFormat="1" applyFont="1" applyBorder="1" applyAlignment="1" applyProtection="1">
      <alignment horizontal="right" vertical="center" wrapText="1"/>
    </xf>
    <xf numFmtId="164" fontId="30" fillId="0" borderId="6" xfId="0" applyNumberFormat="1" applyFont="1" applyBorder="1" applyAlignment="1" applyProtection="1">
      <alignment horizontal="right" vertical="center"/>
    </xf>
    <xf numFmtId="164" fontId="30" fillId="0" borderId="3" xfId="0" applyNumberFormat="1" applyFont="1" applyBorder="1" applyAlignment="1" applyProtection="1">
      <alignment horizontal="right" vertical="center"/>
    </xf>
    <xf numFmtId="169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horizontal="center" vertical="center" wrapText="1"/>
    </xf>
    <xf numFmtId="164" fontId="32" fillId="0" borderId="0" xfId="0" applyNumberFormat="1" applyFont="1" applyAlignment="1" applyProtection="1">
      <alignment vertical="center"/>
    </xf>
    <xf numFmtId="167" fontId="32" fillId="0" borderId="0" xfId="0" applyNumberFormat="1" applyFont="1" applyAlignment="1" applyProtection="1">
      <alignment vertical="center"/>
    </xf>
    <xf numFmtId="164" fontId="32" fillId="0" borderId="0" xfId="0" applyNumberFormat="1" applyFont="1" applyAlignment="1" applyProtection="1">
      <alignment horizontal="right" vertical="center" wrapText="1"/>
    </xf>
    <xf numFmtId="167" fontId="32" fillId="0" borderId="0" xfId="0" applyNumberFormat="1" applyFont="1" applyAlignment="1" applyProtection="1">
      <alignment horizontal="right" vertical="center" wrapText="1"/>
    </xf>
    <xf numFmtId="0" fontId="32" fillId="0" borderId="0" xfId="0" applyFont="1" applyAlignment="1" applyProtection="1">
      <alignment vertical="center"/>
    </xf>
    <xf numFmtId="164" fontId="14" fillId="2" borderId="6" xfId="0" applyNumberFormat="1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38" fontId="9" fillId="0" borderId="0" xfId="0" applyNumberFormat="1" applyFont="1" applyAlignment="1" applyProtection="1">
      <alignment horizontal="center" vertical="center"/>
    </xf>
    <xf numFmtId="175" fontId="9" fillId="2" borderId="0" xfId="12" applyNumberFormat="1" applyFont="1" applyFill="1" applyAlignment="1" applyProtection="1">
      <alignment vertical="center"/>
    </xf>
    <xf numFmtId="175" fontId="9" fillId="0" borderId="0" xfId="0" applyNumberFormat="1" applyFont="1" applyAlignment="1" applyProtection="1">
      <alignment vertical="center"/>
    </xf>
    <xf numFmtId="175" fontId="9" fillId="0" borderId="0" xfId="12" applyNumberFormat="1" applyFont="1" applyFill="1" applyAlignment="1" applyProtection="1">
      <alignment vertical="center"/>
    </xf>
    <xf numFmtId="176" fontId="14" fillId="2" borderId="0" xfId="0" applyNumberFormat="1" applyFont="1" applyFill="1" applyAlignment="1" applyProtection="1">
      <alignment vertical="center"/>
    </xf>
    <xf numFmtId="176" fontId="9" fillId="0" borderId="0" xfId="0" applyNumberFormat="1" applyFont="1" applyAlignment="1" applyProtection="1">
      <alignment vertical="center"/>
    </xf>
    <xf numFmtId="176" fontId="14" fillId="0" borderId="0" xfId="0" applyNumberFormat="1" applyFont="1" applyAlignment="1" applyProtection="1">
      <alignment vertical="center"/>
    </xf>
    <xf numFmtId="176" fontId="9" fillId="0" borderId="0" xfId="0" applyNumberFormat="1" applyFont="1" applyAlignment="1" applyProtection="1">
      <alignment horizontal="right" vertical="center" wrapText="1"/>
    </xf>
    <xf numFmtId="176" fontId="32" fillId="0" borderId="0" xfId="0" applyNumberFormat="1" applyFont="1" applyAlignment="1" applyProtection="1">
      <alignment vertical="center"/>
    </xf>
    <xf numFmtId="164" fontId="9" fillId="2" borderId="0" xfId="6" applyNumberFormat="1" applyFont="1" applyFill="1" applyAlignment="1">
      <alignment horizontal="right" vertical="center" wrapText="1"/>
    </xf>
    <xf numFmtId="164" fontId="9" fillId="2" borderId="0" xfId="7" applyNumberFormat="1" applyFont="1" applyFill="1" applyBorder="1" applyAlignment="1">
      <alignment horizontal="right" vertical="center" wrapText="1"/>
    </xf>
    <xf numFmtId="164" fontId="29" fillId="0" borderId="0" xfId="0" applyNumberFormat="1" applyFont="1" applyAlignment="1" applyProtection="1">
      <alignment horizontal="center" vertical="center"/>
    </xf>
    <xf numFmtId="167" fontId="29" fillId="0" borderId="1" xfId="0" applyNumberFormat="1" applyFont="1" applyBorder="1" applyAlignment="1" applyProtection="1">
      <alignment horizontal="center" vertical="center"/>
    </xf>
    <xf numFmtId="164" fontId="8" fillId="0" borderId="0" xfId="0" applyNumberFormat="1" applyFont="1" applyAlignment="1" applyProtection="1">
      <alignment horizontal="center" vertical="center"/>
    </xf>
    <xf numFmtId="167" fontId="8" fillId="0" borderId="1" xfId="0" applyNumberFormat="1" applyFont="1" applyBorder="1" applyAlignment="1" applyProtection="1">
      <alignment horizontal="center" vertical="center"/>
    </xf>
    <xf numFmtId="0" fontId="31" fillId="0" borderId="1" xfId="0" applyFont="1" applyBorder="1" applyAlignment="1" applyProtection="1">
      <alignment horizontal="center" vertical="center"/>
    </xf>
    <xf numFmtId="0" fontId="31" fillId="0" borderId="4" xfId="0" applyFont="1" applyBorder="1" applyAlignment="1" applyProtection="1">
      <alignment horizontal="center" vertical="center"/>
    </xf>
    <xf numFmtId="164" fontId="31" fillId="0" borderId="7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</xf>
    <xf numFmtId="167" fontId="8" fillId="0" borderId="1" xfId="8" applyNumberFormat="1" applyFont="1" applyBorder="1" applyAlignment="1">
      <alignment horizontal="center" vertical="center"/>
    </xf>
    <xf numFmtId="0" fontId="8" fillId="0" borderId="0" xfId="6" applyFont="1" applyAlignment="1">
      <alignment horizontal="left" vertical="center" wrapText="1"/>
    </xf>
    <xf numFmtId="164" fontId="8" fillId="0" borderId="0" xfId="9" applyNumberFormat="1" applyFont="1" applyFill="1" applyAlignment="1">
      <alignment horizontal="center" vertical="center"/>
    </xf>
  </cellXfs>
  <cellStyles count="748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1 9" xfId="741" xr:uid="{60051333-61D2-4112-ABD5-1D0A3DB1B218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12" xfId="737" xr:uid="{9D35D094-6B25-4818-9F3A-03C9ED196E13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3 5" xfId="731" xr:uid="{F525006C-AB58-4C8C-AC1E-C757F2EE1EEB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3 4" xfId="733" xr:uid="{13C0D48F-5B5A-4080-B6FB-CE5F5FB859BB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3 2" xfId="734" xr:uid="{F389E2A0-234E-4F53-9FF4-65E5C2232724}"/>
    <cellStyle name="Normal 11 4" xfId="237" xr:uid="{3AAAC824-A239-4E80-8EA5-8732CF68C93B}"/>
    <cellStyle name="Normal 12" xfId="24" xr:uid="{F1290CF2-C1E3-4D08-9698-2406E165F72F}"/>
    <cellStyle name="Normal 12 10" xfId="738" xr:uid="{463CEF55-3457-4B29-B1E4-63201A98D46B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3 5" xfId="735" xr:uid="{E13D31AE-0156-467C-9A3C-1A3BB929EE4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11" xfId="736" xr:uid="{835F5CB8-4413-4B9D-85A9-2DA1091586ED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3 9" xfId="739" xr:uid="{3F6C2FED-5325-4A40-971B-9E58C0108451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49 3" xfId="727" xr:uid="{39CD8E59-5124-4BBA-96E9-E81DC52A736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12" xfId="740" xr:uid="{9BFAA39E-6785-458E-93BD-8A350099777B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50 3" xfId="729" xr:uid="{26AC08CC-D172-4C4C-A4BD-A47CE465F289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 4" xfId="725" xr:uid="{14F2AB85-9D7E-4F27-9597-5D9356D8D195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6 8" xfId="726" xr:uid="{D4206DFF-CB49-4252-810B-B461491066AA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3 3" xfId="730" xr:uid="{ABA09B26-8968-4884-8B30-3B2821696993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3 3" xfId="732" xr:uid="{C8024523-BD01-4D8D-89A0-9FDBEB809BB8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29F2A051-90AE-44BB-ACE5-E67068621EDB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3 2" xfId="728" xr:uid="{9D21CC87-0C25-4D7A-BBA9-CC3D772D014B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38651;&#27231;&#32113;&#35336;/&#38651;&#27231;&#32113;&#35336;/&#36890;&#29987;&#30465;/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i_Danieli/Produzione/DME-Cina/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sa%20sirinonthakan/Local%20Settings/Application%20Data/Aura/2.0/Files/41/AF/fcfb7eaa-324e-4a0c-aac3-a4619956db4c000000000000005191153177/fcfb7eaa324e4a0caac3a4619956db4c.XLSM?C5FFEA8D" TargetMode="External"/><Relationship Id="rId1" Type="http://schemas.openxmlformats.org/officeDocument/2006/relationships/externalLinkPath" Target="file:///\\C5FFEA8D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NTPC summary for Taxdecl 2007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ห้องยา 1_1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วัดใต้"/>
      <sheetName val="Table Name"/>
      <sheetName val="FR"/>
      <sheetName val="S-Plant"/>
      <sheetName val="Office_plants"/>
      <sheetName val="Company Name"/>
      <sheetName val="Sheet3"/>
      <sheetName val="คำอธิบาย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V1"/>
      <sheetName val="V7 Confirm RPT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Trial Balance"/>
      <sheetName val="REPOR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#REF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tus"/>
      <sheetName val="ชลทิพย์"/>
      <sheetName val="Reason"/>
      <sheetName val="BS"/>
      <sheetName val="Dropdown list 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S330 Increase salary rate"/>
      <sheetName val="ZA110 Sale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Mat"/>
      <sheetName val="PGM_2LEVYTD"/>
      <sheetName val="Employee EN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LS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TT-2"/>
      <sheetName val="interest income from VMI"/>
      <sheetName val="interest payable to PSH"/>
      <sheetName val="Mapping account"/>
      <sheetName val="PROJECT BRIEF"/>
      <sheetName val="footing"/>
      <sheetName val="upa"/>
      <sheetName val="RE9604"/>
      <sheetName val="PL"/>
      <sheetName val="report detial"/>
      <sheetName val="Factor F Data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Utility and Fire flange"/>
      <sheetName val="TB 10"/>
      <sheetName val="Page4"/>
      <sheetName val="co 10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heet8"/>
      <sheetName val="2002"/>
      <sheetName val="_ANALYSIS_FP"/>
      <sheetName val="OPbyMonth"/>
      <sheetName val="PL_FORECAST"/>
      <sheetName val="&lt;&lt;รายละเอียดร้าน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1999cf"/>
      <sheetName val="PBC Template"/>
      <sheetName val="BU"/>
      <sheetName val="Financials"/>
      <sheetName val="BS_YE22"/>
      <sheetName val="PPE_YE22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운반"/>
      <sheetName val="JL4"/>
      <sheetName val="Type"/>
      <sheetName val="ﾌﾟﾛﾄ_P772分解5号機"/>
      <sheetName val="Purchase Order"/>
      <sheetName val="(2)AIR"/>
      <sheetName val="rc"/>
      <sheetName val="PHASE I"/>
      <sheetName val="항목별"/>
      <sheetName val="Work_Area"/>
      <sheetName val="M-6A"/>
      <sheetName val="GL_GeneralLedgerActvity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Mat_Source"/>
      <sheetName val="QS-Payment"/>
      <sheetName val="ภูมิทัศน์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0"/>
      <sheetName val="CASH"/>
      <sheetName val="opstat"/>
      <sheetName val="costs"/>
      <sheetName val="Sap_Actual"/>
      <sheetName val="SH-F"/>
      <sheetName val="รวม"/>
      <sheetName val="Cost 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 refreshError="1"/>
      <sheetData sheetId="788" refreshError="1"/>
      <sheetData sheetId="789" refreshError="1"/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1">
          <cell r="A1" t="str">
            <v>Operating Group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">
          <cell r="G7" t="str">
            <v>R-32 SUPPLY / RETURN PIPING WORK (GHARGER No.1)</v>
          </cell>
        </row>
      </sheetData>
      <sheetData sheetId="1173">
        <row r="7">
          <cell r="G7" t="str">
            <v>R-32 SUPPLY / RETURN PIPING WORK (GHARGER No.1)</v>
          </cell>
        </row>
      </sheetData>
      <sheetData sheetId="1174">
        <row r="7">
          <cell r="G7" t="str">
            <v>R-32 SUPPLY / RETURN PIPING WORK (GHARGER No.1)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>
        <row r="12">
          <cell r="B12" t="str">
            <v>10101-000003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Fagor04-A3112e"/>
      <sheetName val="A"/>
      <sheetName val="Sum_THB"/>
      <sheetName val="งบการเงิน"/>
      <sheetName val="???????? 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Trial Balance"/>
      <sheetName val="Q2 EXPECTED"/>
      <sheetName val="กระดาษทำการ"/>
      <sheetName val="Customer"/>
      <sheetName val="P&amp;L"/>
      <sheetName val="ยานพาหนะ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D200-30.2"/>
      <sheetName val="日程管理表"/>
      <sheetName val="114W2次設変部品確認（組立） (3)"/>
      <sheetName val="GL CB"/>
      <sheetName val="ops_tb"/>
      <sheetName val="7_1_CUM"/>
      <sheetName val="Prft&amp;Loss"/>
      <sheetName val="FIN TB_SI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  <sheetName val="Revenue recognition"/>
      <sheetName val="Revenue Recognition_P"/>
      <sheetName val="BS"/>
      <sheetName val="PRICE TOOL"/>
      <sheetName val="data "/>
      <sheetName val="0260_0"/>
      <sheetName val="Index"/>
      <sheetName val="_AE_INTEGRAL_VALUE_MC_1"/>
      <sheetName val="raw_data"/>
      <sheetName val="15K_5(NHMT)"/>
      <sheetName val="All_Yield"/>
      <sheetName val="DAILY_"/>
      <sheetName val="HGST_EXPENSE"/>
      <sheetName val="KT_(3)"/>
      <sheetName val="_AE_INTEGRAL_VALUE_MC_11"/>
      <sheetName val="Weibull_Continuous1"/>
      <sheetName val="raw_data1"/>
      <sheetName val="15K_5(NHMT)1"/>
      <sheetName val="All_Yield1"/>
      <sheetName val="DAILY_1"/>
      <sheetName val="HGST_EXPENSE1"/>
      <sheetName val="KT_(3)1"/>
      <sheetName val="予算"/>
      <sheetName val="入力"/>
      <sheetName val="固定資産"/>
      <sheetName val="bcompany fg endorsement "/>
      <sheetName val="125PIECE"/>
      <sheetName val="HUB"/>
      <sheetName val="ＴＤＫ"/>
      <sheetName val="TVMData"/>
      <sheetName val="_AE_INTEGRAL_VALUE_MC_12"/>
      <sheetName val="Weibull_Continuous2"/>
      <sheetName val="raw_data2"/>
      <sheetName val="15K_5(NHMT)2"/>
      <sheetName val="All_Yield2"/>
      <sheetName val="DAILY_2"/>
      <sheetName val="HGST_EXPENSE2"/>
      <sheetName val="KT_(3)2"/>
      <sheetName val="bcompany_fg_endorsement_"/>
      <sheetName val="cpk_list"/>
      <sheetName val="NOVEMBER (SF REV 11-4)"/>
      <sheetName val="Report"/>
      <sheetName val="Summary"/>
      <sheetName val="BOR"/>
      <sheetName val="elemental"/>
      <sheetName val="AsiaOps"/>
      <sheetName val="Design Centers"/>
      <sheetName val="Email Division Totals"/>
      <sheetName val="Email Outlook Chart"/>
      <sheetName val="FGI-ESG"/>
      <sheetName val="FGI-PSG"/>
      <sheetName val="Inventory Outlook"/>
      <sheetName val="Turn Outlook"/>
      <sheetName val="RHO(Wafer)"/>
      <sheetName val="RMO"/>
      <sheetName val="Total"/>
      <sheetName val="A"/>
      <sheetName val="DECEMBER (SF REV 11-4)"/>
      <sheetName val="ISRDATA"/>
      <sheetName val="3-ADJ"/>
      <sheetName val="RB"/>
      <sheetName val="MASTER"/>
      <sheetName val="MENU"/>
      <sheetName val="ﾃﾞｰﾀ一覧"/>
      <sheetName val="_AE_INTEGRAL_VALUE_MC_13"/>
      <sheetName val="Weibull_Continuous3"/>
      <sheetName val="raw_data3"/>
      <sheetName val="All_Yield3"/>
      <sheetName val="15K_5(NHMT)3"/>
      <sheetName val="DAILY_3"/>
      <sheetName val="HGST_EXPENSE3"/>
      <sheetName val="KT_(3)3"/>
      <sheetName val="bcompany_fg_endorsement_1"/>
      <sheetName val="cpk_list1"/>
      <sheetName val="NOVEMBER_(SF_REV_11-4)"/>
      <sheetName val="4_ﾒｰｶｰ別ｱﾅﾛｸﾞ､ﾃﾞｼﾞﾀﾙ"/>
      <sheetName val="units_lookup"/>
      <sheetName val="Rev_1_-_3100_OD_Saws"/>
      <sheetName val="Management"/>
      <sheetName val="案件"/>
      <sheetName val="BASA 6_ 7.31"/>
      <sheetName val="OVER-ALL"/>
      <sheetName val="Re screen 25 kpershift"/>
      <sheetName val="MBS_Data"/>
      <sheetName val="NG-Spen"/>
      <sheetName val="R&amp;D-Spen"/>
      <sheetName val="TableList"/>
      <sheetName val="2-2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50"/>
  <sheetViews>
    <sheetView tabSelected="1" topLeftCell="A54" zoomScaleNormal="100" zoomScaleSheetLayoutView="71" workbookViewId="0">
      <selection activeCell="C60" sqref="C60"/>
    </sheetView>
  </sheetViews>
  <sheetFormatPr defaultColWidth="9.42578125" defaultRowHeight="16.5" customHeight="1"/>
  <cols>
    <col min="1" max="2" width="1.42578125" style="105" customWidth="1"/>
    <col min="3" max="3" width="34.140625" style="105" customWidth="1"/>
    <col min="4" max="4" width="6.7109375" style="108" bestFit="1" customWidth="1"/>
    <col min="5" max="5" width="0.7109375" style="105" customWidth="1"/>
    <col min="6" max="6" width="12.42578125" style="103" customWidth="1"/>
    <col min="7" max="7" width="0.7109375" style="105" customWidth="1"/>
    <col min="8" max="8" width="12.42578125" style="103" customWidth="1"/>
    <col min="9" max="9" width="0.7109375" style="105" customWidth="1"/>
    <col min="10" max="10" width="12.42578125" style="103" customWidth="1"/>
    <col min="11" max="11" width="0.7109375" style="105" customWidth="1"/>
    <col min="12" max="12" width="12.42578125" style="103" customWidth="1"/>
    <col min="13" max="16384" width="9.42578125" style="105"/>
  </cols>
  <sheetData>
    <row r="1" spans="1:12" ht="16.5" customHeight="1">
      <c r="A1" s="101" t="s">
        <v>75</v>
      </c>
      <c r="B1" s="101"/>
      <c r="C1" s="101"/>
      <c r="G1" s="121"/>
      <c r="I1" s="121"/>
      <c r="K1" s="121"/>
    </row>
    <row r="2" spans="1:12" ht="16.5" customHeight="1">
      <c r="A2" s="101" t="s">
        <v>79</v>
      </c>
      <c r="B2" s="101"/>
      <c r="C2" s="101"/>
      <c r="G2" s="121"/>
      <c r="I2" s="121"/>
      <c r="K2" s="121"/>
    </row>
    <row r="3" spans="1:12" ht="16.5" customHeight="1">
      <c r="A3" s="107" t="s">
        <v>165</v>
      </c>
      <c r="B3" s="107"/>
      <c r="C3" s="107"/>
      <c r="D3" s="122"/>
      <c r="E3" s="109"/>
      <c r="F3" s="123"/>
      <c r="G3" s="124"/>
      <c r="H3" s="123"/>
      <c r="I3" s="124"/>
      <c r="J3" s="123"/>
      <c r="K3" s="124"/>
      <c r="L3" s="123"/>
    </row>
    <row r="4" spans="1:12" ht="16.5" customHeight="1">
      <c r="A4" s="125"/>
      <c r="B4" s="125"/>
      <c r="C4" s="125"/>
      <c r="D4" s="126"/>
      <c r="E4" s="126"/>
      <c r="G4" s="121"/>
      <c r="I4" s="121"/>
      <c r="K4" s="121"/>
    </row>
    <row r="5" spans="1:12" ht="16.5" customHeight="1">
      <c r="A5" s="125"/>
      <c r="B5" s="125"/>
      <c r="C5" s="125"/>
      <c r="D5" s="126"/>
      <c r="E5" s="126"/>
      <c r="G5" s="121"/>
      <c r="I5" s="121"/>
      <c r="K5" s="121"/>
    </row>
    <row r="6" spans="1:12" ht="16.5" customHeight="1">
      <c r="A6" s="125"/>
      <c r="B6" s="125"/>
      <c r="C6" s="125"/>
      <c r="D6" s="126"/>
      <c r="E6" s="126"/>
      <c r="F6" s="262" t="s">
        <v>0</v>
      </c>
      <c r="G6" s="262"/>
      <c r="H6" s="262"/>
      <c r="I6" s="106"/>
      <c r="J6" s="262" t="s">
        <v>1</v>
      </c>
      <c r="K6" s="262"/>
      <c r="L6" s="262"/>
    </row>
    <row r="7" spans="1:12" ht="16.5" customHeight="1">
      <c r="A7" s="125"/>
      <c r="B7" s="125"/>
      <c r="C7" s="125"/>
      <c r="F7" s="263" t="s">
        <v>60</v>
      </c>
      <c r="G7" s="263"/>
      <c r="H7" s="263"/>
      <c r="I7" s="114"/>
      <c r="J7" s="263" t="s">
        <v>60</v>
      </c>
      <c r="K7" s="263"/>
      <c r="L7" s="263"/>
    </row>
    <row r="8" spans="1:12" ht="16.5" customHeight="1">
      <c r="A8" s="125"/>
      <c r="B8" s="125"/>
      <c r="C8" s="125"/>
      <c r="F8" s="127" t="s">
        <v>63</v>
      </c>
      <c r="G8" s="127"/>
      <c r="H8" s="127" t="s">
        <v>80</v>
      </c>
      <c r="I8" s="128"/>
      <c r="J8" s="127" t="s">
        <v>63</v>
      </c>
      <c r="K8" s="127"/>
      <c r="L8" s="127" t="s">
        <v>80</v>
      </c>
    </row>
    <row r="9" spans="1:12" ht="16.5" customHeight="1">
      <c r="A9" s="125"/>
      <c r="B9" s="125"/>
      <c r="C9" s="125"/>
      <c r="F9" s="129" t="s">
        <v>166</v>
      </c>
      <c r="G9" s="128"/>
      <c r="H9" s="130" t="s">
        <v>81</v>
      </c>
      <c r="I9" s="128"/>
      <c r="J9" s="129" t="s">
        <v>166</v>
      </c>
      <c r="K9" s="128"/>
      <c r="L9" s="130" t="s">
        <v>81</v>
      </c>
    </row>
    <row r="10" spans="1:12" s="134" customFormat="1" ht="16.5" customHeight="1">
      <c r="A10" s="131"/>
      <c r="B10" s="131"/>
      <c r="C10" s="131"/>
      <c r="D10" s="108"/>
      <c r="E10" s="105"/>
      <c r="F10" s="132" t="s">
        <v>150</v>
      </c>
      <c r="G10" s="133"/>
      <c r="H10" s="132" t="s">
        <v>78</v>
      </c>
      <c r="I10" s="133"/>
      <c r="J10" s="132" t="s">
        <v>150</v>
      </c>
      <c r="K10" s="133"/>
      <c r="L10" s="132" t="s">
        <v>78</v>
      </c>
    </row>
    <row r="11" spans="1:12" ht="16.5" customHeight="1">
      <c r="A11" s="125"/>
      <c r="B11" s="125"/>
      <c r="C11" s="125"/>
      <c r="D11" s="204" t="s">
        <v>2</v>
      </c>
      <c r="E11" s="108"/>
      <c r="F11" s="112" t="s">
        <v>3</v>
      </c>
      <c r="G11" s="133"/>
      <c r="H11" s="112" t="s">
        <v>3</v>
      </c>
      <c r="I11" s="133"/>
      <c r="J11" s="112" t="s">
        <v>3</v>
      </c>
      <c r="K11" s="133"/>
      <c r="L11" s="112" t="s">
        <v>3</v>
      </c>
    </row>
    <row r="12" spans="1:12" ht="16.5" customHeight="1">
      <c r="A12" s="125"/>
      <c r="B12" s="125"/>
      <c r="C12" s="125"/>
      <c r="D12" s="126"/>
      <c r="E12" s="126"/>
      <c r="F12" s="118"/>
      <c r="I12" s="135"/>
      <c r="J12" s="118"/>
    </row>
    <row r="13" spans="1:12" ht="16.5" customHeight="1">
      <c r="A13" s="101" t="s">
        <v>82</v>
      </c>
      <c r="B13" s="101"/>
      <c r="C13" s="101"/>
      <c r="D13" s="126"/>
      <c r="E13" s="126"/>
      <c r="F13" s="136"/>
      <c r="G13" s="137"/>
      <c r="H13" s="117"/>
      <c r="I13" s="137"/>
      <c r="J13" s="136"/>
      <c r="K13" s="137"/>
      <c r="L13" s="117"/>
    </row>
    <row r="14" spans="1:12" ht="16.5" customHeight="1">
      <c r="A14" s="125"/>
      <c r="B14" s="125"/>
      <c r="C14" s="125"/>
      <c r="D14" s="126"/>
      <c r="E14" s="126"/>
      <c r="F14" s="138"/>
      <c r="G14" s="139"/>
      <c r="H14" s="111"/>
      <c r="I14" s="139"/>
      <c r="J14" s="138"/>
      <c r="K14" s="139"/>
      <c r="L14" s="111"/>
    </row>
    <row r="15" spans="1:12" ht="16.5" customHeight="1">
      <c r="A15" s="101" t="s">
        <v>83</v>
      </c>
      <c r="B15" s="101"/>
      <c r="C15" s="101"/>
      <c r="D15" s="126"/>
      <c r="E15" s="126"/>
      <c r="F15" s="136"/>
      <c r="G15" s="137"/>
      <c r="H15" s="117"/>
      <c r="I15" s="137"/>
      <c r="J15" s="136"/>
      <c r="K15" s="137"/>
      <c r="L15" s="117"/>
    </row>
    <row r="16" spans="1:12" ht="16.5" customHeight="1">
      <c r="A16" s="125"/>
      <c r="B16" s="125"/>
      <c r="C16" s="125"/>
      <c r="D16" s="140"/>
      <c r="E16" s="141"/>
      <c r="F16" s="136"/>
      <c r="G16" s="141"/>
      <c r="H16" s="117"/>
      <c r="I16" s="141"/>
      <c r="J16" s="136"/>
      <c r="K16" s="139"/>
      <c r="L16" s="117"/>
    </row>
    <row r="17" spans="1:12" ht="16.5" customHeight="1">
      <c r="A17" s="105" t="s">
        <v>84</v>
      </c>
      <c r="D17" s="142"/>
      <c r="E17" s="141"/>
      <c r="F17" s="136">
        <v>94654035</v>
      </c>
      <c r="G17" s="141"/>
      <c r="H17" s="193">
        <v>135196891</v>
      </c>
      <c r="I17" s="141"/>
      <c r="J17" s="136">
        <v>43065753</v>
      </c>
      <c r="K17" s="141"/>
      <c r="L17" s="194">
        <v>61087304</v>
      </c>
    </row>
    <row r="18" spans="1:12" ht="16.5" customHeight="1">
      <c r="A18" s="105" t="s">
        <v>85</v>
      </c>
      <c r="D18" s="142"/>
      <c r="E18" s="141"/>
      <c r="F18" s="136">
        <v>1203588</v>
      </c>
      <c r="G18" s="141"/>
      <c r="H18" s="193">
        <v>100571</v>
      </c>
      <c r="I18" s="141"/>
      <c r="J18" s="136">
        <v>1203588</v>
      </c>
      <c r="K18" s="141"/>
      <c r="L18" s="194">
        <v>100571</v>
      </c>
    </row>
    <row r="19" spans="1:12" ht="16.5" customHeight="1">
      <c r="A19" s="143" t="s">
        <v>152</v>
      </c>
      <c r="D19" s="108">
        <v>7</v>
      </c>
      <c r="E19" s="141"/>
      <c r="F19" s="136">
        <v>105884675</v>
      </c>
      <c r="G19" s="141"/>
      <c r="H19" s="194">
        <v>95329549</v>
      </c>
      <c r="I19" s="141"/>
      <c r="J19" s="136">
        <v>46778190</v>
      </c>
      <c r="K19" s="141"/>
      <c r="L19" s="194">
        <v>37150547</v>
      </c>
    </row>
    <row r="20" spans="1:12" ht="16.5" customHeight="1">
      <c r="A20" s="143" t="s">
        <v>86</v>
      </c>
      <c r="D20" s="108">
        <v>20.3</v>
      </c>
      <c r="E20" s="141"/>
      <c r="F20" s="144" t="s">
        <v>183</v>
      </c>
      <c r="G20" s="141"/>
      <c r="H20" s="195">
        <v>0</v>
      </c>
      <c r="I20" s="141"/>
      <c r="J20" s="136">
        <v>2163560243</v>
      </c>
      <c r="K20" s="141"/>
      <c r="L20" s="196">
        <v>2042260243</v>
      </c>
    </row>
    <row r="21" spans="1:12" ht="16.5" customHeight="1">
      <c r="A21" s="143" t="s">
        <v>87</v>
      </c>
      <c r="D21" s="108">
        <v>9</v>
      </c>
      <c r="E21" s="141"/>
      <c r="F21" s="144">
        <v>213701247</v>
      </c>
      <c r="G21" s="141"/>
      <c r="H21" s="196">
        <v>208433853</v>
      </c>
      <c r="I21" s="141"/>
      <c r="J21" s="144" t="s">
        <v>183</v>
      </c>
      <c r="K21" s="141"/>
      <c r="L21" s="195">
        <v>0</v>
      </c>
    </row>
    <row r="22" spans="1:12" ht="16.5" customHeight="1">
      <c r="A22" s="143" t="s">
        <v>4</v>
      </c>
      <c r="C22" s="101"/>
      <c r="D22" s="145"/>
      <c r="E22" s="145"/>
      <c r="F22" s="146">
        <v>6796239</v>
      </c>
      <c r="G22" s="137"/>
      <c r="H22" s="197">
        <v>4873577</v>
      </c>
      <c r="I22" s="137"/>
      <c r="J22" s="146">
        <v>126318</v>
      </c>
      <c r="K22" s="137"/>
      <c r="L22" s="197">
        <v>496219</v>
      </c>
    </row>
    <row r="23" spans="1:12" ht="16.5" customHeight="1">
      <c r="A23" s="125"/>
      <c r="B23" s="125"/>
      <c r="C23" s="125"/>
      <c r="D23" s="140"/>
      <c r="E23" s="141"/>
      <c r="F23" s="136"/>
      <c r="G23" s="141"/>
      <c r="H23" s="117"/>
      <c r="I23" s="141"/>
      <c r="J23" s="136"/>
      <c r="K23" s="139"/>
      <c r="L23" s="117"/>
    </row>
    <row r="24" spans="1:12" ht="16.5" customHeight="1">
      <c r="A24" s="101" t="s">
        <v>88</v>
      </c>
      <c r="B24" s="101"/>
      <c r="C24" s="101"/>
      <c r="D24" s="145"/>
      <c r="E24" s="145"/>
      <c r="F24" s="146">
        <f>SUM(F17:F22)</f>
        <v>422239784</v>
      </c>
      <c r="G24" s="137"/>
      <c r="H24" s="147">
        <f>SUM(H17:H22)</f>
        <v>443934441</v>
      </c>
      <c r="I24" s="137"/>
      <c r="J24" s="146">
        <f>SUM(J17:J22)</f>
        <v>2254734092</v>
      </c>
      <c r="K24" s="137"/>
      <c r="L24" s="147">
        <f>SUM(L17:L22)</f>
        <v>2141094884</v>
      </c>
    </row>
    <row r="25" spans="1:12" ht="16.5" customHeight="1">
      <c r="A25" s="120"/>
      <c r="B25" s="120"/>
      <c r="C25" s="120"/>
      <c r="D25" s="140"/>
      <c r="E25" s="141"/>
      <c r="F25" s="136"/>
      <c r="G25" s="141"/>
      <c r="H25" s="117"/>
      <c r="I25" s="141"/>
      <c r="J25" s="136"/>
      <c r="K25" s="148"/>
      <c r="L25" s="117"/>
    </row>
    <row r="26" spans="1:12" ht="16.5" customHeight="1">
      <c r="A26" s="101" t="s">
        <v>89</v>
      </c>
      <c r="B26" s="101"/>
      <c r="C26" s="101"/>
      <c r="D26" s="149"/>
      <c r="E26" s="150"/>
      <c r="F26" s="138"/>
      <c r="G26" s="151"/>
      <c r="H26" s="111"/>
      <c r="I26" s="151"/>
      <c r="J26" s="138"/>
      <c r="K26" s="137"/>
      <c r="L26" s="111"/>
    </row>
    <row r="27" spans="1:12" ht="16.5" customHeight="1">
      <c r="A27" s="125"/>
      <c r="B27" s="125"/>
      <c r="C27" s="125"/>
      <c r="D27" s="140"/>
      <c r="E27" s="141"/>
      <c r="F27" s="136"/>
      <c r="G27" s="141"/>
      <c r="H27" s="117"/>
      <c r="I27" s="141"/>
      <c r="J27" s="136"/>
      <c r="K27" s="139"/>
      <c r="L27" s="117"/>
    </row>
    <row r="28" spans="1:12" ht="16.5" customHeight="1">
      <c r="A28" s="105" t="s">
        <v>90</v>
      </c>
      <c r="C28" s="100"/>
      <c r="D28" s="145"/>
      <c r="E28" s="100"/>
      <c r="F28" s="136">
        <v>2800000</v>
      </c>
      <c r="G28" s="115"/>
      <c r="H28" s="194">
        <v>1394035</v>
      </c>
      <c r="I28" s="115"/>
      <c r="J28" s="136">
        <v>2800000</v>
      </c>
      <c r="K28" s="137"/>
      <c r="L28" s="194">
        <v>1394035</v>
      </c>
    </row>
    <row r="29" spans="1:12" ht="16.5" customHeight="1">
      <c r="A29" s="143" t="s">
        <v>91</v>
      </c>
      <c r="C29" s="100"/>
      <c r="D29" s="145">
        <v>8</v>
      </c>
      <c r="E29" s="100"/>
      <c r="F29" s="136">
        <v>3065598010</v>
      </c>
      <c r="G29" s="115"/>
      <c r="H29" s="194">
        <v>2699641310</v>
      </c>
      <c r="I29" s="115"/>
      <c r="J29" s="136">
        <v>0</v>
      </c>
      <c r="K29" s="137"/>
      <c r="L29" s="194">
        <v>0</v>
      </c>
    </row>
    <row r="30" spans="1:12" ht="16.5" customHeight="1">
      <c r="A30" s="143" t="s">
        <v>92</v>
      </c>
      <c r="C30" s="100"/>
      <c r="D30" s="145">
        <v>9</v>
      </c>
      <c r="E30" s="100"/>
      <c r="F30" s="136">
        <v>79041282</v>
      </c>
      <c r="G30" s="115"/>
      <c r="H30" s="194">
        <v>103202153</v>
      </c>
      <c r="I30" s="115"/>
      <c r="J30" s="136">
        <v>0</v>
      </c>
      <c r="K30" s="137"/>
      <c r="L30" s="194">
        <v>0</v>
      </c>
    </row>
    <row r="31" spans="1:12" ht="16.5" customHeight="1">
      <c r="A31" s="105" t="s">
        <v>93</v>
      </c>
      <c r="C31" s="101"/>
      <c r="D31" s="145">
        <v>10</v>
      </c>
      <c r="E31" s="145"/>
      <c r="F31" s="136">
        <v>0</v>
      </c>
      <c r="G31" s="137"/>
      <c r="H31" s="196">
        <v>0</v>
      </c>
      <c r="I31" s="137"/>
      <c r="J31" s="136">
        <v>1099729005</v>
      </c>
      <c r="K31" s="137"/>
      <c r="L31" s="196">
        <v>1099729005</v>
      </c>
    </row>
    <row r="32" spans="1:12" ht="16.5" customHeight="1">
      <c r="A32" s="105" t="s">
        <v>94</v>
      </c>
      <c r="C32" s="100"/>
      <c r="D32" s="145"/>
      <c r="E32" s="100"/>
      <c r="F32" s="136">
        <v>20697442</v>
      </c>
      <c r="G32" s="115"/>
      <c r="H32" s="196">
        <v>20539507</v>
      </c>
      <c r="I32" s="115"/>
      <c r="J32" s="136">
        <v>0</v>
      </c>
      <c r="K32" s="137"/>
      <c r="L32" s="196">
        <v>0</v>
      </c>
    </row>
    <row r="33" spans="1:12" ht="16.5" customHeight="1">
      <c r="A33" s="105" t="s">
        <v>95</v>
      </c>
      <c r="C33" s="101"/>
      <c r="D33" s="145">
        <v>11</v>
      </c>
      <c r="E33" s="145"/>
      <c r="F33" s="152">
        <v>425360086</v>
      </c>
      <c r="G33" s="153"/>
      <c r="H33" s="198">
        <v>443419722</v>
      </c>
      <c r="I33" s="153"/>
      <c r="J33" s="152">
        <v>418172444</v>
      </c>
      <c r="K33" s="137"/>
      <c r="L33" s="198">
        <v>436193293</v>
      </c>
    </row>
    <row r="34" spans="1:12" ht="16.5" customHeight="1">
      <c r="A34" s="105" t="s">
        <v>96</v>
      </c>
      <c r="C34" s="101"/>
      <c r="D34" s="145"/>
      <c r="E34" s="145"/>
      <c r="F34" s="152">
        <v>8840099</v>
      </c>
      <c r="G34" s="153"/>
      <c r="H34" s="198">
        <v>12200069</v>
      </c>
      <c r="I34" s="153"/>
      <c r="J34" s="152">
        <v>7494618</v>
      </c>
      <c r="K34" s="137"/>
      <c r="L34" s="198">
        <v>10389656</v>
      </c>
    </row>
    <row r="35" spans="1:12" ht="16.5" customHeight="1">
      <c r="A35" s="105" t="s">
        <v>97</v>
      </c>
      <c r="C35" s="101"/>
      <c r="D35" s="145"/>
      <c r="E35" s="145"/>
      <c r="F35" s="136">
        <v>10900852</v>
      </c>
      <c r="G35" s="137"/>
      <c r="H35" s="196">
        <v>15436342</v>
      </c>
      <c r="I35" s="137"/>
      <c r="J35" s="136">
        <v>10900851</v>
      </c>
      <c r="K35" s="137"/>
      <c r="L35" s="194">
        <v>15436341</v>
      </c>
    </row>
    <row r="36" spans="1:12" ht="16.5" customHeight="1">
      <c r="A36" s="105" t="s">
        <v>98</v>
      </c>
      <c r="C36" s="101"/>
      <c r="D36" s="145"/>
      <c r="E36" s="145"/>
      <c r="F36" s="136">
        <v>147660472</v>
      </c>
      <c r="G36" s="137"/>
      <c r="H36" s="196">
        <v>134840011</v>
      </c>
      <c r="I36" s="137"/>
      <c r="J36" s="136">
        <v>3066191</v>
      </c>
      <c r="K36" s="137"/>
      <c r="L36" s="196">
        <v>2808159</v>
      </c>
    </row>
    <row r="37" spans="1:12" ht="16.5" customHeight="1">
      <c r="A37" s="105" t="s">
        <v>6</v>
      </c>
      <c r="D37" s="145"/>
      <c r="E37" s="145"/>
      <c r="F37" s="154">
        <v>866274</v>
      </c>
      <c r="G37" s="137"/>
      <c r="H37" s="199">
        <v>856274</v>
      </c>
      <c r="I37" s="137"/>
      <c r="J37" s="146">
        <v>790421</v>
      </c>
      <c r="K37" s="137"/>
      <c r="L37" s="199">
        <v>790421</v>
      </c>
    </row>
    <row r="38" spans="1:12" ht="16.5" customHeight="1">
      <c r="A38" s="125"/>
      <c r="B38" s="125"/>
      <c r="C38" s="125"/>
      <c r="D38" s="140"/>
      <c r="E38" s="141"/>
      <c r="F38" s="136"/>
      <c r="G38" s="141"/>
      <c r="H38" s="117"/>
      <c r="I38" s="141"/>
      <c r="J38" s="136"/>
      <c r="K38" s="139"/>
      <c r="L38" s="117"/>
    </row>
    <row r="39" spans="1:12" ht="16.5" customHeight="1">
      <c r="A39" s="101" t="s">
        <v>99</v>
      </c>
      <c r="B39" s="101"/>
      <c r="C39" s="101"/>
      <c r="D39" s="145"/>
      <c r="E39" s="145"/>
      <c r="F39" s="146">
        <f>SUM(F28:F38)</f>
        <v>3761764517</v>
      </c>
      <c r="G39" s="137"/>
      <c r="H39" s="147">
        <f>SUM(H28:H38)</f>
        <v>3431529423</v>
      </c>
      <c r="I39" s="137"/>
      <c r="J39" s="146">
        <f>SUM(J28:J38)</f>
        <v>1542953530</v>
      </c>
      <c r="K39" s="137"/>
      <c r="L39" s="155">
        <f>SUM(L28:L38)</f>
        <v>1566740910</v>
      </c>
    </row>
    <row r="40" spans="1:12" ht="16.5" customHeight="1">
      <c r="A40" s="125"/>
      <c r="B40" s="125"/>
      <c r="C40" s="125"/>
      <c r="D40" s="140"/>
      <c r="E40" s="141"/>
      <c r="F40" s="136"/>
      <c r="G40" s="141"/>
      <c r="H40" s="117"/>
      <c r="I40" s="137"/>
      <c r="J40" s="136"/>
      <c r="K40" s="139"/>
      <c r="L40" s="117"/>
    </row>
    <row r="41" spans="1:12" ht="16.5" customHeight="1" thickBot="1">
      <c r="A41" s="101" t="s">
        <v>100</v>
      </c>
      <c r="B41" s="101"/>
      <c r="C41" s="101"/>
      <c r="D41" s="140"/>
      <c r="E41" s="141"/>
      <c r="F41" s="156">
        <f>F24+F39</f>
        <v>4184004301</v>
      </c>
      <c r="G41" s="137"/>
      <c r="H41" s="157">
        <f>H24+H39</f>
        <v>3875463864</v>
      </c>
      <c r="I41" s="137"/>
      <c r="J41" s="156">
        <f>J24+J39</f>
        <v>3797687622</v>
      </c>
      <c r="K41" s="137"/>
      <c r="L41" s="157">
        <f>L24+L39</f>
        <v>3707835794</v>
      </c>
    </row>
    <row r="42" spans="1:12" ht="16.5" customHeight="1" thickTop="1">
      <c r="A42" s="101"/>
      <c r="B42" s="101"/>
      <c r="C42" s="101"/>
      <c r="D42" s="140"/>
      <c r="E42" s="141"/>
      <c r="F42" s="117"/>
      <c r="G42" s="137"/>
      <c r="H42" s="117"/>
      <c r="I42" s="137"/>
      <c r="J42" s="117"/>
      <c r="K42" s="137"/>
      <c r="L42" s="117"/>
    </row>
    <row r="43" spans="1:12" ht="16.5" customHeight="1">
      <c r="C43" s="241"/>
      <c r="D43" s="242"/>
      <c r="E43" s="241"/>
      <c r="F43" s="243"/>
      <c r="G43" s="244"/>
      <c r="H43" s="243"/>
      <c r="I43" s="244"/>
      <c r="J43" s="245"/>
      <c r="K43" s="246"/>
      <c r="L43" s="245"/>
    </row>
    <row r="44" spans="1:12" ht="16.5" customHeight="1">
      <c r="C44" s="100"/>
      <c r="D44" s="145"/>
      <c r="E44" s="100"/>
      <c r="G44" s="115"/>
      <c r="I44" s="115"/>
      <c r="J44" s="117"/>
      <c r="K44" s="137"/>
      <c r="L44" s="117"/>
    </row>
    <row r="45" spans="1:12" ht="15.75" customHeight="1">
      <c r="C45" s="100"/>
      <c r="D45" s="145"/>
      <c r="E45" s="100"/>
      <c r="G45" s="115"/>
      <c r="I45" s="115"/>
      <c r="J45" s="117"/>
      <c r="K45" s="137"/>
      <c r="L45" s="117"/>
    </row>
    <row r="46" spans="1:12" ht="15.75" customHeight="1">
      <c r="C46" s="100"/>
      <c r="D46" s="145"/>
      <c r="E46" s="100"/>
      <c r="G46" s="115"/>
      <c r="I46" s="115"/>
      <c r="J46" s="117"/>
      <c r="K46" s="137"/>
      <c r="L46" s="117"/>
    </row>
    <row r="47" spans="1:12" ht="15.75" customHeight="1">
      <c r="C47" s="100"/>
      <c r="D47" s="145"/>
      <c r="E47" s="100"/>
      <c r="G47" s="115"/>
      <c r="I47" s="115"/>
      <c r="J47" s="117"/>
      <c r="K47" s="137"/>
      <c r="L47" s="117"/>
    </row>
    <row r="48" spans="1:12" ht="16.5" customHeight="1">
      <c r="C48" s="100"/>
      <c r="D48" s="145"/>
      <c r="E48" s="100"/>
      <c r="G48" s="115"/>
      <c r="I48" s="115"/>
      <c r="J48" s="117"/>
      <c r="K48" s="137"/>
      <c r="L48" s="117"/>
    </row>
    <row r="49" spans="1:12" ht="24.75" customHeight="1">
      <c r="C49" s="100"/>
      <c r="D49" s="145"/>
      <c r="E49" s="100"/>
      <c r="G49" s="115"/>
      <c r="I49" s="115"/>
      <c r="J49" s="117"/>
      <c r="K49" s="137"/>
      <c r="L49" s="117"/>
    </row>
    <row r="50" spans="1:12" ht="21.95" customHeight="1">
      <c r="A50" s="109" t="s">
        <v>67</v>
      </c>
      <c r="B50" s="158"/>
      <c r="C50" s="158"/>
      <c r="D50" s="159"/>
      <c r="E50" s="159"/>
      <c r="F50" s="113"/>
      <c r="G50" s="160"/>
      <c r="H50" s="113"/>
      <c r="I50" s="160"/>
      <c r="J50" s="113"/>
      <c r="K50" s="160"/>
      <c r="L50" s="113"/>
    </row>
    <row r="51" spans="1:12" ht="16.5" customHeight="1">
      <c r="A51" s="101" t="str">
        <f>A1</f>
        <v>Chase Asia Public Company Limited</v>
      </c>
      <c r="B51" s="101"/>
      <c r="C51" s="101"/>
      <c r="G51" s="121"/>
      <c r="I51" s="121"/>
      <c r="K51" s="121"/>
    </row>
    <row r="52" spans="1:12" ht="16.5" customHeight="1">
      <c r="A52" s="101" t="s">
        <v>101</v>
      </c>
      <c r="B52" s="101"/>
      <c r="C52" s="101"/>
      <c r="G52" s="121"/>
      <c r="I52" s="121"/>
      <c r="K52" s="121"/>
    </row>
    <row r="53" spans="1:12" ht="16.5" customHeight="1">
      <c r="A53" s="107" t="str">
        <f>A3</f>
        <v>As at 30 September 2024</v>
      </c>
      <c r="B53" s="107"/>
      <c r="C53" s="107"/>
      <c r="D53" s="122"/>
      <c r="E53" s="109"/>
      <c r="F53" s="123"/>
      <c r="G53" s="124"/>
      <c r="H53" s="123"/>
      <c r="I53" s="124"/>
      <c r="J53" s="123"/>
      <c r="K53" s="124"/>
      <c r="L53" s="123"/>
    </row>
    <row r="54" spans="1:12" ht="16.5" customHeight="1">
      <c r="A54" s="101"/>
      <c r="B54" s="101"/>
      <c r="C54" s="101"/>
      <c r="G54" s="121"/>
      <c r="I54" s="121"/>
      <c r="K54" s="121"/>
    </row>
    <row r="55" spans="1:12" ht="16.5" customHeight="1">
      <c r="G55" s="121"/>
      <c r="I55" s="121"/>
      <c r="K55" s="121"/>
    </row>
    <row r="56" spans="1:12" ht="16.5" customHeight="1">
      <c r="A56" s="125"/>
      <c r="B56" s="125"/>
      <c r="C56" s="125"/>
      <c r="D56" s="126"/>
      <c r="E56" s="126"/>
      <c r="F56" s="262" t="s">
        <v>0</v>
      </c>
      <c r="G56" s="262"/>
      <c r="H56" s="262"/>
      <c r="I56" s="106"/>
      <c r="J56" s="262" t="s">
        <v>1</v>
      </c>
      <c r="K56" s="262"/>
      <c r="L56" s="262"/>
    </row>
    <row r="57" spans="1:12" ht="16.5" customHeight="1">
      <c r="A57" s="125"/>
      <c r="B57" s="125"/>
      <c r="C57" s="125"/>
      <c r="F57" s="263" t="s">
        <v>60</v>
      </c>
      <c r="G57" s="263"/>
      <c r="H57" s="263"/>
      <c r="I57" s="114"/>
      <c r="J57" s="263" t="s">
        <v>60</v>
      </c>
      <c r="K57" s="263"/>
      <c r="L57" s="263"/>
    </row>
    <row r="58" spans="1:12" ht="16.5" customHeight="1">
      <c r="A58" s="125"/>
      <c r="B58" s="125"/>
      <c r="C58" s="125"/>
      <c r="F58" s="127" t="s">
        <v>63</v>
      </c>
      <c r="G58" s="127"/>
      <c r="H58" s="127" t="s">
        <v>80</v>
      </c>
      <c r="I58" s="133"/>
      <c r="J58" s="127" t="s">
        <v>63</v>
      </c>
      <c r="K58" s="127"/>
      <c r="L58" s="127" t="s">
        <v>80</v>
      </c>
    </row>
    <row r="59" spans="1:12" ht="16.5" customHeight="1">
      <c r="A59" s="125"/>
      <c r="B59" s="125"/>
      <c r="C59" s="125"/>
      <c r="F59" s="129" t="s">
        <v>166</v>
      </c>
      <c r="G59" s="128"/>
      <c r="H59" s="130" t="s">
        <v>81</v>
      </c>
      <c r="I59" s="128"/>
      <c r="J59" s="129" t="s">
        <v>166</v>
      </c>
      <c r="K59" s="128"/>
      <c r="L59" s="130" t="s">
        <v>81</v>
      </c>
    </row>
    <row r="60" spans="1:12" s="134" customFormat="1" ht="16.5" customHeight="1">
      <c r="A60" s="131"/>
      <c r="B60" s="131"/>
      <c r="C60" s="131"/>
      <c r="D60" s="108"/>
      <c r="E60" s="105"/>
      <c r="F60" s="132" t="s">
        <v>150</v>
      </c>
      <c r="G60" s="133"/>
      <c r="H60" s="132" t="s">
        <v>78</v>
      </c>
      <c r="I60" s="133"/>
      <c r="J60" s="132" t="s">
        <v>150</v>
      </c>
      <c r="K60" s="133"/>
      <c r="L60" s="132" t="s">
        <v>78</v>
      </c>
    </row>
    <row r="61" spans="1:12" ht="16.5" customHeight="1">
      <c r="A61" s="125"/>
      <c r="B61" s="125"/>
      <c r="C61" s="125"/>
      <c r="D61" s="204" t="s">
        <v>2</v>
      </c>
      <c r="E61" s="108"/>
      <c r="F61" s="112" t="s">
        <v>3</v>
      </c>
      <c r="G61" s="133"/>
      <c r="H61" s="112" t="s">
        <v>3</v>
      </c>
      <c r="I61" s="133"/>
      <c r="J61" s="112" t="s">
        <v>3</v>
      </c>
      <c r="K61" s="133"/>
      <c r="L61" s="112" t="s">
        <v>3</v>
      </c>
    </row>
    <row r="62" spans="1:12" ht="16.5" customHeight="1">
      <c r="A62" s="101"/>
      <c r="B62" s="101"/>
      <c r="C62" s="101"/>
      <c r="D62" s="102"/>
      <c r="E62" s="108"/>
      <c r="F62" s="118"/>
      <c r="G62" s="115"/>
      <c r="I62" s="115"/>
      <c r="J62" s="118"/>
      <c r="K62" s="133"/>
      <c r="L62" s="110"/>
    </row>
    <row r="63" spans="1:12" ht="16.5" customHeight="1">
      <c r="A63" s="101" t="s">
        <v>102</v>
      </c>
      <c r="B63" s="101"/>
      <c r="C63" s="101"/>
      <c r="D63" s="145"/>
      <c r="F63" s="118"/>
      <c r="G63" s="115"/>
      <c r="I63" s="115"/>
      <c r="J63" s="118"/>
      <c r="K63" s="115"/>
    </row>
    <row r="64" spans="1:12" ht="16.5" customHeight="1">
      <c r="A64" s="125"/>
      <c r="B64" s="125"/>
      <c r="C64" s="125"/>
      <c r="D64" s="140"/>
      <c r="E64" s="141"/>
      <c r="F64" s="136"/>
      <c r="G64" s="141"/>
      <c r="H64" s="117"/>
      <c r="I64" s="141"/>
      <c r="J64" s="136"/>
      <c r="K64" s="139"/>
      <c r="L64" s="117"/>
    </row>
    <row r="65" spans="1:12" ht="16.5" customHeight="1">
      <c r="A65" s="101" t="s">
        <v>103</v>
      </c>
      <c r="B65" s="125"/>
      <c r="C65" s="125"/>
      <c r="D65" s="140"/>
      <c r="E65" s="141"/>
      <c r="F65" s="136"/>
      <c r="G65" s="141"/>
      <c r="H65" s="117"/>
      <c r="I65" s="141"/>
      <c r="J65" s="136"/>
      <c r="K65" s="139"/>
      <c r="L65" s="117"/>
    </row>
    <row r="66" spans="1:12" ht="16.5" customHeight="1">
      <c r="C66" s="125"/>
      <c r="D66" s="145"/>
      <c r="E66" s="141"/>
      <c r="F66" s="136"/>
      <c r="G66" s="141"/>
      <c r="H66" s="117"/>
      <c r="I66" s="141"/>
      <c r="J66" s="136"/>
      <c r="K66" s="139"/>
      <c r="L66" s="117"/>
    </row>
    <row r="67" spans="1:12" ht="16.5" customHeight="1">
      <c r="A67" s="105" t="s">
        <v>153</v>
      </c>
      <c r="D67" s="142">
        <v>12</v>
      </c>
      <c r="F67" s="136">
        <v>21380533</v>
      </c>
      <c r="G67" s="141"/>
      <c r="H67" s="194">
        <v>18573543</v>
      </c>
      <c r="I67" s="141"/>
      <c r="J67" s="136">
        <v>17990149</v>
      </c>
      <c r="K67" s="141"/>
      <c r="L67" s="194">
        <v>16314151</v>
      </c>
    </row>
    <row r="68" spans="1:12" ht="16.5" customHeight="1">
      <c r="A68" s="105" t="s">
        <v>104</v>
      </c>
      <c r="D68" s="142"/>
      <c r="F68" s="136"/>
      <c r="G68" s="141"/>
      <c r="H68" s="117"/>
      <c r="I68" s="141"/>
      <c r="J68" s="136"/>
      <c r="K68" s="141"/>
      <c r="L68" s="117"/>
    </row>
    <row r="69" spans="1:12" ht="16.5" customHeight="1">
      <c r="B69" s="105" t="s">
        <v>77</v>
      </c>
      <c r="D69" s="142">
        <v>13</v>
      </c>
      <c r="F69" s="136">
        <v>63709380</v>
      </c>
      <c r="G69" s="141"/>
      <c r="H69" s="194">
        <v>25358611</v>
      </c>
      <c r="I69" s="141"/>
      <c r="J69" s="136">
        <v>0</v>
      </c>
      <c r="K69" s="141"/>
      <c r="L69" s="194">
        <v>0</v>
      </c>
    </row>
    <row r="70" spans="1:12" ht="16.5" customHeight="1">
      <c r="A70" s="105" t="s">
        <v>161</v>
      </c>
      <c r="D70" s="108" t="s">
        <v>186</v>
      </c>
      <c r="F70" s="136">
        <v>0</v>
      </c>
      <c r="G70" s="141"/>
      <c r="H70" s="194">
        <v>0</v>
      </c>
      <c r="I70" s="141"/>
      <c r="J70" s="136">
        <v>60000000</v>
      </c>
      <c r="K70" s="141"/>
      <c r="L70" s="194">
        <v>0</v>
      </c>
    </row>
    <row r="71" spans="1:12" ht="16.5" customHeight="1">
      <c r="A71" s="105" t="s">
        <v>105</v>
      </c>
      <c r="F71" s="119"/>
      <c r="J71" s="119"/>
    </row>
    <row r="72" spans="1:12" ht="16.5" customHeight="1">
      <c r="B72" s="105" t="s">
        <v>106</v>
      </c>
      <c r="D72" s="108">
        <v>14</v>
      </c>
      <c r="F72" s="136">
        <v>196366265</v>
      </c>
      <c r="G72" s="141"/>
      <c r="H72" s="194">
        <v>128959040</v>
      </c>
      <c r="I72" s="141"/>
      <c r="J72" s="136">
        <v>66934368</v>
      </c>
      <c r="K72" s="141"/>
      <c r="L72" s="194">
        <v>68993477</v>
      </c>
    </row>
    <row r="73" spans="1:12" ht="16.5" customHeight="1">
      <c r="A73" s="105" t="s">
        <v>107</v>
      </c>
      <c r="D73" s="108">
        <v>14</v>
      </c>
      <c r="F73" s="136">
        <v>3076751</v>
      </c>
      <c r="G73" s="141"/>
      <c r="H73" s="194">
        <v>3275293</v>
      </c>
      <c r="I73" s="141"/>
      <c r="J73" s="136">
        <v>2606956</v>
      </c>
      <c r="K73" s="141"/>
      <c r="L73" s="194">
        <v>3662254</v>
      </c>
    </row>
    <row r="74" spans="1:12" ht="16.5" customHeight="1">
      <c r="A74" s="105" t="s">
        <v>108</v>
      </c>
      <c r="F74" s="136">
        <v>927232</v>
      </c>
      <c r="G74" s="141"/>
      <c r="H74" s="194">
        <v>3088825</v>
      </c>
      <c r="I74" s="141"/>
      <c r="J74" s="136">
        <v>927232</v>
      </c>
      <c r="K74" s="141"/>
      <c r="L74" s="104">
        <v>3088825</v>
      </c>
    </row>
    <row r="75" spans="1:12" ht="16.5" customHeight="1">
      <c r="A75" s="105" t="s">
        <v>157</v>
      </c>
      <c r="C75" s="125"/>
      <c r="D75" s="140"/>
      <c r="E75" s="141"/>
      <c r="F75" s="136">
        <v>5651750</v>
      </c>
      <c r="G75" s="121"/>
      <c r="H75" s="194">
        <v>17174295</v>
      </c>
      <c r="I75" s="121"/>
      <c r="J75" s="136">
        <v>190791</v>
      </c>
      <c r="K75" s="121"/>
      <c r="L75" s="194">
        <v>0</v>
      </c>
    </row>
    <row r="76" spans="1:12" ht="16.5" customHeight="1">
      <c r="A76" s="105" t="s">
        <v>7</v>
      </c>
      <c r="C76" s="125"/>
      <c r="D76" s="140"/>
      <c r="E76" s="141"/>
      <c r="F76" s="161">
        <v>5530634</v>
      </c>
      <c r="G76" s="121"/>
      <c r="H76" s="197">
        <v>5555730</v>
      </c>
      <c r="I76" s="121"/>
      <c r="J76" s="161">
        <v>5524624</v>
      </c>
      <c r="K76" s="121"/>
      <c r="L76" s="197">
        <v>5507634</v>
      </c>
    </row>
    <row r="77" spans="1:12" ht="16.5" customHeight="1">
      <c r="D77" s="145"/>
      <c r="F77" s="136"/>
      <c r="G77" s="141"/>
      <c r="H77" s="117"/>
      <c r="I77" s="141"/>
      <c r="J77" s="136"/>
      <c r="K77" s="150"/>
      <c r="L77" s="117"/>
    </row>
    <row r="78" spans="1:12" ht="16.5" customHeight="1">
      <c r="A78" s="101" t="s">
        <v>109</v>
      </c>
      <c r="B78" s="101"/>
      <c r="D78" s="140"/>
      <c r="E78" s="141"/>
      <c r="F78" s="146">
        <f>SUM(F67:F76)</f>
        <v>296642545</v>
      </c>
      <c r="G78" s="137"/>
      <c r="H78" s="147">
        <f>SUM(H67:H77)</f>
        <v>201985337</v>
      </c>
      <c r="I78" s="137"/>
      <c r="J78" s="146">
        <f>SUM(J67:J76)</f>
        <v>154174120</v>
      </c>
      <c r="K78" s="137"/>
      <c r="L78" s="147">
        <f>SUM(L67:L77)</f>
        <v>97566341</v>
      </c>
    </row>
    <row r="79" spans="1:12" ht="16.5" customHeight="1">
      <c r="A79" s="125"/>
      <c r="B79" s="125"/>
      <c r="C79" s="125"/>
      <c r="D79" s="140"/>
      <c r="E79" s="141"/>
      <c r="F79" s="118"/>
      <c r="J79" s="118"/>
      <c r="K79" s="162"/>
    </row>
    <row r="80" spans="1:12" ht="16.5" customHeight="1">
      <c r="A80" s="101" t="s">
        <v>110</v>
      </c>
      <c r="B80" s="101"/>
      <c r="D80" s="145"/>
      <c r="F80" s="136"/>
      <c r="G80" s="115"/>
      <c r="H80" s="117"/>
      <c r="I80" s="115"/>
      <c r="J80" s="136"/>
      <c r="K80" s="162"/>
      <c r="L80" s="117"/>
    </row>
    <row r="81" spans="1:12" ht="16.5" customHeight="1">
      <c r="A81" s="125"/>
      <c r="B81" s="125"/>
      <c r="D81" s="145"/>
      <c r="F81" s="136"/>
      <c r="G81" s="115"/>
      <c r="H81" s="117"/>
      <c r="I81" s="115"/>
      <c r="J81" s="136"/>
      <c r="K81" s="162"/>
      <c r="L81" s="117"/>
    </row>
    <row r="82" spans="1:12" ht="16.5" customHeight="1">
      <c r="A82" s="105" t="s">
        <v>111</v>
      </c>
      <c r="F82" s="136"/>
      <c r="J82" s="163"/>
    </row>
    <row r="83" spans="1:12" ht="16.5" customHeight="1">
      <c r="B83" s="105" t="s">
        <v>112</v>
      </c>
      <c r="D83" s="108">
        <v>14</v>
      </c>
      <c r="F83" s="136">
        <v>407668777</v>
      </c>
      <c r="H83" s="194">
        <v>267930994</v>
      </c>
      <c r="J83" s="163">
        <v>164917000</v>
      </c>
      <c r="L83" s="201">
        <v>166224775</v>
      </c>
    </row>
    <row r="84" spans="1:12" ht="16.5" customHeight="1">
      <c r="A84" s="105" t="s">
        <v>113</v>
      </c>
      <c r="B84" s="125"/>
      <c r="D84" s="145">
        <v>14</v>
      </c>
      <c r="F84" s="136">
        <v>6119999</v>
      </c>
      <c r="G84" s="137"/>
      <c r="H84" s="194">
        <v>9329196</v>
      </c>
      <c r="I84" s="137"/>
      <c r="J84" s="163">
        <v>5061390</v>
      </c>
      <c r="K84" s="137"/>
      <c r="L84" s="202">
        <v>6938331</v>
      </c>
    </row>
    <row r="85" spans="1:12" ht="16.5" customHeight="1">
      <c r="A85" s="105" t="s">
        <v>114</v>
      </c>
      <c r="B85" s="125"/>
      <c r="D85" s="145"/>
      <c r="F85" s="136">
        <v>970256</v>
      </c>
      <c r="G85" s="137"/>
      <c r="H85" s="194">
        <v>1919304</v>
      </c>
      <c r="I85" s="137"/>
      <c r="J85" s="163">
        <v>970256</v>
      </c>
      <c r="K85" s="137"/>
      <c r="L85" s="202">
        <v>1919304</v>
      </c>
    </row>
    <row r="86" spans="1:12" ht="16.5" customHeight="1">
      <c r="A86" s="105" t="s">
        <v>115</v>
      </c>
      <c r="B86" s="125"/>
      <c r="D86" s="142"/>
      <c r="F86" s="136">
        <v>15770864</v>
      </c>
      <c r="G86" s="137"/>
      <c r="H86" s="194">
        <v>14538325</v>
      </c>
      <c r="I86" s="137"/>
      <c r="J86" s="144">
        <v>14925264</v>
      </c>
      <c r="K86" s="137"/>
      <c r="L86" s="194">
        <v>13780192</v>
      </c>
    </row>
    <row r="87" spans="1:12" ht="16.5" customHeight="1">
      <c r="A87" s="105" t="s">
        <v>8</v>
      </c>
      <c r="D87" s="142"/>
      <c r="F87" s="161">
        <v>66250</v>
      </c>
      <c r="G87" s="137"/>
      <c r="H87" s="200">
        <v>66250</v>
      </c>
      <c r="I87" s="137"/>
      <c r="J87" s="161">
        <v>0</v>
      </c>
      <c r="K87" s="137"/>
      <c r="L87" s="200">
        <v>0</v>
      </c>
    </row>
    <row r="88" spans="1:12" ht="16.5" customHeight="1">
      <c r="A88" s="125"/>
      <c r="B88" s="125"/>
      <c r="C88" s="125"/>
      <c r="D88" s="140"/>
      <c r="E88" s="141"/>
      <c r="F88" s="118"/>
      <c r="J88" s="118"/>
      <c r="K88" s="162"/>
    </row>
    <row r="89" spans="1:12" ht="16.5" customHeight="1">
      <c r="A89" s="101" t="s">
        <v>116</v>
      </c>
      <c r="B89" s="101"/>
      <c r="F89" s="146">
        <f>SUM(F82:F87)</f>
        <v>430596146</v>
      </c>
      <c r="G89" s="137"/>
      <c r="H89" s="147">
        <f>SUM(H82:H87)</f>
        <v>293784069</v>
      </c>
      <c r="I89" s="137"/>
      <c r="J89" s="146">
        <f>SUM(J82:J87)</f>
        <v>185873910</v>
      </c>
      <c r="K89" s="137"/>
      <c r="L89" s="147">
        <f>SUM(L82:L87)</f>
        <v>188862602</v>
      </c>
    </row>
    <row r="90" spans="1:12" ht="16.5" customHeight="1">
      <c r="A90" s="101"/>
      <c r="B90" s="101"/>
      <c r="F90" s="136"/>
      <c r="G90" s="141"/>
      <c r="H90" s="117"/>
      <c r="I90" s="141"/>
      <c r="J90" s="136"/>
      <c r="K90" s="150"/>
      <c r="L90" s="117"/>
    </row>
    <row r="91" spans="1:12" ht="16.5" customHeight="1">
      <c r="A91" s="101" t="s">
        <v>117</v>
      </c>
      <c r="B91" s="101"/>
      <c r="F91" s="146">
        <f>+F89+F78</f>
        <v>727238691</v>
      </c>
      <c r="G91" s="137"/>
      <c r="H91" s="147">
        <f>+H89+H78</f>
        <v>495769406</v>
      </c>
      <c r="I91" s="137"/>
      <c r="J91" s="146">
        <f>+J89+J78</f>
        <v>340048030</v>
      </c>
      <c r="K91" s="137"/>
      <c r="L91" s="147">
        <f>+L89+L78</f>
        <v>286428943</v>
      </c>
    </row>
    <row r="92" spans="1:12" ht="16.5" customHeight="1">
      <c r="A92" s="101"/>
      <c r="B92" s="101"/>
      <c r="F92" s="117"/>
      <c r="G92" s="137"/>
      <c r="H92" s="117"/>
      <c r="I92" s="137"/>
      <c r="J92" s="117"/>
      <c r="K92" s="137"/>
      <c r="L92" s="117"/>
    </row>
    <row r="93" spans="1:12" ht="16.5" customHeight="1">
      <c r="A93" s="101"/>
      <c r="B93" s="101"/>
      <c r="C93" s="247"/>
      <c r="F93" s="117"/>
      <c r="G93" s="137"/>
      <c r="H93" s="247"/>
      <c r="I93" s="137"/>
      <c r="J93" s="117"/>
      <c r="K93" s="137"/>
      <c r="L93" s="247"/>
    </row>
    <row r="94" spans="1:12" ht="16.5" customHeight="1">
      <c r="A94" s="101"/>
      <c r="B94" s="101"/>
      <c r="F94" s="117"/>
      <c r="G94" s="137"/>
      <c r="H94" s="117"/>
      <c r="I94" s="137"/>
      <c r="J94" s="117"/>
      <c r="K94" s="137"/>
      <c r="L94" s="117"/>
    </row>
    <row r="95" spans="1:12" ht="16.5" customHeight="1">
      <c r="A95" s="101"/>
      <c r="B95" s="101"/>
      <c r="F95" s="117"/>
      <c r="G95" s="137"/>
      <c r="H95" s="117"/>
      <c r="I95" s="137"/>
      <c r="J95" s="117"/>
      <c r="K95" s="137"/>
      <c r="L95" s="117"/>
    </row>
    <row r="96" spans="1:12" ht="16.5" customHeight="1">
      <c r="A96" s="101"/>
      <c r="B96" s="101"/>
      <c r="F96" s="117"/>
      <c r="G96" s="137"/>
      <c r="H96" s="117"/>
      <c r="I96" s="137"/>
      <c r="J96" s="117"/>
      <c r="K96" s="137"/>
      <c r="L96" s="117"/>
    </row>
    <row r="97" spans="1:12" ht="16.5" customHeight="1">
      <c r="A97" s="101"/>
      <c r="B97" s="101"/>
      <c r="F97" s="117"/>
      <c r="G97" s="137"/>
      <c r="H97" s="117"/>
      <c r="I97" s="137"/>
      <c r="J97" s="117"/>
      <c r="K97" s="137"/>
      <c r="L97" s="117"/>
    </row>
    <row r="98" spans="1:12" ht="17.25" customHeight="1">
      <c r="A98" s="101"/>
      <c r="B98" s="101"/>
      <c r="F98" s="117"/>
      <c r="G98" s="137"/>
      <c r="H98" s="117"/>
      <c r="I98" s="137"/>
      <c r="J98" s="117"/>
      <c r="K98" s="137"/>
      <c r="L98" s="117"/>
    </row>
    <row r="99" spans="1:12" ht="21.75" customHeight="1">
      <c r="A99" s="101"/>
      <c r="B99" s="101"/>
      <c r="F99" s="117"/>
      <c r="G99" s="137"/>
      <c r="H99" s="117"/>
      <c r="I99" s="137"/>
      <c r="J99" s="117"/>
      <c r="K99" s="137"/>
      <c r="L99" s="117"/>
    </row>
    <row r="100" spans="1:12" ht="21.95" customHeight="1">
      <c r="A100" s="109" t="str">
        <f>A50</f>
        <v>The accompanying notes are an integral part of these interim financial information.</v>
      </c>
      <c r="B100" s="158"/>
      <c r="C100" s="158"/>
      <c r="D100" s="159"/>
      <c r="E100" s="159"/>
      <c r="F100" s="113"/>
      <c r="G100" s="160"/>
      <c r="H100" s="113"/>
      <c r="I100" s="160"/>
      <c r="J100" s="113"/>
      <c r="K100" s="160"/>
      <c r="L100" s="113"/>
    </row>
    <row r="101" spans="1:12" ht="16.5" customHeight="1">
      <c r="A101" s="101" t="str">
        <f>A51</f>
        <v>Chase Asia Public Company Limited</v>
      </c>
      <c r="B101" s="101"/>
      <c r="C101" s="101"/>
      <c r="G101" s="121"/>
      <c r="I101" s="121"/>
      <c r="K101" s="121"/>
    </row>
    <row r="102" spans="1:12" ht="16.5" customHeight="1">
      <c r="A102" s="101" t="s">
        <v>101</v>
      </c>
      <c r="B102" s="101"/>
      <c r="C102" s="101"/>
      <c r="G102" s="121"/>
      <c r="I102" s="121"/>
      <c r="K102" s="121"/>
    </row>
    <row r="103" spans="1:12" ht="16.5" customHeight="1">
      <c r="A103" s="107" t="str">
        <f>A3</f>
        <v>As at 30 September 2024</v>
      </c>
      <c r="B103" s="107"/>
      <c r="C103" s="107"/>
      <c r="D103" s="122"/>
      <c r="E103" s="109"/>
      <c r="F103" s="123"/>
      <c r="G103" s="124"/>
      <c r="H103" s="123"/>
      <c r="I103" s="124"/>
      <c r="J103" s="123"/>
      <c r="K103" s="124"/>
      <c r="L103" s="123"/>
    </row>
    <row r="104" spans="1:12" ht="16.5" customHeight="1">
      <c r="A104" s="101"/>
      <c r="B104" s="101"/>
      <c r="C104" s="101"/>
      <c r="G104" s="121"/>
      <c r="I104" s="121"/>
      <c r="K104" s="121"/>
    </row>
    <row r="105" spans="1:12" ht="16.5" customHeight="1">
      <c r="G105" s="121"/>
      <c r="I105" s="121"/>
      <c r="K105" s="121"/>
    </row>
    <row r="106" spans="1:12" ht="16.5" customHeight="1">
      <c r="A106" s="125"/>
      <c r="B106" s="125"/>
      <c r="C106" s="125"/>
      <c r="D106" s="126"/>
      <c r="E106" s="126"/>
      <c r="F106" s="262" t="s">
        <v>0</v>
      </c>
      <c r="G106" s="262"/>
      <c r="H106" s="262"/>
      <c r="I106" s="106"/>
      <c r="J106" s="262" t="s">
        <v>1</v>
      </c>
      <c r="K106" s="262"/>
      <c r="L106" s="262"/>
    </row>
    <row r="107" spans="1:12" ht="16.5" customHeight="1">
      <c r="A107" s="125"/>
      <c r="B107" s="125"/>
      <c r="C107" s="125"/>
      <c r="F107" s="263" t="s">
        <v>60</v>
      </c>
      <c r="G107" s="263"/>
      <c r="H107" s="263"/>
      <c r="I107" s="114"/>
      <c r="J107" s="263" t="s">
        <v>60</v>
      </c>
      <c r="K107" s="263"/>
      <c r="L107" s="263"/>
    </row>
    <row r="108" spans="1:12" ht="16.5" customHeight="1">
      <c r="A108" s="125"/>
      <c r="B108" s="125"/>
      <c r="C108" s="125"/>
      <c r="F108" s="127" t="s">
        <v>63</v>
      </c>
      <c r="G108" s="127"/>
      <c r="H108" s="127" t="s">
        <v>80</v>
      </c>
      <c r="I108" s="127"/>
      <c r="J108" s="127" t="s">
        <v>63</v>
      </c>
      <c r="K108" s="127"/>
      <c r="L108" s="127" t="s">
        <v>80</v>
      </c>
    </row>
    <row r="109" spans="1:12" ht="16.5" customHeight="1">
      <c r="A109" s="125"/>
      <c r="B109" s="125"/>
      <c r="C109" s="125"/>
      <c r="F109" s="129" t="s">
        <v>166</v>
      </c>
      <c r="G109" s="128"/>
      <c r="H109" s="130" t="s">
        <v>81</v>
      </c>
      <c r="I109" s="128"/>
      <c r="J109" s="129" t="s">
        <v>166</v>
      </c>
      <c r="K109" s="128"/>
      <c r="L109" s="130" t="s">
        <v>81</v>
      </c>
    </row>
    <row r="110" spans="1:12" s="134" customFormat="1" ht="16.5" customHeight="1">
      <c r="A110" s="131"/>
      <c r="B110" s="131"/>
      <c r="C110" s="131"/>
      <c r="D110" s="108"/>
      <c r="E110" s="105"/>
      <c r="F110" s="132" t="s">
        <v>150</v>
      </c>
      <c r="G110" s="133"/>
      <c r="H110" s="132" t="s">
        <v>78</v>
      </c>
      <c r="I110" s="133"/>
      <c r="J110" s="132" t="s">
        <v>150</v>
      </c>
      <c r="K110" s="133"/>
      <c r="L110" s="132" t="s">
        <v>78</v>
      </c>
    </row>
    <row r="111" spans="1:12" ht="16.5" customHeight="1">
      <c r="A111" s="125"/>
      <c r="B111" s="125"/>
      <c r="C111" s="125"/>
      <c r="D111" s="204" t="s">
        <v>74</v>
      </c>
      <c r="E111" s="108"/>
      <c r="F111" s="112" t="s">
        <v>3</v>
      </c>
      <c r="G111" s="133"/>
      <c r="H111" s="112" t="s">
        <v>3</v>
      </c>
      <c r="I111" s="133"/>
      <c r="J111" s="112" t="s">
        <v>3</v>
      </c>
      <c r="K111" s="133"/>
      <c r="L111" s="112" t="s">
        <v>3</v>
      </c>
    </row>
    <row r="112" spans="1:12" ht="16.5" customHeight="1">
      <c r="A112" s="101"/>
      <c r="B112" s="101"/>
      <c r="C112" s="101"/>
      <c r="D112" s="102"/>
      <c r="E112" s="108"/>
      <c r="F112" s="164"/>
      <c r="G112" s="133"/>
      <c r="H112" s="110"/>
      <c r="I112" s="133"/>
      <c r="J112" s="164"/>
      <c r="K112" s="133"/>
      <c r="L112" s="110"/>
    </row>
    <row r="113" spans="1:12" ht="16.5" customHeight="1">
      <c r="A113" s="101" t="s">
        <v>118</v>
      </c>
      <c r="B113" s="101"/>
      <c r="F113" s="136"/>
      <c r="G113" s="137"/>
      <c r="H113" s="117"/>
      <c r="I113" s="137"/>
      <c r="J113" s="136"/>
      <c r="K113" s="137"/>
      <c r="L113" s="117"/>
    </row>
    <row r="114" spans="1:12" ht="16.5" customHeight="1">
      <c r="A114" s="101"/>
      <c r="B114" s="101"/>
      <c r="F114" s="136"/>
      <c r="G114" s="137"/>
      <c r="H114" s="117"/>
      <c r="I114" s="137"/>
      <c r="J114" s="136"/>
      <c r="K114" s="137"/>
      <c r="L114" s="117"/>
    </row>
    <row r="115" spans="1:12" ht="16.5" customHeight="1">
      <c r="A115" s="101" t="s">
        <v>119</v>
      </c>
      <c r="B115" s="101"/>
      <c r="F115" s="136"/>
      <c r="G115" s="137"/>
      <c r="H115" s="117"/>
      <c r="I115" s="137"/>
      <c r="J115" s="136"/>
      <c r="K115" s="137"/>
      <c r="L115" s="117"/>
    </row>
    <row r="116" spans="1:12" ht="16.5" customHeight="1">
      <c r="A116" s="125"/>
      <c r="B116" s="125"/>
      <c r="D116" s="145"/>
      <c r="F116" s="136"/>
      <c r="G116" s="115"/>
      <c r="H116" s="117"/>
      <c r="I116" s="115"/>
      <c r="J116" s="136"/>
      <c r="K116" s="162"/>
      <c r="L116" s="117"/>
    </row>
    <row r="117" spans="1:12" ht="16.5" customHeight="1">
      <c r="A117" s="105" t="s">
        <v>120</v>
      </c>
      <c r="D117" s="108">
        <v>15</v>
      </c>
      <c r="F117" s="118"/>
      <c r="G117" s="115"/>
      <c r="I117" s="115"/>
      <c r="J117" s="118"/>
      <c r="K117" s="115"/>
    </row>
    <row r="118" spans="1:12" ht="16.5" customHeight="1">
      <c r="B118" s="105" t="s">
        <v>121</v>
      </c>
      <c r="F118" s="118"/>
      <c r="G118" s="115"/>
      <c r="I118" s="115"/>
      <c r="J118" s="118"/>
      <c r="K118" s="162"/>
    </row>
    <row r="119" spans="1:12" ht="16.5" customHeight="1">
      <c r="C119" s="105" t="s">
        <v>181</v>
      </c>
      <c r="F119" s="118"/>
      <c r="G119" s="115"/>
      <c r="I119" s="115"/>
      <c r="J119" s="118"/>
      <c r="K119" s="162"/>
    </row>
    <row r="120" spans="1:12" ht="16.5" customHeight="1" thickBot="1">
      <c r="C120" s="105" t="s">
        <v>182</v>
      </c>
      <c r="F120" s="165">
        <v>1091992990</v>
      </c>
      <c r="G120" s="115"/>
      <c r="I120" s="115"/>
      <c r="J120" s="165">
        <v>1091992990</v>
      </c>
      <c r="K120" s="162"/>
    </row>
    <row r="121" spans="1:12" ht="16.5" customHeight="1" thickTop="1">
      <c r="C121" s="105" t="s">
        <v>159</v>
      </c>
      <c r="F121" s="118"/>
      <c r="G121" s="115"/>
      <c r="I121" s="115"/>
      <c r="J121" s="118"/>
      <c r="K121" s="162"/>
    </row>
    <row r="122" spans="1:12" ht="16.5" customHeight="1" thickBot="1">
      <c r="C122" s="105" t="s">
        <v>160</v>
      </c>
      <c r="F122" s="118"/>
      <c r="G122" s="115"/>
      <c r="H122" s="166">
        <v>992720900</v>
      </c>
      <c r="I122" s="115"/>
      <c r="J122" s="118"/>
      <c r="K122" s="162"/>
      <c r="L122" s="166">
        <v>992720900</v>
      </c>
    </row>
    <row r="123" spans="1:12" ht="16.5" customHeight="1" thickTop="1">
      <c r="F123" s="118"/>
      <c r="G123" s="115"/>
      <c r="I123" s="115"/>
      <c r="J123" s="118"/>
      <c r="K123" s="162"/>
    </row>
    <row r="124" spans="1:12" ht="16.5" customHeight="1">
      <c r="B124" s="105" t="s">
        <v>122</v>
      </c>
      <c r="D124" s="108">
        <v>15</v>
      </c>
      <c r="F124" s="118"/>
      <c r="G124" s="115"/>
      <c r="I124" s="115"/>
      <c r="J124" s="118"/>
      <c r="K124" s="162"/>
    </row>
    <row r="125" spans="1:12" ht="16.5" customHeight="1">
      <c r="C125" s="105" t="s">
        <v>154</v>
      </c>
      <c r="F125" s="118"/>
      <c r="G125" s="115"/>
      <c r="I125" s="115"/>
      <c r="J125" s="118"/>
      <c r="K125" s="162"/>
    </row>
    <row r="126" spans="1:12" ht="16.5" customHeight="1">
      <c r="C126" s="105" t="s">
        <v>155</v>
      </c>
      <c r="F126" s="136">
        <v>992720900</v>
      </c>
      <c r="H126" s="196">
        <v>992720900</v>
      </c>
      <c r="J126" s="136">
        <v>992720900</v>
      </c>
      <c r="K126" s="162"/>
      <c r="L126" s="196">
        <v>992720900</v>
      </c>
    </row>
    <row r="127" spans="1:12" ht="16.5" customHeight="1">
      <c r="A127" s="105" t="s">
        <v>123</v>
      </c>
      <c r="D127" s="108">
        <v>15</v>
      </c>
      <c r="F127" s="136">
        <v>1644015614</v>
      </c>
      <c r="G127" s="141"/>
      <c r="H127" s="196">
        <v>1644015614</v>
      </c>
      <c r="I127" s="141"/>
      <c r="J127" s="163">
        <v>1644015614</v>
      </c>
      <c r="K127" s="141"/>
      <c r="L127" s="196">
        <v>1644015614</v>
      </c>
    </row>
    <row r="128" spans="1:12" ht="16.5" customHeight="1">
      <c r="A128" s="105" t="s">
        <v>124</v>
      </c>
      <c r="F128" s="118"/>
      <c r="G128" s="115"/>
      <c r="J128" s="118"/>
    </row>
    <row r="129" spans="1:12" ht="16.5" customHeight="1">
      <c r="B129" s="105" t="s">
        <v>9</v>
      </c>
      <c r="F129" s="136">
        <v>-328956901</v>
      </c>
      <c r="G129" s="141"/>
      <c r="H129" s="196">
        <v>-328956901</v>
      </c>
      <c r="I129" s="141"/>
      <c r="J129" s="144">
        <v>0</v>
      </c>
      <c r="K129" s="141"/>
      <c r="L129" s="195">
        <v>0</v>
      </c>
    </row>
    <row r="130" spans="1:12" ht="16.5" customHeight="1">
      <c r="A130" s="105" t="s">
        <v>10</v>
      </c>
      <c r="F130" s="136"/>
      <c r="G130" s="141"/>
      <c r="H130" s="117"/>
      <c r="I130" s="141"/>
      <c r="J130" s="136"/>
      <c r="K130" s="141"/>
      <c r="L130" s="117"/>
    </row>
    <row r="131" spans="1:12" ht="16.5" customHeight="1">
      <c r="B131" s="105" t="s">
        <v>125</v>
      </c>
      <c r="F131" s="136">
        <v>8210325</v>
      </c>
      <c r="G131" s="141"/>
      <c r="H131" s="196">
        <v>8210325</v>
      </c>
      <c r="I131" s="141"/>
      <c r="J131" s="136">
        <v>8210325</v>
      </c>
      <c r="K131" s="141"/>
      <c r="L131" s="196">
        <v>8210325</v>
      </c>
    </row>
    <row r="132" spans="1:12" ht="16.5" customHeight="1">
      <c r="B132" s="105" t="s">
        <v>126</v>
      </c>
      <c r="D132" s="145"/>
      <c r="E132" s="141"/>
      <c r="F132" s="188">
        <v>1140738660</v>
      </c>
      <c r="G132" s="137"/>
      <c r="H132" s="203">
        <v>1063671596</v>
      </c>
      <c r="I132" s="137"/>
      <c r="J132" s="161">
        <v>812692753</v>
      </c>
      <c r="K132" s="137"/>
      <c r="L132" s="200">
        <v>776460012</v>
      </c>
    </row>
    <row r="133" spans="1:12" ht="16.5" customHeight="1">
      <c r="A133" s="125"/>
      <c r="B133" s="125"/>
      <c r="C133" s="125"/>
      <c r="D133" s="145"/>
      <c r="F133" s="118"/>
      <c r="J133" s="118"/>
      <c r="K133" s="162"/>
    </row>
    <row r="134" spans="1:12" ht="16.5" customHeight="1">
      <c r="A134" s="101" t="s">
        <v>156</v>
      </c>
      <c r="D134" s="140"/>
      <c r="E134" s="141"/>
      <c r="F134" s="68">
        <f>SUM(F126:F133)</f>
        <v>3456728598</v>
      </c>
      <c r="G134" s="141"/>
      <c r="H134" s="117">
        <f>SUM(H126:H133)</f>
        <v>3379661534</v>
      </c>
      <c r="I134" s="141"/>
      <c r="J134" s="136">
        <f>SUM(J126:J133)</f>
        <v>3457639592</v>
      </c>
      <c r="K134" s="141"/>
      <c r="L134" s="117">
        <f>SUM(L126:L133)</f>
        <v>3421406851</v>
      </c>
    </row>
    <row r="135" spans="1:12" ht="16.5" customHeight="1">
      <c r="A135" s="105" t="s">
        <v>11</v>
      </c>
      <c r="F135" s="71">
        <v>37012</v>
      </c>
      <c r="G135" s="167"/>
      <c r="H135" s="199">
        <v>32924</v>
      </c>
      <c r="I135" s="104"/>
      <c r="J135" s="161" t="s">
        <v>183</v>
      </c>
      <c r="K135" s="137"/>
      <c r="L135" s="155">
        <v>0</v>
      </c>
    </row>
    <row r="136" spans="1:12" ht="16.5" customHeight="1">
      <c r="A136" s="125"/>
      <c r="B136" s="125"/>
      <c r="C136" s="125"/>
      <c r="D136" s="140"/>
      <c r="E136" s="141"/>
      <c r="F136" s="136"/>
      <c r="G136" s="141"/>
      <c r="H136" s="117"/>
      <c r="I136" s="141"/>
      <c r="J136" s="136"/>
      <c r="K136" s="150"/>
      <c r="L136" s="117"/>
    </row>
    <row r="137" spans="1:12" ht="16.5" customHeight="1">
      <c r="A137" s="101" t="s">
        <v>127</v>
      </c>
      <c r="F137" s="71">
        <f>SUM(F134:F135)</f>
        <v>3456765610</v>
      </c>
      <c r="G137" s="137"/>
      <c r="H137" s="147">
        <f>SUM(H134:H135)</f>
        <v>3379694458</v>
      </c>
      <c r="I137" s="137"/>
      <c r="J137" s="146">
        <f>SUM(J134:J135)</f>
        <v>3457639592</v>
      </c>
      <c r="K137" s="137"/>
      <c r="L137" s="147">
        <f>SUM(L134:L135)</f>
        <v>3421406851</v>
      </c>
    </row>
    <row r="138" spans="1:12" ht="16.5" customHeight="1">
      <c r="B138" s="125"/>
      <c r="C138" s="125"/>
      <c r="D138" s="126"/>
      <c r="E138" s="126"/>
      <c r="F138" s="136"/>
      <c r="G138" s="141"/>
      <c r="H138" s="117"/>
      <c r="I138" s="141"/>
      <c r="J138" s="136"/>
      <c r="K138" s="150"/>
      <c r="L138" s="117"/>
    </row>
    <row r="139" spans="1:12" ht="16.5" customHeight="1" thickBot="1">
      <c r="A139" s="101" t="s">
        <v>128</v>
      </c>
      <c r="B139" s="125"/>
      <c r="C139" s="125"/>
      <c r="D139" s="126"/>
      <c r="E139" s="126"/>
      <c r="F139" s="72">
        <f>+F137+F91</f>
        <v>4184004301</v>
      </c>
      <c r="G139" s="137"/>
      <c r="H139" s="157">
        <f>+H137+H91</f>
        <v>3875463864</v>
      </c>
      <c r="I139" s="117"/>
      <c r="J139" s="156">
        <f>+J137+J91</f>
        <v>3797687622</v>
      </c>
      <c r="K139" s="141"/>
      <c r="L139" s="157">
        <f>+L137+L91</f>
        <v>3707835794</v>
      </c>
    </row>
    <row r="140" spans="1:12" ht="16.5" customHeight="1" thickTop="1">
      <c r="A140" s="101"/>
      <c r="B140" s="125"/>
      <c r="C140" s="125"/>
      <c r="D140" s="126"/>
      <c r="E140" s="126"/>
      <c r="F140" s="117"/>
      <c r="G140" s="137"/>
      <c r="H140" s="117"/>
      <c r="I140" s="117"/>
      <c r="J140" s="117"/>
      <c r="K140" s="141"/>
      <c r="L140" s="117"/>
    </row>
    <row r="141" spans="1:12" ht="16.5" customHeight="1">
      <c r="A141" s="101"/>
      <c r="B141" s="125"/>
      <c r="C141" s="247"/>
      <c r="D141" s="126"/>
      <c r="E141" s="126"/>
      <c r="F141" s="117"/>
      <c r="G141" s="117"/>
      <c r="H141" s="247"/>
      <c r="I141" s="117"/>
      <c r="J141" s="117"/>
      <c r="K141" s="117"/>
      <c r="L141" s="247"/>
    </row>
    <row r="142" spans="1:12" ht="16.5" customHeight="1">
      <c r="A142" s="101"/>
      <c r="B142" s="125"/>
      <c r="C142" s="125"/>
      <c r="D142" s="126"/>
      <c r="E142" s="126"/>
      <c r="F142" s="117"/>
      <c r="G142" s="137"/>
      <c r="H142" s="117"/>
      <c r="I142" s="117"/>
      <c r="J142" s="117"/>
      <c r="K142" s="141"/>
      <c r="L142" s="117"/>
    </row>
    <row r="143" spans="1:12" ht="16.5" customHeight="1">
      <c r="A143" s="101"/>
      <c r="B143" s="125"/>
      <c r="C143" s="125"/>
      <c r="D143" s="126"/>
      <c r="E143" s="126"/>
      <c r="F143" s="117"/>
      <c r="G143" s="137"/>
      <c r="H143" s="117"/>
      <c r="I143" s="117"/>
      <c r="J143" s="117"/>
      <c r="K143" s="141"/>
      <c r="L143" s="117"/>
    </row>
    <row r="144" spans="1:12" ht="16.5" customHeight="1">
      <c r="A144" s="101"/>
      <c r="B144" s="125"/>
      <c r="C144" s="125"/>
      <c r="D144" s="126"/>
      <c r="E144" s="126"/>
      <c r="F144" s="117"/>
      <c r="G144" s="137"/>
      <c r="H144" s="117"/>
      <c r="I144" s="117"/>
      <c r="J144" s="117"/>
      <c r="K144" s="141"/>
      <c r="L144" s="117"/>
    </row>
    <row r="145" spans="1:12" ht="16.5" customHeight="1">
      <c r="A145" s="101"/>
      <c r="B145" s="125"/>
      <c r="C145" s="125"/>
      <c r="D145" s="126"/>
      <c r="E145" s="126"/>
      <c r="F145" s="117"/>
      <c r="G145" s="137"/>
      <c r="H145" s="117"/>
      <c r="I145" s="117"/>
      <c r="J145" s="117"/>
      <c r="K145" s="141"/>
      <c r="L145" s="117"/>
    </row>
    <row r="146" spans="1:12" ht="15.75" customHeight="1">
      <c r="A146" s="101"/>
      <c r="B146" s="125"/>
      <c r="C146" s="125"/>
      <c r="D146" s="126"/>
      <c r="E146" s="126"/>
      <c r="F146" s="117"/>
      <c r="G146" s="137"/>
      <c r="H146" s="117"/>
      <c r="I146" s="117"/>
      <c r="J146" s="117"/>
      <c r="K146" s="141"/>
      <c r="L146" s="117"/>
    </row>
    <row r="147" spans="1:12" ht="16.5" customHeight="1">
      <c r="A147" s="101"/>
      <c r="B147" s="125"/>
      <c r="C147" s="125"/>
      <c r="D147" s="126"/>
      <c r="E147" s="126"/>
      <c r="F147" s="117"/>
      <c r="G147" s="137"/>
      <c r="H147" s="117"/>
      <c r="I147" s="117"/>
      <c r="J147" s="117"/>
      <c r="K147" s="141"/>
      <c r="L147" s="117"/>
    </row>
    <row r="148" spans="1:12" ht="16.5" customHeight="1">
      <c r="A148" s="101"/>
      <c r="B148" s="125"/>
      <c r="C148" s="125"/>
      <c r="D148" s="126"/>
      <c r="E148" s="126"/>
      <c r="F148" s="117"/>
      <c r="G148" s="137"/>
      <c r="H148" s="117"/>
      <c r="I148" s="117"/>
      <c r="J148" s="117"/>
      <c r="K148" s="141"/>
      <c r="L148" s="117"/>
    </row>
    <row r="149" spans="1:12" ht="23.25" customHeight="1">
      <c r="A149" s="101"/>
      <c r="B149" s="125"/>
      <c r="C149" s="125"/>
      <c r="D149" s="126"/>
      <c r="E149" s="126"/>
      <c r="F149" s="117"/>
      <c r="G149" s="137"/>
      <c r="H149" s="117"/>
      <c r="I149" s="117"/>
      <c r="J149" s="117"/>
      <c r="K149" s="141"/>
      <c r="L149" s="117"/>
    </row>
    <row r="150" spans="1:12" ht="21.95" customHeight="1">
      <c r="A150" s="109" t="str">
        <f>A50</f>
        <v>The accompanying notes are an integral part of these interim financial information.</v>
      </c>
      <c r="B150" s="158"/>
      <c r="C150" s="158"/>
      <c r="D150" s="159"/>
      <c r="E150" s="159"/>
      <c r="F150" s="113"/>
      <c r="G150" s="160"/>
      <c r="H150" s="113"/>
      <c r="I150" s="160"/>
      <c r="J150" s="113"/>
      <c r="K150" s="160"/>
      <c r="L150" s="113"/>
    </row>
  </sheetData>
  <mergeCells count="12">
    <mergeCell ref="F57:H57"/>
    <mergeCell ref="J57:L57"/>
    <mergeCell ref="F106:H106"/>
    <mergeCell ref="J106:L106"/>
    <mergeCell ref="F107:H107"/>
    <mergeCell ref="J107:L10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&amp;R&amp;9&amp;P</oddFooter>
  </headerFooter>
  <rowBreaks count="2" manualBreakCount="2">
    <brk id="50" max="16383" man="1"/>
    <brk id="100" max="16383" man="1"/>
  </rowBreaks>
  <ignoredErrors>
    <ignoredError sqref="F10:L10 K60:L60 F60:J60 K110:L110 F110:J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1080-B34A-4F1E-8171-A4708CD10FA3}">
  <dimension ref="A1:L54"/>
  <sheetViews>
    <sheetView topLeftCell="A14" zoomScaleNormal="100" zoomScaleSheetLayoutView="100" workbookViewId="0">
      <selection activeCell="C69" sqref="C69"/>
    </sheetView>
  </sheetViews>
  <sheetFormatPr defaultColWidth="9.42578125" defaultRowHeight="12"/>
  <cols>
    <col min="1" max="2" width="1.42578125" style="82" customWidth="1"/>
    <col min="3" max="3" width="32.5703125" style="82" customWidth="1"/>
    <col min="4" max="4" width="5.28515625" style="2" customWidth="1"/>
    <col min="5" max="5" width="0.7109375" style="82" customWidth="1"/>
    <col min="6" max="6" width="12.7109375" style="83" customWidth="1"/>
    <col min="7" max="7" width="0.7109375" style="82" customWidth="1"/>
    <col min="8" max="8" width="12.7109375" style="83" customWidth="1"/>
    <col min="9" max="9" width="0.7109375" style="82" customWidth="1"/>
    <col min="10" max="10" width="12.7109375" style="83" customWidth="1"/>
    <col min="11" max="11" width="0.7109375" style="82" customWidth="1"/>
    <col min="12" max="12" width="12.7109375" style="83" customWidth="1"/>
    <col min="13" max="16384" width="9.42578125" style="82"/>
  </cols>
  <sheetData>
    <row r="1" spans="1:12" ht="16.5" customHeight="1">
      <c r="A1" s="1" t="s">
        <v>75</v>
      </c>
      <c r="D1" s="250"/>
      <c r="E1" s="1"/>
      <c r="F1" s="6"/>
      <c r="G1" s="1"/>
      <c r="H1" s="6"/>
    </row>
    <row r="2" spans="1:12" ht="16.5" customHeight="1">
      <c r="A2" s="1" t="s">
        <v>68</v>
      </c>
      <c r="D2" s="250"/>
      <c r="E2" s="1"/>
      <c r="F2" s="6"/>
      <c r="G2" s="1"/>
      <c r="H2" s="6"/>
    </row>
    <row r="3" spans="1:12" ht="16.5" customHeight="1">
      <c r="A3" s="3" t="s">
        <v>167</v>
      </c>
      <c r="B3" s="4"/>
      <c r="C3" s="4"/>
      <c r="D3" s="249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250"/>
      <c r="E4" s="1"/>
      <c r="F4" s="6"/>
      <c r="G4" s="1"/>
      <c r="H4" s="6"/>
    </row>
    <row r="5" spans="1:12" ht="16.5" customHeight="1">
      <c r="A5" s="1"/>
      <c r="D5" s="250"/>
      <c r="E5" s="1"/>
      <c r="F5" s="6"/>
      <c r="G5" s="1"/>
      <c r="H5" s="6"/>
    </row>
    <row r="6" spans="1:12" ht="16.5" customHeight="1">
      <c r="F6" s="264" t="s">
        <v>0</v>
      </c>
      <c r="G6" s="264"/>
      <c r="H6" s="264"/>
      <c r="I6" s="87"/>
      <c r="J6" s="264" t="s">
        <v>1</v>
      </c>
      <c r="K6" s="264"/>
      <c r="L6" s="264"/>
    </row>
    <row r="7" spans="1:12" ht="16.5" customHeight="1">
      <c r="F7" s="265" t="s">
        <v>60</v>
      </c>
      <c r="G7" s="265"/>
      <c r="H7" s="265"/>
      <c r="I7" s="14"/>
      <c r="J7" s="265" t="s">
        <v>60</v>
      </c>
      <c r="K7" s="265"/>
      <c r="L7" s="265"/>
    </row>
    <row r="8" spans="1:12" ht="16.5" customHeight="1">
      <c r="F8" s="63" t="s">
        <v>63</v>
      </c>
      <c r="G8" s="64"/>
      <c r="H8" s="63" t="s">
        <v>63</v>
      </c>
      <c r="I8" s="14"/>
      <c r="J8" s="63" t="s">
        <v>63</v>
      </c>
      <c r="K8" s="64"/>
      <c r="L8" s="63" t="s">
        <v>63</v>
      </c>
    </row>
    <row r="9" spans="1:12" ht="16.5" customHeight="1">
      <c r="B9" s="94"/>
      <c r="C9" s="74"/>
      <c r="F9" s="66" t="s">
        <v>150</v>
      </c>
      <c r="G9" s="67"/>
      <c r="H9" s="66" t="s">
        <v>78</v>
      </c>
      <c r="I9" s="67"/>
      <c r="J9" s="66" t="s">
        <v>150</v>
      </c>
      <c r="K9" s="67"/>
      <c r="L9" s="66" t="s">
        <v>78</v>
      </c>
    </row>
    <row r="10" spans="1:12" ht="16.5" customHeight="1">
      <c r="B10" s="94"/>
      <c r="C10" s="74"/>
      <c r="D10" s="249" t="s">
        <v>74</v>
      </c>
      <c r="E10" s="2"/>
      <c r="F10" s="15" t="s">
        <v>3</v>
      </c>
      <c r="G10" s="67"/>
      <c r="H10" s="15" t="s">
        <v>3</v>
      </c>
      <c r="I10" s="67"/>
      <c r="J10" s="15" t="s">
        <v>3</v>
      </c>
      <c r="K10" s="67"/>
      <c r="L10" s="15" t="s">
        <v>3</v>
      </c>
    </row>
    <row r="11" spans="1:12" ht="8.1" customHeight="1">
      <c r="B11" s="94"/>
      <c r="C11" s="74"/>
      <c r="D11" s="65"/>
      <c r="E11" s="65"/>
      <c r="F11" s="69"/>
      <c r="G11" s="75"/>
      <c r="H11" s="98"/>
      <c r="I11" s="75"/>
      <c r="J11" s="69"/>
      <c r="K11" s="75"/>
      <c r="L11" s="98"/>
    </row>
    <row r="12" spans="1:12" ht="16.5" customHeight="1">
      <c r="A12" s="89" t="s">
        <v>145</v>
      </c>
      <c r="D12" s="70"/>
      <c r="E12" s="70"/>
      <c r="F12" s="68">
        <v>155475912</v>
      </c>
      <c r="G12" s="88"/>
      <c r="H12" s="227">
        <v>131681425</v>
      </c>
      <c r="I12" s="88"/>
      <c r="J12" s="68">
        <v>29097857</v>
      </c>
      <c r="K12" s="88"/>
      <c r="L12" s="227">
        <v>21365899</v>
      </c>
    </row>
    <row r="13" spans="1:12" ht="16.5" customHeight="1">
      <c r="A13" s="89" t="s">
        <v>12</v>
      </c>
      <c r="D13" s="70"/>
      <c r="E13" s="70"/>
      <c r="F13" s="68">
        <v>48936997</v>
      </c>
      <c r="G13" s="88"/>
      <c r="H13" s="227">
        <v>46772595</v>
      </c>
      <c r="I13" s="88"/>
      <c r="J13" s="68">
        <v>77238023</v>
      </c>
      <c r="K13" s="88"/>
      <c r="L13" s="227">
        <v>74091142</v>
      </c>
    </row>
    <row r="14" spans="1:12" ht="16.5" customHeight="1">
      <c r="A14" s="82" t="s">
        <v>13</v>
      </c>
      <c r="D14" s="70"/>
      <c r="E14" s="70"/>
      <c r="F14" s="188">
        <v>-80586492</v>
      </c>
      <c r="G14" s="87"/>
      <c r="H14" s="236">
        <v>-53872057</v>
      </c>
      <c r="I14" s="87"/>
      <c r="J14" s="188">
        <v>-56361810</v>
      </c>
      <c r="K14" s="87"/>
      <c r="L14" s="236">
        <v>-43810727</v>
      </c>
    </row>
    <row r="15" spans="1:12" ht="8.1" customHeight="1">
      <c r="B15" s="76"/>
      <c r="C15" s="89"/>
      <c r="D15" s="70"/>
      <c r="E15" s="70"/>
      <c r="F15" s="68"/>
      <c r="G15" s="85"/>
      <c r="H15" s="227"/>
      <c r="I15" s="88"/>
      <c r="J15" s="68"/>
      <c r="K15" s="85"/>
      <c r="L15" s="227"/>
    </row>
    <row r="16" spans="1:12" ht="16.5" customHeight="1">
      <c r="A16" s="77" t="s">
        <v>14</v>
      </c>
      <c r="D16" s="70"/>
      <c r="E16" s="70"/>
      <c r="F16" s="68">
        <f>SUM(F12:F14)</f>
        <v>123826417</v>
      </c>
      <c r="G16" s="88"/>
      <c r="H16" s="227">
        <f>SUM(H12:H14)</f>
        <v>124581963</v>
      </c>
      <c r="I16" s="88"/>
      <c r="J16" s="68">
        <f>SUM(J12:J14)</f>
        <v>49974070</v>
      </c>
      <c r="K16" s="88"/>
      <c r="L16" s="227">
        <f>SUM(L12:L14)</f>
        <v>51646314</v>
      </c>
    </row>
    <row r="17" spans="1:12" ht="16.5" customHeight="1">
      <c r="A17" s="78" t="s">
        <v>15</v>
      </c>
      <c r="D17" s="70"/>
      <c r="E17" s="70"/>
      <c r="F17" s="68">
        <v>859471</v>
      </c>
      <c r="G17" s="87"/>
      <c r="H17" s="227">
        <v>968597</v>
      </c>
      <c r="I17" s="87"/>
      <c r="J17" s="68">
        <v>162842</v>
      </c>
      <c r="K17" s="87"/>
      <c r="L17" s="227">
        <v>105691</v>
      </c>
    </row>
    <row r="18" spans="1:12" ht="16.5" customHeight="1">
      <c r="A18" s="78" t="s">
        <v>16</v>
      </c>
      <c r="D18" s="70"/>
      <c r="E18" s="70"/>
      <c r="F18" s="68">
        <v>-38063807</v>
      </c>
      <c r="G18" s="87"/>
      <c r="H18" s="227">
        <v>-31924246</v>
      </c>
      <c r="I18" s="87"/>
      <c r="J18" s="68">
        <v>-33043257</v>
      </c>
      <c r="K18" s="87"/>
      <c r="L18" s="227">
        <v>-28088446</v>
      </c>
    </row>
    <row r="19" spans="1:12" ht="16.5" customHeight="1">
      <c r="A19" s="78" t="s">
        <v>17</v>
      </c>
      <c r="D19" s="70"/>
      <c r="E19" s="70"/>
      <c r="F19" s="188">
        <v>-66086919</v>
      </c>
      <c r="G19" s="87"/>
      <c r="H19" s="236">
        <v>-33618417</v>
      </c>
      <c r="I19" s="87"/>
      <c r="J19" s="188">
        <v>0</v>
      </c>
      <c r="K19" s="87"/>
      <c r="L19" s="236">
        <v>0</v>
      </c>
    </row>
    <row r="20" spans="1:12" ht="8.1" customHeight="1">
      <c r="B20" s="76"/>
      <c r="C20" s="89"/>
      <c r="D20" s="70"/>
      <c r="E20" s="70"/>
      <c r="F20" s="68"/>
      <c r="G20" s="85"/>
      <c r="H20" s="227"/>
      <c r="I20" s="88"/>
      <c r="J20" s="68"/>
      <c r="K20" s="85"/>
      <c r="L20" s="227"/>
    </row>
    <row r="21" spans="1:12" ht="16.5" customHeight="1">
      <c r="A21" s="1" t="s">
        <v>71</v>
      </c>
      <c r="D21" s="70"/>
      <c r="E21" s="70"/>
      <c r="F21" s="68">
        <f>SUM(F16:F19)</f>
        <v>20535162</v>
      </c>
      <c r="G21" s="87"/>
      <c r="H21" s="227">
        <f>SUM(H16:H19)</f>
        <v>60007897</v>
      </c>
      <c r="I21" s="87"/>
      <c r="J21" s="68">
        <f>SUM(J16:J19)</f>
        <v>17093655</v>
      </c>
      <c r="K21" s="87"/>
      <c r="L21" s="227">
        <f>SUM(L16:L19)</f>
        <v>23663559</v>
      </c>
    </row>
    <row r="22" spans="1:12" ht="16.5" customHeight="1">
      <c r="A22" s="89" t="s">
        <v>46</v>
      </c>
      <c r="D22" s="70"/>
      <c r="E22" s="70"/>
      <c r="F22" s="71">
        <v>-8734103</v>
      </c>
      <c r="G22" s="87"/>
      <c r="H22" s="86">
        <v>-2124536</v>
      </c>
      <c r="I22" s="87"/>
      <c r="J22" s="71">
        <v>-3761821</v>
      </c>
      <c r="K22" s="87"/>
      <c r="L22" s="86">
        <v>-832499</v>
      </c>
    </row>
    <row r="23" spans="1:12" ht="8.1" customHeight="1">
      <c r="B23" s="76"/>
      <c r="C23" s="89"/>
      <c r="D23" s="70"/>
      <c r="E23" s="70"/>
      <c r="F23" s="68"/>
      <c r="G23" s="85"/>
      <c r="H23" s="227"/>
      <c r="I23" s="88"/>
      <c r="J23" s="68"/>
      <c r="K23" s="85"/>
      <c r="L23" s="227"/>
    </row>
    <row r="24" spans="1:12" ht="16.5" customHeight="1">
      <c r="A24" s="1" t="s">
        <v>18</v>
      </c>
      <c r="D24" s="70"/>
      <c r="E24" s="70"/>
      <c r="F24" s="68">
        <f>SUM(F21,F22)</f>
        <v>11801059</v>
      </c>
      <c r="G24" s="87"/>
      <c r="H24" s="227">
        <f>SUM(H21,H22)</f>
        <v>57883361</v>
      </c>
      <c r="I24" s="87"/>
      <c r="J24" s="68">
        <f>SUM(J21,J22)</f>
        <v>13331834</v>
      </c>
      <c r="K24" s="87"/>
      <c r="L24" s="227">
        <f>SUM(L21,L22)</f>
        <v>22831060</v>
      </c>
    </row>
    <row r="25" spans="1:12" ht="16.5" customHeight="1">
      <c r="A25" s="89" t="s">
        <v>19</v>
      </c>
      <c r="D25" s="70"/>
      <c r="E25" s="70"/>
      <c r="F25" s="71">
        <v>-2323131</v>
      </c>
      <c r="G25" s="87"/>
      <c r="H25" s="86">
        <v>-11506831</v>
      </c>
      <c r="I25" s="87"/>
      <c r="J25" s="71">
        <v>-2609882</v>
      </c>
      <c r="K25" s="87"/>
      <c r="L25" s="86">
        <v>-4471343</v>
      </c>
    </row>
    <row r="26" spans="1:12" ht="8.1" customHeight="1">
      <c r="B26" s="76"/>
      <c r="C26" s="89"/>
      <c r="D26" s="70"/>
      <c r="E26" s="70"/>
      <c r="F26" s="68"/>
      <c r="G26" s="85"/>
      <c r="H26" s="227"/>
      <c r="I26" s="88"/>
      <c r="J26" s="68"/>
      <c r="K26" s="85"/>
      <c r="L26" s="227"/>
    </row>
    <row r="27" spans="1:12" ht="16.5" customHeight="1" thickBot="1">
      <c r="A27" s="1" t="s">
        <v>146</v>
      </c>
      <c r="B27" s="89"/>
      <c r="D27" s="70"/>
      <c r="E27" s="70"/>
      <c r="F27" s="79">
        <f>SUM(F24,F25)</f>
        <v>9477928</v>
      </c>
      <c r="G27" s="87"/>
      <c r="H27" s="237">
        <f>SUM(H24,H25)</f>
        <v>46376530</v>
      </c>
      <c r="I27" s="87"/>
      <c r="J27" s="79">
        <f>SUM(J24,J25)</f>
        <v>10721952</v>
      </c>
      <c r="K27" s="87"/>
      <c r="L27" s="237">
        <f>SUM(L24,L25)</f>
        <v>18359717</v>
      </c>
    </row>
    <row r="28" spans="1:12" ht="16.5" customHeight="1" thickTop="1">
      <c r="A28" s="89"/>
      <c r="D28" s="70"/>
      <c r="E28" s="70"/>
      <c r="F28" s="68"/>
      <c r="G28" s="85"/>
      <c r="H28" s="227"/>
      <c r="I28" s="88"/>
      <c r="J28" s="68"/>
      <c r="K28" s="85"/>
      <c r="L28" s="227"/>
    </row>
    <row r="29" spans="1:12" ht="16.5" customHeight="1" thickBot="1">
      <c r="A29" s="76" t="s">
        <v>135</v>
      </c>
      <c r="D29" s="70"/>
      <c r="E29" s="70"/>
      <c r="F29" s="79">
        <f>SUM(F26:F27)</f>
        <v>9477928</v>
      </c>
      <c r="G29" s="87"/>
      <c r="H29" s="237">
        <f>SUM(H26:H27)</f>
        <v>46376530</v>
      </c>
      <c r="I29" s="87"/>
      <c r="J29" s="79">
        <f>SUM(J26:J27)</f>
        <v>10721952</v>
      </c>
      <c r="K29" s="87"/>
      <c r="L29" s="237">
        <f>SUM(L26:L27)</f>
        <v>18359717</v>
      </c>
    </row>
    <row r="30" spans="1:12" ht="16.5" customHeight="1" thickTop="1">
      <c r="A30" s="76"/>
      <c r="C30" s="76"/>
      <c r="D30" s="70"/>
      <c r="E30" s="70"/>
      <c r="F30" s="68"/>
      <c r="G30" s="87"/>
      <c r="H30" s="227"/>
      <c r="I30" s="87"/>
      <c r="J30" s="68"/>
      <c r="L30" s="227"/>
    </row>
    <row r="31" spans="1:12" ht="16.5" customHeight="1">
      <c r="A31" s="1" t="s">
        <v>20</v>
      </c>
      <c r="C31" s="1"/>
      <c r="D31" s="250"/>
      <c r="E31" s="1"/>
      <c r="F31" s="80"/>
      <c r="G31" s="1"/>
      <c r="H31" s="6"/>
      <c r="J31" s="84"/>
    </row>
    <row r="32" spans="1:12" ht="16.5" customHeight="1">
      <c r="A32" s="81"/>
      <c r="B32" s="82" t="s">
        <v>21</v>
      </c>
      <c r="C32" s="78"/>
      <c r="F32" s="68">
        <v>9478051</v>
      </c>
      <c r="G32" s="87"/>
      <c r="H32" s="227">
        <v>46373726</v>
      </c>
      <c r="I32" s="87"/>
      <c r="J32" s="68">
        <v>10721952</v>
      </c>
      <c r="K32" s="87"/>
      <c r="L32" s="227">
        <v>18359717</v>
      </c>
    </row>
    <row r="33" spans="1:12" ht="16.5" customHeight="1">
      <c r="A33" s="81"/>
      <c r="B33" s="82" t="s">
        <v>11</v>
      </c>
      <c r="C33" s="78"/>
      <c r="D33" s="65"/>
      <c r="E33" s="94"/>
      <c r="F33" s="71">
        <v>-123</v>
      </c>
      <c r="G33" s="87"/>
      <c r="H33" s="86">
        <v>2804</v>
      </c>
      <c r="I33" s="87"/>
      <c r="J33" s="71">
        <v>0</v>
      </c>
      <c r="K33" s="87"/>
      <c r="L33" s="86">
        <v>0</v>
      </c>
    </row>
    <row r="34" spans="1:12" ht="8.1" customHeight="1">
      <c r="B34" s="94"/>
      <c r="C34" s="74"/>
      <c r="D34" s="65"/>
      <c r="E34" s="65"/>
      <c r="F34" s="69"/>
      <c r="G34" s="75"/>
      <c r="H34" s="98"/>
      <c r="I34" s="75"/>
      <c r="J34" s="69"/>
      <c r="K34" s="75"/>
      <c r="L34" s="98"/>
    </row>
    <row r="35" spans="1:12" ht="16.5" customHeight="1" thickBot="1">
      <c r="A35" s="1"/>
      <c r="C35" s="74"/>
      <c r="D35" s="65"/>
      <c r="E35" s="94"/>
      <c r="F35" s="72">
        <f>SUM(F32:F33)</f>
        <v>9477928</v>
      </c>
      <c r="G35" s="87"/>
      <c r="H35" s="238">
        <f>SUM(H32:H33)</f>
        <v>46376530</v>
      </c>
      <c r="I35" s="87"/>
      <c r="J35" s="72">
        <f>SUM(J32:J33)</f>
        <v>10721952</v>
      </c>
      <c r="K35" s="87"/>
      <c r="L35" s="238">
        <f>SUM(L32:L33)</f>
        <v>18359717</v>
      </c>
    </row>
    <row r="36" spans="1:12" ht="16.5" customHeight="1" thickTop="1">
      <c r="B36" s="94"/>
      <c r="C36" s="74"/>
      <c r="D36" s="65"/>
      <c r="E36" s="65"/>
      <c r="F36" s="69"/>
      <c r="G36" s="75"/>
      <c r="H36" s="98"/>
      <c r="I36" s="75"/>
      <c r="J36" s="69"/>
      <c r="K36" s="75"/>
      <c r="L36" s="98"/>
    </row>
    <row r="37" spans="1:12" ht="16.5" customHeight="1">
      <c r="A37" s="1" t="s">
        <v>38</v>
      </c>
      <c r="C37" s="1"/>
      <c r="D37" s="250"/>
      <c r="E37" s="1"/>
      <c r="F37" s="80"/>
      <c r="G37" s="1"/>
      <c r="H37" s="6"/>
      <c r="J37" s="84"/>
    </row>
    <row r="38" spans="1:12" ht="16.5" customHeight="1">
      <c r="A38" s="81"/>
      <c r="B38" s="82" t="s">
        <v>21</v>
      </c>
      <c r="C38" s="78"/>
      <c r="F38" s="68">
        <v>9478051</v>
      </c>
      <c r="G38" s="87"/>
      <c r="H38" s="227">
        <v>46373726</v>
      </c>
      <c r="I38" s="87"/>
      <c r="J38" s="68">
        <v>10721952</v>
      </c>
      <c r="K38" s="87"/>
      <c r="L38" s="227">
        <v>18359717</v>
      </c>
    </row>
    <row r="39" spans="1:12" ht="16.5" customHeight="1">
      <c r="A39" s="81"/>
      <c r="B39" s="82" t="s">
        <v>11</v>
      </c>
      <c r="C39" s="78"/>
      <c r="D39" s="65"/>
      <c r="E39" s="94"/>
      <c r="F39" s="71">
        <v>-123</v>
      </c>
      <c r="G39" s="87"/>
      <c r="H39" s="86">
        <v>2804</v>
      </c>
      <c r="I39" s="87"/>
      <c r="J39" s="71">
        <v>0</v>
      </c>
      <c r="K39" s="87"/>
      <c r="L39" s="86">
        <v>0</v>
      </c>
    </row>
    <row r="40" spans="1:12" ht="8.1" customHeight="1">
      <c r="B40" s="94"/>
      <c r="C40" s="74"/>
      <c r="D40" s="65"/>
      <c r="E40" s="65"/>
      <c r="F40" s="69"/>
      <c r="G40" s="75"/>
      <c r="H40" s="98"/>
      <c r="I40" s="75"/>
      <c r="J40" s="69"/>
      <c r="K40" s="75"/>
      <c r="L40" s="98"/>
    </row>
    <row r="41" spans="1:12" ht="16.5" customHeight="1" thickBot="1">
      <c r="A41" s="1"/>
      <c r="C41" s="74"/>
      <c r="D41" s="65"/>
      <c r="E41" s="94"/>
      <c r="F41" s="72">
        <f>SUM(F38:F39)</f>
        <v>9477928</v>
      </c>
      <c r="G41" s="87"/>
      <c r="H41" s="238">
        <f>SUM(H38:H39)</f>
        <v>46376530</v>
      </c>
      <c r="I41" s="87"/>
      <c r="J41" s="72">
        <f>SUM(J38:J39)</f>
        <v>10721952</v>
      </c>
      <c r="K41" s="87"/>
      <c r="L41" s="238">
        <f>SUM(L38:L39)</f>
        <v>18359717</v>
      </c>
    </row>
    <row r="42" spans="1:12" ht="16.5" customHeight="1" thickTop="1">
      <c r="A42" s="1"/>
      <c r="C42" s="74"/>
      <c r="D42" s="65"/>
      <c r="E42" s="94"/>
      <c r="F42" s="68"/>
      <c r="G42" s="87"/>
      <c r="H42" s="227"/>
      <c r="I42" s="87"/>
      <c r="J42" s="68"/>
      <c r="K42" s="87"/>
      <c r="L42" s="227"/>
    </row>
    <row r="43" spans="1:12" ht="16.5" customHeight="1">
      <c r="A43" s="1"/>
      <c r="C43" s="74"/>
      <c r="D43" s="65"/>
      <c r="E43" s="94"/>
      <c r="F43" s="68"/>
      <c r="G43" s="87"/>
      <c r="H43" s="227"/>
      <c r="I43" s="87"/>
      <c r="J43" s="68"/>
      <c r="K43" s="87"/>
      <c r="L43" s="227"/>
    </row>
    <row r="44" spans="1:12" ht="16.5" customHeight="1">
      <c r="A44" s="1" t="s">
        <v>22</v>
      </c>
      <c r="C44" s="1"/>
      <c r="D44" s="2">
        <v>19</v>
      </c>
      <c r="F44" s="84"/>
      <c r="J44" s="84"/>
    </row>
    <row r="45" spans="1:12" ht="8.1" customHeight="1">
      <c r="A45" s="1"/>
      <c r="C45" s="1"/>
      <c r="F45" s="84"/>
      <c r="J45" s="84"/>
    </row>
    <row r="46" spans="1:12" ht="16.5" customHeight="1">
      <c r="A46" s="82" t="s">
        <v>23</v>
      </c>
      <c r="E46" s="89"/>
      <c r="F46" s="252">
        <v>4.7737752876966704E-3</v>
      </c>
      <c r="G46" s="253"/>
      <c r="H46" s="254">
        <v>2.3356880065686137E-2</v>
      </c>
      <c r="I46" s="253"/>
      <c r="J46" s="252">
        <v>5.4002852161166345E-3</v>
      </c>
      <c r="K46" s="253"/>
      <c r="L46" s="254">
        <v>9.2471695720317756E-3</v>
      </c>
    </row>
    <row r="47" spans="1:12" ht="16.5" customHeight="1">
      <c r="A47" s="82" t="s">
        <v>171</v>
      </c>
      <c r="D47" s="251"/>
      <c r="E47" s="89"/>
      <c r="F47" s="252">
        <v>4.4814891612244504E-3</v>
      </c>
      <c r="G47" s="253"/>
      <c r="H47" s="254">
        <v>2.3356880065686099E-2</v>
      </c>
      <c r="I47" s="253"/>
      <c r="J47" s="252">
        <v>5.0696394792441903E-3</v>
      </c>
      <c r="K47" s="253"/>
      <c r="L47" s="254">
        <v>9.2471695720317808E-3</v>
      </c>
    </row>
    <row r="48" spans="1:12" ht="16.5" customHeight="1">
      <c r="C48" s="247"/>
      <c r="D48" s="251"/>
      <c r="E48" s="89"/>
      <c r="F48" s="8"/>
      <c r="G48" s="9"/>
      <c r="H48" s="247"/>
      <c r="I48" s="9"/>
      <c r="J48" s="8"/>
      <c r="K48" s="9"/>
      <c r="L48" s="247"/>
    </row>
    <row r="49" spans="1:12" ht="16.5" customHeight="1">
      <c r="C49" s="247"/>
      <c r="D49" s="251"/>
      <c r="E49" s="89"/>
      <c r="F49" s="8"/>
      <c r="G49" s="9"/>
      <c r="H49" s="247"/>
      <c r="I49" s="9"/>
      <c r="J49" s="8"/>
      <c r="K49" s="9"/>
      <c r="L49" s="247"/>
    </row>
    <row r="50" spans="1:12" ht="16.5" customHeight="1">
      <c r="C50" s="247"/>
      <c r="D50" s="251"/>
      <c r="E50" s="89"/>
      <c r="F50" s="8"/>
      <c r="G50" s="9"/>
      <c r="H50" s="247"/>
      <c r="I50" s="9"/>
      <c r="J50" s="8"/>
      <c r="K50" s="9"/>
      <c r="L50" s="247"/>
    </row>
    <row r="51" spans="1:12" ht="16.5" customHeight="1">
      <c r="C51" s="247"/>
      <c r="D51" s="251"/>
      <c r="E51" s="89"/>
      <c r="F51" s="8"/>
      <c r="G51" s="9"/>
      <c r="H51" s="247"/>
      <c r="I51" s="9"/>
      <c r="J51" s="8"/>
      <c r="K51" s="9"/>
      <c r="L51" s="247"/>
    </row>
    <row r="52" spans="1:12" ht="13.5" customHeight="1">
      <c r="C52" s="247"/>
      <c r="D52" s="251"/>
      <c r="E52" s="89"/>
      <c r="F52" s="8"/>
      <c r="G52" s="9"/>
      <c r="H52" s="247"/>
      <c r="I52" s="9"/>
      <c r="J52" s="8"/>
      <c r="K52" s="9"/>
      <c r="L52" s="247"/>
    </row>
    <row r="53" spans="1:12" ht="8.25" customHeight="1">
      <c r="D53" s="251"/>
      <c r="E53" s="89"/>
      <c r="F53" s="8"/>
      <c r="G53" s="9"/>
      <c r="H53" s="8"/>
      <c r="I53" s="9"/>
      <c r="J53" s="8"/>
      <c r="K53" s="9"/>
      <c r="L53" s="8"/>
    </row>
    <row r="54" spans="1:12" ht="21.95" customHeight="1">
      <c r="A54" s="4" t="s">
        <v>67</v>
      </c>
      <c r="B54" s="4"/>
      <c r="C54" s="10"/>
      <c r="D54" s="11"/>
      <c r="E54" s="11"/>
      <c r="F54" s="86"/>
      <c r="G54" s="12"/>
      <c r="H54" s="86"/>
      <c r="I54" s="13"/>
      <c r="J54" s="86"/>
      <c r="K54" s="12"/>
      <c r="L54" s="8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01DD-9327-4C22-8432-4076C5C1F16B}">
  <dimension ref="A1:L53"/>
  <sheetViews>
    <sheetView topLeftCell="A3" zoomScaleNormal="100" zoomScaleSheetLayoutView="100" workbookViewId="0">
      <selection activeCell="C69" sqref="C69"/>
    </sheetView>
  </sheetViews>
  <sheetFormatPr defaultColWidth="9.42578125" defaultRowHeight="12"/>
  <cols>
    <col min="1" max="2" width="1.28515625" style="82" customWidth="1"/>
    <col min="3" max="3" width="33" style="82" customWidth="1"/>
    <col min="4" max="4" width="5.7109375" style="82" customWidth="1"/>
    <col min="5" max="5" width="0.7109375" style="82" customWidth="1"/>
    <col min="6" max="6" width="12.5703125" style="83" customWidth="1"/>
    <col min="7" max="7" width="0.7109375" style="82" customWidth="1"/>
    <col min="8" max="8" width="12.5703125" style="83" customWidth="1"/>
    <col min="9" max="9" width="0.7109375" style="82" customWidth="1"/>
    <col min="10" max="10" width="12.5703125" style="83" customWidth="1"/>
    <col min="11" max="11" width="0.7109375" style="82" customWidth="1"/>
    <col min="12" max="12" width="12.5703125" style="83" customWidth="1"/>
    <col min="13" max="16384" width="9.42578125" style="82"/>
  </cols>
  <sheetData>
    <row r="1" spans="1:12" ht="16.5" customHeight="1">
      <c r="A1" s="1" t="s">
        <v>75</v>
      </c>
      <c r="D1" s="1"/>
      <c r="E1" s="1"/>
      <c r="F1" s="6"/>
      <c r="G1" s="1"/>
      <c r="H1" s="6"/>
    </row>
    <row r="2" spans="1:12" ht="16.5" customHeight="1">
      <c r="A2" s="1" t="s">
        <v>68</v>
      </c>
      <c r="D2" s="1"/>
      <c r="E2" s="1"/>
      <c r="F2" s="6"/>
      <c r="G2" s="1"/>
      <c r="H2" s="6"/>
    </row>
    <row r="3" spans="1:12" ht="16.5" customHeight="1">
      <c r="A3" s="3" t="s">
        <v>168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64" t="s">
        <v>0</v>
      </c>
      <c r="G6" s="264"/>
      <c r="H6" s="264"/>
      <c r="I6" s="87"/>
      <c r="J6" s="264" t="s">
        <v>1</v>
      </c>
      <c r="K6" s="264"/>
      <c r="L6" s="264"/>
    </row>
    <row r="7" spans="1:12" ht="16.5" customHeight="1">
      <c r="F7" s="265" t="s">
        <v>60</v>
      </c>
      <c r="G7" s="265"/>
      <c r="H7" s="265"/>
      <c r="I7" s="14"/>
      <c r="J7" s="265" t="s">
        <v>60</v>
      </c>
      <c r="K7" s="265"/>
      <c r="L7" s="265"/>
    </row>
    <row r="8" spans="1:12" ht="16.5" customHeight="1">
      <c r="F8" s="63" t="s">
        <v>63</v>
      </c>
      <c r="G8" s="64"/>
      <c r="H8" s="63" t="s">
        <v>63</v>
      </c>
      <c r="I8" s="14"/>
      <c r="J8" s="63" t="s">
        <v>63</v>
      </c>
      <c r="K8" s="64"/>
      <c r="L8" s="63" t="s">
        <v>63</v>
      </c>
    </row>
    <row r="9" spans="1:12" ht="16.5" customHeight="1">
      <c r="B9" s="94"/>
      <c r="D9" s="2"/>
      <c r="F9" s="66" t="s">
        <v>150</v>
      </c>
      <c r="G9" s="67"/>
      <c r="H9" s="66" t="s">
        <v>78</v>
      </c>
      <c r="I9" s="67"/>
      <c r="J9" s="66" t="s">
        <v>150</v>
      </c>
      <c r="K9" s="67"/>
      <c r="L9" s="66" t="s">
        <v>78</v>
      </c>
    </row>
    <row r="10" spans="1:12" ht="16.5" customHeight="1">
      <c r="B10" s="94"/>
      <c r="C10" s="74"/>
      <c r="D10" s="249" t="s">
        <v>2</v>
      </c>
      <c r="E10" s="2"/>
      <c r="F10" s="15" t="s">
        <v>3</v>
      </c>
      <c r="G10" s="67"/>
      <c r="H10" s="15" t="s">
        <v>3</v>
      </c>
      <c r="I10" s="67"/>
      <c r="J10" s="15" t="s">
        <v>3</v>
      </c>
      <c r="K10" s="67"/>
      <c r="L10" s="15" t="s">
        <v>3</v>
      </c>
    </row>
    <row r="11" spans="1:12" ht="8.1" customHeight="1">
      <c r="B11" s="94"/>
      <c r="C11" s="74"/>
      <c r="D11" s="65"/>
      <c r="E11" s="65"/>
      <c r="F11" s="69"/>
      <c r="G11" s="75"/>
      <c r="H11" s="98"/>
      <c r="I11" s="75"/>
      <c r="J11" s="69"/>
      <c r="K11" s="75"/>
      <c r="L11" s="98"/>
    </row>
    <row r="12" spans="1:12" ht="16.5" customHeight="1">
      <c r="A12" s="89" t="s">
        <v>145</v>
      </c>
      <c r="D12" s="70">
        <v>16</v>
      </c>
      <c r="E12" s="70"/>
      <c r="F12" s="68">
        <v>468856626</v>
      </c>
      <c r="G12" s="88"/>
      <c r="H12" s="227">
        <v>353145376</v>
      </c>
      <c r="I12" s="88"/>
      <c r="J12" s="68">
        <v>85607124</v>
      </c>
      <c r="K12" s="88"/>
      <c r="L12" s="227">
        <v>51437752</v>
      </c>
    </row>
    <row r="13" spans="1:12" ht="16.149999999999999" customHeight="1">
      <c r="A13" s="89" t="s">
        <v>12</v>
      </c>
      <c r="D13" s="70">
        <v>17</v>
      </c>
      <c r="E13" s="70"/>
      <c r="F13" s="68">
        <v>138369690</v>
      </c>
      <c r="G13" s="88"/>
      <c r="H13" s="227">
        <v>142729252</v>
      </c>
      <c r="I13" s="88"/>
      <c r="J13" s="68">
        <v>220307003</v>
      </c>
      <c r="K13" s="88"/>
      <c r="L13" s="227">
        <v>227019071</v>
      </c>
    </row>
    <row r="14" spans="1:12" ht="16.5" customHeight="1">
      <c r="A14" s="82" t="s">
        <v>13</v>
      </c>
      <c r="D14" s="70"/>
      <c r="E14" s="70"/>
      <c r="F14" s="188">
        <v>-206216852</v>
      </c>
      <c r="G14" s="87"/>
      <c r="H14" s="236">
        <v>-181798383</v>
      </c>
      <c r="I14" s="87"/>
      <c r="J14" s="188">
        <v>-149671664</v>
      </c>
      <c r="K14" s="87"/>
      <c r="L14" s="236">
        <v>-133922059</v>
      </c>
    </row>
    <row r="15" spans="1:12" ht="8.1" customHeight="1">
      <c r="B15" s="76"/>
      <c r="C15" s="89"/>
      <c r="D15" s="70"/>
      <c r="E15" s="70"/>
      <c r="F15" s="68"/>
      <c r="G15" s="85"/>
      <c r="H15" s="227"/>
      <c r="I15" s="88"/>
      <c r="J15" s="68"/>
      <c r="K15" s="85"/>
      <c r="L15" s="227"/>
    </row>
    <row r="16" spans="1:12" ht="16.5" customHeight="1">
      <c r="A16" s="77" t="s">
        <v>14</v>
      </c>
      <c r="D16" s="70"/>
      <c r="E16" s="70"/>
      <c r="F16" s="68">
        <f>SUM(F12:F14)</f>
        <v>401009464</v>
      </c>
      <c r="G16" s="88"/>
      <c r="H16" s="227">
        <f>SUM(H12:H14)</f>
        <v>314076245</v>
      </c>
      <c r="I16" s="88"/>
      <c r="J16" s="68">
        <f>SUM(J12:J15)</f>
        <v>156242463</v>
      </c>
      <c r="K16" s="88"/>
      <c r="L16" s="227">
        <f>SUM(L12:L15)</f>
        <v>144534764</v>
      </c>
    </row>
    <row r="17" spans="1:12" ht="16.5" customHeight="1">
      <c r="A17" s="78" t="s">
        <v>15</v>
      </c>
      <c r="D17" s="70"/>
      <c r="E17" s="70"/>
      <c r="F17" s="68">
        <v>2023495</v>
      </c>
      <c r="G17" s="87"/>
      <c r="H17" s="227">
        <v>2288694</v>
      </c>
      <c r="I17" s="87"/>
      <c r="J17" s="68">
        <v>537169</v>
      </c>
      <c r="K17" s="87"/>
      <c r="L17" s="227">
        <v>295696</v>
      </c>
    </row>
    <row r="18" spans="1:12" ht="16.5" customHeight="1">
      <c r="A18" s="78" t="s">
        <v>16</v>
      </c>
      <c r="D18" s="70"/>
      <c r="E18" s="70"/>
      <c r="F18" s="68">
        <v>-114870820</v>
      </c>
      <c r="G18" s="87"/>
      <c r="H18" s="227">
        <v>-92960891</v>
      </c>
      <c r="I18" s="87"/>
      <c r="J18" s="68">
        <v>-100567797</v>
      </c>
      <c r="K18" s="87"/>
      <c r="L18" s="227">
        <v>-81534175</v>
      </c>
    </row>
    <row r="19" spans="1:12" ht="16.5" customHeight="1">
      <c r="A19" s="78" t="s">
        <v>17</v>
      </c>
      <c r="D19" s="70"/>
      <c r="E19" s="70"/>
      <c r="F19" s="188">
        <v>-168332929</v>
      </c>
      <c r="G19" s="87"/>
      <c r="H19" s="236">
        <v>-83208212</v>
      </c>
      <c r="I19" s="87"/>
      <c r="J19" s="188" t="s">
        <v>183</v>
      </c>
      <c r="K19" s="87"/>
      <c r="L19" s="236">
        <v>0</v>
      </c>
    </row>
    <row r="20" spans="1:12" ht="8.1" customHeight="1">
      <c r="B20" s="76"/>
      <c r="C20" s="89"/>
      <c r="D20" s="70"/>
      <c r="E20" s="70"/>
      <c r="F20" s="68"/>
      <c r="G20" s="85"/>
      <c r="H20" s="227"/>
      <c r="I20" s="88"/>
      <c r="J20" s="68"/>
      <c r="K20" s="85"/>
      <c r="L20" s="227"/>
    </row>
    <row r="21" spans="1:12" ht="16.5" customHeight="1">
      <c r="A21" s="1" t="s">
        <v>71</v>
      </c>
      <c r="D21" s="70"/>
      <c r="E21" s="70"/>
      <c r="F21" s="68">
        <f>SUM(F16,F17:F19)</f>
        <v>119829210</v>
      </c>
      <c r="G21" s="87"/>
      <c r="H21" s="227">
        <f>SUM(H16,H17:H19)</f>
        <v>140195836</v>
      </c>
      <c r="I21" s="87"/>
      <c r="J21" s="68">
        <f>SUM(J16,J17:J19)</f>
        <v>56211835</v>
      </c>
      <c r="K21" s="87"/>
      <c r="L21" s="227">
        <f>SUM(L16,L17:L19)</f>
        <v>63296285</v>
      </c>
    </row>
    <row r="22" spans="1:12" ht="16.5" customHeight="1">
      <c r="A22" s="89" t="s">
        <v>46</v>
      </c>
      <c r="D22" s="70"/>
      <c r="E22" s="70"/>
      <c r="F22" s="71">
        <v>-23410952</v>
      </c>
      <c r="G22" s="87"/>
      <c r="H22" s="86">
        <v>-11251834</v>
      </c>
      <c r="I22" s="87"/>
      <c r="J22" s="71">
        <v>-11349944</v>
      </c>
      <c r="K22" s="87"/>
      <c r="L22" s="86">
        <v>-2749564</v>
      </c>
    </row>
    <row r="23" spans="1:12" ht="8.1" customHeight="1">
      <c r="B23" s="76"/>
      <c r="C23" s="89"/>
      <c r="D23" s="70"/>
      <c r="E23" s="70"/>
      <c r="F23" s="68"/>
      <c r="G23" s="85"/>
      <c r="H23" s="227"/>
      <c r="I23" s="88"/>
      <c r="J23" s="68"/>
      <c r="K23" s="85"/>
      <c r="L23" s="227"/>
    </row>
    <row r="24" spans="1:12" ht="16.5" customHeight="1">
      <c r="A24" s="1" t="s">
        <v>18</v>
      </c>
      <c r="D24" s="70"/>
      <c r="E24" s="70"/>
      <c r="F24" s="68">
        <f>SUM(F21,F22)</f>
        <v>96418258</v>
      </c>
      <c r="G24" s="87"/>
      <c r="H24" s="227">
        <f>SUM(H21,H22)</f>
        <v>128944002</v>
      </c>
      <c r="I24" s="87"/>
      <c r="J24" s="68">
        <f>SUM(J21,J22)</f>
        <v>44861891</v>
      </c>
      <c r="K24" s="87"/>
      <c r="L24" s="227">
        <f>SUM(L21,L22)</f>
        <v>60546721</v>
      </c>
    </row>
    <row r="25" spans="1:12" ht="16.5" customHeight="1">
      <c r="A25" s="89" t="s">
        <v>19</v>
      </c>
      <c r="D25" s="70">
        <v>18</v>
      </c>
      <c r="E25" s="70"/>
      <c r="F25" s="71">
        <v>-19347106</v>
      </c>
      <c r="G25" s="87"/>
      <c r="H25" s="86">
        <v>-26647509</v>
      </c>
      <c r="I25" s="87"/>
      <c r="J25" s="71">
        <v>-8629150</v>
      </c>
      <c r="K25" s="87"/>
      <c r="L25" s="86">
        <v>-12078001</v>
      </c>
    </row>
    <row r="26" spans="1:12" ht="8.1" customHeight="1">
      <c r="B26" s="76"/>
      <c r="C26" s="89"/>
      <c r="D26" s="70"/>
      <c r="E26" s="70"/>
      <c r="F26" s="68"/>
      <c r="G26" s="85"/>
      <c r="H26" s="227"/>
      <c r="I26" s="88"/>
      <c r="J26" s="68"/>
      <c r="K26" s="85"/>
      <c r="L26" s="227"/>
    </row>
    <row r="27" spans="1:12" ht="16.5" customHeight="1" thickBot="1">
      <c r="A27" s="1" t="s">
        <v>146</v>
      </c>
      <c r="D27" s="70"/>
      <c r="E27" s="70"/>
      <c r="F27" s="79">
        <f>SUM(F24:F25)</f>
        <v>77071152</v>
      </c>
      <c r="G27" s="87"/>
      <c r="H27" s="237">
        <f>SUM(H24:H25)</f>
        <v>102296493</v>
      </c>
      <c r="I27" s="87"/>
      <c r="J27" s="79">
        <f>SUM(J24:J25)</f>
        <v>36232741</v>
      </c>
      <c r="K27" s="87"/>
      <c r="L27" s="237">
        <f>SUM(L24:L25)</f>
        <v>48468720</v>
      </c>
    </row>
    <row r="28" spans="1:12" ht="16.5" customHeight="1" thickTop="1">
      <c r="A28" s="89"/>
      <c r="D28" s="70"/>
      <c r="E28" s="70"/>
      <c r="F28" s="68"/>
      <c r="G28" s="85"/>
      <c r="H28" s="227"/>
      <c r="I28" s="88"/>
      <c r="J28" s="68"/>
      <c r="K28" s="85"/>
      <c r="L28" s="227"/>
    </row>
    <row r="29" spans="1:12" ht="16.5" customHeight="1" thickBot="1">
      <c r="A29" s="76" t="s">
        <v>135</v>
      </c>
      <c r="D29" s="70"/>
      <c r="E29" s="70"/>
      <c r="F29" s="79">
        <f>SUM(F26:F27)</f>
        <v>77071152</v>
      </c>
      <c r="G29" s="87"/>
      <c r="H29" s="237">
        <f>SUM(H26:H27)</f>
        <v>102296493</v>
      </c>
      <c r="I29" s="87"/>
      <c r="J29" s="79">
        <f>SUM(J26:J27)</f>
        <v>36232741</v>
      </c>
      <c r="K29" s="87"/>
      <c r="L29" s="237">
        <f>SUM(L26:L27)</f>
        <v>48468720</v>
      </c>
    </row>
    <row r="30" spans="1:12" ht="16.5" customHeight="1" thickTop="1">
      <c r="A30" s="76"/>
      <c r="C30" s="76"/>
      <c r="D30" s="70"/>
      <c r="E30" s="70"/>
      <c r="F30" s="68"/>
      <c r="G30" s="87"/>
      <c r="H30" s="227"/>
      <c r="I30" s="87"/>
      <c r="J30" s="68"/>
      <c r="L30" s="227"/>
    </row>
    <row r="31" spans="1:12" ht="16.5" customHeight="1">
      <c r="A31" s="1" t="s">
        <v>20</v>
      </c>
      <c r="C31" s="1"/>
      <c r="D31" s="1"/>
      <c r="E31" s="1"/>
      <c r="F31" s="80"/>
      <c r="G31" s="1"/>
      <c r="H31" s="6"/>
      <c r="J31" s="84"/>
    </row>
    <row r="32" spans="1:12" ht="16.5" customHeight="1">
      <c r="A32" s="81"/>
      <c r="B32" s="82" t="s">
        <v>21</v>
      </c>
      <c r="C32" s="78"/>
      <c r="F32" s="68">
        <v>77067064</v>
      </c>
      <c r="G32" s="87"/>
      <c r="H32" s="227">
        <v>102291111</v>
      </c>
      <c r="I32" s="87"/>
      <c r="J32" s="68">
        <v>36232741</v>
      </c>
      <c r="K32" s="87"/>
      <c r="L32" s="227">
        <v>48468720</v>
      </c>
    </row>
    <row r="33" spans="1:12" ht="16.5" customHeight="1">
      <c r="A33" s="81"/>
      <c r="B33" s="82" t="s">
        <v>11</v>
      </c>
      <c r="C33" s="78"/>
      <c r="D33" s="94"/>
      <c r="E33" s="94"/>
      <c r="F33" s="188">
        <v>4088</v>
      </c>
      <c r="G33" s="87"/>
      <c r="H33" s="236">
        <v>5382</v>
      </c>
      <c r="I33" s="87"/>
      <c r="J33" s="188" t="s">
        <v>183</v>
      </c>
      <c r="K33" s="87"/>
      <c r="L33" s="236">
        <v>0</v>
      </c>
    </row>
    <row r="34" spans="1:12" ht="8.1" customHeight="1">
      <c r="B34" s="94"/>
      <c r="C34" s="74"/>
      <c r="D34" s="65"/>
      <c r="E34" s="65"/>
      <c r="F34" s="69"/>
      <c r="G34" s="75"/>
      <c r="H34" s="98"/>
      <c r="I34" s="75"/>
      <c r="J34" s="69"/>
      <c r="K34" s="75"/>
      <c r="L34" s="98"/>
    </row>
    <row r="35" spans="1:12" ht="16.5" customHeight="1" thickBot="1">
      <c r="A35" s="1"/>
      <c r="C35" s="74"/>
      <c r="D35" s="94"/>
      <c r="E35" s="94"/>
      <c r="F35" s="72">
        <f>SUM(F32:F33)</f>
        <v>77071152</v>
      </c>
      <c r="G35" s="87"/>
      <c r="H35" s="238">
        <f>SUM(H32:H33)</f>
        <v>102296493</v>
      </c>
      <c r="I35" s="87"/>
      <c r="J35" s="72">
        <f>SUM(J32:J33)</f>
        <v>36232741</v>
      </c>
      <c r="K35" s="87"/>
      <c r="L35" s="238">
        <f>SUM(L32:L33)</f>
        <v>48468720</v>
      </c>
    </row>
    <row r="36" spans="1:12" ht="16.5" customHeight="1" thickTop="1">
      <c r="B36" s="94"/>
      <c r="C36" s="74"/>
      <c r="D36" s="65"/>
      <c r="E36" s="65"/>
      <c r="F36" s="69"/>
      <c r="G36" s="75"/>
      <c r="H36" s="98"/>
      <c r="I36" s="75"/>
      <c r="J36" s="69"/>
      <c r="K36" s="75"/>
      <c r="L36" s="98"/>
    </row>
    <row r="37" spans="1:12" ht="16.5" customHeight="1">
      <c r="A37" s="1" t="s">
        <v>38</v>
      </c>
      <c r="C37" s="1"/>
      <c r="D37" s="1"/>
      <c r="E37" s="1"/>
      <c r="F37" s="80"/>
      <c r="G37" s="1"/>
      <c r="H37" s="6"/>
      <c r="J37" s="84"/>
    </row>
    <row r="38" spans="1:12" ht="16.5" customHeight="1">
      <c r="A38" s="81"/>
      <c r="B38" s="82" t="s">
        <v>21</v>
      </c>
      <c r="C38" s="78"/>
      <c r="F38" s="68">
        <v>77067064</v>
      </c>
      <c r="G38" s="87"/>
      <c r="H38" s="227">
        <v>102291111</v>
      </c>
      <c r="I38" s="87"/>
      <c r="J38" s="68">
        <v>36232741</v>
      </c>
      <c r="K38" s="87"/>
      <c r="L38" s="227">
        <v>48468720</v>
      </c>
    </row>
    <row r="39" spans="1:12" ht="16.5" customHeight="1">
      <c r="A39" s="81"/>
      <c r="B39" s="82" t="s">
        <v>11</v>
      </c>
      <c r="C39" s="78"/>
      <c r="D39" s="94"/>
      <c r="E39" s="94"/>
      <c r="F39" s="71">
        <v>4088</v>
      </c>
      <c r="G39" s="87"/>
      <c r="H39" s="86">
        <v>5382</v>
      </c>
      <c r="I39" s="87"/>
      <c r="J39" s="71" t="s">
        <v>183</v>
      </c>
      <c r="K39" s="87"/>
      <c r="L39" s="86">
        <v>0</v>
      </c>
    </row>
    <row r="40" spans="1:12" ht="8.1" customHeight="1">
      <c r="B40" s="94"/>
      <c r="C40" s="74"/>
      <c r="D40" s="65"/>
      <c r="E40" s="65"/>
      <c r="F40" s="69"/>
      <c r="G40" s="75"/>
      <c r="H40" s="98"/>
      <c r="I40" s="75"/>
      <c r="J40" s="69"/>
      <c r="K40" s="75"/>
      <c r="L40" s="98"/>
    </row>
    <row r="41" spans="1:12" ht="16.5" customHeight="1" thickBot="1">
      <c r="A41" s="1"/>
      <c r="C41" s="74"/>
      <c r="D41" s="94"/>
      <c r="E41" s="94"/>
      <c r="F41" s="72">
        <f>SUM(F38:F39)</f>
        <v>77071152</v>
      </c>
      <c r="G41" s="87"/>
      <c r="H41" s="238">
        <f>SUM(H38:H39)</f>
        <v>102296493</v>
      </c>
      <c r="I41" s="87"/>
      <c r="J41" s="72">
        <f>SUM(J38:J39)</f>
        <v>36232741</v>
      </c>
      <c r="K41" s="87"/>
      <c r="L41" s="238">
        <f>SUM(L38:L39)</f>
        <v>48468720</v>
      </c>
    </row>
    <row r="42" spans="1:12" ht="16.5" customHeight="1" thickTop="1">
      <c r="A42" s="1"/>
      <c r="C42" s="74"/>
      <c r="D42" s="94"/>
      <c r="E42" s="94"/>
      <c r="F42" s="68"/>
      <c r="G42" s="87"/>
      <c r="H42" s="227"/>
      <c r="I42" s="87"/>
      <c r="J42" s="68"/>
      <c r="K42" s="87"/>
      <c r="L42" s="227"/>
    </row>
    <row r="43" spans="1:12" ht="16.5" customHeight="1">
      <c r="A43" s="1"/>
      <c r="C43" s="74"/>
      <c r="D43" s="94"/>
      <c r="E43" s="94"/>
      <c r="F43" s="68"/>
      <c r="G43" s="87"/>
      <c r="H43" s="227"/>
      <c r="I43" s="87"/>
      <c r="J43" s="68"/>
      <c r="K43" s="87"/>
      <c r="L43" s="227"/>
    </row>
    <row r="44" spans="1:12" ht="16.5" customHeight="1">
      <c r="A44" s="1" t="s">
        <v>22</v>
      </c>
      <c r="C44" s="1"/>
      <c r="D44" s="2">
        <v>19</v>
      </c>
      <c r="F44" s="84"/>
      <c r="J44" s="84"/>
    </row>
    <row r="45" spans="1:12" ht="8.1" customHeight="1">
      <c r="A45" s="1"/>
      <c r="C45" s="1"/>
      <c r="D45" s="2"/>
      <c r="F45" s="90"/>
      <c r="G45" s="228"/>
      <c r="H45" s="99"/>
      <c r="I45" s="228"/>
      <c r="J45" s="90"/>
      <c r="K45" s="228"/>
      <c r="L45" s="99"/>
    </row>
    <row r="46" spans="1:12" ht="16.5" customHeight="1">
      <c r="A46" s="82" t="s">
        <v>23</v>
      </c>
      <c r="D46" s="2"/>
      <c r="E46" s="89"/>
      <c r="F46" s="255">
        <v>3.8816078114201097E-2</v>
      </c>
      <c r="G46" s="256"/>
      <c r="H46" s="257">
        <v>5.3453389809550701E-2</v>
      </c>
      <c r="I46" s="256"/>
      <c r="J46" s="255">
        <v>1.8249208312225498E-2</v>
      </c>
      <c r="K46" s="256"/>
      <c r="L46" s="257">
        <v>2.5327883903127901E-2</v>
      </c>
    </row>
    <row r="47" spans="1:12" ht="18" customHeight="1">
      <c r="A47" s="82" t="s">
        <v>171</v>
      </c>
      <c r="D47" s="89"/>
      <c r="E47" s="89"/>
      <c r="F47" s="255">
        <v>3.77532464303999E-2</v>
      </c>
      <c r="G47" s="256"/>
      <c r="H47" s="257">
        <v>5.3453389809550701E-2</v>
      </c>
      <c r="I47" s="256"/>
      <c r="J47" s="255">
        <v>1.7749522673159799E-2</v>
      </c>
      <c r="K47" s="256"/>
      <c r="L47" s="257">
        <v>2.5327883903127901E-2</v>
      </c>
    </row>
    <row r="48" spans="1:12" ht="18" customHeight="1">
      <c r="C48" s="247"/>
      <c r="D48" s="89"/>
      <c r="E48" s="89"/>
      <c r="F48" s="258"/>
      <c r="G48" s="256"/>
      <c r="H48" s="259"/>
      <c r="I48" s="256"/>
      <c r="J48" s="258"/>
      <c r="K48" s="256"/>
      <c r="L48" s="259"/>
    </row>
    <row r="49" spans="1:12" ht="18" customHeight="1">
      <c r="C49" s="247"/>
      <c r="D49" s="89"/>
      <c r="E49" s="89"/>
      <c r="F49" s="8"/>
      <c r="G49" s="9"/>
      <c r="H49" s="247"/>
      <c r="I49" s="9"/>
      <c r="J49" s="8"/>
      <c r="K49" s="9"/>
      <c r="L49" s="247"/>
    </row>
    <row r="50" spans="1:12" ht="18" customHeight="1">
      <c r="C50" s="247"/>
      <c r="D50" s="89"/>
      <c r="E50" s="89"/>
      <c r="F50" s="8"/>
      <c r="G50" s="9"/>
      <c r="H50" s="247"/>
      <c r="I50" s="9"/>
      <c r="J50" s="8"/>
      <c r="K50" s="9"/>
      <c r="L50" s="247"/>
    </row>
    <row r="51" spans="1:12" ht="18.75" customHeight="1">
      <c r="C51" s="247"/>
      <c r="D51" s="89"/>
      <c r="E51" s="89"/>
      <c r="F51" s="8"/>
      <c r="G51" s="9"/>
      <c r="H51" s="247"/>
      <c r="I51" s="9"/>
      <c r="J51" s="8"/>
      <c r="K51" s="9"/>
      <c r="L51" s="247"/>
    </row>
    <row r="52" spans="1:12" ht="14.25" customHeight="1">
      <c r="D52" s="89"/>
      <c r="E52" s="89"/>
      <c r="F52" s="8"/>
      <c r="G52" s="9"/>
      <c r="H52" s="8"/>
      <c r="I52" s="9"/>
      <c r="J52" s="8"/>
      <c r="K52" s="9"/>
      <c r="L52" s="8"/>
    </row>
    <row r="53" spans="1:12" ht="21.95" customHeight="1">
      <c r="A53" s="4" t="s">
        <v>67</v>
      </c>
      <c r="B53" s="4"/>
      <c r="C53" s="10"/>
      <c r="D53" s="11"/>
      <c r="E53" s="11"/>
      <c r="F53" s="86"/>
      <c r="G53" s="12"/>
      <c r="H53" s="86"/>
      <c r="I53" s="13"/>
      <c r="J53" s="86"/>
      <c r="K53" s="12"/>
      <c r="L53" s="8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63D4-93AB-48F4-BEDB-B043060A6E7D}">
  <dimension ref="A1:V35"/>
  <sheetViews>
    <sheetView topLeftCell="A7" zoomScaleNormal="100" zoomScaleSheetLayoutView="119" workbookViewId="0">
      <selection activeCell="C69" sqref="C69"/>
    </sheetView>
  </sheetViews>
  <sheetFormatPr defaultColWidth="9.42578125" defaultRowHeight="16.5" customHeight="1"/>
  <cols>
    <col min="1" max="2" width="1.28515625" style="205" customWidth="1"/>
    <col min="3" max="3" width="36.42578125" style="205" customWidth="1"/>
    <col min="4" max="4" width="4.7109375" style="206" customWidth="1"/>
    <col min="5" max="5" width="0.7109375" style="205" customWidth="1"/>
    <col min="6" max="6" width="10.42578125" style="210" customWidth="1"/>
    <col min="7" max="7" width="0.7109375" style="210" customWidth="1"/>
    <col min="8" max="8" width="11.28515625" style="210" customWidth="1"/>
    <col min="9" max="9" width="0.7109375" style="216" customWidth="1"/>
    <col min="10" max="10" width="16.7109375" style="216" customWidth="1"/>
    <col min="11" max="11" width="0.7109375" style="216" customWidth="1"/>
    <col min="12" max="12" width="10.7109375" style="216" customWidth="1"/>
    <col min="13" max="13" width="0.7109375" style="216" customWidth="1"/>
    <col min="14" max="14" width="11.85546875" style="210" customWidth="1"/>
    <col min="15" max="15" width="0.7109375" style="216" customWidth="1"/>
    <col min="16" max="16" width="11.85546875" style="210" customWidth="1"/>
    <col min="17" max="17" width="0.7109375" style="216" customWidth="1"/>
    <col min="18" max="18" width="9.28515625" style="210" customWidth="1"/>
    <col min="19" max="19" width="0.7109375" style="216" customWidth="1"/>
    <col min="20" max="20" width="11.28515625" style="210" customWidth="1"/>
    <col min="21" max="16384" width="9.42578125" style="205"/>
  </cols>
  <sheetData>
    <row r="1" spans="1:20" s="105" customFormat="1" ht="16.5" customHeight="1">
      <c r="A1" s="101" t="s">
        <v>75</v>
      </c>
      <c r="B1" s="101"/>
      <c r="C1" s="101"/>
      <c r="D1" s="102"/>
      <c r="E1" s="101"/>
      <c r="F1" s="103"/>
      <c r="G1" s="103"/>
      <c r="H1" s="103"/>
      <c r="I1" s="104"/>
      <c r="J1" s="104"/>
      <c r="K1" s="104"/>
      <c r="L1" s="104"/>
      <c r="M1" s="104"/>
      <c r="N1" s="103"/>
      <c r="O1" s="104"/>
      <c r="P1" s="103"/>
      <c r="Q1" s="104"/>
      <c r="R1" s="103"/>
      <c r="S1" s="104"/>
      <c r="T1" s="103"/>
    </row>
    <row r="2" spans="1:20" s="105" customFormat="1" ht="16.5" customHeight="1">
      <c r="A2" s="101" t="s">
        <v>129</v>
      </c>
      <c r="B2" s="189"/>
      <c r="C2" s="189"/>
      <c r="D2" s="190"/>
      <c r="E2" s="189"/>
      <c r="F2" s="106"/>
      <c r="G2" s="106"/>
      <c r="H2" s="106"/>
      <c r="I2" s="104"/>
      <c r="J2" s="104"/>
      <c r="K2" s="104"/>
      <c r="L2" s="104"/>
      <c r="M2" s="104"/>
      <c r="N2" s="106"/>
      <c r="O2" s="104"/>
      <c r="P2" s="106"/>
      <c r="Q2" s="104"/>
      <c r="R2" s="106"/>
      <c r="S2" s="104"/>
      <c r="T2" s="106"/>
    </row>
    <row r="3" spans="1:20" s="105" customFormat="1" ht="16.5" customHeight="1">
      <c r="A3" s="107" t="s">
        <v>168</v>
      </c>
      <c r="B3" s="191"/>
      <c r="C3" s="191"/>
      <c r="D3" s="192"/>
      <c r="E3" s="191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</row>
    <row r="4" spans="1:20" ht="16.5" customHeight="1">
      <c r="F4" s="216"/>
      <c r="G4" s="216"/>
      <c r="H4" s="216"/>
      <c r="N4" s="216"/>
      <c r="P4" s="216"/>
      <c r="R4" s="216"/>
      <c r="T4" s="216"/>
    </row>
    <row r="5" spans="1:20" ht="16.5" customHeight="1">
      <c r="F5" s="216"/>
      <c r="G5" s="216"/>
      <c r="H5" s="216"/>
      <c r="N5" s="216"/>
      <c r="P5" s="216"/>
      <c r="R5" s="216"/>
      <c r="T5" s="216"/>
    </row>
    <row r="6" spans="1:20" ht="16.5" customHeight="1">
      <c r="F6" s="266" t="s">
        <v>69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ht="16.5" customHeight="1">
      <c r="F7" s="267" t="s">
        <v>24</v>
      </c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07"/>
      <c r="R7" s="208"/>
      <c r="S7" s="207"/>
      <c r="T7" s="208"/>
    </row>
    <row r="8" spans="1:20" ht="16.5" customHeight="1">
      <c r="F8" s="207" t="s">
        <v>25</v>
      </c>
      <c r="G8" s="207"/>
      <c r="H8" s="207"/>
      <c r="I8" s="207"/>
      <c r="J8" s="207" t="s">
        <v>26</v>
      </c>
      <c r="K8" s="207"/>
      <c r="L8" s="268" t="s">
        <v>10</v>
      </c>
      <c r="M8" s="268"/>
      <c r="N8" s="268"/>
      <c r="O8" s="209"/>
      <c r="P8" s="207" t="s">
        <v>27</v>
      </c>
      <c r="Q8" s="209"/>
      <c r="R8" s="207" t="s">
        <v>130</v>
      </c>
      <c r="S8" s="209"/>
    </row>
    <row r="9" spans="1:20" ht="16.5" customHeight="1">
      <c r="F9" s="207" t="s">
        <v>28</v>
      </c>
      <c r="G9" s="207"/>
      <c r="H9" s="207" t="s">
        <v>29</v>
      </c>
      <c r="I9" s="207"/>
      <c r="J9" s="207" t="s">
        <v>30</v>
      </c>
      <c r="K9" s="207"/>
      <c r="L9" s="209" t="s">
        <v>131</v>
      </c>
      <c r="M9" s="205"/>
      <c r="N9" s="205"/>
      <c r="O9" s="209"/>
      <c r="P9" s="207" t="s">
        <v>31</v>
      </c>
      <c r="Q9" s="209"/>
      <c r="R9" s="207" t="s">
        <v>132</v>
      </c>
      <c r="S9" s="209"/>
      <c r="T9" s="207" t="s">
        <v>27</v>
      </c>
    </row>
    <row r="10" spans="1:20" ht="16.5" customHeight="1">
      <c r="F10" s="207" t="s">
        <v>32</v>
      </c>
      <c r="G10" s="207"/>
      <c r="H10" s="207" t="s">
        <v>133</v>
      </c>
      <c r="I10" s="207"/>
      <c r="J10" s="207" t="s">
        <v>9</v>
      </c>
      <c r="K10" s="207"/>
      <c r="L10" s="207" t="s">
        <v>134</v>
      </c>
      <c r="M10" s="207"/>
      <c r="N10" s="211" t="s">
        <v>126</v>
      </c>
      <c r="O10" s="209"/>
      <c r="P10" s="207" t="s">
        <v>34</v>
      </c>
      <c r="Q10" s="209"/>
      <c r="R10" s="207" t="s">
        <v>35</v>
      </c>
      <c r="S10" s="209"/>
      <c r="T10" s="207" t="s">
        <v>36</v>
      </c>
    </row>
    <row r="11" spans="1:20" ht="16.5" customHeight="1">
      <c r="D11" s="212" t="s">
        <v>74</v>
      </c>
      <c r="F11" s="213" t="s">
        <v>3</v>
      </c>
      <c r="G11" s="214"/>
      <c r="H11" s="213" t="s">
        <v>3</v>
      </c>
      <c r="I11" s="214"/>
      <c r="J11" s="213" t="s">
        <v>3</v>
      </c>
      <c r="K11" s="214"/>
      <c r="L11" s="213" t="s">
        <v>3</v>
      </c>
      <c r="M11" s="214"/>
      <c r="N11" s="213" t="s">
        <v>3</v>
      </c>
      <c r="O11" s="209"/>
      <c r="P11" s="213" t="s">
        <v>3</v>
      </c>
      <c r="Q11" s="209"/>
      <c r="R11" s="213" t="s">
        <v>3</v>
      </c>
      <c r="S11" s="209"/>
      <c r="T11" s="213" t="s">
        <v>3</v>
      </c>
    </row>
    <row r="12" spans="1:20" ht="7.5" customHeight="1">
      <c r="F12" s="214"/>
      <c r="G12" s="214"/>
      <c r="H12" s="214"/>
      <c r="I12" s="214"/>
      <c r="J12" s="214"/>
      <c r="K12" s="214"/>
      <c r="L12" s="214"/>
      <c r="M12" s="214"/>
      <c r="N12" s="214"/>
      <c r="O12" s="209"/>
      <c r="P12" s="214"/>
      <c r="Q12" s="209"/>
      <c r="R12" s="214"/>
      <c r="S12" s="209"/>
      <c r="T12" s="214"/>
    </row>
    <row r="13" spans="1:20" ht="16.5" customHeight="1">
      <c r="A13" s="215" t="s">
        <v>136</v>
      </c>
      <c r="F13" s="210">
        <v>784220900</v>
      </c>
      <c r="H13" s="210">
        <v>665586405</v>
      </c>
      <c r="J13" s="210">
        <v>-328956901</v>
      </c>
      <c r="L13" s="210">
        <v>5207816</v>
      </c>
      <c r="N13" s="210">
        <v>933654280</v>
      </c>
      <c r="O13" s="218"/>
      <c r="P13" s="210">
        <f>SUM(N13:O13,L13,J13,H13,F13)</f>
        <v>2059712500</v>
      </c>
      <c r="Q13" s="218"/>
      <c r="R13" s="210">
        <v>25626</v>
      </c>
      <c r="S13" s="218"/>
      <c r="T13" s="210">
        <f>SUM(R13:S13,P13)</f>
        <v>2059738126</v>
      </c>
    </row>
    <row r="14" spans="1:20" ht="6" customHeight="1">
      <c r="J14" s="210"/>
      <c r="L14" s="210"/>
      <c r="O14" s="218"/>
      <c r="Q14" s="218"/>
      <c r="S14" s="218"/>
    </row>
    <row r="15" spans="1:20" ht="16.5" customHeight="1">
      <c r="A15" s="219" t="s">
        <v>37</v>
      </c>
      <c r="F15" s="217"/>
      <c r="G15" s="217"/>
      <c r="H15" s="217"/>
      <c r="I15" s="224"/>
      <c r="J15" s="217"/>
      <c r="K15" s="224"/>
      <c r="L15" s="217"/>
      <c r="M15" s="224"/>
      <c r="N15" s="217"/>
      <c r="O15" s="205"/>
      <c r="Q15" s="205"/>
      <c r="S15" s="205"/>
    </row>
    <row r="16" spans="1:20" ht="16.5" customHeight="1">
      <c r="A16" s="219"/>
      <c r="B16" s="205" t="s">
        <v>137</v>
      </c>
      <c r="D16" s="206">
        <v>15</v>
      </c>
      <c r="F16" s="217">
        <v>208500000</v>
      </c>
      <c r="G16" s="217"/>
      <c r="H16" s="217">
        <v>978429209</v>
      </c>
      <c r="I16" s="224"/>
      <c r="J16" s="217">
        <v>0</v>
      </c>
      <c r="K16" s="224"/>
      <c r="L16" s="217">
        <v>0</v>
      </c>
      <c r="M16" s="224"/>
      <c r="N16" s="217">
        <v>0</v>
      </c>
      <c r="O16" s="205"/>
      <c r="P16" s="210">
        <f>SUM(N16:O16,L16,J16,H16,F16)</f>
        <v>1186929209</v>
      </c>
      <c r="Q16" s="205"/>
      <c r="R16" s="210">
        <v>0</v>
      </c>
      <c r="S16" s="205"/>
      <c r="T16" s="210">
        <f>SUM(R16:S16,P16)</f>
        <v>1186929209</v>
      </c>
    </row>
    <row r="17" spans="1:22" ht="16.5" customHeight="1">
      <c r="B17" s="205" t="s">
        <v>135</v>
      </c>
      <c r="F17" s="233">
        <v>0</v>
      </c>
      <c r="H17" s="233">
        <v>0</v>
      </c>
      <c r="J17" s="233">
        <v>0</v>
      </c>
      <c r="L17" s="233">
        <v>0</v>
      </c>
      <c r="N17" s="233">
        <v>102291111</v>
      </c>
      <c r="O17" s="218"/>
      <c r="P17" s="239">
        <f>SUM(F17:N17)</f>
        <v>102291111</v>
      </c>
      <c r="Q17" s="218"/>
      <c r="R17" s="233">
        <v>5382</v>
      </c>
      <c r="S17" s="218"/>
      <c r="T17" s="239">
        <f>SUM(P17:R17)</f>
        <v>102296493</v>
      </c>
    </row>
    <row r="18" spans="1:22" ht="8.1" customHeight="1">
      <c r="I18" s="210"/>
      <c r="J18" s="210"/>
      <c r="K18" s="210"/>
      <c r="L18" s="210"/>
      <c r="M18" s="210"/>
      <c r="O18" s="210"/>
      <c r="Q18" s="210"/>
      <c r="S18" s="210"/>
    </row>
    <row r="19" spans="1:22" ht="16.5" customHeight="1" thickBot="1">
      <c r="A19" s="219" t="s">
        <v>163</v>
      </c>
      <c r="B19" s="215"/>
      <c r="F19" s="240">
        <f>SUM(F13:F17)</f>
        <v>992720900</v>
      </c>
      <c r="G19" s="216"/>
      <c r="H19" s="240">
        <f>SUM(H13:H17)</f>
        <v>1644015614</v>
      </c>
      <c r="I19" s="214"/>
      <c r="J19" s="240">
        <f>SUM(J13:J17)</f>
        <v>-328956901</v>
      </c>
      <c r="K19" s="214"/>
      <c r="L19" s="240">
        <f>SUM(L13:L17)</f>
        <v>5207816</v>
      </c>
      <c r="M19" s="214"/>
      <c r="N19" s="240">
        <f>SUM(N13:N17)</f>
        <v>1035945391</v>
      </c>
      <c r="O19" s="218"/>
      <c r="P19" s="240">
        <f>SUM(P13:P17)</f>
        <v>3348932820</v>
      </c>
      <c r="Q19" s="218"/>
      <c r="R19" s="240">
        <f>SUM(R13:R17)</f>
        <v>31008</v>
      </c>
      <c r="S19" s="218"/>
      <c r="T19" s="240">
        <f>SUM(T13:T17)</f>
        <v>3348963828</v>
      </c>
      <c r="V19" s="105"/>
    </row>
    <row r="20" spans="1:22" ht="16.5" customHeight="1" thickTop="1">
      <c r="A20" s="219"/>
      <c r="B20" s="215"/>
      <c r="F20" s="216"/>
      <c r="G20" s="216"/>
      <c r="H20" s="216"/>
      <c r="I20" s="214"/>
      <c r="K20" s="214"/>
      <c r="M20" s="214"/>
      <c r="N20" s="216"/>
      <c r="O20" s="218"/>
      <c r="P20" s="216"/>
      <c r="Q20" s="218"/>
      <c r="R20" s="216"/>
      <c r="S20" s="218"/>
      <c r="T20" s="216"/>
    </row>
    <row r="21" spans="1:22" ht="16.5" customHeight="1">
      <c r="A21" s="219"/>
      <c r="F21" s="217"/>
      <c r="G21" s="217"/>
      <c r="H21" s="217"/>
      <c r="I21" s="220"/>
      <c r="J21" s="220"/>
      <c r="K21" s="220"/>
      <c r="L21" s="220"/>
      <c r="M21" s="220"/>
      <c r="N21" s="220"/>
      <c r="O21" s="221"/>
      <c r="Q21" s="221"/>
      <c r="R21" s="220"/>
      <c r="S21" s="221"/>
      <c r="T21" s="220"/>
    </row>
    <row r="22" spans="1:22" ht="16.5" customHeight="1">
      <c r="A22" s="215" t="s">
        <v>151</v>
      </c>
      <c r="F22" s="222">
        <v>992720900</v>
      </c>
      <c r="H22" s="222">
        <v>1644015614</v>
      </c>
      <c r="J22" s="222">
        <v>-328956901</v>
      </c>
      <c r="L22" s="222">
        <v>8210325</v>
      </c>
      <c r="N22" s="222">
        <v>1063671596</v>
      </c>
      <c r="O22" s="205"/>
      <c r="P22" s="222">
        <f>SUM(N22,L22,J22,H22,F22)</f>
        <v>3379661534</v>
      </c>
      <c r="Q22" s="205"/>
      <c r="R22" s="222">
        <v>32924</v>
      </c>
      <c r="S22" s="205"/>
      <c r="T22" s="222">
        <f>SUM(R22,P22)</f>
        <v>3379694458</v>
      </c>
    </row>
    <row r="23" spans="1:22" ht="6" customHeight="1">
      <c r="F23" s="222"/>
      <c r="H23" s="222"/>
      <c r="J23" s="222"/>
      <c r="L23" s="222"/>
      <c r="N23" s="222"/>
      <c r="O23" s="205"/>
      <c r="P23" s="222"/>
      <c r="Q23" s="205"/>
      <c r="R23" s="222"/>
      <c r="S23" s="205"/>
      <c r="T23" s="222"/>
    </row>
    <row r="24" spans="1:22" ht="16.5" customHeight="1">
      <c r="A24" s="219" t="s">
        <v>37</v>
      </c>
      <c r="F24" s="223"/>
      <c r="G24" s="217"/>
      <c r="H24" s="223"/>
      <c r="I24" s="224"/>
      <c r="J24" s="223"/>
      <c r="K24" s="224"/>
      <c r="L24" s="223"/>
      <c r="M24" s="224"/>
      <c r="N24" s="223"/>
      <c r="O24" s="205"/>
      <c r="P24" s="222"/>
      <c r="Q24" s="205"/>
      <c r="R24" s="222"/>
      <c r="S24" s="205"/>
      <c r="T24" s="222"/>
    </row>
    <row r="25" spans="1:22" ht="16.5" customHeight="1">
      <c r="B25" s="205" t="s">
        <v>135</v>
      </c>
      <c r="F25" s="225">
        <v>0</v>
      </c>
      <c r="H25" s="225">
        <v>0</v>
      </c>
      <c r="J25" s="225">
        <v>0</v>
      </c>
      <c r="L25" s="225">
        <v>0</v>
      </c>
      <c r="N25" s="225">
        <v>77067064</v>
      </c>
      <c r="O25" s="205"/>
      <c r="P25" s="225">
        <f>SUM(F25:N25)</f>
        <v>77067064</v>
      </c>
      <c r="Q25" s="205"/>
      <c r="R25" s="225">
        <v>4088</v>
      </c>
      <c r="S25" s="205"/>
      <c r="T25" s="225">
        <f>SUM(P25:R25)</f>
        <v>77071152</v>
      </c>
    </row>
    <row r="26" spans="1:22" ht="8.1" customHeight="1">
      <c r="F26" s="223"/>
      <c r="G26" s="217"/>
      <c r="H26" s="223"/>
      <c r="I26" s="220"/>
      <c r="J26" s="223"/>
      <c r="K26" s="220"/>
      <c r="L26" s="223"/>
      <c r="M26" s="220"/>
      <c r="N26" s="223"/>
      <c r="O26" s="221"/>
      <c r="P26" s="223"/>
      <c r="Q26" s="221"/>
      <c r="R26" s="223"/>
      <c r="S26" s="221"/>
      <c r="T26" s="223"/>
    </row>
    <row r="27" spans="1:22" ht="16.5" customHeight="1" thickBot="1">
      <c r="A27" s="219" t="s">
        <v>169</v>
      </c>
      <c r="B27" s="215"/>
      <c r="F27" s="226">
        <f>SUM(F22:F26)</f>
        <v>992720900</v>
      </c>
      <c r="H27" s="226">
        <f>SUM(H22:H26)</f>
        <v>1644015614</v>
      </c>
      <c r="I27" s="210"/>
      <c r="J27" s="226">
        <f>SUM(J22:J26)</f>
        <v>-328956901</v>
      </c>
      <c r="K27" s="210"/>
      <c r="L27" s="226">
        <f>SUM(L22:L26)</f>
        <v>8210325</v>
      </c>
      <c r="M27" s="210"/>
      <c r="N27" s="226">
        <f>SUM(N22:N26)</f>
        <v>1140738660</v>
      </c>
      <c r="O27" s="210"/>
      <c r="P27" s="226">
        <f>SUM(P22:P26)</f>
        <v>3456728598</v>
      </c>
      <c r="Q27" s="210"/>
      <c r="R27" s="226">
        <f>SUM(R22:R26)</f>
        <v>37012</v>
      </c>
      <c r="S27" s="210"/>
      <c r="T27" s="226">
        <f>SUM(T22:T26)</f>
        <v>3456765610</v>
      </c>
    </row>
    <row r="28" spans="1:22" ht="16.5" customHeight="1" thickTop="1">
      <c r="A28" s="219"/>
      <c r="I28" s="210"/>
      <c r="J28" s="210"/>
      <c r="K28" s="210"/>
      <c r="L28" s="210"/>
      <c r="M28" s="210"/>
      <c r="O28" s="210"/>
      <c r="Q28" s="210"/>
      <c r="S28" s="210"/>
    </row>
    <row r="29" spans="1:22" ht="16.5" customHeight="1">
      <c r="A29" s="219"/>
      <c r="C29" s="105"/>
      <c r="I29" s="210"/>
      <c r="J29" s="210"/>
      <c r="K29" s="210"/>
      <c r="L29" s="210"/>
      <c r="M29" s="210"/>
      <c r="O29" s="210"/>
      <c r="Q29" s="210"/>
      <c r="S29" s="210"/>
    </row>
    <row r="30" spans="1:22" ht="16.5" customHeight="1">
      <c r="A30" s="219"/>
      <c r="I30" s="210"/>
      <c r="J30" s="210"/>
      <c r="K30" s="210"/>
      <c r="L30" s="210"/>
      <c r="M30" s="210"/>
      <c r="O30" s="210"/>
      <c r="Q30" s="210"/>
      <c r="S30" s="210"/>
    </row>
    <row r="31" spans="1:22" ht="16.5" customHeight="1">
      <c r="A31" s="219"/>
      <c r="I31" s="210"/>
      <c r="J31" s="210"/>
      <c r="K31" s="210"/>
      <c r="L31" s="210"/>
      <c r="M31" s="210"/>
      <c r="O31" s="210"/>
      <c r="Q31" s="210"/>
      <c r="S31" s="210"/>
    </row>
    <row r="32" spans="1:22" ht="16.5" customHeight="1">
      <c r="A32" s="219"/>
      <c r="I32" s="210"/>
      <c r="J32" s="210"/>
      <c r="K32" s="210"/>
      <c r="L32" s="210"/>
      <c r="M32" s="210"/>
      <c r="O32" s="210"/>
      <c r="Q32" s="210"/>
      <c r="S32" s="210"/>
    </row>
    <row r="33" spans="1:20" ht="15" customHeight="1">
      <c r="A33" s="219"/>
      <c r="I33" s="210"/>
      <c r="J33" s="210"/>
      <c r="K33" s="210"/>
      <c r="L33" s="210"/>
      <c r="M33" s="210"/>
      <c r="O33" s="210"/>
      <c r="Q33" s="210"/>
      <c r="S33" s="210"/>
    </row>
    <row r="34" spans="1:20" ht="7.5" customHeight="1">
      <c r="A34" s="219"/>
      <c r="I34" s="210"/>
      <c r="J34" s="210"/>
      <c r="K34" s="210"/>
      <c r="L34" s="210"/>
      <c r="M34" s="210"/>
      <c r="O34" s="210"/>
      <c r="Q34" s="210"/>
      <c r="S34" s="210"/>
    </row>
    <row r="35" spans="1:20" ht="21.95" customHeight="1">
      <c r="A35" s="229" t="s">
        <v>67</v>
      </c>
      <c r="B35" s="230"/>
      <c r="C35" s="231"/>
      <c r="D35" s="232"/>
      <c r="E35" s="231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</row>
  </sheetData>
  <mergeCells count="3">
    <mergeCell ref="F6:T6"/>
    <mergeCell ref="F7:P7"/>
    <mergeCell ref="L8:N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B46E-AF19-4B20-82AE-64E8BDE3F67C}">
  <dimension ref="A1:Q34"/>
  <sheetViews>
    <sheetView topLeftCell="A10" zoomScaleNormal="100" zoomScaleSheetLayoutView="85" workbookViewId="0">
      <selection activeCell="C69" sqref="C69"/>
    </sheetView>
  </sheetViews>
  <sheetFormatPr defaultColWidth="9.42578125" defaultRowHeight="16.5" customHeight="1"/>
  <cols>
    <col min="1" max="2" width="1.5703125" style="82" customWidth="1"/>
    <col min="3" max="3" width="9.42578125" style="82"/>
    <col min="4" max="4" width="34.85546875" style="82" customWidth="1"/>
    <col min="5" max="5" width="4.7109375" style="2" customWidth="1"/>
    <col min="6" max="6" width="1" style="82" customWidth="1"/>
    <col min="7" max="7" width="12.42578125" style="83" customWidth="1"/>
    <col min="8" max="8" width="1" style="82" customWidth="1"/>
    <col min="9" max="9" width="13.42578125" style="82" customWidth="1"/>
    <col min="10" max="10" width="1" style="82" customWidth="1"/>
    <col min="11" max="11" width="13.7109375" style="83" customWidth="1"/>
    <col min="12" max="12" width="1" style="82" customWidth="1"/>
    <col min="13" max="13" width="14.7109375" style="83" customWidth="1"/>
    <col min="14" max="14" width="1" style="82" customWidth="1"/>
    <col min="15" max="15" width="13.42578125" style="82" customWidth="1"/>
    <col min="16" max="16384" width="9.42578125" style="82"/>
  </cols>
  <sheetData>
    <row r="1" spans="1:15" ht="16.5" customHeight="1">
      <c r="A1" s="1" t="s">
        <v>75</v>
      </c>
      <c r="C1" s="1"/>
      <c r="D1" s="1"/>
      <c r="F1" s="97"/>
      <c r="H1" s="97"/>
      <c r="I1" s="97"/>
      <c r="J1" s="97"/>
    </row>
    <row r="2" spans="1:15" ht="16.5" customHeight="1">
      <c r="A2" s="1" t="s">
        <v>138</v>
      </c>
      <c r="C2" s="168"/>
      <c r="D2" s="168"/>
      <c r="E2" s="169"/>
      <c r="F2" s="97"/>
      <c r="G2" s="6"/>
      <c r="H2" s="97"/>
      <c r="I2" s="97"/>
      <c r="J2" s="97"/>
      <c r="K2" s="6"/>
      <c r="L2" s="168"/>
      <c r="M2" s="6"/>
    </row>
    <row r="3" spans="1:15" ht="16.5" customHeight="1">
      <c r="A3" s="3" t="s">
        <v>168</v>
      </c>
      <c r="B3" s="170"/>
      <c r="C3" s="170"/>
      <c r="D3" s="170"/>
      <c r="E3" s="171"/>
      <c r="F3" s="172"/>
      <c r="G3" s="172"/>
      <c r="H3" s="172"/>
      <c r="I3" s="172"/>
      <c r="J3" s="172"/>
      <c r="K3" s="172"/>
      <c r="L3" s="173"/>
      <c r="M3" s="172"/>
      <c r="N3" s="170"/>
      <c r="O3" s="170"/>
    </row>
    <row r="6" spans="1:15" ht="16.5" customHeight="1">
      <c r="G6" s="269" t="s">
        <v>70</v>
      </c>
      <c r="H6" s="269"/>
      <c r="I6" s="269"/>
      <c r="J6" s="269"/>
      <c r="K6" s="269"/>
      <c r="L6" s="269"/>
      <c r="M6" s="269"/>
      <c r="N6" s="269"/>
      <c r="O6" s="269"/>
    </row>
    <row r="7" spans="1:15" ht="16.5" customHeight="1">
      <c r="F7" s="174"/>
      <c r="G7" s="174" t="s">
        <v>25</v>
      </c>
      <c r="H7" s="174"/>
      <c r="I7" s="174"/>
      <c r="J7" s="174"/>
      <c r="K7" s="270" t="s">
        <v>10</v>
      </c>
      <c r="L7" s="270"/>
      <c r="M7" s="270"/>
      <c r="N7" s="175"/>
      <c r="O7" s="83"/>
    </row>
    <row r="8" spans="1:15" ht="16.5" customHeight="1">
      <c r="F8" s="174"/>
      <c r="G8" s="98" t="s">
        <v>28</v>
      </c>
      <c r="H8" s="174"/>
      <c r="I8" s="176" t="s">
        <v>29</v>
      </c>
      <c r="J8" s="174"/>
      <c r="K8" s="175" t="s">
        <v>131</v>
      </c>
      <c r="N8" s="175"/>
      <c r="O8" s="174" t="s">
        <v>27</v>
      </c>
    </row>
    <row r="9" spans="1:15" ht="16.5" customHeight="1">
      <c r="F9" s="174"/>
      <c r="G9" s="174" t="s">
        <v>32</v>
      </c>
      <c r="H9" s="174"/>
      <c r="I9" s="177" t="s">
        <v>33</v>
      </c>
      <c r="J9" s="174"/>
      <c r="K9" s="98" t="s">
        <v>134</v>
      </c>
      <c r="L9" s="174"/>
      <c r="M9" s="177" t="s">
        <v>126</v>
      </c>
      <c r="N9" s="98"/>
      <c r="O9" s="174" t="s">
        <v>36</v>
      </c>
    </row>
    <row r="10" spans="1:15" ht="16.5" customHeight="1">
      <c r="E10" s="178" t="s">
        <v>74</v>
      </c>
      <c r="F10" s="174"/>
      <c r="G10" s="15" t="s">
        <v>3</v>
      </c>
      <c r="H10" s="174"/>
      <c r="I10" s="15" t="s">
        <v>3</v>
      </c>
      <c r="J10" s="174"/>
      <c r="K10" s="179" t="s">
        <v>3</v>
      </c>
      <c r="L10" s="174"/>
      <c r="M10" s="179" t="s">
        <v>3</v>
      </c>
      <c r="N10" s="98"/>
      <c r="O10" s="15" t="s">
        <v>3</v>
      </c>
    </row>
    <row r="11" spans="1:15" ht="16.5" customHeight="1">
      <c r="F11" s="174"/>
      <c r="G11" s="174"/>
      <c r="H11" s="174"/>
      <c r="I11" s="174"/>
      <c r="J11" s="174"/>
      <c r="K11" s="98"/>
      <c r="L11" s="174"/>
      <c r="M11" s="98"/>
      <c r="N11" s="98"/>
      <c r="O11" s="174"/>
    </row>
    <row r="12" spans="1:15" ht="16.5" customHeight="1">
      <c r="A12" s="14" t="s">
        <v>136</v>
      </c>
      <c r="G12" s="83">
        <v>784220900</v>
      </c>
      <c r="H12" s="83"/>
      <c r="I12" s="83">
        <v>665586405</v>
      </c>
      <c r="J12" s="83"/>
      <c r="K12" s="83">
        <v>5207816</v>
      </c>
      <c r="L12" s="83"/>
      <c r="M12" s="83">
        <v>719412338</v>
      </c>
      <c r="O12" s="83">
        <f>SUM(G12:M12)</f>
        <v>2174427459</v>
      </c>
    </row>
    <row r="13" spans="1:15" ht="8.1" customHeight="1">
      <c r="A13" s="234"/>
      <c r="O13" s="83"/>
    </row>
    <row r="14" spans="1:15" ht="16.5" customHeight="1">
      <c r="A14" s="14" t="s">
        <v>37</v>
      </c>
      <c r="O14" s="83"/>
    </row>
    <row r="15" spans="1:15" ht="16.5" customHeight="1">
      <c r="A15" s="14"/>
      <c r="B15" s="82" t="s">
        <v>137</v>
      </c>
      <c r="E15" s="2">
        <v>15</v>
      </c>
      <c r="G15" s="83">
        <v>208500000</v>
      </c>
      <c r="I15" s="83">
        <v>978429209</v>
      </c>
      <c r="K15" s="83">
        <v>0</v>
      </c>
      <c r="M15" s="83">
        <v>0</v>
      </c>
      <c r="O15" s="83">
        <f>SUM(G15:M15)</f>
        <v>1186929209</v>
      </c>
    </row>
    <row r="16" spans="1:15" ht="16.5" customHeight="1">
      <c r="B16" s="82" t="s">
        <v>135</v>
      </c>
      <c r="G16" s="180">
        <v>0</v>
      </c>
      <c r="I16" s="180">
        <v>0</v>
      </c>
      <c r="J16" s="83"/>
      <c r="K16" s="180">
        <v>0</v>
      </c>
      <c r="M16" s="180">
        <v>48468720</v>
      </c>
      <c r="O16" s="180">
        <f>SUM(G16:M16)</f>
        <v>48468720</v>
      </c>
    </row>
    <row r="17" spans="1:17" ht="8.1" customHeight="1">
      <c r="B17" s="181"/>
      <c r="O17" s="83"/>
    </row>
    <row r="18" spans="1:17" ht="16.5" customHeight="1" thickBot="1">
      <c r="A18" s="14" t="s">
        <v>163</v>
      </c>
      <c r="B18" s="1"/>
      <c r="G18" s="96">
        <f>SUM(G12:G16)</f>
        <v>992720900</v>
      </c>
      <c r="I18" s="96">
        <f>SUM(I12:I16)</f>
        <v>1644015614</v>
      </c>
      <c r="J18" s="83"/>
      <c r="K18" s="96">
        <f>SUM(K12:K16)</f>
        <v>5207816</v>
      </c>
      <c r="M18" s="96">
        <f>SUM(M12:M16)</f>
        <v>767881058</v>
      </c>
      <c r="O18" s="96">
        <f>SUM(O12:O16)</f>
        <v>3409825388</v>
      </c>
      <c r="Q18" s="247"/>
    </row>
    <row r="19" spans="1:17" ht="16.5" customHeight="1" thickTop="1">
      <c r="O19" s="83"/>
    </row>
    <row r="20" spans="1:17" ht="16.5" customHeight="1">
      <c r="O20" s="83"/>
    </row>
    <row r="21" spans="1:17" ht="16.5" customHeight="1">
      <c r="A21" s="14" t="s">
        <v>151</v>
      </c>
      <c r="G21" s="84">
        <v>992720900</v>
      </c>
      <c r="H21" s="83"/>
      <c r="I21" s="84">
        <v>1644015614</v>
      </c>
      <c r="J21" s="83"/>
      <c r="K21" s="84">
        <v>8210325</v>
      </c>
      <c r="L21" s="83"/>
      <c r="M21" s="84">
        <v>776460012</v>
      </c>
      <c r="O21" s="84">
        <f>SUM(G21:M21)</f>
        <v>3421406851</v>
      </c>
    </row>
    <row r="22" spans="1:17" ht="8.1" customHeight="1">
      <c r="A22" s="234"/>
      <c r="G22" s="84"/>
      <c r="I22" s="182"/>
      <c r="K22" s="84"/>
      <c r="M22" s="84"/>
      <c r="O22" s="84"/>
    </row>
    <row r="23" spans="1:17" ht="16.5" customHeight="1">
      <c r="A23" s="14" t="s">
        <v>37</v>
      </c>
      <c r="G23" s="84"/>
      <c r="I23" s="182"/>
      <c r="K23" s="84"/>
      <c r="M23" s="84"/>
      <c r="O23" s="84"/>
    </row>
    <row r="24" spans="1:17" ht="16.5" customHeight="1">
      <c r="B24" s="82" t="s">
        <v>135</v>
      </c>
      <c r="G24" s="248">
        <v>0</v>
      </c>
      <c r="I24" s="248">
        <v>0</v>
      </c>
      <c r="J24" s="83"/>
      <c r="K24" s="248">
        <v>0</v>
      </c>
      <c r="M24" s="183">
        <v>36232741</v>
      </c>
      <c r="O24" s="183">
        <f>SUM(G24:M24)</f>
        <v>36232741</v>
      </c>
    </row>
    <row r="25" spans="1:17" ht="8.1" customHeight="1">
      <c r="B25" s="181"/>
      <c r="G25" s="84"/>
      <c r="I25" s="182"/>
      <c r="K25" s="84"/>
      <c r="M25" s="84"/>
      <c r="O25" s="84"/>
    </row>
    <row r="26" spans="1:17" ht="16.5" customHeight="1" thickBot="1">
      <c r="A26" s="14" t="s">
        <v>169</v>
      </c>
      <c r="B26" s="1"/>
      <c r="G26" s="16">
        <f>SUM(G21:G24)</f>
        <v>992720900</v>
      </c>
      <c r="I26" s="16">
        <f>SUM(I21:I24)</f>
        <v>1644015614</v>
      </c>
      <c r="J26" s="83"/>
      <c r="K26" s="16">
        <f>SUM(K21:K24)</f>
        <v>8210325</v>
      </c>
      <c r="M26" s="16">
        <f>SUM(M21:M24)</f>
        <v>812692753</v>
      </c>
      <c r="O26" s="16">
        <f>SUM(O21:O24)</f>
        <v>3457639592</v>
      </c>
    </row>
    <row r="27" spans="1:17" ht="16.5" customHeight="1" thickTop="1">
      <c r="A27" s="14"/>
      <c r="B27" s="1"/>
      <c r="O27" s="83"/>
    </row>
    <row r="28" spans="1:17" ht="16.5" customHeight="1">
      <c r="A28" s="14"/>
      <c r="B28" s="1"/>
      <c r="C28" s="247"/>
      <c r="O28" s="83"/>
    </row>
    <row r="29" spans="1:17" ht="16.5" customHeight="1">
      <c r="A29" s="14"/>
      <c r="B29" s="1"/>
      <c r="C29" s="247"/>
      <c r="O29" s="83"/>
    </row>
    <row r="30" spans="1:17" ht="16.5" customHeight="1">
      <c r="A30" s="14"/>
      <c r="B30" s="1"/>
      <c r="O30" s="83"/>
    </row>
    <row r="31" spans="1:17" ht="16.5" customHeight="1">
      <c r="A31" s="14"/>
      <c r="B31" s="1"/>
      <c r="O31" s="83"/>
    </row>
    <row r="32" spans="1:17" ht="14.25" customHeight="1">
      <c r="A32" s="14"/>
      <c r="B32" s="1"/>
      <c r="O32" s="83"/>
    </row>
    <row r="33" spans="1:15" ht="12" customHeight="1"/>
    <row r="34" spans="1:15" ht="21.95" customHeight="1">
      <c r="A34" s="4" t="s">
        <v>67</v>
      </c>
      <c r="B34" s="170"/>
      <c r="C34" s="184"/>
      <c r="D34" s="185"/>
      <c r="E34" s="185"/>
      <c r="F34" s="186"/>
      <c r="G34" s="180"/>
      <c r="H34" s="186"/>
      <c r="I34" s="186"/>
      <c r="J34" s="186"/>
      <c r="K34" s="180"/>
      <c r="L34" s="186"/>
      <c r="M34" s="180"/>
      <c r="N34" s="170"/>
      <c r="O34" s="170"/>
    </row>
  </sheetData>
  <mergeCells count="2">
    <mergeCell ref="G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FFB1-639E-43A9-8554-ADE1B109ACBE}">
  <dimension ref="A1:K121"/>
  <sheetViews>
    <sheetView topLeftCell="A42" zoomScaleNormal="100" zoomScaleSheetLayoutView="70" workbookViewId="0">
      <selection activeCell="C69" sqref="C69"/>
    </sheetView>
  </sheetViews>
  <sheetFormatPr defaultColWidth="9.28515625" defaultRowHeight="16.350000000000001" customHeight="1"/>
  <cols>
    <col min="1" max="1" width="1.42578125" style="20" customWidth="1"/>
    <col min="2" max="2" width="51" style="20" customWidth="1"/>
    <col min="3" max="3" width="6.7109375" style="18" bestFit="1" customWidth="1"/>
    <col min="4" max="4" width="0.7109375" style="20" customWidth="1"/>
    <col min="5" max="5" width="11.85546875" style="22" customWidth="1"/>
    <col min="6" max="6" width="0.7109375" style="20" customWidth="1"/>
    <col min="7" max="7" width="12.140625" style="22" customWidth="1"/>
    <col min="8" max="8" width="0.7109375" style="20" customWidth="1"/>
    <col min="9" max="9" width="12.85546875" style="22" customWidth="1"/>
    <col min="10" max="10" width="0.7109375" style="20" customWidth="1"/>
    <col min="11" max="11" width="13.28515625" style="22" customWidth="1"/>
    <col min="12" max="16384" width="9.28515625" style="20"/>
  </cols>
  <sheetData>
    <row r="1" spans="1:11" ht="16.5" customHeight="1">
      <c r="A1" s="17" t="s">
        <v>75</v>
      </c>
      <c r="B1" s="17"/>
      <c r="D1" s="17"/>
      <c r="E1" s="19"/>
      <c r="F1" s="17"/>
      <c r="G1" s="19"/>
      <c r="I1" s="21"/>
      <c r="K1" s="21"/>
    </row>
    <row r="2" spans="1:11" ht="16.5" customHeight="1">
      <c r="A2" s="17" t="s">
        <v>39</v>
      </c>
      <c r="B2" s="17"/>
      <c r="D2" s="17"/>
      <c r="E2" s="19"/>
      <c r="F2" s="17"/>
      <c r="G2" s="19"/>
    </row>
    <row r="3" spans="1:11" ht="16.5" customHeight="1">
      <c r="A3" s="23" t="s">
        <v>168</v>
      </c>
      <c r="B3" s="23"/>
      <c r="C3" s="24"/>
      <c r="D3" s="23"/>
      <c r="E3" s="25"/>
      <c r="F3" s="23"/>
      <c r="G3" s="25"/>
      <c r="H3" s="26"/>
      <c r="I3" s="27"/>
      <c r="J3" s="26"/>
      <c r="K3" s="27"/>
    </row>
    <row r="4" spans="1:11" ht="16.5" customHeight="1">
      <c r="A4" s="17"/>
      <c r="B4" s="17"/>
      <c r="D4" s="17"/>
      <c r="E4" s="19"/>
      <c r="F4" s="17"/>
      <c r="G4" s="19"/>
      <c r="I4" s="21"/>
      <c r="K4" s="21"/>
    </row>
    <row r="5" spans="1:11" ht="16.5" customHeight="1">
      <c r="A5" s="17"/>
      <c r="B5" s="17"/>
      <c r="D5" s="17"/>
      <c r="E5" s="19"/>
      <c r="F5" s="17"/>
      <c r="G5" s="19"/>
      <c r="I5" s="21"/>
      <c r="K5" s="21"/>
    </row>
    <row r="6" spans="1:11" ht="16.5" customHeight="1">
      <c r="E6" s="273" t="s">
        <v>0</v>
      </c>
      <c r="F6" s="273"/>
      <c r="G6" s="273"/>
      <c r="H6" s="28"/>
      <c r="I6" s="273" t="s">
        <v>1</v>
      </c>
      <c r="J6" s="273"/>
      <c r="K6" s="273"/>
    </row>
    <row r="7" spans="1:11" ht="16.5" customHeight="1">
      <c r="E7" s="271" t="s">
        <v>60</v>
      </c>
      <c r="F7" s="271"/>
      <c r="G7" s="271"/>
      <c r="H7" s="29"/>
      <c r="I7" s="271" t="s">
        <v>60</v>
      </c>
      <c r="J7" s="271"/>
      <c r="K7" s="271"/>
    </row>
    <row r="8" spans="1:11" s="82" customFormat="1" ht="16.5" customHeight="1">
      <c r="A8" s="94"/>
      <c r="B8" s="94"/>
      <c r="C8" s="94"/>
      <c r="D8" s="2"/>
      <c r="E8" s="63" t="s">
        <v>63</v>
      </c>
      <c r="F8" s="64"/>
      <c r="G8" s="63" t="s">
        <v>63</v>
      </c>
      <c r="H8" s="14"/>
      <c r="I8" s="63" t="s">
        <v>63</v>
      </c>
      <c r="J8" s="64"/>
      <c r="K8" s="63" t="s">
        <v>63</v>
      </c>
    </row>
    <row r="9" spans="1:11" ht="16.5" customHeight="1">
      <c r="C9" s="30"/>
      <c r="D9" s="31"/>
      <c r="E9" s="235" t="s">
        <v>150</v>
      </c>
      <c r="F9" s="32"/>
      <c r="G9" s="235" t="s">
        <v>78</v>
      </c>
      <c r="H9" s="32"/>
      <c r="I9" s="235" t="s">
        <v>150</v>
      </c>
      <c r="J9" s="32"/>
      <c r="K9" s="235" t="s">
        <v>78</v>
      </c>
    </row>
    <row r="10" spans="1:11" ht="16.5" customHeight="1">
      <c r="C10" s="33" t="s">
        <v>2</v>
      </c>
      <c r="D10" s="31"/>
      <c r="E10" s="34" t="s">
        <v>3</v>
      </c>
      <c r="F10" s="32"/>
      <c r="G10" s="34" t="s">
        <v>3</v>
      </c>
      <c r="H10" s="32"/>
      <c r="I10" s="34" t="s">
        <v>3</v>
      </c>
      <c r="J10" s="32"/>
      <c r="K10" s="34" t="s">
        <v>3</v>
      </c>
    </row>
    <row r="11" spans="1:11" ht="16.5" customHeight="1">
      <c r="A11" s="35" t="s">
        <v>40</v>
      </c>
      <c r="B11" s="35"/>
      <c r="C11" s="30"/>
      <c r="D11" s="36"/>
      <c r="E11" s="84"/>
      <c r="F11" s="36"/>
      <c r="G11" s="83"/>
      <c r="H11" s="36"/>
      <c r="I11" s="84"/>
      <c r="K11" s="83"/>
    </row>
    <row r="12" spans="1:11" ht="16.5" customHeight="1">
      <c r="A12" s="36" t="s">
        <v>18</v>
      </c>
      <c r="C12" s="30"/>
      <c r="D12" s="37"/>
      <c r="E12" s="84">
        <v>96418258</v>
      </c>
      <c r="F12" s="38"/>
      <c r="G12" s="83">
        <v>128944002</v>
      </c>
      <c r="H12" s="38"/>
      <c r="I12" s="84">
        <v>44861891</v>
      </c>
      <c r="J12" s="38"/>
      <c r="K12" s="83">
        <v>60546721</v>
      </c>
    </row>
    <row r="13" spans="1:11" ht="16.5" customHeight="1">
      <c r="A13" s="36" t="s">
        <v>41</v>
      </c>
      <c r="C13" s="37"/>
      <c r="D13" s="37"/>
      <c r="E13" s="84"/>
      <c r="F13" s="38"/>
      <c r="G13" s="83"/>
      <c r="H13" s="38"/>
      <c r="I13" s="84"/>
      <c r="J13" s="38"/>
      <c r="K13" s="83"/>
    </row>
    <row r="14" spans="1:11" ht="16.5" customHeight="1">
      <c r="B14" s="20" t="s">
        <v>17</v>
      </c>
      <c r="C14" s="40"/>
      <c r="D14" s="37"/>
      <c r="E14" s="84">
        <v>168646541</v>
      </c>
      <c r="F14" s="38"/>
      <c r="G14" s="83">
        <v>83503947</v>
      </c>
      <c r="H14" s="38"/>
      <c r="I14" s="84">
        <v>0</v>
      </c>
      <c r="J14" s="38"/>
      <c r="K14" s="83">
        <v>0</v>
      </c>
    </row>
    <row r="15" spans="1:11" ht="16.5" customHeight="1">
      <c r="A15" s="36"/>
      <c r="B15" s="36" t="s">
        <v>42</v>
      </c>
      <c r="C15" s="40">
        <v>11</v>
      </c>
      <c r="D15" s="37"/>
      <c r="E15" s="84">
        <v>21395694</v>
      </c>
      <c r="F15" s="38"/>
      <c r="G15" s="83">
        <v>7074964</v>
      </c>
      <c r="H15" s="38"/>
      <c r="I15" s="84">
        <v>21356907</v>
      </c>
      <c r="J15" s="38"/>
      <c r="K15" s="83">
        <v>7022120</v>
      </c>
    </row>
    <row r="16" spans="1:11" ht="16.5" customHeight="1">
      <c r="A16" s="36"/>
      <c r="B16" s="36" t="s">
        <v>43</v>
      </c>
      <c r="C16" s="40"/>
      <c r="D16" s="37"/>
      <c r="E16" s="84">
        <v>2481271</v>
      </c>
      <c r="F16" s="38"/>
      <c r="G16" s="83">
        <v>2540545</v>
      </c>
      <c r="H16" s="38"/>
      <c r="I16" s="84">
        <v>2895038</v>
      </c>
      <c r="J16" s="38"/>
      <c r="K16" s="83">
        <v>2683161</v>
      </c>
    </row>
    <row r="17" spans="1:11" ht="16.5" customHeight="1">
      <c r="A17" s="36"/>
      <c r="B17" s="36" t="s">
        <v>44</v>
      </c>
      <c r="C17" s="40"/>
      <c r="D17" s="37"/>
      <c r="E17" s="84">
        <v>5438523</v>
      </c>
      <c r="F17" s="38"/>
      <c r="G17" s="83">
        <v>3983245</v>
      </c>
      <c r="H17" s="38"/>
      <c r="I17" s="84">
        <v>5438523</v>
      </c>
      <c r="J17" s="38"/>
      <c r="K17" s="83">
        <v>3983245</v>
      </c>
    </row>
    <row r="18" spans="1:11" ht="16.5" customHeight="1">
      <c r="A18" s="36"/>
      <c r="B18" s="36" t="s">
        <v>172</v>
      </c>
      <c r="C18" s="40"/>
      <c r="D18" s="37"/>
      <c r="E18" s="84">
        <v>-76977</v>
      </c>
      <c r="F18" s="38"/>
      <c r="G18" s="83">
        <v>0</v>
      </c>
      <c r="H18" s="38"/>
      <c r="I18" s="84">
        <v>0</v>
      </c>
      <c r="J18" s="38"/>
      <c r="K18" s="83">
        <v>0</v>
      </c>
    </row>
    <row r="19" spans="1:11" ht="16.5" customHeight="1">
      <c r="A19" s="36"/>
      <c r="B19" s="36" t="s">
        <v>139</v>
      </c>
      <c r="C19" s="40"/>
      <c r="D19" s="37"/>
      <c r="E19" s="84">
        <v>0</v>
      </c>
      <c r="F19" s="38"/>
      <c r="G19" s="83">
        <v>467311</v>
      </c>
      <c r="H19" s="38"/>
      <c r="I19" s="84">
        <v>0</v>
      </c>
      <c r="J19" s="38"/>
      <c r="K19" s="83">
        <v>467311</v>
      </c>
    </row>
    <row r="20" spans="1:11" ht="16.5" customHeight="1">
      <c r="A20" s="36"/>
      <c r="B20" s="36" t="s">
        <v>173</v>
      </c>
      <c r="C20" s="40"/>
      <c r="D20" s="37"/>
      <c r="E20" s="84">
        <v>147984</v>
      </c>
      <c r="F20" s="38"/>
      <c r="G20" s="83">
        <v>132098</v>
      </c>
      <c r="H20" s="38"/>
      <c r="I20" s="84">
        <v>147984</v>
      </c>
      <c r="J20" s="38"/>
      <c r="K20" s="83">
        <v>132098</v>
      </c>
    </row>
    <row r="21" spans="1:11" ht="16.5" customHeight="1">
      <c r="B21" s="20" t="s">
        <v>45</v>
      </c>
      <c r="C21" s="40"/>
      <c r="D21" s="37"/>
      <c r="E21" s="84">
        <v>1232539</v>
      </c>
      <c r="F21" s="38"/>
      <c r="G21" s="83">
        <v>857137</v>
      </c>
      <c r="H21" s="38"/>
      <c r="I21" s="84">
        <v>1145072</v>
      </c>
      <c r="J21" s="38"/>
      <c r="K21" s="83">
        <v>673611</v>
      </c>
    </row>
    <row r="22" spans="1:11" ht="16.5" customHeight="1">
      <c r="B22" s="36" t="s">
        <v>145</v>
      </c>
      <c r="C22" s="95">
        <v>16</v>
      </c>
      <c r="D22" s="37"/>
      <c r="E22" s="84">
        <v>-468856626</v>
      </c>
      <c r="F22" s="38"/>
      <c r="G22" s="83">
        <v>-353145376</v>
      </c>
      <c r="H22" s="38"/>
      <c r="I22" s="84">
        <v>-85607124</v>
      </c>
      <c r="J22" s="38"/>
      <c r="K22" s="83">
        <v>-51437752</v>
      </c>
    </row>
    <row r="23" spans="1:11" ht="16.5" customHeight="1">
      <c r="B23" s="36" t="s">
        <v>46</v>
      </c>
      <c r="C23" s="41"/>
      <c r="D23" s="37"/>
      <c r="E23" s="84">
        <v>23410952</v>
      </c>
      <c r="F23" s="93"/>
      <c r="G23" s="83">
        <v>11251834</v>
      </c>
      <c r="H23" s="93"/>
      <c r="I23" s="84">
        <v>11349944</v>
      </c>
      <c r="J23" s="93"/>
      <c r="K23" s="83">
        <v>2749564</v>
      </c>
    </row>
    <row r="24" spans="1:11" ht="16.5" customHeight="1">
      <c r="A24" s="36" t="s">
        <v>47</v>
      </c>
      <c r="B24" s="36"/>
      <c r="C24" s="30"/>
      <c r="D24" s="37"/>
      <c r="E24" s="84"/>
      <c r="F24" s="43"/>
      <c r="G24" s="83"/>
      <c r="H24" s="43"/>
      <c r="I24" s="84"/>
      <c r="J24" s="43"/>
      <c r="K24" s="83"/>
    </row>
    <row r="25" spans="1:11" ht="16.5" customHeight="1">
      <c r="A25" s="36"/>
      <c r="B25" s="44" t="s">
        <v>174</v>
      </c>
      <c r="C25" s="45"/>
      <c r="D25" s="37"/>
      <c r="E25" s="84">
        <v>-9852842</v>
      </c>
      <c r="F25" s="38"/>
      <c r="G25" s="83">
        <v>-6329419</v>
      </c>
      <c r="H25" s="38"/>
      <c r="I25" s="84">
        <v>-9627643</v>
      </c>
      <c r="J25" s="38"/>
      <c r="K25" s="83">
        <v>15605669</v>
      </c>
    </row>
    <row r="26" spans="1:11" ht="16.5" customHeight="1">
      <c r="A26" s="36"/>
      <c r="B26" s="44" t="s">
        <v>4</v>
      </c>
      <c r="C26" s="45"/>
      <c r="D26" s="37"/>
      <c r="E26" s="84">
        <v>145593</v>
      </c>
      <c r="F26" s="38"/>
      <c r="G26" s="83">
        <v>5154550</v>
      </c>
      <c r="H26" s="38"/>
      <c r="I26" s="84">
        <v>146156</v>
      </c>
      <c r="J26" s="38"/>
      <c r="K26" s="83">
        <v>2126405</v>
      </c>
    </row>
    <row r="27" spans="1:11" ht="16.5" customHeight="1">
      <c r="A27" s="36"/>
      <c r="B27" s="44" t="s">
        <v>48</v>
      </c>
      <c r="C27" s="45"/>
      <c r="D27" s="37"/>
      <c r="E27" s="84">
        <v>-356669389</v>
      </c>
      <c r="F27" s="38"/>
      <c r="G27" s="83">
        <v>-697466274</v>
      </c>
      <c r="H27" s="38"/>
      <c r="I27" s="84">
        <v>0</v>
      </c>
      <c r="J27" s="38"/>
      <c r="K27" s="83">
        <v>0</v>
      </c>
    </row>
    <row r="28" spans="1:11" ht="16.5" customHeight="1">
      <c r="A28" s="36"/>
      <c r="B28" s="44" t="s">
        <v>5</v>
      </c>
      <c r="D28" s="37"/>
      <c r="E28" s="84">
        <v>29222298</v>
      </c>
      <c r="F28" s="38"/>
      <c r="G28" s="83">
        <v>34475841</v>
      </c>
      <c r="H28" s="38"/>
      <c r="I28" s="84">
        <v>0</v>
      </c>
      <c r="J28" s="38"/>
      <c r="K28" s="83">
        <v>0</v>
      </c>
    </row>
    <row r="29" spans="1:11" ht="16.5" customHeight="1">
      <c r="A29" s="36"/>
      <c r="B29" s="44" t="s">
        <v>72</v>
      </c>
      <c r="D29" s="37"/>
      <c r="E29" s="84">
        <v>587609</v>
      </c>
      <c r="F29" s="38"/>
      <c r="G29" s="83">
        <v>1763375</v>
      </c>
      <c r="H29" s="38"/>
      <c r="I29" s="73">
        <v>0</v>
      </c>
      <c r="J29" s="38"/>
      <c r="K29" s="97">
        <v>0</v>
      </c>
    </row>
    <row r="30" spans="1:11" ht="16.5" customHeight="1">
      <c r="A30" s="36"/>
      <c r="B30" s="44" t="s">
        <v>6</v>
      </c>
      <c r="C30" s="45"/>
      <c r="D30" s="37"/>
      <c r="E30" s="84">
        <v>-10000</v>
      </c>
      <c r="F30" s="38"/>
      <c r="G30" s="83">
        <v>-10000</v>
      </c>
      <c r="H30" s="38"/>
      <c r="I30" s="84">
        <v>0</v>
      </c>
      <c r="J30" s="38"/>
      <c r="K30" s="83">
        <v>-10000</v>
      </c>
    </row>
    <row r="31" spans="1:11" ht="16.5" customHeight="1">
      <c r="A31" s="36"/>
      <c r="B31" s="44" t="s">
        <v>153</v>
      </c>
      <c r="C31" s="45"/>
      <c r="D31" s="37"/>
      <c r="E31" s="84">
        <v>3529457</v>
      </c>
      <c r="F31" s="38"/>
      <c r="G31" s="83">
        <v>-4936854</v>
      </c>
      <c r="H31" s="38"/>
      <c r="I31" s="84">
        <v>2398465</v>
      </c>
      <c r="J31" s="38"/>
      <c r="K31" s="83">
        <v>-5567133</v>
      </c>
    </row>
    <row r="32" spans="1:11" ht="16.5" customHeight="1">
      <c r="A32" s="36"/>
      <c r="B32" s="44" t="s">
        <v>7</v>
      </c>
      <c r="C32" s="45"/>
      <c r="D32" s="37"/>
      <c r="E32" s="84">
        <v>-25096</v>
      </c>
      <c r="F32" s="38"/>
      <c r="G32" s="83">
        <v>62599</v>
      </c>
      <c r="H32" s="38"/>
      <c r="I32" s="84">
        <v>16990</v>
      </c>
      <c r="J32" s="38"/>
      <c r="K32" s="83">
        <v>0</v>
      </c>
    </row>
    <row r="33" spans="1:11" ht="16.5" customHeight="1">
      <c r="A33" s="36"/>
      <c r="B33" s="44" t="s">
        <v>8</v>
      </c>
      <c r="C33" s="45"/>
      <c r="D33" s="37"/>
      <c r="E33" s="183">
        <v>0</v>
      </c>
      <c r="F33" s="38"/>
      <c r="G33" s="180">
        <v>0</v>
      </c>
      <c r="H33" s="38"/>
      <c r="I33" s="183">
        <v>0</v>
      </c>
      <c r="J33" s="38"/>
      <c r="K33" s="180">
        <v>7200</v>
      </c>
    </row>
    <row r="34" spans="1:11" ht="16.5" customHeight="1">
      <c r="A34" s="36"/>
      <c r="B34" s="36"/>
      <c r="C34" s="37"/>
      <c r="D34" s="37"/>
      <c r="E34" s="84"/>
      <c r="F34" s="43"/>
      <c r="G34" s="83"/>
      <c r="H34" s="43"/>
      <c r="I34" s="84"/>
      <c r="J34" s="43"/>
      <c r="K34" s="83"/>
    </row>
    <row r="35" spans="1:11" ht="16.5" customHeight="1">
      <c r="A35" s="36" t="s">
        <v>73</v>
      </c>
      <c r="B35" s="35"/>
      <c r="C35" s="37"/>
      <c r="D35" s="37"/>
      <c r="E35" s="84">
        <f>SUM(E12:E33)</f>
        <v>-482834211</v>
      </c>
      <c r="F35" s="38"/>
      <c r="G35" s="83">
        <f>SUM(G12:G33)</f>
        <v>-781676475</v>
      </c>
      <c r="H35" s="39"/>
      <c r="I35" s="84">
        <f>SUM(I12:I33)</f>
        <v>-5477797</v>
      </c>
      <c r="J35" s="38"/>
      <c r="K35" s="83">
        <f>SUM(K12:K33)</f>
        <v>38982220</v>
      </c>
    </row>
    <row r="36" spans="1:11" ht="16.5" customHeight="1">
      <c r="A36" s="36"/>
      <c r="B36" s="36" t="s">
        <v>49</v>
      </c>
      <c r="C36" s="30"/>
      <c r="D36" s="37"/>
      <c r="E36" s="84">
        <v>317496892</v>
      </c>
      <c r="F36" s="46"/>
      <c r="G36" s="83">
        <v>292644424</v>
      </c>
      <c r="H36" s="46"/>
      <c r="I36" s="84">
        <v>85607124</v>
      </c>
      <c r="J36" s="47"/>
      <c r="K36" s="83">
        <v>51437579</v>
      </c>
    </row>
    <row r="37" spans="1:11" ht="16.5" customHeight="1">
      <c r="A37" s="35"/>
      <c r="B37" s="36" t="s">
        <v>50</v>
      </c>
      <c r="C37" s="48"/>
      <c r="D37" s="37"/>
      <c r="E37" s="84">
        <v>-22725907</v>
      </c>
      <c r="F37" s="49"/>
      <c r="G37" s="83">
        <v>-14012793</v>
      </c>
      <c r="H37" s="49"/>
      <c r="I37" s="84">
        <v>-11300881</v>
      </c>
      <c r="J37" s="49"/>
      <c r="K37" s="83">
        <v>-6551289</v>
      </c>
    </row>
    <row r="38" spans="1:11" ht="16.5" customHeight="1">
      <c r="A38" s="36"/>
      <c r="B38" s="36" t="s">
        <v>51</v>
      </c>
      <c r="C38" s="48"/>
      <c r="D38" s="30"/>
      <c r="E38" s="183">
        <v>-43690109</v>
      </c>
      <c r="F38" s="49"/>
      <c r="G38" s="180">
        <v>-44173266</v>
      </c>
      <c r="H38" s="49"/>
      <c r="I38" s="183">
        <v>-8696391</v>
      </c>
      <c r="J38" s="49"/>
      <c r="K38" s="180">
        <v>-15342474</v>
      </c>
    </row>
    <row r="39" spans="1:11" ht="16.5" customHeight="1">
      <c r="A39" s="36"/>
      <c r="B39" s="36"/>
      <c r="C39" s="48"/>
      <c r="D39" s="30"/>
      <c r="E39" s="84"/>
      <c r="F39" s="49"/>
      <c r="G39" s="83"/>
      <c r="H39" s="49"/>
      <c r="I39" s="84"/>
      <c r="J39" s="49"/>
      <c r="K39" s="83"/>
    </row>
    <row r="40" spans="1:11" ht="16.5" customHeight="1">
      <c r="A40" s="35" t="s">
        <v>147</v>
      </c>
      <c r="B40" s="35"/>
      <c r="C40" s="30"/>
      <c r="D40" s="30"/>
      <c r="E40" s="183">
        <f>SUM(E35:E38)</f>
        <v>-231753335</v>
      </c>
      <c r="F40" s="49"/>
      <c r="G40" s="180">
        <f>SUM(G35:G38)</f>
        <v>-547218110</v>
      </c>
      <c r="H40" s="49"/>
      <c r="I40" s="183">
        <f>SUM(I35:I38)</f>
        <v>60132055</v>
      </c>
      <c r="J40" s="49"/>
      <c r="K40" s="180">
        <f>SUM(K35:K38)</f>
        <v>68526036</v>
      </c>
    </row>
    <row r="41" spans="1:11" ht="16.5" customHeight="1">
      <c r="A41" s="35"/>
      <c r="B41" s="36"/>
      <c r="C41" s="30"/>
      <c r="D41" s="30"/>
      <c r="E41" s="260"/>
      <c r="F41" s="49"/>
      <c r="G41" s="42"/>
      <c r="H41" s="49"/>
      <c r="I41" s="261"/>
      <c r="J41" s="49"/>
      <c r="K41" s="50"/>
    </row>
    <row r="42" spans="1:11" ht="16.149999999999999" customHeight="1">
      <c r="A42" s="35" t="s">
        <v>53</v>
      </c>
      <c r="B42" s="35"/>
      <c r="C42" s="48"/>
      <c r="D42" s="35"/>
      <c r="E42" s="84"/>
      <c r="F42" s="55"/>
      <c r="G42" s="83"/>
      <c r="H42" s="55"/>
      <c r="I42" s="84"/>
      <c r="J42" s="56"/>
      <c r="K42" s="83"/>
    </row>
    <row r="43" spans="1:11" ht="16.149999999999999" customHeight="1">
      <c r="A43" s="35"/>
      <c r="B43" s="44" t="s">
        <v>184</v>
      </c>
      <c r="C43" s="48"/>
      <c r="D43" s="35"/>
      <c r="E43" s="84">
        <v>-1103017</v>
      </c>
      <c r="F43" s="55"/>
      <c r="G43" s="83">
        <v>0</v>
      </c>
      <c r="H43" s="55"/>
      <c r="I43" s="84">
        <v>-1103017</v>
      </c>
      <c r="J43" s="56"/>
      <c r="K43" s="83">
        <v>0</v>
      </c>
    </row>
    <row r="44" spans="1:11" ht="16.149999999999999" customHeight="1">
      <c r="A44" s="35"/>
      <c r="B44" s="44" t="s">
        <v>144</v>
      </c>
      <c r="C44" s="48"/>
      <c r="D44" s="35"/>
      <c r="E44" s="84">
        <v>-1405965</v>
      </c>
      <c r="F44" s="91"/>
      <c r="G44" s="83">
        <v>-301780</v>
      </c>
      <c r="H44" s="91"/>
      <c r="I44" s="84">
        <v>-1405965</v>
      </c>
      <c r="J44" s="92"/>
      <c r="K44" s="83">
        <v>-301780</v>
      </c>
    </row>
    <row r="45" spans="1:11" ht="16.149999999999999" customHeight="1">
      <c r="A45" s="36"/>
      <c r="B45" s="44" t="s">
        <v>54</v>
      </c>
      <c r="C45" s="45">
        <v>20.3</v>
      </c>
      <c r="D45" s="37"/>
      <c r="E45" s="84">
        <v>0</v>
      </c>
      <c r="F45" s="46"/>
      <c r="G45" s="83">
        <v>0</v>
      </c>
      <c r="H45" s="46"/>
      <c r="I45" s="84">
        <v>-344300000</v>
      </c>
      <c r="J45" s="47"/>
      <c r="K45" s="83">
        <v>-1252260243</v>
      </c>
    </row>
    <row r="46" spans="1:11" ht="16.149999999999999" customHeight="1">
      <c r="A46" s="36"/>
      <c r="B46" s="44" t="s">
        <v>55</v>
      </c>
      <c r="C46" s="45">
        <v>20.3</v>
      </c>
      <c r="D46" s="37"/>
      <c r="E46" s="84">
        <v>0</v>
      </c>
      <c r="F46" s="46"/>
      <c r="G46" s="83">
        <v>0</v>
      </c>
      <c r="H46" s="46"/>
      <c r="I46" s="84">
        <v>223000000</v>
      </c>
      <c r="J46" s="47"/>
      <c r="K46" s="83">
        <v>217000000</v>
      </c>
    </row>
    <row r="47" spans="1:11" s="82" customFormat="1" ht="16.149999999999999" customHeight="1">
      <c r="B47" s="82" t="s">
        <v>148</v>
      </c>
      <c r="C47" s="2"/>
      <c r="E47" s="84">
        <v>-4045412</v>
      </c>
      <c r="G47" s="83">
        <v>-34256820</v>
      </c>
      <c r="H47" s="87"/>
      <c r="I47" s="187">
        <v>-4045412</v>
      </c>
      <c r="J47" s="87"/>
      <c r="K47" s="87">
        <v>-34256820</v>
      </c>
    </row>
    <row r="48" spans="1:11" ht="16.149999999999999" customHeight="1">
      <c r="B48" s="36" t="s">
        <v>149</v>
      </c>
      <c r="E48" s="183">
        <v>-881411</v>
      </c>
      <c r="G48" s="180">
        <v>-1402500</v>
      </c>
      <c r="I48" s="183">
        <v>-881411</v>
      </c>
      <c r="K48" s="180">
        <v>-1402500</v>
      </c>
    </row>
    <row r="49" spans="1:11" ht="8.1" customHeight="1">
      <c r="A49" s="57"/>
      <c r="B49" s="57"/>
      <c r="C49" s="37"/>
      <c r="D49" s="37"/>
      <c r="E49" s="84"/>
      <c r="G49" s="83"/>
      <c r="I49" s="84"/>
      <c r="K49" s="83"/>
    </row>
    <row r="50" spans="1:11" ht="16.350000000000001" customHeight="1">
      <c r="A50" s="35" t="s">
        <v>177</v>
      </c>
      <c r="B50" s="35"/>
      <c r="C50" s="37"/>
      <c r="D50" s="37"/>
      <c r="E50" s="183">
        <f>SUM(E43:E49)</f>
        <v>-7435805</v>
      </c>
      <c r="F50" s="49"/>
      <c r="G50" s="180">
        <f>SUM(G43:G49)</f>
        <v>-35961100</v>
      </c>
      <c r="H50" s="49"/>
      <c r="I50" s="183">
        <f>SUM(I43:I49)</f>
        <v>-128735805</v>
      </c>
      <c r="J50" s="49"/>
      <c r="K50" s="180">
        <f>SUM(K43:K49)</f>
        <v>-1071221343</v>
      </c>
    </row>
    <row r="51" spans="1:11" ht="16.350000000000001" customHeight="1">
      <c r="A51" s="35"/>
      <c r="B51" s="36"/>
      <c r="C51" s="30"/>
      <c r="D51" s="30"/>
      <c r="E51" s="42"/>
      <c r="F51" s="49"/>
      <c r="G51" s="42"/>
      <c r="H51" s="49"/>
      <c r="I51" s="50"/>
      <c r="J51" s="49"/>
      <c r="K51" s="50"/>
    </row>
    <row r="52" spans="1:11" ht="16.350000000000001" customHeight="1">
      <c r="A52" s="35"/>
      <c r="B52" s="36"/>
      <c r="C52" s="30"/>
      <c r="D52" s="30"/>
      <c r="E52" s="42"/>
      <c r="F52" s="49"/>
      <c r="G52" s="42"/>
      <c r="H52" s="49"/>
      <c r="I52" s="50"/>
      <c r="J52" s="49"/>
      <c r="K52" s="50"/>
    </row>
    <row r="53" spans="1:11" ht="16.350000000000001" customHeight="1">
      <c r="A53" s="35"/>
      <c r="B53" s="36"/>
      <c r="C53" s="30"/>
      <c r="D53" s="30"/>
      <c r="E53" s="42"/>
      <c r="F53" s="49"/>
      <c r="G53" s="42"/>
      <c r="H53" s="49"/>
      <c r="I53" s="50"/>
      <c r="J53" s="49"/>
      <c r="K53" s="50"/>
    </row>
    <row r="54" spans="1:11" ht="16.350000000000001" customHeight="1">
      <c r="A54" s="35"/>
      <c r="B54" s="36"/>
      <c r="C54" s="30"/>
      <c r="D54" s="30"/>
      <c r="E54" s="42"/>
      <c r="F54" s="49"/>
      <c r="G54" s="42"/>
      <c r="H54" s="49"/>
      <c r="I54" s="50"/>
      <c r="J54" s="49"/>
      <c r="K54" s="50"/>
    </row>
    <row r="55" spans="1:11" ht="16.350000000000001" customHeight="1">
      <c r="A55" s="35"/>
      <c r="B55" s="36"/>
      <c r="C55" s="30"/>
      <c r="D55" s="30"/>
      <c r="E55" s="42"/>
      <c r="F55" s="49"/>
      <c r="G55" s="42"/>
      <c r="H55" s="49"/>
      <c r="I55" s="50"/>
      <c r="J55" s="49"/>
      <c r="K55" s="50"/>
    </row>
    <row r="56" spans="1:11" ht="16.350000000000001" customHeight="1">
      <c r="A56" s="35"/>
      <c r="B56" s="36"/>
      <c r="C56" s="30"/>
      <c r="D56" s="30"/>
      <c r="E56" s="42"/>
      <c r="F56" s="49"/>
      <c r="G56" s="42"/>
      <c r="H56" s="49"/>
      <c r="I56" s="50"/>
      <c r="J56" s="49"/>
      <c r="K56" s="50"/>
    </row>
    <row r="57" spans="1:11" ht="16.350000000000001" customHeight="1">
      <c r="A57" s="35"/>
      <c r="B57" s="36"/>
      <c r="C57" s="30"/>
      <c r="D57" s="30"/>
      <c r="E57" s="42"/>
      <c r="F57" s="49"/>
      <c r="G57" s="42"/>
      <c r="H57" s="49"/>
      <c r="I57" s="50"/>
      <c r="J57" s="49"/>
      <c r="K57" s="50"/>
    </row>
    <row r="58" spans="1:11" ht="21" customHeight="1">
      <c r="A58" s="35"/>
      <c r="B58" s="36"/>
      <c r="C58" s="30"/>
      <c r="D58" s="30"/>
      <c r="E58" s="42"/>
      <c r="F58" s="49"/>
      <c r="G58" s="42"/>
      <c r="H58" s="49"/>
      <c r="I58" s="50"/>
      <c r="J58" s="49"/>
      <c r="K58" s="50"/>
    </row>
    <row r="59" spans="1:11" ht="21.95" customHeight="1">
      <c r="A59" s="26" t="s">
        <v>67</v>
      </c>
      <c r="B59" s="26"/>
      <c r="C59" s="24"/>
      <c r="D59" s="51"/>
      <c r="E59" s="52"/>
      <c r="F59" s="53"/>
      <c r="G59" s="52"/>
      <c r="H59" s="54"/>
      <c r="I59" s="52"/>
      <c r="J59" s="54"/>
      <c r="K59" s="52"/>
    </row>
    <row r="60" spans="1:11" ht="16.149999999999999" customHeight="1">
      <c r="A60" s="17" t="s">
        <v>75</v>
      </c>
      <c r="B60" s="17"/>
      <c r="D60" s="17"/>
      <c r="E60" s="19"/>
      <c r="F60" s="17"/>
      <c r="G60" s="19"/>
      <c r="I60" s="21"/>
      <c r="K60" s="21"/>
    </row>
    <row r="61" spans="1:11" ht="16.149999999999999" customHeight="1">
      <c r="A61" s="17" t="s">
        <v>52</v>
      </c>
      <c r="B61" s="17"/>
      <c r="D61" s="17"/>
      <c r="E61" s="19"/>
      <c r="F61" s="17"/>
      <c r="G61" s="19"/>
      <c r="I61" s="21"/>
      <c r="K61" s="21"/>
    </row>
    <row r="62" spans="1:11" ht="16.149999999999999" customHeight="1">
      <c r="A62" s="23" t="s">
        <v>168</v>
      </c>
      <c r="B62" s="23"/>
      <c r="C62" s="24"/>
      <c r="D62" s="23"/>
      <c r="E62" s="25"/>
      <c r="F62" s="23"/>
      <c r="G62" s="25"/>
      <c r="H62" s="26"/>
      <c r="I62" s="27"/>
      <c r="J62" s="26"/>
      <c r="K62" s="27"/>
    </row>
    <row r="63" spans="1:11" ht="16.149999999999999" customHeight="1">
      <c r="A63" s="17"/>
      <c r="B63" s="17"/>
      <c r="D63" s="17"/>
      <c r="E63" s="19"/>
      <c r="F63" s="17"/>
      <c r="G63" s="19"/>
      <c r="I63" s="21"/>
      <c r="K63" s="21"/>
    </row>
    <row r="64" spans="1:11" ht="16.149999999999999" customHeight="1">
      <c r="A64" s="17"/>
      <c r="B64" s="17"/>
      <c r="D64" s="17"/>
      <c r="E64" s="19"/>
      <c r="F64" s="17"/>
      <c r="G64" s="19"/>
      <c r="I64" s="21"/>
      <c r="K64" s="21"/>
    </row>
    <row r="65" spans="1:11" ht="16.149999999999999" customHeight="1">
      <c r="A65" s="17"/>
      <c r="B65" s="17"/>
      <c r="D65" s="17"/>
      <c r="E65" s="273" t="s">
        <v>0</v>
      </c>
      <c r="F65" s="273"/>
      <c r="G65" s="273"/>
      <c r="H65" s="28"/>
      <c r="I65" s="273" t="s">
        <v>1</v>
      </c>
      <c r="J65" s="273"/>
      <c r="K65" s="273"/>
    </row>
    <row r="66" spans="1:11" ht="16.149999999999999" customHeight="1">
      <c r="E66" s="271" t="s">
        <v>60</v>
      </c>
      <c r="F66" s="271"/>
      <c r="G66" s="271"/>
      <c r="H66" s="29"/>
      <c r="I66" s="271" t="s">
        <v>60</v>
      </c>
      <c r="J66" s="271"/>
      <c r="K66" s="271"/>
    </row>
    <row r="67" spans="1:11" s="82" customFormat="1" ht="16.149999999999999" customHeight="1">
      <c r="A67" s="94"/>
      <c r="B67" s="94"/>
      <c r="C67" s="94"/>
      <c r="D67" s="2"/>
      <c r="E67" s="63" t="s">
        <v>63</v>
      </c>
      <c r="F67" s="64"/>
      <c r="G67" s="63" t="s">
        <v>63</v>
      </c>
      <c r="H67" s="14"/>
      <c r="I67" s="63" t="s">
        <v>63</v>
      </c>
      <c r="J67" s="64"/>
      <c r="K67" s="63" t="s">
        <v>63</v>
      </c>
    </row>
    <row r="68" spans="1:11" ht="16.149999999999999" customHeight="1">
      <c r="C68" s="37"/>
      <c r="D68" s="31"/>
      <c r="E68" s="235" t="s">
        <v>150</v>
      </c>
      <c r="F68" s="32"/>
      <c r="G68" s="235" t="s">
        <v>78</v>
      </c>
      <c r="H68" s="32"/>
      <c r="I68" s="235" t="s">
        <v>150</v>
      </c>
      <c r="J68" s="32"/>
      <c r="K68" s="235" t="s">
        <v>78</v>
      </c>
    </row>
    <row r="69" spans="1:11" ht="15.95" customHeight="1">
      <c r="C69" s="33" t="s">
        <v>2</v>
      </c>
      <c r="D69" s="31"/>
      <c r="E69" s="34" t="s">
        <v>3</v>
      </c>
      <c r="F69" s="32"/>
      <c r="G69" s="34" t="s">
        <v>3</v>
      </c>
      <c r="H69" s="32"/>
      <c r="I69" s="34" t="s">
        <v>3</v>
      </c>
      <c r="J69" s="32"/>
      <c r="K69" s="34" t="s">
        <v>3</v>
      </c>
    </row>
    <row r="70" spans="1:11" ht="16.149999999999999" customHeight="1">
      <c r="A70" s="35" t="s">
        <v>56</v>
      </c>
      <c r="B70" s="36"/>
      <c r="C70" s="30"/>
      <c r="D70" s="30"/>
      <c r="E70" s="84"/>
      <c r="F70" s="58"/>
      <c r="G70" s="83"/>
      <c r="H70" s="59"/>
      <c r="I70" s="84"/>
      <c r="J70" s="47"/>
      <c r="K70" s="83"/>
    </row>
    <row r="71" spans="1:11" ht="16.149999999999999" customHeight="1">
      <c r="B71" s="36" t="s">
        <v>57</v>
      </c>
      <c r="C71" s="18">
        <v>15</v>
      </c>
      <c r="E71" s="84">
        <v>0</v>
      </c>
      <c r="F71" s="58"/>
      <c r="G71" s="83">
        <v>1209300000</v>
      </c>
      <c r="H71" s="59"/>
      <c r="I71" s="84">
        <v>0</v>
      </c>
      <c r="J71" s="47"/>
      <c r="K71" s="83">
        <v>1209300000</v>
      </c>
    </row>
    <row r="72" spans="1:11" ht="16.149999999999999" customHeight="1">
      <c r="B72" s="36" t="s">
        <v>58</v>
      </c>
      <c r="E72" s="84">
        <v>0</v>
      </c>
      <c r="G72" s="83">
        <v>-26992900</v>
      </c>
      <c r="I72" s="84">
        <v>0</v>
      </c>
      <c r="K72" s="83">
        <v>-26992900</v>
      </c>
    </row>
    <row r="73" spans="1:11" ht="16.149999999999999" customHeight="1">
      <c r="A73" s="36"/>
      <c r="B73" s="44" t="s">
        <v>64</v>
      </c>
      <c r="C73" s="45"/>
      <c r="D73" s="37"/>
      <c r="E73" s="84"/>
      <c r="G73" s="83"/>
      <c r="I73" s="84"/>
      <c r="K73" s="83"/>
    </row>
    <row r="74" spans="1:11" ht="16.149999999999999" customHeight="1">
      <c r="A74" s="36"/>
      <c r="B74" s="44" t="s">
        <v>65</v>
      </c>
      <c r="C74" s="45"/>
      <c r="D74" s="37"/>
      <c r="E74" s="84">
        <v>0</v>
      </c>
      <c r="F74" s="46"/>
      <c r="G74" s="83">
        <v>-462833408</v>
      </c>
      <c r="H74" s="46"/>
      <c r="I74" s="84">
        <v>0</v>
      </c>
      <c r="J74" s="47"/>
      <c r="K74" s="83">
        <v>0</v>
      </c>
    </row>
    <row r="75" spans="1:11" ht="16.149999999999999" customHeight="1">
      <c r="A75" s="36"/>
      <c r="B75" s="44" t="s">
        <v>142</v>
      </c>
      <c r="C75" s="45"/>
      <c r="D75" s="37"/>
      <c r="E75" s="84"/>
      <c r="F75" s="46"/>
      <c r="G75" s="83"/>
      <c r="H75" s="46"/>
      <c r="I75" s="84"/>
      <c r="J75" s="47"/>
      <c r="K75" s="83"/>
    </row>
    <row r="76" spans="1:11" ht="16.149999999999999" customHeight="1">
      <c r="A76" s="36"/>
      <c r="B76" s="44" t="s">
        <v>143</v>
      </c>
      <c r="C76" s="45"/>
      <c r="D76" s="37"/>
      <c r="E76" s="84">
        <v>0</v>
      </c>
      <c r="F76" s="46"/>
      <c r="G76" s="83">
        <v>-46720000</v>
      </c>
      <c r="H76" s="46"/>
      <c r="I76" s="84">
        <v>0</v>
      </c>
      <c r="J76" s="47"/>
      <c r="K76" s="83">
        <v>0</v>
      </c>
    </row>
    <row r="77" spans="1:11" ht="16.149999999999999" customHeight="1">
      <c r="A77" s="36"/>
      <c r="B77" s="44" t="s">
        <v>164</v>
      </c>
      <c r="C77" s="45"/>
      <c r="D77" s="37"/>
      <c r="E77" s="84"/>
      <c r="F77" s="46"/>
      <c r="G77" s="83"/>
      <c r="H77" s="46"/>
      <c r="I77" s="84"/>
      <c r="J77" s="47"/>
      <c r="K77" s="83"/>
    </row>
    <row r="78" spans="1:11" ht="16.149999999999999" customHeight="1">
      <c r="A78" s="36"/>
      <c r="B78" s="44" t="s">
        <v>178</v>
      </c>
      <c r="C78" s="45" t="s">
        <v>186</v>
      </c>
      <c r="D78" s="37"/>
      <c r="E78" s="84">
        <v>0</v>
      </c>
      <c r="F78" s="46"/>
      <c r="G78" s="83">
        <v>0</v>
      </c>
      <c r="H78" s="46"/>
      <c r="I78" s="84">
        <v>60000000</v>
      </c>
      <c r="J78" s="47"/>
      <c r="K78" s="83">
        <v>0</v>
      </c>
    </row>
    <row r="79" spans="1:11" ht="16.149999999999999" customHeight="1">
      <c r="A79" s="36"/>
      <c r="B79" s="44" t="s">
        <v>76</v>
      </c>
      <c r="C79" s="45"/>
      <c r="D79" s="37"/>
      <c r="E79" s="84"/>
      <c r="F79" s="46"/>
      <c r="G79" s="83"/>
      <c r="H79" s="46"/>
      <c r="I79" s="84"/>
      <c r="J79" s="47"/>
      <c r="K79" s="83"/>
    </row>
    <row r="80" spans="1:11" ht="16.149999999999999" customHeight="1">
      <c r="A80" s="36"/>
      <c r="B80" s="44" t="s">
        <v>65</v>
      </c>
      <c r="C80" s="45">
        <v>14</v>
      </c>
      <c r="D80" s="37"/>
      <c r="E80" s="84">
        <v>315800000</v>
      </c>
      <c r="F80" s="46"/>
      <c r="G80" s="83">
        <v>111675312</v>
      </c>
      <c r="H80" s="46"/>
      <c r="I80" s="84">
        <v>45000000</v>
      </c>
      <c r="J80" s="47"/>
      <c r="K80" s="83">
        <v>5000000</v>
      </c>
    </row>
    <row r="81" spans="1:11" ht="16.149999999999999" customHeight="1">
      <c r="A81" s="60"/>
      <c r="B81" s="36" t="s">
        <v>66</v>
      </c>
      <c r="C81" s="20"/>
      <c r="E81" s="84"/>
      <c r="F81" s="46"/>
      <c r="G81" s="83"/>
      <c r="H81" s="46"/>
      <c r="I81" s="84"/>
      <c r="J81" s="47"/>
      <c r="K81" s="83"/>
    </row>
    <row r="82" spans="1:11" ht="16.149999999999999" customHeight="1">
      <c r="A82" s="60"/>
      <c r="B82" s="36" t="s">
        <v>65</v>
      </c>
      <c r="C82" s="45">
        <v>14</v>
      </c>
      <c r="D82" s="36"/>
      <c r="E82" s="84">
        <v>-106443027</v>
      </c>
      <c r="F82" s="46"/>
      <c r="G82" s="83">
        <v>-78897280</v>
      </c>
      <c r="H82" s="46"/>
      <c r="I82" s="84">
        <v>-48226937</v>
      </c>
      <c r="J82" s="47"/>
      <c r="K82" s="83">
        <v>-31672085</v>
      </c>
    </row>
    <row r="83" spans="1:11" ht="16.149999999999999" customHeight="1">
      <c r="A83" s="60"/>
      <c r="B83" s="36" t="s">
        <v>180</v>
      </c>
      <c r="C83" s="45"/>
      <c r="D83" s="36"/>
      <c r="E83" s="84">
        <v>-5000000</v>
      </c>
      <c r="F83" s="46"/>
      <c r="G83" s="83">
        <v>0</v>
      </c>
      <c r="H83" s="46"/>
      <c r="I83" s="84">
        <v>0</v>
      </c>
      <c r="J83" s="47"/>
      <c r="K83" s="83">
        <v>0</v>
      </c>
    </row>
    <row r="84" spans="1:11" ht="16.149999999999999" customHeight="1">
      <c r="A84" s="60"/>
      <c r="B84" s="36" t="s">
        <v>179</v>
      </c>
      <c r="C84" s="20"/>
      <c r="D84" s="30"/>
      <c r="E84" s="84">
        <v>-2452064</v>
      </c>
      <c r="F84" s="46"/>
      <c r="G84" s="83">
        <v>-2518257</v>
      </c>
      <c r="H84" s="46"/>
      <c r="I84" s="84">
        <v>-2932239</v>
      </c>
      <c r="J84" s="47"/>
      <c r="K84" s="83">
        <v>-2667447</v>
      </c>
    </row>
    <row r="85" spans="1:11" ht="16.149999999999999" customHeight="1">
      <c r="A85" s="60"/>
      <c r="B85" s="82" t="s">
        <v>176</v>
      </c>
      <c r="C85" s="20"/>
      <c r="D85" s="30"/>
      <c r="E85" s="183">
        <v>-3258625</v>
      </c>
      <c r="F85" s="46"/>
      <c r="G85" s="180">
        <v>-3027983</v>
      </c>
      <c r="H85" s="46"/>
      <c r="I85" s="183">
        <v>-3258625</v>
      </c>
      <c r="J85" s="47"/>
      <c r="K85" s="180">
        <v>-3027983</v>
      </c>
    </row>
    <row r="86" spans="1:11" ht="8.1" customHeight="1">
      <c r="A86" s="57"/>
      <c r="B86" s="36"/>
      <c r="C86" s="30"/>
      <c r="D86" s="30"/>
      <c r="E86" s="84"/>
      <c r="F86" s="58"/>
      <c r="G86" s="83"/>
      <c r="H86" s="59"/>
      <c r="I86" s="84"/>
      <c r="J86" s="47"/>
      <c r="K86" s="83"/>
    </row>
    <row r="87" spans="1:11" ht="16.149999999999999" customHeight="1">
      <c r="A87" s="35" t="s">
        <v>185</v>
      </c>
      <c r="B87" s="35"/>
      <c r="C87" s="37"/>
      <c r="D87" s="37"/>
      <c r="E87" s="183">
        <f>SUM(E71:E85)</f>
        <v>198646284</v>
      </c>
      <c r="F87" s="58"/>
      <c r="G87" s="180">
        <f>SUM(G71:G85)</f>
        <v>699985484</v>
      </c>
      <c r="H87" s="59"/>
      <c r="I87" s="183">
        <f>SUM(I71:I85)</f>
        <v>50582199</v>
      </c>
      <c r="J87" s="47"/>
      <c r="K87" s="180">
        <f>SUM(K71:K85)</f>
        <v>1149939585</v>
      </c>
    </row>
    <row r="88" spans="1:11" ht="8.1" customHeight="1">
      <c r="A88" s="35"/>
      <c r="B88" s="35"/>
      <c r="C88" s="37"/>
      <c r="D88" s="37"/>
      <c r="E88" s="84"/>
      <c r="F88" s="58"/>
      <c r="G88" s="83"/>
      <c r="H88" s="59"/>
      <c r="I88" s="84"/>
      <c r="J88" s="47"/>
      <c r="K88" s="83"/>
    </row>
    <row r="89" spans="1:11" ht="16.149999999999999" customHeight="1">
      <c r="A89" s="272" t="s">
        <v>187</v>
      </c>
      <c r="B89" s="272"/>
      <c r="C89" s="37"/>
      <c r="D89" s="37"/>
      <c r="E89" s="84">
        <f>E87+E50+E40</f>
        <v>-40542856</v>
      </c>
      <c r="F89" s="36"/>
      <c r="G89" s="83">
        <f>G87+G50+G40</f>
        <v>116806274</v>
      </c>
      <c r="H89" s="36"/>
      <c r="I89" s="84">
        <f>I87+I50+I40</f>
        <v>-18021551</v>
      </c>
      <c r="J89" s="36"/>
      <c r="K89" s="83">
        <f>K87+K50+K40</f>
        <v>147244278</v>
      </c>
    </row>
    <row r="90" spans="1:11" ht="16.149999999999999" customHeight="1">
      <c r="A90" s="20" t="s">
        <v>61</v>
      </c>
      <c r="C90" s="30"/>
      <c r="D90" s="37"/>
      <c r="E90" s="183">
        <v>135196891</v>
      </c>
      <c r="F90" s="36"/>
      <c r="G90" s="180">
        <v>115209373</v>
      </c>
      <c r="H90" s="36"/>
      <c r="I90" s="183">
        <v>61087304</v>
      </c>
      <c r="J90" s="36"/>
      <c r="K90" s="180">
        <v>3380038</v>
      </c>
    </row>
    <row r="91" spans="1:11" ht="8.1" customHeight="1">
      <c r="A91" s="57"/>
      <c r="B91" s="36"/>
      <c r="C91" s="30"/>
      <c r="D91" s="30"/>
      <c r="E91" s="84"/>
      <c r="F91" s="58"/>
      <c r="G91" s="83"/>
      <c r="H91" s="59"/>
      <c r="I91" s="84"/>
      <c r="J91" s="47"/>
      <c r="K91" s="83"/>
    </row>
    <row r="92" spans="1:11" ht="16.350000000000001" customHeight="1" thickBot="1">
      <c r="A92" s="35" t="s">
        <v>62</v>
      </c>
      <c r="B92" s="35"/>
      <c r="C92" s="30"/>
      <c r="D92" s="37"/>
      <c r="E92" s="16">
        <f>SUM(E89:E90)</f>
        <v>94654035</v>
      </c>
      <c r="F92" s="58"/>
      <c r="G92" s="96">
        <f>SUM(G89:G90)</f>
        <v>232015647</v>
      </c>
      <c r="H92" s="59"/>
      <c r="I92" s="16">
        <f>SUM(I89:I90)</f>
        <v>43065753</v>
      </c>
      <c r="J92" s="47"/>
      <c r="K92" s="96">
        <f>SUM(K89:K90)</f>
        <v>150624316</v>
      </c>
    </row>
    <row r="93" spans="1:11" ht="15" customHeight="1" thickTop="1">
      <c r="A93" s="35"/>
      <c r="B93" s="35"/>
      <c r="C93" s="37"/>
      <c r="D93" s="37"/>
      <c r="E93" s="61"/>
      <c r="F93" s="58"/>
      <c r="G93" s="61"/>
      <c r="H93" s="59"/>
      <c r="I93" s="61"/>
      <c r="J93" s="47"/>
      <c r="K93" s="61"/>
    </row>
    <row r="94" spans="1:11" ht="16.350000000000001" customHeight="1">
      <c r="A94" s="35" t="s">
        <v>59</v>
      </c>
      <c r="B94" s="36"/>
      <c r="E94" s="61"/>
      <c r="G94" s="61"/>
      <c r="I94" s="61"/>
      <c r="K94" s="61"/>
    </row>
    <row r="95" spans="1:11" ht="8.1" customHeight="1">
      <c r="A95" s="35"/>
      <c r="B95" s="36"/>
      <c r="C95" s="45"/>
      <c r="D95" s="36"/>
      <c r="E95" s="61"/>
      <c r="F95" s="36"/>
      <c r="G95" s="61"/>
      <c r="H95" s="36"/>
      <c r="I95" s="61"/>
      <c r="J95" s="36"/>
      <c r="K95" s="61"/>
    </row>
    <row r="96" spans="1:11" ht="16.350000000000001" customHeight="1">
      <c r="A96" s="36" t="s">
        <v>170</v>
      </c>
      <c r="B96" s="36"/>
      <c r="C96" s="45"/>
      <c r="D96" s="36"/>
      <c r="E96" s="61"/>
      <c r="F96" s="36"/>
      <c r="G96" s="61"/>
      <c r="H96" s="36"/>
      <c r="I96" s="61"/>
      <c r="J96" s="36"/>
      <c r="K96" s="61"/>
    </row>
    <row r="97" spans="1:11" ht="8.1" customHeight="1">
      <c r="A97" s="36"/>
      <c r="B97" s="36"/>
      <c r="C97" s="45"/>
      <c r="D97" s="36"/>
      <c r="E97" s="61"/>
      <c r="F97" s="36"/>
      <c r="G97" s="61"/>
      <c r="H97" s="36"/>
      <c r="I97" s="61"/>
      <c r="J97" s="36"/>
      <c r="K97" s="61"/>
    </row>
    <row r="98" spans="1:11" s="82" customFormat="1" ht="16.350000000000001" customHeight="1">
      <c r="A98" s="1"/>
      <c r="B98" s="82" t="s">
        <v>140</v>
      </c>
      <c r="C98" s="2"/>
      <c r="E98" s="68">
        <v>0</v>
      </c>
      <c r="G98" s="227">
        <v>970588</v>
      </c>
      <c r="I98" s="84">
        <v>0</v>
      </c>
      <c r="K98" s="227">
        <v>970588</v>
      </c>
    </row>
    <row r="99" spans="1:11" s="82" customFormat="1" ht="16.350000000000001" customHeight="1">
      <c r="A99" s="1"/>
      <c r="B99" s="82" t="s">
        <v>141</v>
      </c>
      <c r="C99" s="2"/>
      <c r="E99" s="68">
        <v>387833</v>
      </c>
      <c r="G99" s="227">
        <v>2019352</v>
      </c>
      <c r="I99" s="84">
        <v>387833</v>
      </c>
      <c r="K99" s="227">
        <v>2019352</v>
      </c>
    </row>
    <row r="100" spans="1:11" ht="16.350000000000001" customHeight="1">
      <c r="A100" s="35"/>
      <c r="B100" s="20" t="s">
        <v>158</v>
      </c>
      <c r="C100" s="45"/>
      <c r="D100" s="36"/>
      <c r="E100" s="84">
        <v>0</v>
      </c>
      <c r="F100" s="36"/>
      <c r="G100" s="83">
        <v>275000</v>
      </c>
      <c r="H100" s="36"/>
      <c r="I100" s="84">
        <v>0</v>
      </c>
      <c r="J100" s="36"/>
      <c r="K100" s="83">
        <v>275000</v>
      </c>
    </row>
    <row r="101" spans="1:11" ht="16.350000000000001" customHeight="1">
      <c r="A101" s="35"/>
      <c r="B101" s="20" t="s">
        <v>188</v>
      </c>
      <c r="C101" s="45"/>
      <c r="D101" s="36"/>
      <c r="E101" s="84">
        <v>0</v>
      </c>
      <c r="F101" s="36"/>
      <c r="G101" s="83">
        <v>245044</v>
      </c>
      <c r="H101" s="36"/>
      <c r="I101" s="84">
        <v>0</v>
      </c>
      <c r="J101" s="36"/>
      <c r="K101" s="83">
        <v>245044</v>
      </c>
    </row>
    <row r="102" spans="1:11" ht="16.350000000000001" customHeight="1">
      <c r="A102" s="35"/>
      <c r="B102" s="20" t="s">
        <v>162</v>
      </c>
      <c r="C102" s="45"/>
      <c r="D102" s="36"/>
      <c r="E102" s="84">
        <v>21622</v>
      </c>
      <c r="F102" s="36"/>
      <c r="G102" s="83">
        <v>138267</v>
      </c>
      <c r="H102" s="36"/>
      <c r="I102" s="84">
        <v>21622</v>
      </c>
      <c r="J102" s="36"/>
      <c r="K102" s="83">
        <v>138267</v>
      </c>
    </row>
    <row r="103" spans="1:11" ht="16.350000000000001" customHeight="1">
      <c r="A103" s="35"/>
      <c r="B103" s="20" t="s">
        <v>175</v>
      </c>
      <c r="C103" s="45">
        <v>20.5</v>
      </c>
      <c r="D103" s="36"/>
      <c r="E103" s="84">
        <v>-955676</v>
      </c>
      <c r="F103" s="36"/>
      <c r="G103" s="83">
        <v>0</v>
      </c>
      <c r="H103" s="36"/>
      <c r="I103" s="84">
        <v>0</v>
      </c>
      <c r="J103" s="36"/>
      <c r="K103" s="83">
        <v>0</v>
      </c>
    </row>
    <row r="104" spans="1:11" ht="16.350000000000001" customHeight="1">
      <c r="A104" s="35"/>
      <c r="B104" s="247"/>
      <c r="C104" s="45"/>
      <c r="D104" s="36"/>
      <c r="E104" s="83"/>
      <c r="F104" s="36"/>
      <c r="G104" s="247"/>
      <c r="H104" s="36"/>
      <c r="I104" s="83"/>
      <c r="J104" s="36"/>
      <c r="K104" s="247"/>
    </row>
    <row r="119" spans="1:11" ht="16.350000000000001" customHeight="1">
      <c r="A119" s="35"/>
      <c r="B119" s="247"/>
      <c r="C119" s="45"/>
      <c r="D119" s="36"/>
      <c r="E119" s="83"/>
      <c r="F119" s="36"/>
      <c r="G119" s="247"/>
      <c r="H119" s="36"/>
      <c r="I119" s="83"/>
      <c r="J119" s="36"/>
      <c r="K119" s="247"/>
    </row>
    <row r="120" spans="1:11" ht="18.75" customHeight="1">
      <c r="A120" s="35"/>
      <c r="C120" s="45"/>
      <c r="D120" s="36"/>
      <c r="E120" s="83"/>
      <c r="F120" s="36"/>
      <c r="G120" s="83"/>
      <c r="H120" s="36"/>
      <c r="I120" s="83"/>
      <c r="J120" s="36"/>
      <c r="K120" s="83"/>
    </row>
    <row r="121" spans="1:11" ht="21.95" customHeight="1">
      <c r="A121" s="26" t="str">
        <f>A59</f>
        <v>The accompanying notes are an integral part of these interim financial information.</v>
      </c>
      <c r="B121" s="26"/>
      <c r="C121" s="24"/>
      <c r="D121" s="26"/>
      <c r="E121" s="62"/>
      <c r="F121" s="26"/>
      <c r="G121" s="62"/>
      <c r="H121" s="26"/>
      <c r="I121" s="27"/>
      <c r="J121" s="26"/>
      <c r="K121" s="27"/>
    </row>
  </sheetData>
  <mergeCells count="9">
    <mergeCell ref="E66:G66"/>
    <mergeCell ref="I66:K66"/>
    <mergeCell ref="A89:B89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&amp;R&amp;9&amp;P</oddFooter>
  </headerFooter>
  <rowBreaks count="1" manualBreakCount="1">
    <brk id="59" max="10" man="1"/>
  </rowBreaks>
  <ignoredErrors>
    <ignoredError sqref="E9:K9 E68:K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</vt:lpstr>
      <vt:lpstr>6</vt:lpstr>
      <vt:lpstr>7</vt:lpstr>
      <vt:lpstr>8</vt:lpstr>
      <vt:lpstr>9-10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Praphensri Puttaluck (TH)</cp:lastModifiedBy>
  <cp:lastPrinted>2024-11-13T01:18:11Z</cp:lastPrinted>
  <dcterms:created xsi:type="dcterms:W3CDTF">2022-05-18T07:21:57Z</dcterms:created>
  <dcterms:modified xsi:type="dcterms:W3CDTF">2024-11-13T01:18:31Z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