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Public Co., Ltd\Chase Asia_(Q3) Sept 2024\"/>
    </mc:Choice>
  </mc:AlternateContent>
  <xr:revisionPtr revIDLastSave="0" documentId="13_ncr:1_{F006F07E-7089-4C9A-88A3-F5BE5B0F22C4}" xr6:coauthVersionLast="47" xr6:coauthVersionMax="47" xr10:uidLastSave="{00000000-0000-0000-0000-000000000000}"/>
  <bookViews>
    <workbookView xWindow="-120" yWindow="-120" windowWidth="21840" windowHeight="13020" activeTab="4" xr2:uid="{16ED6604-83CB-4E6C-9C94-B2178A7EEABA}"/>
  </bookViews>
  <sheets>
    <sheet name="2-4" sheetId="1" r:id="rId1"/>
    <sheet name="5" sheetId="8" r:id="rId2"/>
    <sheet name="6" sheetId="9" r:id="rId3"/>
    <sheet name="7" sheetId="10" r:id="rId4"/>
    <sheet name="8" sheetId="11" r:id="rId5"/>
    <sheet name="9-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??SHEET" localSheetId="5" hidden="1">{#N/A,#N/A,FALSE,"CCTV"}</definedName>
    <definedName name="____??SHEET" hidden="1">{#N/A,#N/A,FALSE,"CCTV"}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5" hidden="1">{"'Sheet1'!$L$16"}</definedName>
    <definedName name="_____________________________A3" hidden="1">{"'Sheet1'!$L$16"}</definedName>
    <definedName name="_____________________________NSO2" localSheetId="5" hidden="1">{"'Sheet1'!$L$16"}</definedName>
    <definedName name="_____________________________NSO2" hidden="1">{"'Sheet1'!$L$16"}</definedName>
    <definedName name="____________________________a10" localSheetId="5" hidden="1">{"'Sheet1'!$L$16"}</definedName>
    <definedName name="____________________________a10" hidden="1">{"'Sheet1'!$L$16"}</definedName>
    <definedName name="____________________________a11" localSheetId="5" hidden="1">{"'Sheet1'!$L$16"}</definedName>
    <definedName name="____________________________a11" hidden="1">{"'Sheet1'!$L$16"}</definedName>
    <definedName name="____________________________a12" localSheetId="5" hidden="1">{"'Sheet1'!$L$16"}</definedName>
    <definedName name="____________________________a12" hidden="1">{"'Sheet1'!$L$16"}</definedName>
    <definedName name="____________________________a2" localSheetId="5" hidden="1">{"'Sheet1'!$L$16"}</definedName>
    <definedName name="____________________________a2" hidden="1">{"'Sheet1'!$L$16"}</definedName>
    <definedName name="____________________________a3" localSheetId="5" hidden="1">{"'Sheet1'!$L$16"}</definedName>
    <definedName name="____________________________a3" hidden="1">{"'Sheet1'!$L$16"}</definedName>
    <definedName name="____________________________a4" localSheetId="5" hidden="1">{"'Sheet1'!$L$16"}</definedName>
    <definedName name="____________________________a4" hidden="1">{"'Sheet1'!$L$16"}</definedName>
    <definedName name="____________________________a5" localSheetId="5" hidden="1">{"'Sheet1'!$L$16"}</definedName>
    <definedName name="____________________________a5" hidden="1">{"'Sheet1'!$L$16"}</definedName>
    <definedName name="____________________________a7" localSheetId="5" hidden="1">{"'Sheet1'!$L$16"}</definedName>
    <definedName name="____________________________a7" hidden="1">{"'Sheet1'!$L$16"}</definedName>
    <definedName name="____________________________a8" localSheetId="5" hidden="1">{"'Sheet1'!$L$16"}</definedName>
    <definedName name="____________________________a8" hidden="1">{"'Sheet1'!$L$16"}</definedName>
    <definedName name="____________________________a9" localSheetId="5" hidden="1">{"'Sheet1'!$L$16"}</definedName>
    <definedName name="____________________________a9" hidden="1">{"'Sheet1'!$L$16"}</definedName>
    <definedName name="____________________________f5" localSheetId="5" hidden="1">{"'Sheet1'!$L$16"}</definedName>
    <definedName name="____________________________f5" hidden="1">{"'Sheet1'!$L$16"}</definedName>
    <definedName name="____________________________NSO2" localSheetId="5" hidden="1">{"'Sheet1'!$L$16"}</definedName>
    <definedName name="____________________________NSO2" hidden="1">{"'Sheet1'!$L$16"}</definedName>
    <definedName name="___________________________a10" localSheetId="5" hidden="1">{"'Sheet1'!$L$16"}</definedName>
    <definedName name="___________________________a10" hidden="1">{"'Sheet1'!$L$16"}</definedName>
    <definedName name="___________________________a11" localSheetId="5" hidden="1">{"'Sheet1'!$L$16"}</definedName>
    <definedName name="___________________________a11" hidden="1">{"'Sheet1'!$L$16"}</definedName>
    <definedName name="___________________________a12" localSheetId="5" hidden="1">{"'Sheet1'!$L$16"}</definedName>
    <definedName name="___________________________a12" hidden="1">{"'Sheet1'!$L$16"}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5" hidden="1">{"'Sheet1'!$L$16"}</definedName>
    <definedName name="___________________________a2" hidden="1">{"'Sheet1'!$L$16"}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5" hidden="1">{"'Sheet1'!$L$16"}</definedName>
    <definedName name="___________________________a4" hidden="1">{"'Sheet1'!$L$16"}</definedName>
    <definedName name="___________________________a5" localSheetId="5" hidden="1">{"'Sheet1'!$L$16"}</definedName>
    <definedName name="___________________________a5" hidden="1">{"'Sheet1'!$L$16"}</definedName>
    <definedName name="___________________________a7" localSheetId="5" hidden="1">{"'Sheet1'!$L$16"}</definedName>
    <definedName name="___________________________a7" hidden="1">{"'Sheet1'!$L$16"}</definedName>
    <definedName name="___________________________a8" localSheetId="5" hidden="1">{"'Sheet1'!$L$16"}</definedName>
    <definedName name="___________________________a8" hidden="1">{"'Sheet1'!$L$16"}</definedName>
    <definedName name="___________________________a9" localSheetId="5" hidden="1">{"'Sheet1'!$L$16"}</definedName>
    <definedName name="___________________________a9" hidden="1">{"'Sheet1'!$L$16"}</definedName>
    <definedName name="___________________________f5" localSheetId="5" hidden="1">{"'Sheet1'!$L$16"}</definedName>
    <definedName name="___________________________f5" hidden="1">{"'Sheet1'!$L$16"}</definedName>
    <definedName name="___________________________gg1" localSheetId="5" hidden="1">{"'Sheet1'!$L$16"}</definedName>
    <definedName name="___________________________gg1" hidden="1">{"'Sheet1'!$L$16"}</definedName>
    <definedName name="___________________________h1" localSheetId="5" hidden="1">{"'Sheet1'!$L$16"}</definedName>
    <definedName name="___________________________h1" hidden="1">{"'Sheet1'!$L$16"}</definedName>
    <definedName name="___________________________h2" localSheetId="5" hidden="1">{"'Sheet1'!$L$16"}</definedName>
    <definedName name="___________________________h2" hidden="1">{"'Sheet1'!$L$16"}</definedName>
    <definedName name="___________________________huy1" localSheetId="5" hidden="1">{"'Sheet1'!$L$16"}</definedName>
    <definedName name="___________________________huy1" hidden="1">{"'Sheet1'!$L$16"}</definedName>
    <definedName name="___________________________NSO2" localSheetId="5" hidden="1">{"'Sheet1'!$L$16"}</definedName>
    <definedName name="___________________________NSO2" hidden="1">{"'Sheet1'!$L$16"}</definedName>
    <definedName name="___________________________nso3" localSheetId="5" hidden="1">{"'Sheet1'!$L$16"}</definedName>
    <definedName name="___________________________nso3" hidden="1">{"'Sheet1'!$L$16"}</definedName>
    <definedName name="___________________________PA3" localSheetId="5" hidden="1">{"'Sheet1'!$L$16"}</definedName>
    <definedName name="___________________________PA3" hidden="1">{"'Sheet1'!$L$16"}</definedName>
    <definedName name="___________________________thu1" localSheetId="5" hidden="1">{"'Sheet1'!$L$16"}</definedName>
    <definedName name="___________________________thu1" hidden="1">{"'Sheet1'!$L$16"}</definedName>
    <definedName name="___________________________thu2" localSheetId="5" hidden="1">{"'Sheet1'!$L$16"}</definedName>
    <definedName name="___________________________thu2" hidden="1">{"'Sheet1'!$L$16"}</definedName>
    <definedName name="___________________________thu4" localSheetId="5" hidden="1">{"'Sheet1'!$L$16"}</definedName>
    <definedName name="___________________________thu4" hidden="1">{"'Sheet1'!$L$16"}</definedName>
    <definedName name="___________________________thu5" localSheetId="5" hidden="1">{"'Sheet1'!$L$16"}</definedName>
    <definedName name="___________________________thu5" hidden="1">{"'Sheet1'!$L$16"}</definedName>
    <definedName name="__________________________a10" localSheetId="5" hidden="1">{"'Sheet1'!$L$16"}</definedName>
    <definedName name="__________________________a10" hidden="1">{"'Sheet1'!$L$16"}</definedName>
    <definedName name="__________________________a11" localSheetId="5" hidden="1">{"'Sheet1'!$L$16"}</definedName>
    <definedName name="__________________________a11" hidden="1">{"'Sheet1'!$L$16"}</definedName>
    <definedName name="__________________________a12" localSheetId="5" hidden="1">{"'Sheet1'!$L$16"}</definedName>
    <definedName name="__________________________a12" hidden="1">{"'Sheet1'!$L$16"}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5" hidden="1">{"'Sheet1'!$L$16"}</definedName>
    <definedName name="__________________________a2" hidden="1">{"'Sheet1'!$L$16"}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5" hidden="1">{"'Sheet1'!$L$16"}</definedName>
    <definedName name="__________________________a4" hidden="1">{"'Sheet1'!$L$16"}</definedName>
    <definedName name="__________________________a5" localSheetId="5" hidden="1">{"'Sheet1'!$L$16"}</definedName>
    <definedName name="__________________________a5" hidden="1">{"'Sheet1'!$L$16"}</definedName>
    <definedName name="__________________________a7" localSheetId="5" hidden="1">{"'Sheet1'!$L$16"}</definedName>
    <definedName name="__________________________a7" hidden="1">{"'Sheet1'!$L$16"}</definedName>
    <definedName name="__________________________a8" localSheetId="5" hidden="1">{"'Sheet1'!$L$16"}</definedName>
    <definedName name="__________________________a8" hidden="1">{"'Sheet1'!$L$16"}</definedName>
    <definedName name="__________________________a9" localSheetId="5" hidden="1">{"'Sheet1'!$L$16"}</definedName>
    <definedName name="__________________________a9" hidden="1">{"'Sheet1'!$L$16"}</definedName>
    <definedName name="__________________________f5" localSheetId="5" hidden="1">{"'Sheet1'!$L$16"}</definedName>
    <definedName name="__________________________f5" hidden="1">{"'Sheet1'!$L$16"}</definedName>
    <definedName name="__________________________gg1" localSheetId="5" hidden="1">{"'Sheet1'!$L$16"}</definedName>
    <definedName name="__________________________gg1" hidden="1">{"'Sheet1'!$L$16"}</definedName>
    <definedName name="__________________________h1" localSheetId="5" hidden="1">{"'Sheet1'!$L$16"}</definedName>
    <definedName name="__________________________h1" hidden="1">{"'Sheet1'!$L$16"}</definedName>
    <definedName name="__________________________h2" localSheetId="5" hidden="1">{"'Sheet1'!$L$16"}</definedName>
    <definedName name="__________________________h2" hidden="1">{"'Sheet1'!$L$16"}</definedName>
    <definedName name="__________________________huy1" localSheetId="5" hidden="1">{"'Sheet1'!$L$16"}</definedName>
    <definedName name="__________________________huy1" hidden="1">{"'Sheet1'!$L$16"}</definedName>
    <definedName name="__________________________NSO2" localSheetId="5" hidden="1">{"'Sheet1'!$L$16"}</definedName>
    <definedName name="__________________________NSO2" hidden="1">{"'Sheet1'!$L$16"}</definedName>
    <definedName name="__________________________nso3" localSheetId="5" hidden="1">{"'Sheet1'!$L$16"}</definedName>
    <definedName name="__________________________nso3" hidden="1">{"'Sheet1'!$L$16"}</definedName>
    <definedName name="__________________________PA3" localSheetId="5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5" hidden="1">{"'Sheet1'!$L$16"}</definedName>
    <definedName name="__________________________thu1" hidden="1">{"'Sheet1'!$L$16"}</definedName>
    <definedName name="__________________________thu2" localSheetId="5" hidden="1">{"'Sheet1'!$L$16"}</definedName>
    <definedName name="__________________________thu2" hidden="1">{"'Sheet1'!$L$16"}</definedName>
    <definedName name="__________________________thu4" localSheetId="5" hidden="1">{"'Sheet1'!$L$16"}</definedName>
    <definedName name="__________________________thu4" hidden="1">{"'Sheet1'!$L$16"}</definedName>
    <definedName name="__________________________thu5" localSheetId="5" hidden="1">{"'Sheet1'!$L$16"}</definedName>
    <definedName name="__________________________thu5" hidden="1">{"'Sheet1'!$L$16"}</definedName>
    <definedName name="_________________________a10" localSheetId="5" hidden="1">{"'Sheet1'!$L$16"}</definedName>
    <definedName name="_________________________a10" hidden="1">{"'Sheet1'!$L$16"}</definedName>
    <definedName name="_________________________a11" localSheetId="5" hidden="1">{"'Sheet1'!$L$16"}</definedName>
    <definedName name="_________________________a11" hidden="1">{"'Sheet1'!$L$16"}</definedName>
    <definedName name="_________________________a12" localSheetId="5" hidden="1">{"'Sheet1'!$L$16"}</definedName>
    <definedName name="_________________________a12" hidden="1">{"'Sheet1'!$L$16"}</definedName>
    <definedName name="_________________________a2" localSheetId="5" hidden="1">{"'Sheet1'!$L$16"}</definedName>
    <definedName name="_________________________a2" hidden="1">{"'Sheet1'!$L$16"}</definedName>
    <definedName name="_________________________a3" localSheetId="5" hidden="1">{"'Sheet1'!$L$16"}</definedName>
    <definedName name="_________________________a3" hidden="1">{"'Sheet1'!$L$16"}</definedName>
    <definedName name="_________________________a4" localSheetId="5" hidden="1">{"'Sheet1'!$L$16"}</definedName>
    <definedName name="_________________________a4" hidden="1">{"'Sheet1'!$L$16"}</definedName>
    <definedName name="_________________________a5" localSheetId="5" hidden="1">{"'Sheet1'!$L$16"}</definedName>
    <definedName name="_________________________a5" hidden="1">{"'Sheet1'!$L$16"}</definedName>
    <definedName name="_________________________a7" localSheetId="5" hidden="1">{"'Sheet1'!$L$16"}</definedName>
    <definedName name="_________________________a7" hidden="1">{"'Sheet1'!$L$16"}</definedName>
    <definedName name="_________________________a8" localSheetId="5" hidden="1">{"'Sheet1'!$L$16"}</definedName>
    <definedName name="_________________________a8" hidden="1">{"'Sheet1'!$L$16"}</definedName>
    <definedName name="_________________________a9" localSheetId="5" hidden="1">{"'Sheet1'!$L$16"}</definedName>
    <definedName name="_________________________a9" hidden="1">{"'Sheet1'!$L$16"}</definedName>
    <definedName name="_________________________f5" localSheetId="5" hidden="1">{"'Sheet1'!$L$16"}</definedName>
    <definedName name="_________________________f5" hidden="1">{"'Sheet1'!$L$16"}</definedName>
    <definedName name="_________________________NSO2" localSheetId="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5" hidden="1">{"'Sheet1'!$L$16"}</definedName>
    <definedName name="________________________a10" hidden="1">{"'Sheet1'!$L$16"}</definedName>
    <definedName name="________________________a11" localSheetId="5" hidden="1">{"'Sheet1'!$L$16"}</definedName>
    <definedName name="________________________a11" hidden="1">{"'Sheet1'!$L$16"}</definedName>
    <definedName name="________________________a12" localSheetId="5" hidden="1">{"'Sheet1'!$L$16"}</definedName>
    <definedName name="________________________a12" hidden="1">{"'Sheet1'!$L$16"}</definedName>
    <definedName name="________________________a2" localSheetId="5" hidden="1">{"'Sheet1'!$L$16"}</definedName>
    <definedName name="________________________a2" hidden="1">{"'Sheet1'!$L$16"}</definedName>
    <definedName name="________________________a3" localSheetId="5" hidden="1">{"'Sheet1'!$L$16"}</definedName>
    <definedName name="________________________a3" hidden="1">{"'Sheet1'!$L$16"}</definedName>
    <definedName name="________________________a4" localSheetId="5" hidden="1">{"'Sheet1'!$L$16"}</definedName>
    <definedName name="________________________a4" hidden="1">{"'Sheet1'!$L$16"}</definedName>
    <definedName name="________________________a5" localSheetId="5" hidden="1">{"'Sheet1'!$L$16"}</definedName>
    <definedName name="________________________a5" hidden="1">{"'Sheet1'!$L$16"}</definedName>
    <definedName name="________________________a7" localSheetId="5" hidden="1">{"'Sheet1'!$L$16"}</definedName>
    <definedName name="________________________a7" hidden="1">{"'Sheet1'!$L$16"}</definedName>
    <definedName name="________________________a8" localSheetId="5" hidden="1">{"'Sheet1'!$L$16"}</definedName>
    <definedName name="________________________a8" hidden="1">{"'Sheet1'!$L$16"}</definedName>
    <definedName name="________________________a9" localSheetId="5" hidden="1">{"'Sheet1'!$L$16"}</definedName>
    <definedName name="________________________a9" hidden="1">{"'Sheet1'!$L$16"}</definedName>
    <definedName name="________________________f5" localSheetId="5" hidden="1">{"'Sheet1'!$L$16"}</definedName>
    <definedName name="________________________f5" hidden="1">{"'Sheet1'!$L$16"}</definedName>
    <definedName name="________________________NSO2" localSheetId="5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5" hidden="1">{"'Sheet1'!$L$16"}</definedName>
    <definedName name="_______________________a10" hidden="1">{"'Sheet1'!$L$16"}</definedName>
    <definedName name="_______________________a11" localSheetId="5" hidden="1">{"'Sheet1'!$L$16"}</definedName>
    <definedName name="_______________________a11" hidden="1">{"'Sheet1'!$L$16"}</definedName>
    <definedName name="_______________________a12" localSheetId="5" hidden="1">{"'Sheet1'!$L$16"}</definedName>
    <definedName name="_______________________a12" hidden="1">{"'Sheet1'!$L$16"}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5" hidden="1">{"'Sheet1'!$L$16"}</definedName>
    <definedName name="_______________________a2" hidden="1">{"'Sheet1'!$L$16"}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5" hidden="1">{"'Sheet1'!$L$16"}</definedName>
    <definedName name="_______________________a4" hidden="1">{"'Sheet1'!$L$16"}</definedName>
    <definedName name="_______________________a5" localSheetId="5" hidden="1">{"'Sheet1'!$L$16"}</definedName>
    <definedName name="_______________________a5" hidden="1">{"'Sheet1'!$L$16"}</definedName>
    <definedName name="_______________________a7" localSheetId="5" hidden="1">{"'Sheet1'!$L$16"}</definedName>
    <definedName name="_______________________a7" hidden="1">{"'Sheet1'!$L$16"}</definedName>
    <definedName name="_______________________a8" localSheetId="5" hidden="1">{"'Sheet1'!$L$16"}</definedName>
    <definedName name="_______________________a8" hidden="1">{"'Sheet1'!$L$16"}</definedName>
    <definedName name="_______________________a9" localSheetId="5" hidden="1">{"'Sheet1'!$L$16"}</definedName>
    <definedName name="_______________________a9" hidden="1">{"'Sheet1'!$L$16"}</definedName>
    <definedName name="_______________________f5" localSheetId="5" hidden="1">{"'Sheet1'!$L$16"}</definedName>
    <definedName name="_______________________f5" hidden="1">{"'Sheet1'!$L$16"}</definedName>
    <definedName name="_______________________gg1" localSheetId="5" hidden="1">{"'Sheet1'!$L$16"}</definedName>
    <definedName name="_______________________gg1" hidden="1">{"'Sheet1'!$L$16"}</definedName>
    <definedName name="_______________________h1" localSheetId="5" hidden="1">{"'Sheet1'!$L$16"}</definedName>
    <definedName name="_______________________h1" hidden="1">{"'Sheet1'!$L$16"}</definedName>
    <definedName name="_______________________h2" localSheetId="5" hidden="1">{"'Sheet1'!$L$16"}</definedName>
    <definedName name="_______________________h2" hidden="1">{"'Sheet1'!$L$16"}</definedName>
    <definedName name="_______________________huy1" localSheetId="5" hidden="1">{"'Sheet1'!$L$16"}</definedName>
    <definedName name="_______________________huy1" hidden="1">{"'Sheet1'!$L$16"}</definedName>
    <definedName name="_______________________NSO2" localSheetId="5" hidden="1">{"'Sheet1'!$L$16"}</definedName>
    <definedName name="_______________________NSO2" hidden="1">{"'Sheet1'!$L$16"}</definedName>
    <definedName name="_______________________nso3" localSheetId="5" hidden="1">{"'Sheet1'!$L$16"}</definedName>
    <definedName name="_______________________nso3" hidden="1">{"'Sheet1'!$L$16"}</definedName>
    <definedName name="_______________________PA3" localSheetId="5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5" hidden="1">{"'Sheet1'!$L$16"}</definedName>
    <definedName name="_______________________thu1" hidden="1">{"'Sheet1'!$L$16"}</definedName>
    <definedName name="_______________________thu2" localSheetId="5" hidden="1">{"'Sheet1'!$L$16"}</definedName>
    <definedName name="_______________________thu2" hidden="1">{"'Sheet1'!$L$16"}</definedName>
    <definedName name="_______________________thu4" localSheetId="5" hidden="1">{"'Sheet1'!$L$16"}</definedName>
    <definedName name="_______________________thu4" hidden="1">{"'Sheet1'!$L$16"}</definedName>
    <definedName name="_______________________thu5" localSheetId="5" hidden="1">{"'Sheet1'!$L$16"}</definedName>
    <definedName name="_______________________thu5" hidden="1">{"'Sheet1'!$L$16"}</definedName>
    <definedName name="______________________a10" localSheetId="5" hidden="1">{"'Sheet1'!$L$16"}</definedName>
    <definedName name="______________________a10" hidden="1">{"'Sheet1'!$L$16"}</definedName>
    <definedName name="______________________a11" localSheetId="5" hidden="1">{"'Sheet1'!$L$16"}</definedName>
    <definedName name="______________________a11" hidden="1">{"'Sheet1'!$L$16"}</definedName>
    <definedName name="______________________a12" localSheetId="5" hidden="1">{"'Sheet1'!$L$16"}</definedName>
    <definedName name="______________________a12" hidden="1">{"'Sheet1'!$L$16"}</definedName>
    <definedName name="______________________a2" localSheetId="5" hidden="1">{"'Sheet1'!$L$16"}</definedName>
    <definedName name="______________________a2" hidden="1">{"'Sheet1'!$L$16"}</definedName>
    <definedName name="______________________a3" localSheetId="5" hidden="1">{"'Sheet1'!$L$16"}</definedName>
    <definedName name="______________________a3" hidden="1">{"'Sheet1'!$L$16"}</definedName>
    <definedName name="______________________a4" localSheetId="5" hidden="1">{"'Sheet1'!$L$16"}</definedName>
    <definedName name="______________________a4" hidden="1">{"'Sheet1'!$L$16"}</definedName>
    <definedName name="______________________a5" localSheetId="5" hidden="1">{"'Sheet1'!$L$16"}</definedName>
    <definedName name="______________________a5" hidden="1">{"'Sheet1'!$L$16"}</definedName>
    <definedName name="______________________a7" localSheetId="5" hidden="1">{"'Sheet1'!$L$16"}</definedName>
    <definedName name="______________________a7" hidden="1">{"'Sheet1'!$L$16"}</definedName>
    <definedName name="______________________a8" localSheetId="5" hidden="1">{"'Sheet1'!$L$16"}</definedName>
    <definedName name="______________________a8" hidden="1">{"'Sheet1'!$L$16"}</definedName>
    <definedName name="______________________a9" localSheetId="5" hidden="1">{"'Sheet1'!$L$16"}</definedName>
    <definedName name="______________________a9" hidden="1">{"'Sheet1'!$L$16"}</definedName>
    <definedName name="______________________f5" localSheetId="5" hidden="1">{"'Sheet1'!$L$16"}</definedName>
    <definedName name="______________________f5" hidden="1">{"'Sheet1'!$L$16"}</definedName>
    <definedName name="______________________NSO2" localSheetId="5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5" hidden="1">{"'Sheet1'!$L$16"}</definedName>
    <definedName name="_____________________a10" hidden="1">{"'Sheet1'!$L$16"}</definedName>
    <definedName name="_____________________a11" localSheetId="5" hidden="1">{"'Sheet1'!$L$16"}</definedName>
    <definedName name="_____________________a11" hidden="1">{"'Sheet1'!$L$16"}</definedName>
    <definedName name="_____________________a12" localSheetId="5" hidden="1">{"'Sheet1'!$L$16"}</definedName>
    <definedName name="_____________________a12" hidden="1">{"'Sheet1'!$L$16"}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5" hidden="1">{"'Sheet1'!$L$16"}</definedName>
    <definedName name="_____________________a2" hidden="1">{"'Sheet1'!$L$16"}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5" hidden="1">{"'Sheet1'!$L$16"}</definedName>
    <definedName name="_____________________a4" hidden="1">{"'Sheet1'!$L$16"}</definedName>
    <definedName name="_____________________a5" localSheetId="5" hidden="1">{"'Sheet1'!$L$16"}</definedName>
    <definedName name="_____________________a5" hidden="1">{"'Sheet1'!$L$16"}</definedName>
    <definedName name="_____________________a7" localSheetId="5" hidden="1">{"'Sheet1'!$L$16"}</definedName>
    <definedName name="_____________________a7" hidden="1">{"'Sheet1'!$L$16"}</definedName>
    <definedName name="_____________________a8" localSheetId="5" hidden="1">{"'Sheet1'!$L$16"}</definedName>
    <definedName name="_____________________a8" hidden="1">{"'Sheet1'!$L$16"}</definedName>
    <definedName name="_____________________a9" localSheetId="5" hidden="1">{"'Sheet1'!$L$16"}</definedName>
    <definedName name="_____________________a9" hidden="1">{"'Sheet1'!$L$16"}</definedName>
    <definedName name="_____________________f5" localSheetId="5" hidden="1">{"'Sheet1'!$L$16"}</definedName>
    <definedName name="_____________________f5" hidden="1">{"'Sheet1'!$L$16"}</definedName>
    <definedName name="_____________________gg1" localSheetId="5" hidden="1">{"'Sheet1'!$L$16"}</definedName>
    <definedName name="_____________________gg1" hidden="1">{"'Sheet1'!$L$16"}</definedName>
    <definedName name="_____________________h1" localSheetId="5" hidden="1">{"'Sheet1'!$L$16"}</definedName>
    <definedName name="_____________________h1" hidden="1">{"'Sheet1'!$L$16"}</definedName>
    <definedName name="_____________________h2" localSheetId="5" hidden="1">{"'Sheet1'!$L$16"}</definedName>
    <definedName name="_____________________h2" hidden="1">{"'Sheet1'!$L$16"}</definedName>
    <definedName name="_____________________huy1" localSheetId="5" hidden="1">{"'Sheet1'!$L$16"}</definedName>
    <definedName name="_____________________huy1" hidden="1">{"'Sheet1'!$L$16"}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5" hidden="1">{"'Sheet1'!$L$16"}</definedName>
    <definedName name="_____________________NSO2" hidden="1">{"'Sheet1'!$L$16"}</definedName>
    <definedName name="_____________________nso3" localSheetId="5" hidden="1">{"'Sheet1'!$L$16"}</definedName>
    <definedName name="_____________________nso3" hidden="1">{"'Sheet1'!$L$16"}</definedName>
    <definedName name="_____________________PA3" localSheetId="5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5" hidden="1">{"'Sheet1'!$L$16"}</definedName>
    <definedName name="_____________________thu1" hidden="1">{"'Sheet1'!$L$16"}</definedName>
    <definedName name="_____________________thu2" localSheetId="5" hidden="1">{"'Sheet1'!$L$16"}</definedName>
    <definedName name="_____________________thu2" hidden="1">{"'Sheet1'!$L$16"}</definedName>
    <definedName name="_____________________thu4" localSheetId="5" hidden="1">{"'Sheet1'!$L$16"}</definedName>
    <definedName name="_____________________thu4" hidden="1">{"'Sheet1'!$L$16"}</definedName>
    <definedName name="_____________________thu5" localSheetId="5" hidden="1">{"'Sheet1'!$L$16"}</definedName>
    <definedName name="_____________________thu5" hidden="1">{"'Sheet1'!$L$16"}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5" hidden="1">{"'Sheet1'!$L$16"}</definedName>
    <definedName name="____________________a10" hidden="1">{"'Sheet1'!$L$16"}</definedName>
    <definedName name="____________________a11" localSheetId="5" hidden="1">{"'Sheet1'!$L$16"}</definedName>
    <definedName name="____________________a11" hidden="1">{"'Sheet1'!$L$16"}</definedName>
    <definedName name="____________________a12" localSheetId="5" hidden="1">{"'Sheet1'!$L$16"}</definedName>
    <definedName name="____________________a12" hidden="1">{"'Sheet1'!$L$16"}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5" hidden="1">{"'Sheet1'!$L$16"}</definedName>
    <definedName name="____________________a2" hidden="1">{"'Sheet1'!$L$16"}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5" hidden="1">{"'Sheet1'!$L$16"}</definedName>
    <definedName name="____________________a4" hidden="1">{"'Sheet1'!$L$16"}</definedName>
    <definedName name="____________________a5" localSheetId="5" hidden="1">{"'Sheet1'!$L$16"}</definedName>
    <definedName name="____________________a5" hidden="1">{"'Sheet1'!$L$16"}</definedName>
    <definedName name="____________________a7" localSheetId="5" hidden="1">{"'Sheet1'!$L$16"}</definedName>
    <definedName name="____________________a7" hidden="1">{"'Sheet1'!$L$16"}</definedName>
    <definedName name="____________________a8" localSheetId="5" hidden="1">{"'Sheet1'!$L$16"}</definedName>
    <definedName name="____________________a8" hidden="1">{"'Sheet1'!$L$16"}</definedName>
    <definedName name="____________________a9" localSheetId="5" hidden="1">{"'Sheet1'!$L$16"}</definedName>
    <definedName name="____________________a9" hidden="1">{"'Sheet1'!$L$16"}</definedName>
    <definedName name="____________________f5" localSheetId="5" hidden="1">{"'Sheet1'!$L$16"}</definedName>
    <definedName name="____________________f5" hidden="1">{"'Sheet1'!$L$16"}</definedName>
    <definedName name="____________________gg1" localSheetId="5" hidden="1">{"'Sheet1'!$L$16"}</definedName>
    <definedName name="____________________gg1" hidden="1">{"'Sheet1'!$L$16"}</definedName>
    <definedName name="____________________h1" localSheetId="5" hidden="1">{"'Sheet1'!$L$16"}</definedName>
    <definedName name="____________________h1" hidden="1">{"'Sheet1'!$L$16"}</definedName>
    <definedName name="____________________h2" localSheetId="5" hidden="1">{"'Sheet1'!$L$16"}</definedName>
    <definedName name="____________________h2" hidden="1">{"'Sheet1'!$L$16"}</definedName>
    <definedName name="____________________huy1" localSheetId="5" hidden="1">{"'Sheet1'!$L$16"}</definedName>
    <definedName name="____________________huy1" hidden="1">{"'Sheet1'!$L$16"}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5" hidden="1">{"'Sheet1'!$L$16"}</definedName>
    <definedName name="____________________NSO2" hidden="1">{"'Sheet1'!$L$16"}</definedName>
    <definedName name="____________________nso3" localSheetId="5" hidden="1">{"'Sheet1'!$L$16"}</definedName>
    <definedName name="____________________nso3" hidden="1">{"'Sheet1'!$L$16"}</definedName>
    <definedName name="____________________PA3" localSheetId="5" hidden="1">{"'Sheet1'!$L$16"}</definedName>
    <definedName name="____________________PA3" hidden="1">{"'Sheet1'!$L$16"}</definedName>
    <definedName name="____________________T01" hidden="1">#N/A</definedName>
    <definedName name="____________________thu1" localSheetId="5" hidden="1">{"'Sheet1'!$L$16"}</definedName>
    <definedName name="____________________thu1" hidden="1">{"'Sheet1'!$L$16"}</definedName>
    <definedName name="____________________thu2" localSheetId="5" hidden="1">{"'Sheet1'!$L$16"}</definedName>
    <definedName name="____________________thu2" hidden="1">{"'Sheet1'!$L$16"}</definedName>
    <definedName name="____________________thu4" localSheetId="5" hidden="1">{"'Sheet1'!$L$16"}</definedName>
    <definedName name="____________________thu4" hidden="1">{"'Sheet1'!$L$16"}</definedName>
    <definedName name="____________________thu5" localSheetId="5" hidden="1">{"'Sheet1'!$L$16"}</definedName>
    <definedName name="____________________thu5" hidden="1">{"'Sheet1'!$L$16"}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5" hidden="1">{"'Sheet1'!$L$16"}</definedName>
    <definedName name="___________________a10" hidden="1">{"'Sheet1'!$L$16"}</definedName>
    <definedName name="___________________a11" localSheetId="5" hidden="1">{"'Sheet1'!$L$16"}</definedName>
    <definedName name="___________________a11" hidden="1">{"'Sheet1'!$L$16"}</definedName>
    <definedName name="___________________a12" localSheetId="5" hidden="1">{"'Sheet1'!$L$16"}</definedName>
    <definedName name="___________________a12" hidden="1">{"'Sheet1'!$L$16"}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5" hidden="1">{"'Sheet1'!$L$16"}</definedName>
    <definedName name="___________________a2" hidden="1">{"'Sheet1'!$L$16"}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5" hidden="1">{"'Sheet1'!$L$16"}</definedName>
    <definedName name="___________________a4" hidden="1">{"'Sheet1'!$L$16"}</definedName>
    <definedName name="___________________a5" localSheetId="5" hidden="1">{"'Sheet1'!$L$16"}</definedName>
    <definedName name="___________________a5" hidden="1">{"'Sheet1'!$L$16"}</definedName>
    <definedName name="___________________a7" localSheetId="5" hidden="1">{"'Sheet1'!$L$16"}</definedName>
    <definedName name="___________________a7" hidden="1">{"'Sheet1'!$L$16"}</definedName>
    <definedName name="___________________a8" localSheetId="5" hidden="1">{"'Sheet1'!$L$16"}</definedName>
    <definedName name="___________________a8" hidden="1">{"'Sheet1'!$L$16"}</definedName>
    <definedName name="___________________a9" localSheetId="5" hidden="1">{"'Sheet1'!$L$16"}</definedName>
    <definedName name="___________________a9" hidden="1">{"'Sheet1'!$L$16"}</definedName>
    <definedName name="___________________f5" localSheetId="5" hidden="1">{"'Sheet1'!$L$16"}</definedName>
    <definedName name="___________________f5" hidden="1">{"'Sheet1'!$L$16"}</definedName>
    <definedName name="___________________gg1" localSheetId="5" hidden="1">{"'Sheet1'!$L$16"}</definedName>
    <definedName name="___________________gg1" hidden="1">{"'Sheet1'!$L$16"}</definedName>
    <definedName name="___________________h1" localSheetId="5" hidden="1">{"'Sheet1'!$L$16"}</definedName>
    <definedName name="___________________h1" hidden="1">{"'Sheet1'!$L$16"}</definedName>
    <definedName name="___________________h2" localSheetId="5" hidden="1">{"'Sheet1'!$L$16"}</definedName>
    <definedName name="___________________h2" hidden="1">{"'Sheet1'!$L$16"}</definedName>
    <definedName name="___________________huy1" localSheetId="5" hidden="1">{"'Sheet1'!$L$16"}</definedName>
    <definedName name="___________________huy1" hidden="1">{"'Sheet1'!$L$16"}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5" hidden="1">{"'Sheet1'!$L$16"}</definedName>
    <definedName name="___________________NSO2" hidden="1">{"'Sheet1'!$L$16"}</definedName>
    <definedName name="___________________nso3" localSheetId="5" hidden="1">{"'Sheet1'!$L$16"}</definedName>
    <definedName name="___________________nso3" hidden="1">{"'Sheet1'!$L$16"}</definedName>
    <definedName name="___________________PA3" localSheetId="5" hidden="1">{"'Sheet1'!$L$16"}</definedName>
    <definedName name="___________________PA3" hidden="1">{"'Sheet1'!$L$16"}</definedName>
    <definedName name="___________________T01" hidden="1">#N/A</definedName>
    <definedName name="___________________thu1" localSheetId="5" hidden="1">{"'Sheet1'!$L$16"}</definedName>
    <definedName name="___________________thu1" hidden="1">{"'Sheet1'!$L$16"}</definedName>
    <definedName name="___________________thu2" localSheetId="5" hidden="1">{"'Sheet1'!$L$16"}</definedName>
    <definedName name="___________________thu2" hidden="1">{"'Sheet1'!$L$16"}</definedName>
    <definedName name="___________________thu4" localSheetId="5" hidden="1">{"'Sheet1'!$L$16"}</definedName>
    <definedName name="___________________thu4" hidden="1">{"'Sheet1'!$L$16"}</definedName>
    <definedName name="___________________thu5" localSheetId="5" hidden="1">{"'Sheet1'!$L$16"}</definedName>
    <definedName name="___________________thu5" hidden="1">{"'Sheet1'!$L$16"}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5" hidden="1">{"'Sheet1'!$L$16"}</definedName>
    <definedName name="__________________a2" hidden="1">{"'Sheet1'!$L$16"}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5" hidden="1">{"'Sheet1'!$L$16"}</definedName>
    <definedName name="__________________f5" hidden="1">{"'Sheet1'!$L$16"}</definedName>
    <definedName name="__________________gg1" localSheetId="5" hidden="1">{"'Sheet1'!$L$16"}</definedName>
    <definedName name="__________________gg1" hidden="1">{"'Sheet1'!$L$16"}</definedName>
    <definedName name="__________________h1" localSheetId="5" hidden="1">{"'Sheet1'!$L$16"}</definedName>
    <definedName name="__________________h1" hidden="1">{"'Sheet1'!$L$16"}</definedName>
    <definedName name="__________________h2" localSheetId="5" hidden="1">{"'Sheet1'!$L$16"}</definedName>
    <definedName name="__________________h2" hidden="1">{"'Sheet1'!$L$16"}</definedName>
    <definedName name="__________________huy1" localSheetId="5" hidden="1">{"'Sheet1'!$L$16"}</definedName>
    <definedName name="__________________huy1" hidden="1">{"'Sheet1'!$L$16"}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5" hidden="1">{"'Sheet1'!$L$16"}</definedName>
    <definedName name="__________________NSO2" hidden="1">{"'Sheet1'!$L$16"}</definedName>
    <definedName name="__________________nso3" localSheetId="5" hidden="1">{"'Sheet1'!$L$16"}</definedName>
    <definedName name="__________________nso3" hidden="1">{"'Sheet1'!$L$16"}</definedName>
    <definedName name="__________________PA3" localSheetId="5" hidden="1">{"'Sheet1'!$L$16"}</definedName>
    <definedName name="__________________PA3" hidden="1">{"'Sheet1'!$L$16"}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5" hidden="1">{"'Sheet1'!$L$16"}</definedName>
    <definedName name="__________________thu1" hidden="1">{"'Sheet1'!$L$16"}</definedName>
    <definedName name="__________________thu2" localSheetId="5" hidden="1">{"'Sheet1'!$L$16"}</definedName>
    <definedName name="__________________thu2" hidden="1">{"'Sheet1'!$L$16"}</definedName>
    <definedName name="__________________thu4" localSheetId="5" hidden="1">{"'Sheet1'!$L$16"}</definedName>
    <definedName name="__________________thu4" hidden="1">{"'Sheet1'!$L$16"}</definedName>
    <definedName name="__________________thu5" localSheetId="5" hidden="1">{"'Sheet1'!$L$16"}</definedName>
    <definedName name="__________________thu5" hidden="1">{"'Sheet1'!$L$16"}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5" hidden="1">{"'Sheet1'!$L$16"}</definedName>
    <definedName name="_________________a10" hidden="1">{"'Sheet1'!$L$16"}</definedName>
    <definedName name="_________________a11" localSheetId="5" hidden="1">{"'Sheet1'!$L$16"}</definedName>
    <definedName name="_________________a11" hidden="1">{"'Sheet1'!$L$16"}</definedName>
    <definedName name="_________________a12" localSheetId="5" hidden="1">{"'Sheet1'!$L$16"}</definedName>
    <definedName name="_________________a12" hidden="1">{"'Sheet1'!$L$16"}</definedName>
    <definedName name="_________________a2" localSheetId="5" hidden="1">{"'Sheet1'!$L$16"}</definedName>
    <definedName name="_________________a2" hidden="1">{"'Sheet1'!$L$16"}</definedName>
    <definedName name="_________________a3" localSheetId="5" hidden="1">{"'Sheet1'!$L$16"}</definedName>
    <definedName name="_________________a3" hidden="1">{"'Sheet1'!$L$16"}</definedName>
    <definedName name="_________________a4" localSheetId="5" hidden="1">{"'Sheet1'!$L$16"}</definedName>
    <definedName name="_________________a4" hidden="1">{"'Sheet1'!$L$16"}</definedName>
    <definedName name="_________________a5" localSheetId="5" hidden="1">{"'Sheet1'!$L$16"}</definedName>
    <definedName name="_________________a5" hidden="1">{"'Sheet1'!$L$16"}</definedName>
    <definedName name="_________________a7" localSheetId="5" hidden="1">{"'Sheet1'!$L$16"}</definedName>
    <definedName name="_________________a7" hidden="1">{"'Sheet1'!$L$16"}</definedName>
    <definedName name="_________________a8" localSheetId="5" hidden="1">{"'Sheet1'!$L$16"}</definedName>
    <definedName name="_________________a8" hidden="1">{"'Sheet1'!$L$16"}</definedName>
    <definedName name="_________________a9" localSheetId="5" hidden="1">{"'Sheet1'!$L$16"}</definedName>
    <definedName name="_________________a9" hidden="1">{"'Sheet1'!$L$16"}</definedName>
    <definedName name="_________________f5" localSheetId="5" hidden="1">{"'Sheet1'!$L$16"}</definedName>
    <definedName name="_________________f5" hidden="1">{"'Sheet1'!$L$16"}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5" hidden="1">{"'Sheet1'!$L$16"}</definedName>
    <definedName name="_________________NSO2" hidden="1">{"'Sheet1'!$L$16"}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5" hidden="1">{"'Sheet1'!$L$16"}</definedName>
    <definedName name="________________a10" hidden="1">{"'Sheet1'!$L$16"}</definedName>
    <definedName name="________________a11" localSheetId="5" hidden="1">{"'Sheet1'!$L$16"}</definedName>
    <definedName name="________________a11" hidden="1">{"'Sheet1'!$L$16"}</definedName>
    <definedName name="________________a12" localSheetId="5" hidden="1">{"'Sheet1'!$L$16"}</definedName>
    <definedName name="________________a12" hidden="1">{"'Sheet1'!$L$16"}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5" hidden="1">{"'Sheet1'!$L$16"}</definedName>
    <definedName name="________________a2" hidden="1">{"'Sheet1'!$L$16"}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5" hidden="1">{"'Sheet1'!$L$16"}</definedName>
    <definedName name="________________a4" hidden="1">{"'Sheet1'!$L$16"}</definedName>
    <definedName name="________________a5" localSheetId="5" hidden="1">{"'Sheet1'!$L$16"}</definedName>
    <definedName name="________________a5" hidden="1">{"'Sheet1'!$L$16"}</definedName>
    <definedName name="________________a7" localSheetId="5" hidden="1">{"'Sheet1'!$L$16"}</definedName>
    <definedName name="________________a7" hidden="1">{"'Sheet1'!$L$16"}</definedName>
    <definedName name="________________a8" localSheetId="5" hidden="1">{"'Sheet1'!$L$16"}</definedName>
    <definedName name="________________a8" hidden="1">{"'Sheet1'!$L$16"}</definedName>
    <definedName name="________________a9" localSheetId="5" hidden="1">{"'Sheet1'!$L$16"}</definedName>
    <definedName name="________________a9" hidden="1">{"'Sheet1'!$L$16"}</definedName>
    <definedName name="________________f5" localSheetId="5" hidden="1">{"'Sheet1'!$L$16"}</definedName>
    <definedName name="________________f5" hidden="1">{"'Sheet1'!$L$16"}</definedName>
    <definedName name="________________gg1" localSheetId="5" hidden="1">{"'Sheet1'!$L$16"}</definedName>
    <definedName name="________________gg1" hidden="1">{"'Sheet1'!$L$16"}</definedName>
    <definedName name="________________h1" localSheetId="5" hidden="1">{"'Sheet1'!$L$16"}</definedName>
    <definedName name="________________h1" hidden="1">{"'Sheet1'!$L$16"}</definedName>
    <definedName name="________________h2" localSheetId="5" hidden="1">{"'Sheet1'!$L$16"}</definedName>
    <definedName name="________________h2" hidden="1">{"'Sheet1'!$L$16"}</definedName>
    <definedName name="________________huy1" localSheetId="5" hidden="1">{"'Sheet1'!$L$16"}</definedName>
    <definedName name="________________huy1" hidden="1">{"'Sheet1'!$L$16"}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5" hidden="1">{"'Sheet1'!$L$16"}</definedName>
    <definedName name="________________NSO2" hidden="1">{"'Sheet1'!$L$16"}</definedName>
    <definedName name="________________nso3" localSheetId="5" hidden="1">{"'Sheet1'!$L$16"}</definedName>
    <definedName name="________________nso3" hidden="1">{"'Sheet1'!$L$16"}</definedName>
    <definedName name="________________PA3" localSheetId="5" hidden="1">{"'Sheet1'!$L$16"}</definedName>
    <definedName name="________________PA3" hidden="1">{"'Sheet1'!$L$16"}</definedName>
    <definedName name="________________T01" hidden="1">#N/A</definedName>
    <definedName name="________________thu1" localSheetId="5" hidden="1">{"'Sheet1'!$L$16"}</definedName>
    <definedName name="________________thu1" hidden="1">{"'Sheet1'!$L$16"}</definedName>
    <definedName name="________________thu2" localSheetId="5" hidden="1">{"'Sheet1'!$L$16"}</definedName>
    <definedName name="________________thu2" hidden="1">{"'Sheet1'!$L$16"}</definedName>
    <definedName name="________________thu4" localSheetId="5" hidden="1">{"'Sheet1'!$L$16"}</definedName>
    <definedName name="________________thu4" hidden="1">{"'Sheet1'!$L$16"}</definedName>
    <definedName name="________________thu5" localSheetId="5" hidden="1">{"'Sheet1'!$L$16"}</definedName>
    <definedName name="________________thu5" hidden="1">{"'Sheet1'!$L$16"}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5" hidden="1">{"'Sheet1'!$L$16"}</definedName>
    <definedName name="_______________a10" hidden="1">{"'Sheet1'!$L$16"}</definedName>
    <definedName name="_______________a11" localSheetId="5" hidden="1">{"'Sheet1'!$L$16"}</definedName>
    <definedName name="_______________a11" hidden="1">{"'Sheet1'!$L$16"}</definedName>
    <definedName name="_______________a12" localSheetId="5" hidden="1">{"'Sheet1'!$L$16"}</definedName>
    <definedName name="_______________a12" hidden="1">{"'Sheet1'!$L$16"}</definedName>
    <definedName name="_______________a2" localSheetId="5" hidden="1">{"'Sheet1'!$L$16"}</definedName>
    <definedName name="_______________a2" hidden="1">{"'Sheet1'!$L$16"}</definedName>
    <definedName name="_______________a3" localSheetId="5" hidden="1">{"'Sheet1'!$L$16"}</definedName>
    <definedName name="_______________a3" hidden="1">{"'Sheet1'!$L$16"}</definedName>
    <definedName name="_______________a4" localSheetId="5" hidden="1">{"'Sheet1'!$L$16"}</definedName>
    <definedName name="_______________a4" hidden="1">{"'Sheet1'!$L$16"}</definedName>
    <definedName name="_______________a5" localSheetId="5" hidden="1">{"'Sheet1'!$L$16"}</definedName>
    <definedName name="_______________a5" hidden="1">{"'Sheet1'!$L$16"}</definedName>
    <definedName name="_______________a7" localSheetId="5" hidden="1">{"'Sheet1'!$L$16"}</definedName>
    <definedName name="_______________a7" hidden="1">{"'Sheet1'!$L$16"}</definedName>
    <definedName name="_______________a8" localSheetId="5" hidden="1">{"'Sheet1'!$L$16"}</definedName>
    <definedName name="_______________a8" hidden="1">{"'Sheet1'!$L$16"}</definedName>
    <definedName name="_______________a9" localSheetId="5" hidden="1">{"'Sheet1'!$L$16"}</definedName>
    <definedName name="_______________a9" hidden="1">{"'Sheet1'!$L$16"}</definedName>
    <definedName name="_______________f5" localSheetId="5" hidden="1">{"'Sheet1'!$L$16"}</definedName>
    <definedName name="_______________f5" hidden="1">{"'Sheet1'!$L$16"}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5" hidden="1">{"'Sheet1'!$L$16"}</definedName>
    <definedName name="_______________NSO2" hidden="1">{"'Sheet1'!$L$16"}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5" hidden="1">{"'Sheet1'!$L$16"}</definedName>
    <definedName name="______________a10" hidden="1">{"'Sheet1'!$L$16"}</definedName>
    <definedName name="______________a11" localSheetId="5" hidden="1">{"'Sheet1'!$L$16"}</definedName>
    <definedName name="______________a11" hidden="1">{"'Sheet1'!$L$16"}</definedName>
    <definedName name="______________a12" localSheetId="5" hidden="1">{"'Sheet1'!$L$16"}</definedName>
    <definedName name="______________a12" hidden="1">{"'Sheet1'!$L$16"}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5" hidden="1">{"'Sheet1'!$L$16"}</definedName>
    <definedName name="______________a2" hidden="1">{"'Sheet1'!$L$16"}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5" hidden="1">{"'Sheet1'!$L$16"}</definedName>
    <definedName name="______________a4" hidden="1">{"'Sheet1'!$L$16"}</definedName>
    <definedName name="______________a5" localSheetId="5" hidden="1">{"'Sheet1'!$L$16"}</definedName>
    <definedName name="______________a5" hidden="1">{"'Sheet1'!$L$16"}</definedName>
    <definedName name="______________a7" localSheetId="5" hidden="1">{"'Sheet1'!$L$16"}</definedName>
    <definedName name="______________a7" hidden="1">{"'Sheet1'!$L$16"}</definedName>
    <definedName name="______________a8" localSheetId="5" hidden="1">{"'Sheet1'!$L$16"}</definedName>
    <definedName name="______________a8" hidden="1">{"'Sheet1'!$L$16"}</definedName>
    <definedName name="______________a9" localSheetId="5" hidden="1">{"'Sheet1'!$L$16"}</definedName>
    <definedName name="______________a9" hidden="1">{"'Sheet1'!$L$16"}</definedName>
    <definedName name="______________f5" localSheetId="5" hidden="1">{"'Sheet1'!$L$16"}</definedName>
    <definedName name="______________f5" hidden="1">{"'Sheet1'!$L$16"}</definedName>
    <definedName name="______________gg1" localSheetId="5" hidden="1">{"'Sheet1'!$L$16"}</definedName>
    <definedName name="______________gg1" hidden="1">{"'Sheet1'!$L$16"}</definedName>
    <definedName name="______________h1" localSheetId="5" hidden="1">{"'Sheet1'!$L$16"}</definedName>
    <definedName name="______________h1" hidden="1">{"'Sheet1'!$L$16"}</definedName>
    <definedName name="______________h2" localSheetId="5" hidden="1">{"'Sheet1'!$L$16"}</definedName>
    <definedName name="______________h2" hidden="1">{"'Sheet1'!$L$16"}</definedName>
    <definedName name="______________huy1" localSheetId="5" hidden="1">{"'Sheet1'!$L$16"}</definedName>
    <definedName name="______________huy1" hidden="1">{"'Sheet1'!$L$16"}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5" hidden="1">{"'Sheet1'!$L$16"}</definedName>
    <definedName name="______________NSO2" hidden="1">{"'Sheet1'!$L$16"}</definedName>
    <definedName name="______________nso3" localSheetId="5" hidden="1">{"'Sheet1'!$L$16"}</definedName>
    <definedName name="______________nso3" hidden="1">{"'Sheet1'!$L$16"}</definedName>
    <definedName name="______________PA3" localSheetId="5" hidden="1">{"'Sheet1'!$L$16"}</definedName>
    <definedName name="______________PA3" hidden="1">{"'Sheet1'!$L$16"}</definedName>
    <definedName name="______________T01" hidden="1">#N/A</definedName>
    <definedName name="______________thu1" localSheetId="5" hidden="1">{"'Sheet1'!$L$16"}</definedName>
    <definedName name="______________thu1" hidden="1">{"'Sheet1'!$L$16"}</definedName>
    <definedName name="______________thu2" localSheetId="5" hidden="1">{"'Sheet1'!$L$16"}</definedName>
    <definedName name="______________thu2" hidden="1">{"'Sheet1'!$L$16"}</definedName>
    <definedName name="______________thu4" localSheetId="5" hidden="1">{"'Sheet1'!$L$16"}</definedName>
    <definedName name="______________thu4" hidden="1">{"'Sheet1'!$L$16"}</definedName>
    <definedName name="______________thu5" localSheetId="5" hidden="1">{"'Sheet1'!$L$16"}</definedName>
    <definedName name="______________thu5" hidden="1">{"'Sheet1'!$L$16"}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5" hidden="1">{"'Sheet1'!$L$16"}</definedName>
    <definedName name="_____________a10" hidden="1">{"'Sheet1'!$L$16"}</definedName>
    <definedName name="_____________a11" localSheetId="5" hidden="1">{"'Sheet1'!$L$16"}</definedName>
    <definedName name="_____________a11" hidden="1">{"'Sheet1'!$L$16"}</definedName>
    <definedName name="_____________a12" localSheetId="5" hidden="1">{"'Sheet1'!$L$16"}</definedName>
    <definedName name="_____________a12" hidden="1">{"'Sheet1'!$L$16"}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5" hidden="1">{"'Sheet1'!$L$16"}</definedName>
    <definedName name="_____________a2" hidden="1">{"'Sheet1'!$L$16"}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5" hidden="1">{"'Sheet1'!$L$16"}</definedName>
    <definedName name="_____________a4" hidden="1">{"'Sheet1'!$L$16"}</definedName>
    <definedName name="_____________a5" localSheetId="5" hidden="1">{"'Sheet1'!$L$16"}</definedName>
    <definedName name="_____________a5" hidden="1">{"'Sheet1'!$L$16"}</definedName>
    <definedName name="_____________a7" localSheetId="5" hidden="1">{"'Sheet1'!$L$16"}</definedName>
    <definedName name="_____________a7" hidden="1">{"'Sheet1'!$L$16"}</definedName>
    <definedName name="_____________a8" localSheetId="5" hidden="1">{"'Sheet1'!$L$16"}</definedName>
    <definedName name="_____________a8" hidden="1">{"'Sheet1'!$L$16"}</definedName>
    <definedName name="_____________a9" localSheetId="5" hidden="1">{"'Sheet1'!$L$16"}</definedName>
    <definedName name="_____________a9" hidden="1">{"'Sheet1'!$L$16"}</definedName>
    <definedName name="_____________f5" localSheetId="5" hidden="1">{"'Sheet1'!$L$16"}</definedName>
    <definedName name="_____________f5" hidden="1">{"'Sheet1'!$L$16"}</definedName>
    <definedName name="_____________gg1" localSheetId="5" hidden="1">{"'Sheet1'!$L$16"}</definedName>
    <definedName name="_____________gg1" hidden="1">{"'Sheet1'!$L$16"}</definedName>
    <definedName name="_____________h1" localSheetId="5" hidden="1">{"'Sheet1'!$L$16"}</definedName>
    <definedName name="_____________h1" hidden="1">{"'Sheet1'!$L$16"}</definedName>
    <definedName name="_____________h2" localSheetId="5" hidden="1">{"'Sheet1'!$L$16"}</definedName>
    <definedName name="_____________h2" hidden="1">{"'Sheet1'!$L$16"}</definedName>
    <definedName name="_____________huy1" localSheetId="5" hidden="1">{"'Sheet1'!$L$16"}</definedName>
    <definedName name="_____________huy1" hidden="1">{"'Sheet1'!$L$16"}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5" hidden="1">{"'Sheet1'!$L$16"}</definedName>
    <definedName name="_____________NSO2" hidden="1">{"'Sheet1'!$L$16"}</definedName>
    <definedName name="_____________nso3" localSheetId="5" hidden="1">{"'Sheet1'!$L$16"}</definedName>
    <definedName name="_____________nso3" hidden="1">{"'Sheet1'!$L$16"}</definedName>
    <definedName name="_____________PA3" localSheetId="5" hidden="1">{"'Sheet1'!$L$16"}</definedName>
    <definedName name="_____________PA3" hidden="1">{"'Sheet1'!$L$16"}</definedName>
    <definedName name="_____________T01" hidden="1">#N/A</definedName>
    <definedName name="_____________thu1" localSheetId="5" hidden="1">{"'Sheet1'!$L$16"}</definedName>
    <definedName name="_____________thu1" hidden="1">{"'Sheet1'!$L$16"}</definedName>
    <definedName name="_____________thu2" localSheetId="5" hidden="1">{"'Sheet1'!$L$16"}</definedName>
    <definedName name="_____________thu2" hidden="1">{"'Sheet1'!$L$16"}</definedName>
    <definedName name="_____________thu4" localSheetId="5" hidden="1">{"'Sheet1'!$L$16"}</definedName>
    <definedName name="_____________thu4" hidden="1">{"'Sheet1'!$L$16"}</definedName>
    <definedName name="_____________thu5" localSheetId="5" hidden="1">{"'Sheet1'!$L$16"}</definedName>
    <definedName name="_____________thu5" hidden="1">{"'Sheet1'!$L$16"}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5" hidden="1">{"'Sheet1'!$L$16"}</definedName>
    <definedName name="____________a10" hidden="1">{"'Sheet1'!$L$16"}</definedName>
    <definedName name="____________a11" localSheetId="5" hidden="1">{"'Sheet1'!$L$16"}</definedName>
    <definedName name="____________a11" hidden="1">{"'Sheet1'!$L$16"}</definedName>
    <definedName name="____________a12" localSheetId="5" hidden="1">{"'Sheet1'!$L$16"}</definedName>
    <definedName name="____________a12" hidden="1">{"'Sheet1'!$L$16"}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5" hidden="1">{"'Sheet1'!$L$16"}</definedName>
    <definedName name="____________a2" hidden="1">{"'Sheet1'!$L$16"}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5" hidden="1">{"'Sheet1'!$L$16"}</definedName>
    <definedName name="____________a4" hidden="1">{"'Sheet1'!$L$16"}</definedName>
    <definedName name="____________a5" localSheetId="5" hidden="1">{"'Sheet1'!$L$16"}</definedName>
    <definedName name="____________a5" hidden="1">{"'Sheet1'!$L$16"}</definedName>
    <definedName name="____________a7" localSheetId="5" hidden="1">{"'Sheet1'!$L$16"}</definedName>
    <definedName name="____________a7" hidden="1">{"'Sheet1'!$L$16"}</definedName>
    <definedName name="____________a8" localSheetId="5" hidden="1">{#N/A,#N/A,FALSE,"Chi tiÆt"}</definedName>
    <definedName name="____________a8" hidden="1">{#N/A,#N/A,FALSE,"Chi tiÆt"}</definedName>
    <definedName name="____________a9" localSheetId="5" hidden="1">{"'Sheet1'!$L$16"}</definedName>
    <definedName name="____________a9" hidden="1">{"'Sheet1'!$L$16"}</definedName>
    <definedName name="____________b1" localSheetId="5" hidden="1">{"'Sheet1'!$L$16"}</definedName>
    <definedName name="____________b1" hidden="1">{"'Sheet1'!$L$16"}</definedName>
    <definedName name="____________b3" localSheetId="5" hidden="1">{"'Sheet1'!$L$16"}</definedName>
    <definedName name="____________b3" hidden="1">{"'Sheet1'!$L$16"}</definedName>
    <definedName name="____________b4" localSheetId="5" hidden="1">{"'Sheet1'!$L$16"}</definedName>
    <definedName name="____________b4" hidden="1">{"'Sheet1'!$L$16"}</definedName>
    <definedName name="____________b5" localSheetId="5" hidden="1">{"'Sheet1'!$L$16"}</definedName>
    <definedName name="____________b5" hidden="1">{"'Sheet1'!$L$16"}</definedName>
    <definedName name="____________b6" localSheetId="5" hidden="1">{"'Sheet1'!$L$16"}</definedName>
    <definedName name="____________b6" hidden="1">{"'Sheet1'!$L$16"}</definedName>
    <definedName name="____________b7" localSheetId="5" hidden="1">{#N/A,#N/A,FALSE,"Chi tiÆt"}</definedName>
    <definedName name="____________b7" hidden="1">{#N/A,#N/A,FALSE,"Chi tiÆt"}</definedName>
    <definedName name="____________e1" localSheetId="5" hidden="1">{"'Sheet1'!$L$16"}</definedName>
    <definedName name="____________e1" hidden="1">{"'Sheet1'!$L$16"}</definedName>
    <definedName name="____________e2" localSheetId="5" hidden="1">{"'Sheet1'!$L$16"}</definedName>
    <definedName name="____________e2" hidden="1">{"'Sheet1'!$L$16"}</definedName>
    <definedName name="____________e4" localSheetId="5" hidden="1">{"'Sheet1'!$L$16"}</definedName>
    <definedName name="____________e4" hidden="1">{"'Sheet1'!$L$16"}</definedName>
    <definedName name="____________e5" localSheetId="5" hidden="1">{"'Sheet1'!$L$16"}</definedName>
    <definedName name="____________e5" hidden="1">{"'Sheet1'!$L$16"}</definedName>
    <definedName name="____________e6" localSheetId="5" hidden="1">{"'Sheet1'!$L$16"}</definedName>
    <definedName name="____________e6" hidden="1">{"'Sheet1'!$L$16"}</definedName>
    <definedName name="____________e7" localSheetId="5" hidden="1">{"'Sheet1'!$L$16"}</definedName>
    <definedName name="____________e7" hidden="1">{"'Sheet1'!$L$16"}</definedName>
    <definedName name="____________e8" localSheetId="5" hidden="1">{#N/A,#N/A,FALSE,"Chi tiÆt"}</definedName>
    <definedName name="____________e8" hidden="1">{#N/A,#N/A,FALSE,"Chi tiÆt"}</definedName>
    <definedName name="____________f1" localSheetId="5" hidden="1">{"'Sheet1'!$L$16"}</definedName>
    <definedName name="____________f1" hidden="1">{"'Sheet1'!$L$16"}</definedName>
    <definedName name="____________f2" localSheetId="5" hidden="1">{"'Sheet1'!$L$16"}</definedName>
    <definedName name="____________f2" hidden="1">{"'Sheet1'!$L$16"}</definedName>
    <definedName name="____________f3" localSheetId="5" hidden="1">{"'Sheet1'!$L$16"}</definedName>
    <definedName name="____________f3" hidden="1">{"'Sheet1'!$L$16"}</definedName>
    <definedName name="____________f4" localSheetId="5" hidden="1">{"'Sheet1'!$L$16"}</definedName>
    <definedName name="____________f4" hidden="1">{"'Sheet1'!$L$16"}</definedName>
    <definedName name="____________f5" localSheetId="5" hidden="1">{"'Sheet1'!$L$16"}</definedName>
    <definedName name="____________f5" hidden="1">{"'Sheet1'!$L$16"}</definedName>
    <definedName name="____________f6" localSheetId="5" hidden="1">{"'Sheet1'!$L$16"}</definedName>
    <definedName name="____________f6" hidden="1">{"'Sheet1'!$L$16"}</definedName>
    <definedName name="____________f7" localSheetId="5" hidden="1">{"'Sheet1'!$L$16"}</definedName>
    <definedName name="____________f7" hidden="1">{"'Sheet1'!$L$16"}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gg1" localSheetId="5" hidden="1">{"'Sheet1'!$L$16"}</definedName>
    <definedName name="____________gg1" hidden="1">{"'Sheet1'!$L$16"}</definedName>
    <definedName name="____________h1" localSheetId="5" hidden="1">{"'Sheet1'!$L$16"}</definedName>
    <definedName name="____________h1" hidden="1">{"'Sheet1'!$L$16"}</definedName>
    <definedName name="____________h2" localSheetId="5" hidden="1">{"'Sheet1'!$L$16"}</definedName>
    <definedName name="____________h2" hidden="1">{"'Sheet1'!$L$16"}</definedName>
    <definedName name="____________huy1" localSheetId="5" hidden="1">{"'Sheet1'!$L$16"}</definedName>
    <definedName name="____________huy1" hidden="1">{"'Sheet1'!$L$16"}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5" hidden="1">{"'Sheet1'!$L$16"}</definedName>
    <definedName name="____________NS03" hidden="1">{"'Sheet1'!$L$16"}</definedName>
    <definedName name="____________NSO2" localSheetId="5" hidden="1">{"'Sheet1'!$L$16"}</definedName>
    <definedName name="____________NSO2" hidden="1">{"'Sheet1'!$L$16"}</definedName>
    <definedName name="____________nso3" localSheetId="5" hidden="1">{"'Sheet1'!$L$16"}</definedName>
    <definedName name="____________nso3" hidden="1">{"'Sheet1'!$L$16"}</definedName>
    <definedName name="____________PA3" localSheetId="5" hidden="1">{"'Sheet1'!$L$16"}</definedName>
    <definedName name="____________PA3" hidden="1">{"'Sheet1'!$L$16"}</definedName>
    <definedName name="____________s1" localSheetId="5" hidden="1">{"'Sheet1'!$L$16"}</definedName>
    <definedName name="____________s1" hidden="1">{"'Sheet1'!$L$16"}</definedName>
    <definedName name="____________s2" localSheetId="5" hidden="1">{"'Sheet1'!$L$16"}</definedName>
    <definedName name="____________s2" hidden="1">{"'Sheet1'!$L$16"}</definedName>
    <definedName name="____________s3" localSheetId="5" hidden="1">{"'Sheet1'!$L$16"}</definedName>
    <definedName name="____________s3" hidden="1">{"'Sheet1'!$L$16"}</definedName>
    <definedName name="____________s4" localSheetId="5" hidden="1">{"'Sheet1'!$L$16"}</definedName>
    <definedName name="____________s4" hidden="1">{"'Sheet1'!$L$16"}</definedName>
    <definedName name="____________s5" localSheetId="5" hidden="1">{"'Sheet1'!$L$16"}</definedName>
    <definedName name="____________s5" hidden="1">{"'Sheet1'!$L$16"}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2" localSheetId="5" hidden="1">{"'Sheet1'!$L$16"}</definedName>
    <definedName name="____________t2" hidden="1">{"'Sheet1'!$L$16"}</definedName>
    <definedName name="____________t4" localSheetId="5" hidden="1">{"'Sheet1'!$L$16"}</definedName>
    <definedName name="____________t4" hidden="1">{"'Sheet1'!$L$16"}</definedName>
    <definedName name="____________t5" localSheetId="5" hidden="1">{"'Sheet1'!$L$16"}</definedName>
    <definedName name="____________t5" hidden="1">{"'Sheet1'!$L$16"}</definedName>
    <definedName name="____________t6" localSheetId="5" hidden="1">{"'Sheet1'!$L$16"}</definedName>
    <definedName name="____________t6" hidden="1">{"'Sheet1'!$L$16"}</definedName>
    <definedName name="____________t7" localSheetId="5" hidden="1">{"'Sheet1'!$L$16"}</definedName>
    <definedName name="____________t7" hidden="1">{"'Sheet1'!$L$16"}</definedName>
    <definedName name="____________t8" localSheetId="5" hidden="1">{#N/A,#N/A,FALSE,"Chi tiÆt"}</definedName>
    <definedName name="____________t8" hidden="1">{#N/A,#N/A,FALSE,"Chi tiÆt"}</definedName>
    <definedName name="____________t9" localSheetId="5" hidden="1">{"'Sheet1'!$L$16"}</definedName>
    <definedName name="____________t9" hidden="1">{"'Sheet1'!$L$16"}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5" hidden="1">{"'Sheet1'!$L$16"}</definedName>
    <definedName name="____________thu1" hidden="1">{"'Sheet1'!$L$16"}</definedName>
    <definedName name="____________thu2" localSheetId="5" hidden="1">{"'Sheet1'!$L$16"}</definedName>
    <definedName name="____________thu2" hidden="1">{"'Sheet1'!$L$16"}</definedName>
    <definedName name="____________thu4" localSheetId="5" hidden="1">{"'Sheet1'!$L$16"}</definedName>
    <definedName name="____________thu4" hidden="1">{"'Sheet1'!$L$16"}</definedName>
    <definedName name="____________thu5" localSheetId="5" hidden="1">{"'Sheet1'!$L$16"}</definedName>
    <definedName name="____________thu5" hidden="1">{"'Sheet1'!$L$16"}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5" hidden="1">{"'Sheet1'!$L$16"}</definedName>
    <definedName name="____________w2" hidden="1">{"'Sheet1'!$L$16"}</definedName>
    <definedName name="____________w3" localSheetId="5" hidden="1">{"'Sheet1'!$L$16"}</definedName>
    <definedName name="____________w3" hidden="1">{"'Sheet1'!$L$16"}</definedName>
    <definedName name="____________w4" localSheetId="5" hidden="1">{"'Sheet1'!$L$16"}</definedName>
    <definedName name="____________w4" hidden="1">{"'Sheet1'!$L$16"}</definedName>
    <definedName name="____________w5" localSheetId="5" hidden="1">{"'Sheet1'!$L$16"}</definedName>
    <definedName name="____________w5" hidden="1">{"'Sheet1'!$L$16"}</definedName>
    <definedName name="____________w6" localSheetId="5" hidden="1">{#N/A,#N/A,FALSE,"Chi tiÆt"}</definedName>
    <definedName name="____________w6" hidden="1">{#N/A,#N/A,FALSE,"Chi tiÆt"}</definedName>
    <definedName name="____________w8" localSheetId="5" hidden="1">{"'Sheet1'!$L$16"}</definedName>
    <definedName name="____________w8" hidden="1">{"'Sheet1'!$L$16"}</definedName>
    <definedName name="____________w9" localSheetId="5" hidden="1">{"'Sheet1'!$L$16"}</definedName>
    <definedName name="____________w9" hidden="1">{"'Sheet1'!$L$16"}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5" hidden="1">{"'Sheet1'!$L$16"}</definedName>
    <definedName name="___________a10" hidden="1">{"'Sheet1'!$L$16"}</definedName>
    <definedName name="___________a11" localSheetId="5" hidden="1">{"'Sheet1'!$L$16"}</definedName>
    <definedName name="___________a11" hidden="1">{"'Sheet1'!$L$16"}</definedName>
    <definedName name="___________a12" localSheetId="5" hidden="1">{"'Sheet1'!$L$16"}</definedName>
    <definedName name="___________a12" hidden="1">{"'Sheet1'!$L$16"}</definedName>
    <definedName name="___________a2" localSheetId="5" hidden="1">{"'Sheet1'!$L$16"}</definedName>
    <definedName name="___________a2" hidden="1">{"'Sheet1'!$L$16"}</definedName>
    <definedName name="___________a3" localSheetId="5" hidden="1">{"'Sheet1'!$L$16"}</definedName>
    <definedName name="___________a3" hidden="1">{"'Sheet1'!$L$16"}</definedName>
    <definedName name="___________a4" localSheetId="5" hidden="1">{"'Sheet1'!$L$16"}</definedName>
    <definedName name="___________a4" hidden="1">{"'Sheet1'!$L$16"}</definedName>
    <definedName name="___________a5" localSheetId="5" hidden="1">{"'Sheet1'!$L$16"}</definedName>
    <definedName name="___________a5" hidden="1">{"'Sheet1'!$L$16"}</definedName>
    <definedName name="___________a6" localSheetId="5" hidden="1">{"'Sheet1'!$L$16"}</definedName>
    <definedName name="___________a6" hidden="1">{"'Sheet1'!$L$16"}</definedName>
    <definedName name="___________a7" localSheetId="5" hidden="1">{"'Sheet1'!$L$16"}</definedName>
    <definedName name="___________a7" hidden="1">{"'Sheet1'!$L$16"}</definedName>
    <definedName name="___________a8" localSheetId="5" hidden="1">{"'Sheet1'!$L$16"}</definedName>
    <definedName name="___________a8" hidden="1">{"'Sheet1'!$L$16"}</definedName>
    <definedName name="___________a9" localSheetId="5" hidden="1">{"'Sheet1'!$L$16"}</definedName>
    <definedName name="___________a9" hidden="1">{"'Sheet1'!$L$16"}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f5" localSheetId="5" hidden="1">{"'Sheet1'!$L$16"}</definedName>
    <definedName name="___________f5" hidden="1">{"'Sheet1'!$L$16"}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5" hidden="1">{"'Sheet1'!$L$16"}</definedName>
    <definedName name="___________NS03" hidden="1">{"'Sheet1'!$L$16"}</definedName>
    <definedName name="___________NSO2" localSheetId="5" hidden="1">{"'Sheet1'!$L$16"}</definedName>
    <definedName name="___________NSO2" hidden="1">{"'Sheet1'!$L$16"}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5" hidden="1">{"'Sheet1'!$L$16"}</definedName>
    <definedName name="__________a10" hidden="1">{"'Sheet1'!$L$16"}</definedName>
    <definedName name="__________a11" localSheetId="5" hidden="1">{"'Sheet1'!$L$16"}</definedName>
    <definedName name="__________a11" hidden="1">{"'Sheet1'!$L$16"}</definedName>
    <definedName name="__________a12" localSheetId="5" hidden="1">{"'Sheet1'!$L$16"}</definedName>
    <definedName name="__________a12" hidden="1">{"'Sheet1'!$L$16"}</definedName>
    <definedName name="__________a2" localSheetId="5" hidden="1">{"'Sheet1'!$L$16"}</definedName>
    <definedName name="__________a2" hidden="1">{"'Sheet1'!$L$16"}</definedName>
    <definedName name="__________a3" localSheetId="5" hidden="1">{"'Sheet1'!$L$16"}</definedName>
    <definedName name="__________a3" hidden="1">{"'Sheet1'!$L$16"}</definedName>
    <definedName name="__________a4" localSheetId="5" hidden="1">{"'Sheet1'!$L$16"}</definedName>
    <definedName name="__________a4" hidden="1">{"'Sheet1'!$L$16"}</definedName>
    <definedName name="__________a5" localSheetId="5" hidden="1">{"'Sheet1'!$L$16"}</definedName>
    <definedName name="__________a5" hidden="1">{"'Sheet1'!$L$16"}</definedName>
    <definedName name="__________a7" localSheetId="5" hidden="1">{"'Sheet1'!$L$16"}</definedName>
    <definedName name="__________a7" hidden="1">{"'Sheet1'!$L$16"}</definedName>
    <definedName name="__________a8" localSheetId="5" hidden="1">{#N/A,#N/A,FALSE,"Chi tiÆt"}</definedName>
    <definedName name="__________a8" hidden="1">{#N/A,#N/A,FALSE,"Chi tiÆt"}</definedName>
    <definedName name="__________a9" localSheetId="5" hidden="1">{"'Sheet1'!$L$16"}</definedName>
    <definedName name="__________a9" hidden="1">{"'Sheet1'!$L$16"}</definedName>
    <definedName name="__________b1" localSheetId="5" hidden="1">{"'Sheet1'!$L$16"}</definedName>
    <definedName name="__________b1" hidden="1">{"'Sheet1'!$L$16"}</definedName>
    <definedName name="__________b3" localSheetId="5" hidden="1">{"'Sheet1'!$L$16"}</definedName>
    <definedName name="__________b3" hidden="1">{"'Sheet1'!$L$16"}</definedName>
    <definedName name="__________b4" localSheetId="5" hidden="1">{"'Sheet1'!$L$16"}</definedName>
    <definedName name="__________b4" hidden="1">{"'Sheet1'!$L$16"}</definedName>
    <definedName name="__________b5" localSheetId="5" hidden="1">{"'Sheet1'!$L$16"}</definedName>
    <definedName name="__________b5" hidden="1">{"'Sheet1'!$L$16"}</definedName>
    <definedName name="__________b6" localSheetId="5" hidden="1">{"'Sheet1'!$L$16"}</definedName>
    <definedName name="__________b6" hidden="1">{"'Sheet1'!$L$16"}</definedName>
    <definedName name="__________b7" localSheetId="5" hidden="1">{#N/A,#N/A,FALSE,"Chi tiÆt"}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localSheetId="5" hidden="1">{"'Sheet1'!$L$16"}</definedName>
    <definedName name="__________e1" hidden="1">{"'Sheet1'!$L$16"}</definedName>
    <definedName name="__________e2" localSheetId="5" hidden="1">{"'Sheet1'!$L$16"}</definedName>
    <definedName name="__________e2" hidden="1">{"'Sheet1'!$L$16"}</definedName>
    <definedName name="__________e4" localSheetId="5" hidden="1">{"'Sheet1'!$L$16"}</definedName>
    <definedName name="__________e4" hidden="1">{"'Sheet1'!$L$16"}</definedName>
    <definedName name="__________e5" localSheetId="5" hidden="1">{"'Sheet1'!$L$16"}</definedName>
    <definedName name="__________e5" hidden="1">{"'Sheet1'!$L$16"}</definedName>
    <definedName name="__________e6" localSheetId="5" hidden="1">{"'Sheet1'!$L$16"}</definedName>
    <definedName name="__________e6" hidden="1">{"'Sheet1'!$L$16"}</definedName>
    <definedName name="__________e7" localSheetId="5" hidden="1">{"'Sheet1'!$L$16"}</definedName>
    <definedName name="__________e7" hidden="1">{"'Sheet1'!$L$16"}</definedName>
    <definedName name="__________e8" localSheetId="5" hidden="1">{#N/A,#N/A,FALSE,"Chi tiÆt"}</definedName>
    <definedName name="__________e8" hidden="1">{#N/A,#N/A,FALSE,"Chi tiÆt"}</definedName>
    <definedName name="__________f1" localSheetId="5" hidden="1">{"'Sheet1'!$L$16"}</definedName>
    <definedName name="__________f1" hidden="1">{"'Sheet1'!$L$16"}</definedName>
    <definedName name="__________f2" localSheetId="5" hidden="1">{"'Sheet1'!$L$16"}</definedName>
    <definedName name="__________f2" hidden="1">{"'Sheet1'!$L$16"}</definedName>
    <definedName name="__________f3" localSheetId="5" hidden="1">{"'Sheet1'!$L$16"}</definedName>
    <definedName name="__________f3" hidden="1">{"'Sheet1'!$L$16"}</definedName>
    <definedName name="__________f4" localSheetId="5" hidden="1">{"'Sheet1'!$L$16"}</definedName>
    <definedName name="__________f4" hidden="1">{"'Sheet1'!$L$16"}</definedName>
    <definedName name="__________f5" localSheetId="5" hidden="1">{"'Sheet1'!$L$16"}</definedName>
    <definedName name="__________f5" hidden="1">{"'Sheet1'!$L$16"}</definedName>
    <definedName name="__________f6" localSheetId="5" hidden="1">{"'Sheet1'!$L$16"}</definedName>
    <definedName name="__________f6" hidden="1">{"'Sheet1'!$L$16"}</definedName>
    <definedName name="__________f7" localSheetId="5" hidden="1">{"'Sheet1'!$L$16"}</definedName>
    <definedName name="__________f7" hidden="1">{"'Sheet1'!$L$16"}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huy1" localSheetId="5" hidden="1">{"'Sheet1'!$L$16"}</definedName>
    <definedName name="__________huy1" hidden="1">{"'Sheet1'!$L$16"}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5" hidden="1">{"'Sheet1'!$L$16"}</definedName>
    <definedName name="__________NS03" hidden="1">{"'Sheet1'!$L$16"}</definedName>
    <definedName name="__________NSO2" localSheetId="5" hidden="1">{"'Sheet1'!$L$16"}</definedName>
    <definedName name="__________NSO2" hidden="1">{"'Sheet1'!$L$16"}</definedName>
    <definedName name="__________s1" localSheetId="5" hidden="1">{"'Sheet1'!$L$16"}</definedName>
    <definedName name="__________s1" hidden="1">{"'Sheet1'!$L$16"}</definedName>
    <definedName name="__________s2" localSheetId="5" hidden="1">{"'Sheet1'!$L$16"}</definedName>
    <definedName name="__________s2" hidden="1">{"'Sheet1'!$L$16"}</definedName>
    <definedName name="__________s3" localSheetId="5" hidden="1">{"'Sheet1'!$L$16"}</definedName>
    <definedName name="__________s3" hidden="1">{"'Sheet1'!$L$16"}</definedName>
    <definedName name="__________s4" localSheetId="5" hidden="1">{"'Sheet1'!$L$16"}</definedName>
    <definedName name="__________s4" hidden="1">{"'Sheet1'!$L$16"}</definedName>
    <definedName name="__________s5" localSheetId="5" hidden="1">{"'Sheet1'!$L$16"}</definedName>
    <definedName name="__________s5" hidden="1">{"'Sheet1'!$L$16"}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2" localSheetId="5" hidden="1">{"'Sheet1'!$L$16"}</definedName>
    <definedName name="__________t2" hidden="1">{"'Sheet1'!$L$16"}</definedName>
    <definedName name="__________t4" localSheetId="5" hidden="1">{"'Sheet1'!$L$16"}</definedName>
    <definedName name="__________t4" hidden="1">{"'Sheet1'!$L$16"}</definedName>
    <definedName name="__________t5" localSheetId="5" hidden="1">{"'Sheet1'!$L$16"}</definedName>
    <definedName name="__________t5" hidden="1">{"'Sheet1'!$L$16"}</definedName>
    <definedName name="__________t6" localSheetId="5" hidden="1">{"'Sheet1'!$L$16"}</definedName>
    <definedName name="__________t6" hidden="1">{"'Sheet1'!$L$16"}</definedName>
    <definedName name="__________t7" localSheetId="5" hidden="1">{"'Sheet1'!$L$16"}</definedName>
    <definedName name="__________t7" hidden="1">{"'Sheet1'!$L$16"}</definedName>
    <definedName name="__________t8" localSheetId="5" hidden="1">{#N/A,#N/A,FALSE,"Chi tiÆt"}</definedName>
    <definedName name="__________t8" hidden="1">{#N/A,#N/A,FALSE,"Chi tiÆt"}</definedName>
    <definedName name="__________t9" localSheetId="5" hidden="1">{"'Sheet1'!$L$16"}</definedName>
    <definedName name="__________t9" hidden="1">{"'Sheet1'!$L$16"}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5" hidden="1">{"'Sheet1'!$L$16"}</definedName>
    <definedName name="__________w2" hidden="1">{"'Sheet1'!$L$16"}</definedName>
    <definedName name="__________w3" localSheetId="5" hidden="1">{"'Sheet1'!$L$16"}</definedName>
    <definedName name="__________w3" hidden="1">{"'Sheet1'!$L$16"}</definedName>
    <definedName name="__________w4" localSheetId="5" hidden="1">{"'Sheet1'!$L$16"}</definedName>
    <definedName name="__________w4" hidden="1">{"'Sheet1'!$L$16"}</definedName>
    <definedName name="__________w5" localSheetId="5" hidden="1">{"'Sheet1'!$L$16"}</definedName>
    <definedName name="__________w5" hidden="1">{"'Sheet1'!$L$16"}</definedName>
    <definedName name="__________w6" localSheetId="5" hidden="1">{#N/A,#N/A,FALSE,"Chi tiÆt"}</definedName>
    <definedName name="__________w6" hidden="1">{#N/A,#N/A,FALSE,"Chi tiÆt"}</definedName>
    <definedName name="__________w8" localSheetId="5" hidden="1">{"'Sheet1'!$L$16"}</definedName>
    <definedName name="__________w8" hidden="1">{"'Sheet1'!$L$16"}</definedName>
    <definedName name="__________w9" localSheetId="5" hidden="1">{"'Sheet1'!$L$16"}</definedName>
    <definedName name="__________w9" hidden="1">{"'Sheet1'!$L$16"}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5" hidden="1">{"'Sheet1'!$L$16"}</definedName>
    <definedName name="_________a10" hidden="1">{"'Sheet1'!$L$16"}</definedName>
    <definedName name="_________a11" localSheetId="5" hidden="1">{"'Sheet1'!$L$16"}</definedName>
    <definedName name="_________a11" hidden="1">{"'Sheet1'!$L$16"}</definedName>
    <definedName name="_________a12" localSheetId="5" hidden="1">{"'Sheet1'!$L$16"}</definedName>
    <definedName name="_________a12" hidden="1">{"'Sheet1'!$L$16"}</definedName>
    <definedName name="_________a2" localSheetId="5" hidden="1">{"'Sheet1'!$L$16"}</definedName>
    <definedName name="_________a2" hidden="1">{"'Sheet1'!$L$16"}</definedName>
    <definedName name="_________a3" localSheetId="5" hidden="1">{"'Sheet1'!$L$16"}</definedName>
    <definedName name="_________a3" hidden="1">{"'Sheet1'!$L$16"}</definedName>
    <definedName name="_________a4" localSheetId="5" hidden="1">{"'Sheet1'!$L$16"}</definedName>
    <definedName name="_________a4" hidden="1">{"'Sheet1'!$L$16"}</definedName>
    <definedName name="_________a5" localSheetId="5" hidden="1">{"'Sheet1'!$L$16"}</definedName>
    <definedName name="_________a5" hidden="1">{"'Sheet1'!$L$16"}</definedName>
    <definedName name="_________a6" localSheetId="5" hidden="1">{"'Sheet1'!$L$16"}</definedName>
    <definedName name="_________a6" hidden="1">{"'Sheet1'!$L$16"}</definedName>
    <definedName name="_________a7" localSheetId="5" hidden="1">{"'Sheet1'!$L$16"}</definedName>
    <definedName name="_________a7" hidden="1">{"'Sheet1'!$L$16"}</definedName>
    <definedName name="_________a8" localSheetId="5" hidden="1">{"'Sheet1'!$L$16"}</definedName>
    <definedName name="_________a8" hidden="1">{"'Sheet1'!$L$16"}</definedName>
    <definedName name="_________a9" localSheetId="5" hidden="1">{"'Sheet1'!$L$16"}</definedName>
    <definedName name="_________a9" hidden="1">{"'Sheet1'!$L$16"}</definedName>
    <definedName name="_________aa1" localSheetId="5" hidden="1">{"'Sheet1'!$L$16"}</definedName>
    <definedName name="_________aa1" hidden="1">{"'Sheet1'!$L$16"}</definedName>
    <definedName name="_________b1" localSheetId="5" hidden="1">{"'Sheet1'!$L$16"}</definedName>
    <definedName name="_________b1" hidden="1">{"'Sheet1'!$L$16"}</definedName>
    <definedName name="_________b3" localSheetId="5" hidden="1">{"'Sheet1'!$L$16"}</definedName>
    <definedName name="_________b3" hidden="1">{"'Sheet1'!$L$16"}</definedName>
    <definedName name="_________b4" localSheetId="5" hidden="1">{"'Sheet1'!$L$16"}</definedName>
    <definedName name="_________b4" hidden="1">{"'Sheet1'!$L$16"}</definedName>
    <definedName name="_________b5" localSheetId="5" hidden="1">{"'Sheet1'!$L$16"}</definedName>
    <definedName name="_________b5" hidden="1">{"'Sheet1'!$L$16"}</definedName>
    <definedName name="_________b6" localSheetId="5" hidden="1">{"'Sheet1'!$L$16"}</definedName>
    <definedName name="_________b6" hidden="1">{"'Sheet1'!$L$16"}</definedName>
    <definedName name="_________b7" localSheetId="5" hidden="1">{#N/A,#N/A,FALSE,"Chi tiÆt"}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1" localSheetId="5" hidden="1">{"'Sheet1'!$L$16"}</definedName>
    <definedName name="_________e1" hidden="1">{"'Sheet1'!$L$16"}</definedName>
    <definedName name="_________e2" localSheetId="5" hidden="1">{"'Sheet1'!$L$16"}</definedName>
    <definedName name="_________e2" hidden="1">{"'Sheet1'!$L$16"}</definedName>
    <definedName name="_________e4" localSheetId="5" hidden="1">{"'Sheet1'!$L$16"}</definedName>
    <definedName name="_________e4" hidden="1">{"'Sheet1'!$L$16"}</definedName>
    <definedName name="_________e5" localSheetId="5" hidden="1">{"'Sheet1'!$L$16"}</definedName>
    <definedName name="_________e5" hidden="1">{"'Sheet1'!$L$16"}</definedName>
    <definedName name="_________e6" localSheetId="5" hidden="1">{"'Sheet1'!$L$16"}</definedName>
    <definedName name="_________e6" hidden="1">{"'Sheet1'!$L$16"}</definedName>
    <definedName name="_________e7" localSheetId="5" hidden="1">{"'Sheet1'!$L$16"}</definedName>
    <definedName name="_________e7" hidden="1">{"'Sheet1'!$L$16"}</definedName>
    <definedName name="_________e8" localSheetId="5" hidden="1">{#N/A,#N/A,FALSE,"Chi tiÆt"}</definedName>
    <definedName name="_________e8" hidden="1">{#N/A,#N/A,FALSE,"Chi tiÆt"}</definedName>
    <definedName name="_________f1" localSheetId="5" hidden="1">{"'Sheet1'!$L$16"}</definedName>
    <definedName name="_________f1" hidden="1">{"'Sheet1'!$L$16"}</definedName>
    <definedName name="_________f2" localSheetId="5" hidden="1">{"'Sheet1'!$L$16"}</definedName>
    <definedName name="_________f2" hidden="1">{"'Sheet1'!$L$16"}</definedName>
    <definedName name="_________f3" localSheetId="5" hidden="1">{"'Sheet1'!$L$16"}</definedName>
    <definedName name="_________f3" hidden="1">{"'Sheet1'!$L$16"}</definedName>
    <definedName name="_________f4" localSheetId="5" hidden="1">{"'Sheet1'!$L$16"}</definedName>
    <definedName name="_________f4" hidden="1">{"'Sheet1'!$L$16"}</definedName>
    <definedName name="_________f5" localSheetId="5" hidden="1">{"'Sheet1'!$L$16"}</definedName>
    <definedName name="_________f5" hidden="1">{"'Sheet1'!$L$16"}</definedName>
    <definedName name="_________f6" localSheetId="5" hidden="1">{"'Sheet1'!$L$16"}</definedName>
    <definedName name="_________f6" hidden="1">{"'Sheet1'!$L$16"}</definedName>
    <definedName name="_________f7" localSheetId="5" hidden="1">{"'Sheet1'!$L$16"}</definedName>
    <definedName name="_________f7" hidden="1">{"'Sheet1'!$L$16"}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huy1" localSheetId="5" hidden="1">{"'Sheet1'!$L$16"}</definedName>
    <definedName name="_________huy1" hidden="1">{"'Sheet1'!$L$16"}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5" hidden="1">{"'Sheet1'!$L$16"}</definedName>
    <definedName name="_________NS03" hidden="1">{"'Sheet1'!$L$16"}</definedName>
    <definedName name="_________NSO2" localSheetId="5" hidden="1">{"'Sheet1'!$L$16"}</definedName>
    <definedName name="_________NSO2" hidden="1">{"'Sheet1'!$L$16"}</definedName>
    <definedName name="_________s1" localSheetId="5" hidden="1">{"'Sheet1'!$L$16"}</definedName>
    <definedName name="_________s1" hidden="1">{"'Sheet1'!$L$16"}</definedName>
    <definedName name="_________s2" localSheetId="5" hidden="1">{"'Sheet1'!$L$16"}</definedName>
    <definedName name="_________s2" hidden="1">{"'Sheet1'!$L$16"}</definedName>
    <definedName name="_________s3" localSheetId="5" hidden="1">{"'Sheet1'!$L$16"}</definedName>
    <definedName name="_________s3" hidden="1">{"'Sheet1'!$L$16"}</definedName>
    <definedName name="_________s4" localSheetId="5" hidden="1">{"'Sheet1'!$L$16"}</definedName>
    <definedName name="_________s4" hidden="1">{"'Sheet1'!$L$16"}</definedName>
    <definedName name="_________s5" localSheetId="5" hidden="1">{"'Sheet1'!$L$16"}</definedName>
    <definedName name="_________s5" hidden="1">{"'Sheet1'!$L$16"}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2" localSheetId="5" hidden="1">{"'Sheet1'!$L$16"}</definedName>
    <definedName name="_________t2" hidden="1">{"'Sheet1'!$L$16"}</definedName>
    <definedName name="_________t4" localSheetId="5" hidden="1">{"'Sheet1'!$L$16"}</definedName>
    <definedName name="_________t4" hidden="1">{"'Sheet1'!$L$16"}</definedName>
    <definedName name="_________t5" localSheetId="5" hidden="1">{"'Sheet1'!$L$16"}</definedName>
    <definedName name="_________t5" hidden="1">{"'Sheet1'!$L$16"}</definedName>
    <definedName name="_________t6" localSheetId="5" hidden="1">{"'Sheet1'!$L$16"}</definedName>
    <definedName name="_________t6" hidden="1">{"'Sheet1'!$L$16"}</definedName>
    <definedName name="_________t7" localSheetId="5" hidden="1">{"'Sheet1'!$L$16"}</definedName>
    <definedName name="_________t7" hidden="1">{"'Sheet1'!$L$16"}</definedName>
    <definedName name="_________t8" localSheetId="5" hidden="1">{#N/A,#N/A,FALSE,"Chi tiÆt"}</definedName>
    <definedName name="_________t8" hidden="1">{#N/A,#N/A,FALSE,"Chi tiÆt"}</definedName>
    <definedName name="_________t9" localSheetId="5" hidden="1">{"'Sheet1'!$L$16"}</definedName>
    <definedName name="_________t9" hidden="1">{"'Sheet1'!$L$16"}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5" hidden="1">{"'Sheet1'!$L$16"}</definedName>
    <definedName name="_________w2" hidden="1">{"'Sheet1'!$L$16"}</definedName>
    <definedName name="_________w3" localSheetId="5" hidden="1">{"'Sheet1'!$L$16"}</definedName>
    <definedName name="_________w3" hidden="1">{"'Sheet1'!$L$16"}</definedName>
    <definedName name="_________w4" localSheetId="5" hidden="1">{"'Sheet1'!$L$16"}</definedName>
    <definedName name="_________w4" hidden="1">{"'Sheet1'!$L$16"}</definedName>
    <definedName name="_________w5" localSheetId="5" hidden="1">{"'Sheet1'!$L$16"}</definedName>
    <definedName name="_________w5" hidden="1">{"'Sheet1'!$L$16"}</definedName>
    <definedName name="_________w6" localSheetId="5" hidden="1">{#N/A,#N/A,FALSE,"Chi tiÆt"}</definedName>
    <definedName name="_________w6" hidden="1">{#N/A,#N/A,FALSE,"Chi tiÆt"}</definedName>
    <definedName name="_________w8" localSheetId="5" hidden="1">{"'Sheet1'!$L$16"}</definedName>
    <definedName name="_________w8" hidden="1">{"'Sheet1'!$L$16"}</definedName>
    <definedName name="_________w9" localSheetId="5" hidden="1">{"'Sheet1'!$L$16"}</definedName>
    <definedName name="_________w9" hidden="1">{"'Sheet1'!$L$16"}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5" hidden="1">{"'Sheet1'!$L$16"}</definedName>
    <definedName name="________a10" hidden="1">{"'Sheet1'!$L$16"}</definedName>
    <definedName name="________a11" localSheetId="5" hidden="1">{"'Sheet1'!$L$16"}</definedName>
    <definedName name="________a11" hidden="1">{"'Sheet1'!$L$16"}</definedName>
    <definedName name="________a12" localSheetId="5" hidden="1">{"'Sheet1'!$L$16"}</definedName>
    <definedName name="________a12" hidden="1">{"'Sheet1'!$L$16"}</definedName>
    <definedName name="________a2" localSheetId="5" hidden="1">{"'Sheet1'!$L$16"}</definedName>
    <definedName name="________a2" hidden="1">{"'Sheet1'!$L$16"}</definedName>
    <definedName name="________a3" localSheetId="5" hidden="1">{"'Sheet1'!$L$16"}</definedName>
    <definedName name="________a3" hidden="1">{"'Sheet1'!$L$16"}</definedName>
    <definedName name="________a4" localSheetId="5" hidden="1">{"'Sheet1'!$L$16"}</definedName>
    <definedName name="________a4" hidden="1">{"'Sheet1'!$L$16"}</definedName>
    <definedName name="________a5" localSheetId="5" hidden="1">{"'Sheet1'!$L$16"}</definedName>
    <definedName name="________a5" hidden="1">{"'Sheet1'!$L$16"}</definedName>
    <definedName name="________a6" localSheetId="5" hidden="1">{"'Sheet1'!$L$16"}</definedName>
    <definedName name="________a6" hidden="1">{"'Sheet1'!$L$16"}</definedName>
    <definedName name="________a7" localSheetId="5" hidden="1">{"'Sheet1'!$L$16"}</definedName>
    <definedName name="________a7" hidden="1">{"'Sheet1'!$L$16"}</definedName>
    <definedName name="________a8" localSheetId="5" hidden="1">{"'Sheet1'!$L$16"}</definedName>
    <definedName name="________a8" hidden="1">{"'Sheet1'!$L$16"}</definedName>
    <definedName name="________a9" localSheetId="5" hidden="1">{"'Sheet1'!$L$16"}</definedName>
    <definedName name="________a9" hidden="1">{"'Sheet1'!$L$16"}</definedName>
    <definedName name="________aa1" localSheetId="5" hidden="1">{"'Sheet1'!$L$16"}</definedName>
    <definedName name="________aa1" hidden="1">{"'Sheet1'!$L$16"}</definedName>
    <definedName name="________b1" localSheetId="5" hidden="1">{"'Sheet1'!$L$16"}</definedName>
    <definedName name="________b1" hidden="1">{"'Sheet1'!$L$16"}</definedName>
    <definedName name="________b3" localSheetId="5" hidden="1">{"'Sheet1'!$L$16"}</definedName>
    <definedName name="________b3" hidden="1">{"'Sheet1'!$L$16"}</definedName>
    <definedName name="________b4" localSheetId="5" hidden="1">{"'Sheet1'!$L$16"}</definedName>
    <definedName name="________b4" hidden="1">{"'Sheet1'!$L$16"}</definedName>
    <definedName name="________b5" localSheetId="5" hidden="1">{"'Sheet1'!$L$16"}</definedName>
    <definedName name="________b5" hidden="1">{"'Sheet1'!$L$16"}</definedName>
    <definedName name="________b6" localSheetId="5" hidden="1">{"'Sheet1'!$L$16"}</definedName>
    <definedName name="________b6" hidden="1">{"'Sheet1'!$L$16"}</definedName>
    <definedName name="________b7" localSheetId="5" hidden="1">{#N/A,#N/A,FALSE,"Chi tiÆt"}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localSheetId="5" hidden="1">{"'Sheet1'!$L$16"}</definedName>
    <definedName name="________e1" hidden="1">{"'Sheet1'!$L$16"}</definedName>
    <definedName name="________e2" localSheetId="5" hidden="1">{"'Sheet1'!$L$16"}</definedName>
    <definedName name="________e2" hidden="1">{"'Sheet1'!$L$16"}</definedName>
    <definedName name="________e4" localSheetId="5" hidden="1">{"'Sheet1'!$L$16"}</definedName>
    <definedName name="________e4" hidden="1">{"'Sheet1'!$L$16"}</definedName>
    <definedName name="________e5" localSheetId="5" hidden="1">{"'Sheet1'!$L$16"}</definedName>
    <definedName name="________e5" hidden="1">{"'Sheet1'!$L$16"}</definedName>
    <definedName name="________e6" localSheetId="5" hidden="1">{"'Sheet1'!$L$16"}</definedName>
    <definedName name="________e6" hidden="1">{"'Sheet1'!$L$16"}</definedName>
    <definedName name="________e7" localSheetId="5" hidden="1">{"'Sheet1'!$L$16"}</definedName>
    <definedName name="________e7" hidden="1">{"'Sheet1'!$L$16"}</definedName>
    <definedName name="________e8" localSheetId="5" hidden="1">{#N/A,#N/A,FALSE,"Chi tiÆt"}</definedName>
    <definedName name="________e8" hidden="1">{#N/A,#N/A,FALSE,"Chi tiÆt"}</definedName>
    <definedName name="________f1" localSheetId="5" hidden="1">{"'Sheet1'!$L$16"}</definedName>
    <definedName name="________f1" hidden="1">{"'Sheet1'!$L$16"}</definedName>
    <definedName name="________f2" localSheetId="5" hidden="1">{"'Sheet1'!$L$16"}</definedName>
    <definedName name="________f2" hidden="1">{"'Sheet1'!$L$16"}</definedName>
    <definedName name="________f3" localSheetId="5" hidden="1">{"'Sheet1'!$L$16"}</definedName>
    <definedName name="________f3" hidden="1">{"'Sheet1'!$L$16"}</definedName>
    <definedName name="________f4" localSheetId="5" hidden="1">{"'Sheet1'!$L$16"}</definedName>
    <definedName name="________f4" hidden="1">{"'Sheet1'!$L$16"}</definedName>
    <definedName name="________f5" localSheetId="5" hidden="1">{"'Sheet1'!$L$16"}</definedName>
    <definedName name="________f5" hidden="1">{"'Sheet1'!$L$16"}</definedName>
    <definedName name="________f6" localSheetId="5" hidden="1">{"'Sheet1'!$L$16"}</definedName>
    <definedName name="________f6" hidden="1">{"'Sheet1'!$L$16"}</definedName>
    <definedName name="________f7" localSheetId="5" hidden="1">{"'Sheet1'!$L$16"}</definedName>
    <definedName name="________f7" hidden="1">{"'Sheet1'!$L$16"}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huy1" localSheetId="5" hidden="1">{"'Sheet1'!$L$16"}</definedName>
    <definedName name="________huy1" hidden="1">{"'Sheet1'!$L$16"}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5" hidden="1">{"'Sheet1'!$L$16"}</definedName>
    <definedName name="________NS03" hidden="1">{"'Sheet1'!$L$16"}</definedName>
    <definedName name="________NSO2" localSheetId="5" hidden="1">{"'Sheet1'!$L$16"}</definedName>
    <definedName name="________NSO2" hidden="1">{"'Sheet1'!$L$16"}</definedName>
    <definedName name="________QUY4" localSheetId="5" hidden="1">{"'Sheet1'!$L$16"}</definedName>
    <definedName name="________QUY4" hidden="1">{"'Sheet1'!$L$16"}</definedName>
    <definedName name="________s1" localSheetId="5" hidden="1">{"'Sheet1'!$L$16"}</definedName>
    <definedName name="________s1" hidden="1">{"'Sheet1'!$L$16"}</definedName>
    <definedName name="________s2" localSheetId="5" hidden="1">{"'Sheet1'!$L$16"}</definedName>
    <definedName name="________s2" hidden="1">{"'Sheet1'!$L$16"}</definedName>
    <definedName name="________s3" localSheetId="5" hidden="1">{"'Sheet1'!$L$16"}</definedName>
    <definedName name="________s3" hidden="1">{"'Sheet1'!$L$16"}</definedName>
    <definedName name="________s4" localSheetId="5" hidden="1">{"'Sheet1'!$L$16"}</definedName>
    <definedName name="________s4" hidden="1">{"'Sheet1'!$L$16"}</definedName>
    <definedName name="________s5" localSheetId="5" hidden="1">{"'Sheet1'!$L$16"}</definedName>
    <definedName name="________s5" hidden="1">{"'Sheet1'!$L$16"}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2" localSheetId="5" hidden="1">{"'Sheet1'!$L$16"}</definedName>
    <definedName name="________t2" hidden="1">{"'Sheet1'!$L$16"}</definedName>
    <definedName name="________t4" localSheetId="5" hidden="1">{"'Sheet1'!$L$16"}</definedName>
    <definedName name="________t4" hidden="1">{"'Sheet1'!$L$16"}</definedName>
    <definedName name="________t5" localSheetId="5" hidden="1">{"'Sheet1'!$L$16"}</definedName>
    <definedName name="________t5" hidden="1">{"'Sheet1'!$L$16"}</definedName>
    <definedName name="________t6" localSheetId="5" hidden="1">{"'Sheet1'!$L$16"}</definedName>
    <definedName name="________t6" hidden="1">{"'Sheet1'!$L$16"}</definedName>
    <definedName name="________t7" localSheetId="5" hidden="1">{"'Sheet1'!$L$16"}</definedName>
    <definedName name="________t7" hidden="1">{"'Sheet1'!$L$16"}</definedName>
    <definedName name="________t8" localSheetId="5" hidden="1">{#N/A,#N/A,FALSE,"Chi tiÆt"}</definedName>
    <definedName name="________t8" hidden="1">{#N/A,#N/A,FALSE,"Chi tiÆt"}</definedName>
    <definedName name="________t9" localSheetId="5" hidden="1">{"'Sheet1'!$L$16"}</definedName>
    <definedName name="________t9" hidden="1">{"'Sheet1'!$L$16"}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5" hidden="1">{"'Sheet1'!$L$16"}</definedName>
    <definedName name="________w2" hidden="1">{"'Sheet1'!$L$16"}</definedName>
    <definedName name="________w3" localSheetId="5" hidden="1">{"'Sheet1'!$L$16"}</definedName>
    <definedName name="________w3" hidden="1">{"'Sheet1'!$L$16"}</definedName>
    <definedName name="________w4" localSheetId="5" hidden="1">{"'Sheet1'!$L$16"}</definedName>
    <definedName name="________w4" hidden="1">{"'Sheet1'!$L$16"}</definedName>
    <definedName name="________w5" localSheetId="5" hidden="1">{"'Sheet1'!$L$16"}</definedName>
    <definedName name="________w5" hidden="1">{"'Sheet1'!$L$16"}</definedName>
    <definedName name="________w6" localSheetId="5" hidden="1">{#N/A,#N/A,FALSE,"Chi tiÆt"}</definedName>
    <definedName name="________w6" hidden="1">{#N/A,#N/A,FALSE,"Chi tiÆt"}</definedName>
    <definedName name="________w8" localSheetId="5" hidden="1">{"'Sheet1'!$L$16"}</definedName>
    <definedName name="________w8" hidden="1">{"'Sheet1'!$L$16"}</definedName>
    <definedName name="________w9" localSheetId="5" hidden="1">{"'Sheet1'!$L$16"}</definedName>
    <definedName name="________w9" hidden="1">{"'Sheet1'!$L$16"}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5" hidden="1">{"'Sheet1'!$L$16"}</definedName>
    <definedName name="_______a10" hidden="1">{"'Sheet1'!$L$16"}</definedName>
    <definedName name="_______a11" localSheetId="5" hidden="1">{"'Sheet1'!$L$16"}</definedName>
    <definedName name="_______a11" hidden="1">{"'Sheet1'!$L$16"}</definedName>
    <definedName name="_______a12" localSheetId="5" hidden="1">{"'Sheet1'!$L$16"}</definedName>
    <definedName name="_______a12" hidden="1">{"'Sheet1'!$L$16"}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5" hidden="1">{"'Sheet1'!$L$16"}</definedName>
    <definedName name="_______a2" hidden="1">{"'Sheet1'!$L$16"}</definedName>
    <definedName name="_______a3" localSheetId="5" hidden="1">{"'Sheet1'!$L$16"}</definedName>
    <definedName name="_______a3" hidden="1">{"'Sheet1'!$L$16"}</definedName>
    <definedName name="_______a4" localSheetId="5" hidden="1">{"'Sheet1'!$L$16"}</definedName>
    <definedName name="_______a4" hidden="1">{"'Sheet1'!$L$16"}</definedName>
    <definedName name="_______a5" localSheetId="5" hidden="1">{"'Sheet1'!$L$16"}</definedName>
    <definedName name="_______a5" hidden="1">{"'Sheet1'!$L$16"}</definedName>
    <definedName name="_______a6" localSheetId="5" hidden="1">{"'Sheet1'!$L$16"}</definedName>
    <definedName name="_______a6" hidden="1">{"'Sheet1'!$L$16"}</definedName>
    <definedName name="_______a7" localSheetId="5" hidden="1">{"'Sheet1'!$L$16"}</definedName>
    <definedName name="_______a7" hidden="1">{"'Sheet1'!$L$16"}</definedName>
    <definedName name="_______a8" localSheetId="5" hidden="1">{#N/A,#N/A,FALSE,"Chi tiÆt"}</definedName>
    <definedName name="_______a8" hidden="1">{#N/A,#N/A,FALSE,"Chi tiÆt"}</definedName>
    <definedName name="_______a9" localSheetId="5" hidden="1">{"'Sheet1'!$L$16"}</definedName>
    <definedName name="_______a9" hidden="1">{"'Sheet1'!$L$16"}</definedName>
    <definedName name="_______aa1" localSheetId="5" hidden="1">{"'Sheet1'!$L$16"}</definedName>
    <definedName name="_______aa1" hidden="1">{"'Sheet1'!$L$16"}</definedName>
    <definedName name="_______b1" localSheetId="5" hidden="1">{"'Sheet1'!$L$16"}</definedName>
    <definedName name="_______b1" hidden="1">{"'Sheet1'!$L$16"}</definedName>
    <definedName name="_______b3" localSheetId="5" hidden="1">{"'Sheet1'!$L$16"}</definedName>
    <definedName name="_______b3" hidden="1">{"'Sheet1'!$L$16"}</definedName>
    <definedName name="_______b4" localSheetId="5" hidden="1">{"'Sheet1'!$L$16"}</definedName>
    <definedName name="_______b4" hidden="1">{"'Sheet1'!$L$16"}</definedName>
    <definedName name="_______b5" localSheetId="5" hidden="1">{"'Sheet1'!$L$16"}</definedName>
    <definedName name="_______b5" hidden="1">{"'Sheet1'!$L$16"}</definedName>
    <definedName name="_______b6" localSheetId="5" hidden="1">{"'Sheet1'!$L$16"}</definedName>
    <definedName name="_______b6" hidden="1">{"'Sheet1'!$L$16"}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CD2" localSheetId="5" hidden="1">{"'Sheet1'!$L$16"}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1" localSheetId="5" hidden="1">{"'Sheet1'!$L$16"}</definedName>
    <definedName name="_______e1" hidden="1">{"'Sheet1'!$L$16"}</definedName>
    <definedName name="_______e2" localSheetId="5" hidden="1">{"'Sheet1'!$L$16"}</definedName>
    <definedName name="_______e2" hidden="1">{"'Sheet1'!$L$16"}</definedName>
    <definedName name="_______e4" localSheetId="5" hidden="1">{"'Sheet1'!$L$16"}</definedName>
    <definedName name="_______e4" hidden="1">{"'Sheet1'!$L$16"}</definedName>
    <definedName name="_______e5" localSheetId="5" hidden="1">{"'Sheet1'!$L$16"}</definedName>
    <definedName name="_______e5" hidden="1">{"'Sheet1'!$L$16"}</definedName>
    <definedName name="_______e6" localSheetId="5" hidden="1">{"'Sheet1'!$L$16"}</definedName>
    <definedName name="_______e6" hidden="1">{"'Sheet1'!$L$16"}</definedName>
    <definedName name="_______e7" localSheetId="5" hidden="1">{"'Sheet1'!$L$16"}</definedName>
    <definedName name="_______e7" hidden="1">{"'Sheet1'!$L$16"}</definedName>
    <definedName name="_______e8" localSheetId="5" hidden="1">{#N/A,#N/A,FALSE,"Chi tiÆt"}</definedName>
    <definedName name="_______e8" hidden="1">{#N/A,#N/A,FALSE,"Chi tiÆt"}</definedName>
    <definedName name="_______F1" localSheetId="5" hidden="1">{"'Sheet1'!$L$16"}</definedName>
    <definedName name="_______F1" hidden="1">{"'Sheet1'!$L$16"}</definedName>
    <definedName name="_______f2" localSheetId="5" hidden="1">{"'Sheet1'!$L$16"}</definedName>
    <definedName name="_______f2" hidden="1">{"'Sheet1'!$L$16"}</definedName>
    <definedName name="_______f3" localSheetId="5" hidden="1">{"'Sheet1'!$L$16"}</definedName>
    <definedName name="_______f3" hidden="1">{"'Sheet1'!$L$16"}</definedName>
    <definedName name="_______f4" localSheetId="5" hidden="1">{"'Sheet1'!$L$16"}</definedName>
    <definedName name="_______f4" hidden="1">{"'Sheet1'!$L$16"}</definedName>
    <definedName name="_______f5" localSheetId="5" hidden="1">{"'Sheet1'!$L$16"}</definedName>
    <definedName name="_______f5" hidden="1">{"'Sheet1'!$L$16"}</definedName>
    <definedName name="_______f6" localSheetId="5" hidden="1">{"'Sheet1'!$L$16"}</definedName>
    <definedName name="_______f6" hidden="1">{"'Sheet1'!$L$16"}</definedName>
    <definedName name="_______f7" localSheetId="5" hidden="1">{"'Sheet1'!$L$16"}</definedName>
    <definedName name="_______f7" hidden="1">{"'Sheet1'!$L$16"}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huy1" localSheetId="5" hidden="1">{"'Sheet1'!$L$16"}</definedName>
    <definedName name="_______huy1" hidden="1">{"'Sheet1'!$L$16"}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5" hidden="1">{"'Sheet1'!$L$16"}</definedName>
    <definedName name="_______NS03" hidden="1">{"'Sheet1'!$L$16"}</definedName>
    <definedName name="_______NSO2" localSheetId="5" hidden="1">{"'Sheet1'!$L$16"}</definedName>
    <definedName name="_______NSO2" hidden="1">{"'Sheet1'!$L$16"}</definedName>
    <definedName name="_______Q2" localSheetId="5" hidden="1">{#N/A,#N/A,FALSE,"earnings"}</definedName>
    <definedName name="_______Q2" hidden="1">{#N/A,#N/A,FALSE,"earnings"}</definedName>
    <definedName name="_______QUY4" localSheetId="5" hidden="1">{"'Sheet1'!$L$16"}</definedName>
    <definedName name="_______QUY4" hidden="1">{"'Sheet1'!$L$16"}</definedName>
    <definedName name="_______s1" localSheetId="5" hidden="1">{"'Sheet1'!$L$16"}</definedName>
    <definedName name="_______s1" hidden="1">{"'Sheet1'!$L$16"}</definedName>
    <definedName name="_______s2" localSheetId="5" hidden="1">{"'Sheet1'!$L$16"}</definedName>
    <definedName name="_______s2" hidden="1">{"'Sheet1'!$L$16"}</definedName>
    <definedName name="_______s3" localSheetId="5" hidden="1">{"'Sheet1'!$L$16"}</definedName>
    <definedName name="_______s3" hidden="1">{"'Sheet1'!$L$16"}</definedName>
    <definedName name="_______s4" localSheetId="5" hidden="1">{"'Sheet1'!$L$16"}</definedName>
    <definedName name="_______s4" hidden="1">{"'Sheet1'!$L$16"}</definedName>
    <definedName name="_______s5" localSheetId="5" hidden="1">{"'Sheet1'!$L$16"}</definedName>
    <definedName name="_______s5" hidden="1">{"'Sheet1'!$L$16"}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1" localSheetId="5" hidden="1">{"'Sheet1'!$L$16"}</definedName>
    <definedName name="_______T1" hidden="1">{"'Sheet1'!$L$16"}</definedName>
    <definedName name="_______t2" localSheetId="5" hidden="1">{"'Sheet1'!$L$16"}</definedName>
    <definedName name="_______t2" hidden="1">{"'Sheet1'!$L$16"}</definedName>
    <definedName name="_______t4" localSheetId="5" hidden="1">{"'Sheet1'!$L$16"}</definedName>
    <definedName name="_______t4" hidden="1">{"'Sheet1'!$L$16"}</definedName>
    <definedName name="_______t5" localSheetId="5" hidden="1">{"'Sheet1'!$L$16"}</definedName>
    <definedName name="_______t5" hidden="1">{"'Sheet1'!$L$16"}</definedName>
    <definedName name="_______t6" localSheetId="5" hidden="1">{"'Sheet1'!$L$16"}</definedName>
    <definedName name="_______t6" hidden="1">{"'Sheet1'!$L$16"}</definedName>
    <definedName name="_______t7" localSheetId="5" hidden="1">{"'Sheet1'!$L$16"}</definedName>
    <definedName name="_______t7" hidden="1">{"'Sheet1'!$L$16"}</definedName>
    <definedName name="_______t8" localSheetId="5" hidden="1">{#N/A,#N/A,FALSE,"Chi tiÆt"}</definedName>
    <definedName name="_______t8" hidden="1">{#N/A,#N/A,FALSE,"Chi tiÆt"}</definedName>
    <definedName name="_______t9" localSheetId="5" hidden="1">{"'Sheet1'!$L$16"}</definedName>
    <definedName name="_______t9" hidden="1">{"'Sheet1'!$L$16"}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5" hidden="1">{"'Sheet1'!$L$16"}</definedName>
    <definedName name="_______w2" hidden="1">{"'Sheet1'!$L$16"}</definedName>
    <definedName name="_______w3" localSheetId="5" hidden="1">{"'Sheet1'!$L$16"}</definedName>
    <definedName name="_______w3" hidden="1">{"'Sheet1'!$L$16"}</definedName>
    <definedName name="_______w4" localSheetId="5" hidden="1">{"'Sheet1'!$L$16"}</definedName>
    <definedName name="_______w4" hidden="1">{"'Sheet1'!$L$16"}</definedName>
    <definedName name="_______w5" localSheetId="5" hidden="1">{"'Sheet1'!$L$16"}</definedName>
    <definedName name="_______w5" hidden="1">{"'Sheet1'!$L$16"}</definedName>
    <definedName name="_______w6" localSheetId="5" hidden="1">{#N/A,#N/A,FALSE,"Chi tiÆt"}</definedName>
    <definedName name="_______w6" hidden="1">{#N/A,#N/A,FALSE,"Chi tiÆt"}</definedName>
    <definedName name="_______w8" localSheetId="5" hidden="1">{"'Sheet1'!$L$16"}</definedName>
    <definedName name="_______w8" hidden="1">{"'Sheet1'!$L$16"}</definedName>
    <definedName name="_______w9" localSheetId="5" hidden="1">{"'Sheet1'!$L$16"}</definedName>
    <definedName name="_______w9" hidden="1">{"'Sheet1'!$L$16"}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5" hidden="1">{"'Sheet1'!$L$16"}</definedName>
    <definedName name="______a10" hidden="1">{"'Sheet1'!$L$16"}</definedName>
    <definedName name="______a11" localSheetId="5" hidden="1">{"'Sheet1'!$L$16"}</definedName>
    <definedName name="______a11" hidden="1">{"'Sheet1'!$L$16"}</definedName>
    <definedName name="______a12" localSheetId="5" hidden="1">{"'Sheet1'!$L$16"}</definedName>
    <definedName name="______a12" hidden="1">{"'Sheet1'!$L$16"}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5" hidden="1">{"'Sheet1'!$L$16"}</definedName>
    <definedName name="______a2" hidden="1">{"'Sheet1'!$L$16"}</definedName>
    <definedName name="______a3" localSheetId="5" hidden="1">{"'Sheet1'!$L$16"}</definedName>
    <definedName name="______a3" hidden="1">{"'Sheet1'!$L$16"}</definedName>
    <definedName name="______a4" localSheetId="5" hidden="1">{"'Sheet1'!$L$16"}</definedName>
    <definedName name="______a4" hidden="1">{"'Sheet1'!$L$16"}</definedName>
    <definedName name="______a5" localSheetId="5" hidden="1">{"'Sheet1'!$L$16"}</definedName>
    <definedName name="______a5" hidden="1">{"'Sheet1'!$L$16"}</definedName>
    <definedName name="______a6" localSheetId="5" hidden="1">{"'Sheet1'!$L$16"}</definedName>
    <definedName name="______a6" hidden="1">{"'Sheet1'!$L$16"}</definedName>
    <definedName name="______a7" localSheetId="5" hidden="1">{"'Sheet1'!$L$16"}</definedName>
    <definedName name="______a7" hidden="1">{"'Sheet1'!$L$16"}</definedName>
    <definedName name="______a8" localSheetId="5" hidden="1">{"'Sheet1'!$L$16"}</definedName>
    <definedName name="______a8" hidden="1">{"'Sheet1'!$L$16"}</definedName>
    <definedName name="______a9" localSheetId="5" hidden="1">{"'Sheet1'!$L$16"}</definedName>
    <definedName name="______a9" hidden="1">{"'Sheet1'!$L$16"}</definedName>
    <definedName name="______aa1" localSheetId="5" hidden="1">{"'Sheet1'!$L$16"}</definedName>
    <definedName name="______aa1" hidden="1">{"'Sheet1'!$L$16"}</definedName>
    <definedName name="______b1" localSheetId="5" hidden="1">{"'Sheet1'!$L$16"}</definedName>
    <definedName name="______b1" hidden="1">{"'Sheet1'!$L$16"}</definedName>
    <definedName name="______b3" localSheetId="5" hidden="1">{"'Sheet1'!$L$16"}</definedName>
    <definedName name="______b3" hidden="1">{"'Sheet1'!$L$16"}</definedName>
    <definedName name="______b4" localSheetId="5" hidden="1">{"'Sheet1'!$L$16"}</definedName>
    <definedName name="______b4" hidden="1">{"'Sheet1'!$L$16"}</definedName>
    <definedName name="______b5" localSheetId="5" hidden="1">{"'Sheet1'!$L$16"}</definedName>
    <definedName name="______b5" hidden="1">{"'Sheet1'!$L$16"}</definedName>
    <definedName name="______b6" localSheetId="5" hidden="1">{"'Sheet1'!$L$16"}</definedName>
    <definedName name="______b6" hidden="1">{"'Sheet1'!$L$16"}</definedName>
    <definedName name="______b7" localSheetId="5" hidden="1">{#N/A,#N/A,FALSE,"Chi tiÆt"}</definedName>
    <definedName name="______b7" hidden="1">{#N/A,#N/A,FALSE,"Chi tiÆt"}</definedName>
    <definedName name="______CD2" localSheetId="5" hidden="1">{"'Sheet1'!$L$16"}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localSheetId="5" hidden="1">{"'Sheet1'!$L$16"}</definedName>
    <definedName name="______d1500" hidden="1">{"'Sheet1'!$L$16"}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1" localSheetId="5" hidden="1">{"'Sheet1'!$L$16"}</definedName>
    <definedName name="______e1" hidden="1">{"'Sheet1'!$L$16"}</definedName>
    <definedName name="______e2" localSheetId="5" hidden="1">{"'Sheet1'!$L$16"}</definedName>
    <definedName name="______e2" hidden="1">{"'Sheet1'!$L$16"}</definedName>
    <definedName name="______e4" localSheetId="5" hidden="1">{"'Sheet1'!$L$16"}</definedName>
    <definedName name="______e4" hidden="1">{"'Sheet1'!$L$16"}</definedName>
    <definedName name="______e5" localSheetId="5" hidden="1">{"'Sheet1'!$L$16"}</definedName>
    <definedName name="______e5" hidden="1">{"'Sheet1'!$L$16"}</definedName>
    <definedName name="______e6" localSheetId="5" hidden="1">{"'Sheet1'!$L$16"}</definedName>
    <definedName name="______e6" hidden="1">{"'Sheet1'!$L$16"}</definedName>
    <definedName name="______e7" localSheetId="5" hidden="1">{"'Sheet1'!$L$16"}</definedName>
    <definedName name="______e7" hidden="1">{"'Sheet1'!$L$16"}</definedName>
    <definedName name="______e8" localSheetId="5" hidden="1">{#N/A,#N/A,FALSE,"Chi tiÆt"}</definedName>
    <definedName name="______e8" hidden="1">{#N/A,#N/A,FALSE,"Chi tiÆt"}</definedName>
    <definedName name="______f1" localSheetId="5" hidden="1">{"'Sheet1'!$L$16"}</definedName>
    <definedName name="______f1" hidden="1">{"'Sheet1'!$L$16"}</definedName>
    <definedName name="______f2" localSheetId="5" hidden="1">{"'Sheet1'!$L$16"}</definedName>
    <definedName name="______f2" hidden="1">{"'Sheet1'!$L$16"}</definedName>
    <definedName name="______f3" localSheetId="5" hidden="1">{"'Sheet1'!$L$16"}</definedName>
    <definedName name="______f3" hidden="1">{"'Sheet1'!$L$16"}</definedName>
    <definedName name="______f4" localSheetId="5" hidden="1">{"'Sheet1'!$L$16"}</definedName>
    <definedName name="______f4" hidden="1">{"'Sheet1'!$L$16"}</definedName>
    <definedName name="______f5" localSheetId="5" hidden="1">{"'Sheet1'!$L$16"}</definedName>
    <definedName name="______f5" hidden="1">{"'Sheet1'!$L$16"}</definedName>
    <definedName name="______f6" localSheetId="5" hidden="1">{"'Sheet1'!$L$16"}</definedName>
    <definedName name="______f6" hidden="1">{"'Sheet1'!$L$16"}</definedName>
    <definedName name="______f7" localSheetId="5" hidden="1">{"'Sheet1'!$L$16"}</definedName>
    <definedName name="______f7" hidden="1">{"'Sheet1'!$L$16"}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huy1" localSheetId="5" hidden="1">{"'Sheet1'!$L$16"}</definedName>
    <definedName name="______huy1" hidden="1">{"'Sheet1'!$L$16"}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5" hidden="1">{"'Sheet1'!$L$16"}</definedName>
    <definedName name="______M2" hidden="1">{"'Sheet1'!$L$16"}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5" hidden="1">{"'Sheet1'!$L$16"}</definedName>
    <definedName name="______NS03" hidden="1">{"'Sheet1'!$L$16"}</definedName>
    <definedName name="______NSO2" localSheetId="5" hidden="1">{"'Sheet1'!$L$16"}</definedName>
    <definedName name="______NSO2" hidden="1">{"'Sheet1'!$L$16"}</definedName>
    <definedName name="______PA3" localSheetId="5" hidden="1">{"'Sheet1'!$L$16"}</definedName>
    <definedName name="______PA3" hidden="1">{"'Sheet1'!$L$16"}</definedName>
    <definedName name="______Q2" localSheetId="5" hidden="1">{#N/A,#N/A,FALSE,"earnings"}</definedName>
    <definedName name="______Q2" hidden="1">{#N/A,#N/A,FALSE,"earnings"}</definedName>
    <definedName name="______QUY4" localSheetId="5" hidden="1">{"'Sheet1'!$L$16"}</definedName>
    <definedName name="______QUY4" hidden="1">{"'Sheet1'!$L$16"}</definedName>
    <definedName name="______s1" localSheetId="5" hidden="1">{"'Sheet1'!$L$16"}</definedName>
    <definedName name="______s1" hidden="1">{"'Sheet1'!$L$16"}</definedName>
    <definedName name="______s2" localSheetId="5" hidden="1">{"'Sheet1'!$L$16"}</definedName>
    <definedName name="______s2" hidden="1">{"'Sheet1'!$L$16"}</definedName>
    <definedName name="______s3" localSheetId="5" hidden="1">{"'Sheet1'!$L$16"}</definedName>
    <definedName name="______s3" hidden="1">{"'Sheet1'!$L$16"}</definedName>
    <definedName name="______s4" localSheetId="5" hidden="1">{"'Sheet1'!$L$16"}</definedName>
    <definedName name="______s4" hidden="1">{"'Sheet1'!$L$16"}</definedName>
    <definedName name="______s5" localSheetId="5" hidden="1">{"'Sheet1'!$L$16"}</definedName>
    <definedName name="______s5" hidden="1">{"'Sheet1'!$L$16"}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1" localSheetId="5" hidden="1">{"'Sheet1'!$L$16"}</definedName>
    <definedName name="______T1" hidden="1">{"'Sheet1'!$L$16"}</definedName>
    <definedName name="______t2" localSheetId="5" hidden="1">{"'Sheet1'!$L$16"}</definedName>
    <definedName name="______t2" hidden="1">{"'Sheet1'!$L$16"}</definedName>
    <definedName name="______t4" localSheetId="5" hidden="1">{"'Sheet1'!$L$16"}</definedName>
    <definedName name="______t4" hidden="1">{"'Sheet1'!$L$16"}</definedName>
    <definedName name="______t5" localSheetId="5" hidden="1">{"'Sheet1'!$L$16"}</definedName>
    <definedName name="______t5" hidden="1">{"'Sheet1'!$L$16"}</definedName>
    <definedName name="______t6" localSheetId="5" hidden="1">{"'Sheet1'!$L$16"}</definedName>
    <definedName name="______t6" hidden="1">{"'Sheet1'!$L$16"}</definedName>
    <definedName name="______t7" localSheetId="5" hidden="1">{"'Sheet1'!$L$16"}</definedName>
    <definedName name="______t7" hidden="1">{"'Sheet1'!$L$16"}</definedName>
    <definedName name="______t8" localSheetId="5" hidden="1">{#N/A,#N/A,FALSE,"Chi tiÆt"}</definedName>
    <definedName name="______t8" hidden="1">{#N/A,#N/A,FALSE,"Chi tiÆt"}</definedName>
    <definedName name="______t9" localSheetId="5" hidden="1">{"'Sheet1'!$L$16"}</definedName>
    <definedName name="______t9" hidden="1">{"'Sheet1'!$L$16"}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5" hidden="1">{"'Sheet1'!$L$16"}</definedName>
    <definedName name="______w2" hidden="1">{"'Sheet1'!$L$16"}</definedName>
    <definedName name="______w3" localSheetId="5" hidden="1">{"'Sheet1'!$L$16"}</definedName>
    <definedName name="______w3" hidden="1">{"'Sheet1'!$L$16"}</definedName>
    <definedName name="______w4" localSheetId="5" hidden="1">{"'Sheet1'!$L$16"}</definedName>
    <definedName name="______w4" hidden="1">{"'Sheet1'!$L$16"}</definedName>
    <definedName name="______w5" localSheetId="5" hidden="1">{"'Sheet1'!$L$16"}</definedName>
    <definedName name="______w5" hidden="1">{"'Sheet1'!$L$16"}</definedName>
    <definedName name="______w6" localSheetId="5" hidden="1">{#N/A,#N/A,FALSE,"Chi tiÆt"}</definedName>
    <definedName name="______w6" hidden="1">{#N/A,#N/A,FALSE,"Chi tiÆt"}</definedName>
    <definedName name="______w8" localSheetId="5" hidden="1">{"'Sheet1'!$L$16"}</definedName>
    <definedName name="______w8" hidden="1">{"'Sheet1'!$L$16"}</definedName>
    <definedName name="______w9" localSheetId="5" hidden="1">{"'Sheet1'!$L$16"}</definedName>
    <definedName name="______w9" hidden="1">{"'Sheet1'!$L$16"}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5" hidden="1">{"'Sheet1'!$L$16"}</definedName>
    <definedName name="_____a10" hidden="1">{"'Sheet1'!$L$16"}</definedName>
    <definedName name="_____a11" localSheetId="5" hidden="1">{"'Sheet1'!$L$16"}</definedName>
    <definedName name="_____a11" hidden="1">{"'Sheet1'!$L$16"}</definedName>
    <definedName name="_____a12" localSheetId="5" hidden="1">{"'Sheet1'!$L$16"}</definedName>
    <definedName name="_____a12" hidden="1">{"'Sheet1'!$L$16"}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5" hidden="1">{"'Sheet1'!$L$16"}</definedName>
    <definedName name="_____a2" hidden="1">{"'Sheet1'!$L$16"}</definedName>
    <definedName name="_____a3" localSheetId="5" hidden="1">{"'Sheet1'!$L$16"}</definedName>
    <definedName name="_____a3" hidden="1">{"'Sheet1'!$L$16"}</definedName>
    <definedName name="_____a4" localSheetId="5" hidden="1">{"'Sheet1'!$L$16"}</definedName>
    <definedName name="_____a4" hidden="1">{"'Sheet1'!$L$16"}</definedName>
    <definedName name="_____a5" localSheetId="5" hidden="1">{"'Sheet1'!$L$16"}</definedName>
    <definedName name="_____a5" hidden="1">{"'Sheet1'!$L$16"}</definedName>
    <definedName name="_____a6" localSheetId="5" hidden="1">{"'Sheet1'!$L$16"}</definedName>
    <definedName name="_____a6" hidden="1">{"'Sheet1'!$L$16"}</definedName>
    <definedName name="_____a7" localSheetId="5" hidden="1">{"'Sheet1'!$L$16"}</definedName>
    <definedName name="_____a7" hidden="1">{"'Sheet1'!$L$16"}</definedName>
    <definedName name="_____a8" localSheetId="5" hidden="1">{"'Sheet1'!$L$16"}</definedName>
    <definedName name="_____a8" hidden="1">{"'Sheet1'!$L$16"}</definedName>
    <definedName name="_____a9" localSheetId="5" hidden="1">{"'Sheet1'!$L$16"}</definedName>
    <definedName name="_____a9" hidden="1">{"'Sheet1'!$L$16"}</definedName>
    <definedName name="_____aa1" localSheetId="5" hidden="1">{"'Sheet1'!$L$16"}</definedName>
    <definedName name="_____aa1" hidden="1">{"'Sheet1'!$L$16"}</definedName>
    <definedName name="_____b1" localSheetId="5" hidden="1">{"'Sheet1'!$L$16"}</definedName>
    <definedName name="_____b1" hidden="1">{"'Sheet1'!$L$16"}</definedName>
    <definedName name="_____b3" localSheetId="5" hidden="1">{"'Sheet1'!$L$16"}</definedName>
    <definedName name="_____b3" hidden="1">{"'Sheet1'!$L$16"}</definedName>
    <definedName name="_____b4" localSheetId="5" hidden="1">{"'Sheet1'!$L$16"}</definedName>
    <definedName name="_____b4" hidden="1">{"'Sheet1'!$L$16"}</definedName>
    <definedName name="_____b5" localSheetId="5" hidden="1">{"'Sheet1'!$L$16"}</definedName>
    <definedName name="_____b5" hidden="1">{"'Sheet1'!$L$16"}</definedName>
    <definedName name="_____b6" localSheetId="5" hidden="1">{"'Sheet1'!$L$16"}</definedName>
    <definedName name="_____b6" hidden="1">{"'Sheet1'!$L$16"}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localSheetId="5" hidden="1">{"'Sheet1'!$L$16"}</definedName>
    <definedName name="_____d1500" hidden="1">{"'Sheet1'!$L$16"}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1" localSheetId="5" hidden="1">{"'Sheet1'!$L$16"}</definedName>
    <definedName name="_____e1" hidden="1">{"'Sheet1'!$L$16"}</definedName>
    <definedName name="_____e2" localSheetId="5" hidden="1">{"'Sheet1'!$L$16"}</definedName>
    <definedName name="_____e2" hidden="1">{"'Sheet1'!$L$16"}</definedName>
    <definedName name="_____e4" localSheetId="5" hidden="1">{"'Sheet1'!$L$16"}</definedName>
    <definedName name="_____e4" hidden="1">{"'Sheet1'!$L$16"}</definedName>
    <definedName name="_____e5" localSheetId="5" hidden="1">{"'Sheet1'!$L$16"}</definedName>
    <definedName name="_____e5" hidden="1">{"'Sheet1'!$L$16"}</definedName>
    <definedName name="_____e6" localSheetId="5" hidden="1">{"'Sheet1'!$L$16"}</definedName>
    <definedName name="_____e6" hidden="1">{"'Sheet1'!$L$16"}</definedName>
    <definedName name="_____e7" localSheetId="5" hidden="1">{"'Sheet1'!$L$16"}</definedName>
    <definedName name="_____e7" hidden="1">{"'Sheet1'!$L$16"}</definedName>
    <definedName name="_____e8" localSheetId="5" hidden="1">{#N/A,#N/A,FALSE,"Chi tiÆt"}</definedName>
    <definedName name="_____e8" hidden="1">{#N/A,#N/A,FALSE,"Chi tiÆt"}</definedName>
    <definedName name="_____f1" localSheetId="5" hidden="1">{"'Sheet1'!$L$16"}</definedName>
    <definedName name="_____f1" hidden="1">{"'Sheet1'!$L$16"}</definedName>
    <definedName name="_____f2" localSheetId="5" hidden="1">{"'Sheet1'!$L$16"}</definedName>
    <definedName name="_____f2" hidden="1">{"'Sheet1'!$L$16"}</definedName>
    <definedName name="_____f3" localSheetId="5" hidden="1">{"'Sheet1'!$L$16"}</definedName>
    <definedName name="_____f3" hidden="1">{"'Sheet1'!$L$16"}</definedName>
    <definedName name="_____f4" localSheetId="5" hidden="1">{"'Sheet1'!$L$16"}</definedName>
    <definedName name="_____f4" hidden="1">{"'Sheet1'!$L$16"}</definedName>
    <definedName name="_____f5" localSheetId="5" hidden="1">{"'Sheet1'!$L$16"}</definedName>
    <definedName name="_____f5" hidden="1">{"'Sheet1'!$L$16"}</definedName>
    <definedName name="_____f6" localSheetId="5" hidden="1">{"'Sheet1'!$L$16"}</definedName>
    <definedName name="_____f6" hidden="1">{"'Sheet1'!$L$16"}</definedName>
    <definedName name="_____f7" localSheetId="5" hidden="1">{"'Sheet1'!$L$16"}</definedName>
    <definedName name="_____f7" hidden="1">{"'Sheet1'!$L$16"}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Goi8" localSheetId="5" hidden="1">{"'Sheet1'!$L$16"}</definedName>
    <definedName name="_____Goi8" hidden="1">{"'Sheet1'!$L$16"}</definedName>
    <definedName name="_____H1" localSheetId="5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huy1" localSheetId="5" hidden="1">{"'Sheet1'!$L$16"}</definedName>
    <definedName name="_____huy1" hidden="1">{"'Sheet1'!$L$16"}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5" hidden="1">{"'Sheet1'!$L$16"}</definedName>
    <definedName name="_____M2" hidden="1">{"'Sheet1'!$L$16"}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5" hidden="1">{"'Sheet1'!$L$16"}</definedName>
    <definedName name="_____NS03" hidden="1">{"'Sheet1'!$L$16"}</definedName>
    <definedName name="_____NSO2" localSheetId="5" hidden="1">{"'Sheet1'!$L$16"}</definedName>
    <definedName name="_____NSO2" hidden="1">{"'Sheet1'!$L$16"}</definedName>
    <definedName name="_____PA3" localSheetId="5" hidden="1">{"'Sheet1'!$L$16"}</definedName>
    <definedName name="_____PA3" hidden="1">{"'Sheet1'!$L$16"}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QUY4" localSheetId="5" hidden="1">{"'Sheet1'!$L$16"}</definedName>
    <definedName name="_____QUY4" hidden="1">{"'Sheet1'!$L$16"}</definedName>
    <definedName name="_____s1" localSheetId="5" hidden="1">{"'Sheet1'!$L$16"}</definedName>
    <definedName name="_____s1" hidden="1">{"'Sheet1'!$L$16"}</definedName>
    <definedName name="_____s2" localSheetId="5" hidden="1">{"'Sheet1'!$L$16"}</definedName>
    <definedName name="_____s2" hidden="1">{"'Sheet1'!$L$16"}</definedName>
    <definedName name="_____s3" localSheetId="5" hidden="1">{"'Sheet1'!$L$16"}</definedName>
    <definedName name="_____s3" hidden="1">{"'Sheet1'!$L$16"}</definedName>
    <definedName name="_____s4" localSheetId="5" hidden="1">{"'Sheet1'!$L$16"}</definedName>
    <definedName name="_____s4" hidden="1">{"'Sheet1'!$L$16"}</definedName>
    <definedName name="_____s5" localSheetId="5" hidden="1">{"'Sheet1'!$L$16"}</definedName>
    <definedName name="_____s5" hidden="1">{"'Sheet1'!$L$16"}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2" localSheetId="5" hidden="1">{"'Sheet1'!$L$16"}</definedName>
    <definedName name="_____t2" hidden="1">{"'Sheet1'!$L$16"}</definedName>
    <definedName name="_____t4" localSheetId="5" hidden="1">{"'Sheet1'!$L$16"}</definedName>
    <definedName name="_____t4" hidden="1">{"'Sheet1'!$L$16"}</definedName>
    <definedName name="_____t5" localSheetId="5" hidden="1">{"'Sheet1'!$L$16"}</definedName>
    <definedName name="_____t5" hidden="1">{"'Sheet1'!$L$16"}</definedName>
    <definedName name="_____t6" localSheetId="5" hidden="1">{"'Sheet1'!$L$16"}</definedName>
    <definedName name="_____t6" hidden="1">{"'Sheet1'!$L$16"}</definedName>
    <definedName name="_____t7" localSheetId="5" hidden="1">{"'Sheet1'!$L$16"}</definedName>
    <definedName name="_____t7" hidden="1">{"'Sheet1'!$L$16"}</definedName>
    <definedName name="_____t8" localSheetId="5" hidden="1">{#N/A,#N/A,FALSE,"Chi tiÆt"}</definedName>
    <definedName name="_____t8" hidden="1">{#N/A,#N/A,FALSE,"Chi tiÆt"}</definedName>
    <definedName name="_____t9" localSheetId="5" hidden="1">{"'Sheet1'!$L$16"}</definedName>
    <definedName name="_____t9" hidden="1">{"'Sheet1'!$L$16"}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5" hidden="1">{"'Sheet1'!$L$16"}</definedName>
    <definedName name="_____w2" hidden="1">{"'Sheet1'!$L$16"}</definedName>
    <definedName name="_____w3" localSheetId="5" hidden="1">{"'Sheet1'!$L$16"}</definedName>
    <definedName name="_____w3" hidden="1">{"'Sheet1'!$L$16"}</definedName>
    <definedName name="_____w4" localSheetId="5" hidden="1">{"'Sheet1'!$L$16"}</definedName>
    <definedName name="_____w4" hidden="1">{"'Sheet1'!$L$16"}</definedName>
    <definedName name="_____w5" localSheetId="5" hidden="1">{"'Sheet1'!$L$16"}</definedName>
    <definedName name="_____w5" hidden="1">{"'Sheet1'!$L$16"}</definedName>
    <definedName name="_____w6" localSheetId="5" hidden="1">{#N/A,#N/A,FALSE,"Chi tiÆt"}</definedName>
    <definedName name="_____w6" hidden="1">{#N/A,#N/A,FALSE,"Chi tiÆt"}</definedName>
    <definedName name="_____w8" localSheetId="5" hidden="1">{"'Sheet1'!$L$16"}</definedName>
    <definedName name="_____w8" hidden="1">{"'Sheet1'!$L$16"}</definedName>
    <definedName name="_____w9" localSheetId="5" hidden="1">{"'Sheet1'!$L$16"}</definedName>
    <definedName name="_____w9" hidden="1">{"'Sheet1'!$L$16"}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5" hidden="1">{"'Sheet1'!$L$16"}</definedName>
    <definedName name="____a10" hidden="1">{"'Sheet1'!$L$16"}</definedName>
    <definedName name="____a11" localSheetId="5" hidden="1">{"'Sheet1'!$L$16"}</definedName>
    <definedName name="____a11" hidden="1">{"'Sheet1'!$L$16"}</definedName>
    <definedName name="____a12" localSheetId="5" hidden="1">{"'Sheet1'!$L$16"}</definedName>
    <definedName name="____a1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hidden="1">{"'Sheet1'!$L$16"}</definedName>
    <definedName name="____a3" localSheetId="5" hidden="1">{"'Sheet1'!$L$16"}</definedName>
    <definedName name="____a3" hidden="1">{"'Sheet1'!$L$16"}</definedName>
    <definedName name="____a4" localSheetId="5" hidden="1">{"'Sheet1'!$L$16"}</definedName>
    <definedName name="____a4" hidden="1">{"'Sheet1'!$L$16"}</definedName>
    <definedName name="____a5" localSheetId="5" hidden="1">{"'Sheet1'!$L$16"}</definedName>
    <definedName name="____a5" hidden="1">{"'Sheet1'!$L$16"}</definedName>
    <definedName name="____a6" localSheetId="5" hidden="1">{"'Sheet1'!$L$16"}</definedName>
    <definedName name="____a6" hidden="1">{"'Sheet1'!$L$16"}</definedName>
    <definedName name="____a7" localSheetId="5" hidden="1">{"'Sheet1'!$L$16"}</definedName>
    <definedName name="____a7" hidden="1">{"'Sheet1'!$L$16"}</definedName>
    <definedName name="____a8" localSheetId="5" hidden="1">{"'Sheet1'!$L$16"}</definedName>
    <definedName name="____a8" hidden="1">{"'Sheet1'!$L$16"}</definedName>
    <definedName name="____a9" localSheetId="5" hidden="1">{"'Sheet1'!$L$16"}</definedName>
    <definedName name="____a9" hidden="1">{"'Sheet1'!$L$16"}</definedName>
    <definedName name="____aa1" localSheetId="5" hidden="1">{"'Sheet1'!$L$16"}</definedName>
    <definedName name="____aa1" hidden="1">{"'Sheet1'!$L$16"}</definedName>
    <definedName name="____b1" localSheetId="5" hidden="1">{"'Sheet1'!$L$16"}</definedName>
    <definedName name="____b1" hidden="1">{"'Sheet1'!$L$16"}</definedName>
    <definedName name="____b3" localSheetId="5" hidden="1">{"'Sheet1'!$L$16"}</definedName>
    <definedName name="____b3" hidden="1">{"'Sheet1'!$L$16"}</definedName>
    <definedName name="____b4" localSheetId="5" hidden="1">{"'Sheet1'!$L$16"}</definedName>
    <definedName name="____b4" hidden="1">{"'Sheet1'!$L$16"}</definedName>
    <definedName name="____b5" localSheetId="5" hidden="1">{"'Sheet1'!$L$16"}</definedName>
    <definedName name="____b5" hidden="1">{"'Sheet1'!$L$16"}</definedName>
    <definedName name="____b6" localSheetId="5" hidden="1">{"'Sheet1'!$L$16"}</definedName>
    <definedName name="____b6" hidden="1">{"'Sheet1'!$L$16"}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CD2" localSheetId="5" hidden="1">{"'Sheet1'!$L$16"}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localSheetId="5" hidden="1">{"'Sheet1'!$L$16"}</definedName>
    <definedName name="____d1500" hidden="1">{"'Sheet1'!$L$16"}</definedName>
    <definedName name="____e1" localSheetId="5" hidden="1">{"'Sheet1'!$L$16"}</definedName>
    <definedName name="____e1" hidden="1">{"'Sheet1'!$L$16"}</definedName>
    <definedName name="____e2" localSheetId="5" hidden="1">{"'Sheet1'!$L$16"}</definedName>
    <definedName name="____e2" hidden="1">{"'Sheet1'!$L$16"}</definedName>
    <definedName name="____e4" localSheetId="5" hidden="1">{"'Sheet1'!$L$16"}</definedName>
    <definedName name="____e4" hidden="1">{"'Sheet1'!$L$16"}</definedName>
    <definedName name="____e5" localSheetId="5" hidden="1">{"'Sheet1'!$L$16"}</definedName>
    <definedName name="____e5" hidden="1">{"'Sheet1'!$L$16"}</definedName>
    <definedName name="____e6" localSheetId="5" hidden="1">{"'Sheet1'!$L$16"}</definedName>
    <definedName name="____e6" hidden="1">{"'Sheet1'!$L$16"}</definedName>
    <definedName name="____e7" localSheetId="5" hidden="1">{"'Sheet1'!$L$16"}</definedName>
    <definedName name="____e7" hidden="1">{"'Sheet1'!$L$16"}</definedName>
    <definedName name="____e8" localSheetId="5" hidden="1">{#N/A,#N/A,FALSE,"Chi tiÆt"}</definedName>
    <definedName name="____e8" hidden="1">{#N/A,#N/A,FALSE,"Chi tiÆt"}</definedName>
    <definedName name="____f1" localSheetId="5" hidden="1">{"'Sheet1'!$L$16"}</definedName>
    <definedName name="____f1" hidden="1">{"'Sheet1'!$L$16"}</definedName>
    <definedName name="____f2" localSheetId="5" hidden="1">{"'Sheet1'!$L$16"}</definedName>
    <definedName name="____f2" hidden="1">{"'Sheet1'!$L$16"}</definedName>
    <definedName name="____f3" localSheetId="5" hidden="1">{"'Sheet1'!$L$16"}</definedName>
    <definedName name="____f3" hidden="1">{"'Sheet1'!$L$16"}</definedName>
    <definedName name="____f4" localSheetId="5" hidden="1">{"'Sheet1'!$L$16"}</definedName>
    <definedName name="____f4" hidden="1">{"'Sheet1'!$L$16"}</definedName>
    <definedName name="____f5" localSheetId="5" hidden="1">{"'Sheet1'!$L$16"}</definedName>
    <definedName name="____f5" hidden="1">{"'Sheet1'!$L$16"}</definedName>
    <definedName name="____f6" localSheetId="5" hidden="1">{"'Sheet1'!$L$16"}</definedName>
    <definedName name="____f6" hidden="1">{"'Sheet1'!$L$16"}</definedName>
    <definedName name="____f7" localSheetId="5" hidden="1">{"'Sheet1'!$L$16"}</definedName>
    <definedName name="____f7" hidden="1">{"'Sheet1'!$L$16"}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Goi8" localSheetId="5" hidden="1">{"'Sheet1'!$L$16"}</definedName>
    <definedName name="____Goi8" hidden="1">{"'Sheet1'!$L$16"}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huy1" localSheetId="5" hidden="1">{"'Sheet1'!$L$16"}</definedName>
    <definedName name="____huy1" hidden="1">{"'Sheet1'!$L$16"}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5" hidden="1">{"'Sheet1'!$L$16"}</definedName>
    <definedName name="____M2" hidden="1">{"'Sheet1'!$L$16"}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5" hidden="1">{"'Sheet1'!$L$16"}</definedName>
    <definedName name="____NS03" hidden="1">{"'Sheet1'!$L$16"}</definedName>
    <definedName name="____NSO2" localSheetId="5" hidden="1">{"'Sheet1'!$L$16"}</definedName>
    <definedName name="____NSO2" hidden="1">{"'Sheet1'!$L$16"}</definedName>
    <definedName name="____PA3" localSheetId="5" hidden="1">{"'Sheet1'!$L$16"}</definedName>
    <definedName name="____PA3" hidden="1">{"'Sheet1'!$L$16"}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QUY4" localSheetId="5" hidden="1">{"'Sheet1'!$L$16"}</definedName>
    <definedName name="____QUY4" hidden="1">{"'Sheet1'!$L$16"}</definedName>
    <definedName name="____s1" localSheetId="5" hidden="1">{"'Sheet1'!$L$16"}</definedName>
    <definedName name="____s1" hidden="1">{"'Sheet1'!$L$16"}</definedName>
    <definedName name="____s2" localSheetId="5" hidden="1">{"'Sheet1'!$L$16"}</definedName>
    <definedName name="____s2" hidden="1">{"'Sheet1'!$L$16"}</definedName>
    <definedName name="____s3" localSheetId="5" hidden="1">{"'Sheet1'!$L$16"}</definedName>
    <definedName name="____s3" hidden="1">{"'Sheet1'!$L$16"}</definedName>
    <definedName name="____s4" localSheetId="5" hidden="1">{"'Sheet1'!$L$16"}</definedName>
    <definedName name="____s4" hidden="1">{"'Sheet1'!$L$16"}</definedName>
    <definedName name="____s5" localSheetId="5" hidden="1">{"'Sheet1'!$L$16"}</definedName>
    <definedName name="____s5" hidden="1">{"'Sheet1'!$L$16"}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1" localSheetId="5" hidden="1">{"'Sheet1'!$L$16"}</definedName>
    <definedName name="____T1" hidden="1">{"'Sheet1'!$L$16"}</definedName>
    <definedName name="____t2" localSheetId="5" hidden="1">{"'Sheet1'!$L$16"}</definedName>
    <definedName name="____t2" hidden="1">{"'Sheet1'!$L$16"}</definedName>
    <definedName name="____t4" localSheetId="5" hidden="1">{"'Sheet1'!$L$16"}</definedName>
    <definedName name="____t4" hidden="1">{"'Sheet1'!$L$16"}</definedName>
    <definedName name="____t5" localSheetId="5" hidden="1">{"'Sheet1'!$L$16"}</definedName>
    <definedName name="____t5" hidden="1">{"'Sheet1'!$L$16"}</definedName>
    <definedName name="____t6" localSheetId="5" hidden="1">{"'Sheet1'!$L$16"}</definedName>
    <definedName name="____t6" hidden="1">{"'Sheet1'!$L$16"}</definedName>
    <definedName name="____t7" localSheetId="5" hidden="1">{"'Sheet1'!$L$16"}</definedName>
    <definedName name="____t7" hidden="1">{"'Sheet1'!$L$16"}</definedName>
    <definedName name="____t8" localSheetId="5" hidden="1">{#N/A,#N/A,FALSE,"Chi tiÆt"}</definedName>
    <definedName name="____t8" hidden="1">{#N/A,#N/A,FALSE,"Chi tiÆt"}</definedName>
    <definedName name="____t9" localSheetId="5" hidden="1">{"'Sheet1'!$L$16"}</definedName>
    <definedName name="____t9" hidden="1">{"'Sheet1'!$L$16"}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5" hidden="1">{"'Sheet1'!$L$16"}</definedName>
    <definedName name="____w2" hidden="1">{"'Sheet1'!$L$16"}</definedName>
    <definedName name="____w3" localSheetId="5" hidden="1">{"'Sheet1'!$L$16"}</definedName>
    <definedName name="____w3" hidden="1">{"'Sheet1'!$L$16"}</definedName>
    <definedName name="____w4" localSheetId="5" hidden="1">{"'Sheet1'!$L$16"}</definedName>
    <definedName name="____w4" hidden="1">{"'Sheet1'!$L$16"}</definedName>
    <definedName name="____w5" localSheetId="5" hidden="1">{"'Sheet1'!$L$16"}</definedName>
    <definedName name="____w5" hidden="1">{"'Sheet1'!$L$16"}</definedName>
    <definedName name="____w6" localSheetId="5" hidden="1">{#N/A,#N/A,FALSE,"Chi tiÆt"}</definedName>
    <definedName name="____w6" hidden="1">{#N/A,#N/A,FALSE,"Chi tiÆt"}</definedName>
    <definedName name="____w8" localSheetId="5" hidden="1">{"'Sheet1'!$L$16"}</definedName>
    <definedName name="____w8" hidden="1">{"'Sheet1'!$L$16"}</definedName>
    <definedName name="____w9" localSheetId="5" hidden="1">{"'Sheet1'!$L$16"}</definedName>
    <definedName name="____w9" hidden="1">{"'Sheet1'!$L$16"}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5" hidden="1">{"'Sheet1'!$L$16"}</definedName>
    <definedName name="___a10" hidden="1">{"'Sheet1'!$L$16"}</definedName>
    <definedName name="___a11" localSheetId="5" hidden="1">{"'Sheet1'!$L$16"}</definedName>
    <definedName name="___a11" hidden="1">{"'Sheet1'!$L$16"}</definedName>
    <definedName name="___a12" localSheetId="5" hidden="1">{"'Sheet1'!$L$16"}</definedName>
    <definedName name="___a12" hidden="1">{"'Sheet1'!$L$16"}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5" hidden="1">{"'Sheet1'!$L$16"}</definedName>
    <definedName name="___a2" hidden="1">{"'Sheet1'!$L$16"}</definedName>
    <definedName name="___a3" localSheetId="5" hidden="1">{"'Sheet1'!$L$16"}</definedName>
    <definedName name="___a3" hidden="1">{"'Sheet1'!$L$16"}</definedName>
    <definedName name="___a4" localSheetId="5" hidden="1">{"'Sheet1'!$L$16"}</definedName>
    <definedName name="___a4" hidden="1">{"'Sheet1'!$L$16"}</definedName>
    <definedName name="___a5" localSheetId="5" hidden="1">{"'Sheet1'!$L$16"}</definedName>
    <definedName name="___a5" hidden="1">{"'Sheet1'!$L$16"}</definedName>
    <definedName name="___a6" localSheetId="5" hidden="1">{"'Sheet1'!$L$16"}</definedName>
    <definedName name="___a6" hidden="1">{"'Sheet1'!$L$16"}</definedName>
    <definedName name="___a7" localSheetId="5" hidden="1">{"'Sheet1'!$L$16"}</definedName>
    <definedName name="___a7" hidden="1">{"'Sheet1'!$L$16"}</definedName>
    <definedName name="___a8" localSheetId="5" hidden="1">{"'Sheet1'!$L$16"}</definedName>
    <definedName name="___a8" hidden="1">{"'Sheet1'!$L$16"}</definedName>
    <definedName name="___a9" localSheetId="5" hidden="1">{"'Sheet1'!$L$16"}</definedName>
    <definedName name="___a9" hidden="1">{"'Sheet1'!$L$16"}</definedName>
    <definedName name="___aa1" localSheetId="5" hidden="1">{"'Sheet1'!$L$16"}</definedName>
    <definedName name="___aa1" hidden="1">{"'Sheet1'!$L$16"}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5" hidden="1">{"'Sheet1'!$L$16"}</definedName>
    <definedName name="___b1" hidden="1">{"'Sheet1'!$L$16"}</definedName>
    <definedName name="___b3" localSheetId="5" hidden="1">{"'Sheet1'!$L$16"}</definedName>
    <definedName name="___b3" hidden="1">{"'Sheet1'!$L$16"}</definedName>
    <definedName name="___b4" localSheetId="5" hidden="1">{"'Sheet1'!$L$16"}</definedName>
    <definedName name="___b4" hidden="1">{"'Sheet1'!$L$16"}</definedName>
    <definedName name="___b5" localSheetId="5" hidden="1">{"'Sheet1'!$L$16"}</definedName>
    <definedName name="___b5" hidden="1">{"'Sheet1'!$L$16"}</definedName>
    <definedName name="___b6" localSheetId="5" hidden="1">{"'Sheet1'!$L$16"}</definedName>
    <definedName name="___b6" hidden="1">{"'Sheet1'!$L$16"}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CD2" localSheetId="5" hidden="1">{"'Sheet1'!$L$16"}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localSheetId="5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1" localSheetId="5" hidden="1">{"'Sheet1'!$L$16"}</definedName>
    <definedName name="___e1" hidden="1">{"'Sheet1'!$L$16"}</definedName>
    <definedName name="___e2" localSheetId="5" hidden="1">{"'Sheet1'!$L$16"}</definedName>
    <definedName name="___e2" hidden="1">{"'Sheet1'!$L$16"}</definedName>
    <definedName name="___e4" localSheetId="5" hidden="1">{"'Sheet1'!$L$16"}</definedName>
    <definedName name="___e4" hidden="1">{"'Sheet1'!$L$16"}</definedName>
    <definedName name="___e5" localSheetId="5" hidden="1">{"'Sheet1'!$L$16"}</definedName>
    <definedName name="___e5" hidden="1">{"'Sheet1'!$L$16"}</definedName>
    <definedName name="___e6" localSheetId="5" hidden="1">{"'Sheet1'!$L$16"}</definedName>
    <definedName name="___e6" hidden="1">{"'Sheet1'!$L$16"}</definedName>
    <definedName name="___e7" localSheetId="5" hidden="1">{"'Sheet1'!$L$16"}</definedName>
    <definedName name="___e7" hidden="1">{"'Sheet1'!$L$16"}</definedName>
    <definedName name="___e8" localSheetId="5" hidden="1">{#N/A,#N/A,FALSE,"Chi tiÆt"}</definedName>
    <definedName name="___e8" hidden="1">{#N/A,#N/A,FALSE,"Chi tiÆt"}</definedName>
    <definedName name="___f1" localSheetId="5" hidden="1">{"'Sheet1'!$L$16"}</definedName>
    <definedName name="___f1" hidden="1">{"'Sheet1'!$L$16"}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5" hidden="1">{"'Sheet1'!$L$16"}</definedName>
    <definedName name="___f3" hidden="1">{"'Sheet1'!$L$16"}</definedName>
    <definedName name="___f4" localSheetId="5" hidden="1">{"'Sheet1'!$L$16"}</definedName>
    <definedName name="___f4" hidden="1">{"'Sheet1'!$L$16"}</definedName>
    <definedName name="___f5" localSheetId="5" hidden="1">{"'Sheet1'!$L$16"}</definedName>
    <definedName name="___f5" hidden="1">{"'Sheet1'!$L$16"}</definedName>
    <definedName name="___f6" localSheetId="5" hidden="1">{"'Sheet1'!$L$16"}</definedName>
    <definedName name="___f6" hidden="1">{"'Sheet1'!$L$16"}</definedName>
    <definedName name="___f7" localSheetId="5" hidden="1">{"'Sheet1'!$L$16"}</definedName>
    <definedName name="___f7" hidden="1">{"'Sheet1'!$L$16"}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g1" localSheetId="5" hidden="1">{"'Sheet1'!$L$16"}</definedName>
    <definedName name="___g1" hidden="1">{"'Sheet1'!$L$16"}</definedName>
    <definedName name="___gg1" localSheetId="5" hidden="1">{"'Sheet1'!$L$16"}</definedName>
    <definedName name="___gg1" hidden="1">{"'Sheet1'!$L$16"}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5" hidden="1">{"'Sheet1'!$L$16"}</definedName>
    <definedName name="___Goi8" hidden="1">{"'Sheet1'!$L$16"}</definedName>
    <definedName name="___H1" localSheetId="5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5" hidden="1">{"'Sheet1'!$L$16"}</definedName>
    <definedName name="___h2" hidden="1">{"'Sheet1'!$L$16"}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huy1" localSheetId="5" hidden="1">{"'Sheet1'!$L$16"}</definedName>
    <definedName name="___huy1" hidden="1">{"'Sheet1'!$L$16"}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301" localSheetId="5" hidden="1">{"'Sheet1'!$L$16"}</definedName>
    <definedName name="___K301" hidden="1">{"'Sheet1'!$L$16"}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5" hidden="1">{"'Sheet1'!$L$16"}</definedName>
    <definedName name="___M10" hidden="1">{"'Sheet1'!$L$16"}</definedName>
    <definedName name="___M2" localSheetId="5" hidden="1">{"'Sheet1'!$L$16"}</definedName>
    <definedName name="___M2" hidden="1">{"'Sheet1'!$L$16"}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5" hidden="1">{"'Sheet1'!$L$16"}</definedName>
    <definedName name="___NS03" hidden="1">{"'Sheet1'!$L$16"}</definedName>
    <definedName name="___nso3" localSheetId="5" hidden="1">{"'Sheet1'!$L$16"}</definedName>
    <definedName name="___nso3" hidden="1">{"'Sheet1'!$L$16"}</definedName>
    <definedName name="___PA3" localSheetId="5" hidden="1">{"'Sheet1'!$L$16"}</definedName>
    <definedName name="___PA3" hidden="1">{"'Sheet1'!$L$16"}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QUY4" localSheetId="5" hidden="1">{"'Sheet1'!$L$16"}</definedName>
    <definedName name="___QUY4" hidden="1">{"'Sheet1'!$L$16"}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5" hidden="1">{"'Sheet1'!$L$16"}</definedName>
    <definedName name="___s1" hidden="1">{"'Sheet1'!$L$16"}</definedName>
    <definedName name="___s2" localSheetId="5" hidden="1">{"'Sheet1'!$L$16"}</definedName>
    <definedName name="___s2" hidden="1">{"'Sheet1'!$L$16"}</definedName>
    <definedName name="___s3" localSheetId="5" hidden="1">{"'Sheet1'!$L$16"}</definedName>
    <definedName name="___s3" hidden="1">{"'Sheet1'!$L$16"}</definedName>
    <definedName name="___s4" localSheetId="5" hidden="1">{"'Sheet1'!$L$16"}</definedName>
    <definedName name="___s4" hidden="1">{"'Sheet1'!$L$16"}</definedName>
    <definedName name="___s5" localSheetId="5" hidden="1">{"'Sheet1'!$L$16"}</definedName>
    <definedName name="___s5" hidden="1">{"'Sheet1'!$L$16"}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1" localSheetId="5" hidden="1">{"'Sheet1'!$L$16"}</definedName>
    <definedName name="___T1" hidden="1">{"'Sheet1'!$L$16"}</definedName>
    <definedName name="___t2" localSheetId="5" hidden="1">{"'Sheet1'!$L$16"}</definedName>
    <definedName name="___t2" hidden="1">{"'Sheet1'!$L$16"}</definedName>
    <definedName name="___t4" localSheetId="5" hidden="1">{"'Sheet1'!$L$16"}</definedName>
    <definedName name="___t4" hidden="1">{"'Sheet1'!$L$16"}</definedName>
    <definedName name="___t5" localSheetId="5" hidden="1">{"'Sheet1'!$L$16"}</definedName>
    <definedName name="___t5" hidden="1">{"'Sheet1'!$L$16"}</definedName>
    <definedName name="___t6" localSheetId="5" hidden="1">{"'Sheet1'!$L$16"}</definedName>
    <definedName name="___t6" hidden="1">{"'Sheet1'!$L$16"}</definedName>
    <definedName name="___t7" localSheetId="5" hidden="1">{"'Sheet1'!$L$16"}</definedName>
    <definedName name="___t7" hidden="1">{"'Sheet1'!$L$16"}</definedName>
    <definedName name="___t8" localSheetId="5" hidden="1">{#N/A,#N/A,FALSE,"Chi tiÆt"}</definedName>
    <definedName name="___t8" hidden="1">{#N/A,#N/A,FALSE,"Chi tiÆt"}</definedName>
    <definedName name="___t9" localSheetId="5" hidden="1">{"'Sheet1'!$L$16"}</definedName>
    <definedName name="___t9" hidden="1">{"'Sheet1'!$L$16"}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5" hidden="1">{"'Sheet1'!$L$16"}</definedName>
    <definedName name="___thu1" hidden="1">{"'Sheet1'!$L$16"}</definedName>
    <definedName name="___thu2" localSheetId="5" hidden="1">{"'Sheet1'!$L$16"}</definedName>
    <definedName name="___thu2" hidden="1">{"'Sheet1'!$L$16"}</definedName>
    <definedName name="___thu4" localSheetId="5" hidden="1">{"'Sheet1'!$L$16"}</definedName>
    <definedName name="___thu4" hidden="1">{"'Sheet1'!$L$16"}</definedName>
    <definedName name="___thu5" localSheetId="5" hidden="1">{"'Sheet1'!$L$16"}</definedName>
    <definedName name="___thu5" hidden="1">{"'Sheet1'!$L$16"}</definedName>
    <definedName name="___TK211" localSheetId="5" hidden="1">{"'Sheet1'!$L$16"}</definedName>
    <definedName name="___TK211" hidden="1">{"'Sheet1'!$L$16"}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5" hidden="1">{"'Sheet1'!$L$16"}</definedName>
    <definedName name="___w2" hidden="1">{"'Sheet1'!$L$16"}</definedName>
    <definedName name="___w3" localSheetId="5" hidden="1">{"'Sheet1'!$L$16"}</definedName>
    <definedName name="___w3" hidden="1">{"'Sheet1'!$L$16"}</definedName>
    <definedName name="___w4" localSheetId="5" hidden="1">{"'Sheet1'!$L$16"}</definedName>
    <definedName name="___w4" hidden="1">{"'Sheet1'!$L$16"}</definedName>
    <definedName name="___w5" localSheetId="5" hidden="1">{"'Sheet1'!$L$16"}</definedName>
    <definedName name="___w5" hidden="1">{"'Sheet1'!$L$16"}</definedName>
    <definedName name="___w6" localSheetId="5" hidden="1">{#N/A,#N/A,FALSE,"Chi tiÆt"}</definedName>
    <definedName name="___w6" hidden="1">{#N/A,#N/A,FALSE,"Chi tiÆt"}</definedName>
    <definedName name="___w8" localSheetId="5" hidden="1">{"'Sheet1'!$L$16"}</definedName>
    <definedName name="___w8" hidden="1">{"'Sheet1'!$L$16"}</definedName>
    <definedName name="___w9" localSheetId="5" hidden="1">{"'Sheet1'!$L$16"}</definedName>
    <definedName name="___w9" hidden="1">{"'Sheet1'!$L$16"}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localSheetId="5" hidden="1">{"'Sheet1'!$L$16"}</definedName>
    <definedName name="__a1_1" hidden="1">{"'Sheet1'!$L$16"}</definedName>
    <definedName name="__a1_2" localSheetId="5" hidden="1">{"'Sheet1'!$L$16"}</definedName>
    <definedName name="__a1_2" hidden="1">{"'Sheet1'!$L$16"}</definedName>
    <definedName name="__a1_3" localSheetId="5" hidden="1">{"'Sheet1'!$L$16"}</definedName>
    <definedName name="__a1_3" hidden="1">{"'Sheet1'!$L$16"}</definedName>
    <definedName name="__a1_4" localSheetId="5" hidden="1">{"'Sheet1'!$L$16"}</definedName>
    <definedName name="__a1_4" hidden="1">{"'Sheet1'!$L$16"}</definedName>
    <definedName name="__a1_5" localSheetId="5" hidden="1">{"'Sheet1'!$L$16"}</definedName>
    <definedName name="__a1_5" hidden="1">{"'Sheet1'!$L$16"}</definedName>
    <definedName name="__a10" localSheetId="5" hidden="1">{"'Sheet1'!$L$16"}</definedName>
    <definedName name="__a10" hidden="1">{"'Sheet1'!$L$16"}</definedName>
    <definedName name="__a11" localSheetId="5" hidden="1">{"'Sheet1'!$L$16"}</definedName>
    <definedName name="__a11" hidden="1">{"'Sheet1'!$L$16"}</definedName>
    <definedName name="__a12" localSheetId="5" hidden="1">{"'Sheet1'!$L$16"}</definedName>
    <definedName name="__a12" hidden="1">{"'Sheet1'!$L$16"}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hidden="1">{"'Sheet1'!$L$16"}</definedName>
    <definedName name="__a3" localSheetId="5" hidden="1">{"'Sheet1'!$L$16"}</definedName>
    <definedName name="__a3" hidden="1">{"'Sheet1'!$L$16"}</definedName>
    <definedName name="__a4" localSheetId="5" hidden="1">{"'Sheet1'!$L$16"}</definedName>
    <definedName name="__a4" hidden="1">{"'Sheet1'!$L$16"}</definedName>
    <definedName name="__a5" localSheetId="5" hidden="1">{"'Sheet1'!$L$16"}</definedName>
    <definedName name="__a5" hidden="1">{"'Sheet1'!$L$16"}</definedName>
    <definedName name="__a6" localSheetId="5" hidden="1">{"'Sheet1'!$L$16"}</definedName>
    <definedName name="__a6" hidden="1">{"'Sheet1'!$L$16"}</definedName>
    <definedName name="__a7" localSheetId="5" hidden="1">{"'Sheet1'!$L$16"}</definedName>
    <definedName name="__a7" hidden="1">{"'Sheet1'!$L$16"}</definedName>
    <definedName name="__a8" localSheetId="5" hidden="1">{"'Sheet1'!$L$16"}</definedName>
    <definedName name="__a8" hidden="1">{"'Sheet1'!$L$16"}</definedName>
    <definedName name="__a9" localSheetId="5" hidden="1">{"'Sheet1'!$L$16"}</definedName>
    <definedName name="__a9" hidden="1">{"'Sheet1'!$L$16"}</definedName>
    <definedName name="__aa1" localSheetId="5" hidden="1">{"'Sheet1'!$L$16"}</definedName>
    <definedName name="__aa1" hidden="1">{"'Sheet1'!$L$16"}</definedName>
    <definedName name="__As1" hidden="1">#N/A</definedName>
    <definedName name="__b1" localSheetId="5" hidden="1">{"'Sheet1'!$L$16"}</definedName>
    <definedName name="__b1" hidden="1">{"'Sheet1'!$L$16"}</definedName>
    <definedName name="__b3" localSheetId="5" hidden="1">{"'Sheet1'!$L$16"}</definedName>
    <definedName name="__b3" hidden="1">{"'Sheet1'!$L$16"}</definedName>
    <definedName name="__b4" localSheetId="5" hidden="1">{"'Sheet1'!$L$16"}</definedName>
    <definedName name="__b4" hidden="1">{"'Sheet1'!$L$16"}</definedName>
    <definedName name="__b5" localSheetId="5" hidden="1">{"'Sheet1'!$L$16"}</definedName>
    <definedName name="__b5" hidden="1">{"'Sheet1'!$L$16"}</definedName>
    <definedName name="__b6" localSheetId="5" hidden="1">{"'Sheet1'!$L$16"}</definedName>
    <definedName name="__b6" hidden="1">{"'Sheet1'!$L$16"}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Bm2" localSheetId="5" hidden="1">{"'Sheet1'!$L$16"}</definedName>
    <definedName name="__Bm2" hidden="1">{"'Sheet1'!$L$16"}</definedName>
    <definedName name="__cp1" hidden="1">'[2]3-ADJ'!$C$15:$W$15</definedName>
    <definedName name="__cp2" hidden="1">'[2]3-ADJ'!$G$15:$G$16</definedName>
    <definedName name="__d1500" localSheetId="5" hidden="1">{"'Sheet1'!$L$16"}</definedName>
    <definedName name="__d1500" hidden="1">{"'Sheet1'!$L$16"}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1" localSheetId="5" hidden="1">{"'Sheet1'!$L$16"}</definedName>
    <definedName name="__e1" hidden="1">{"'Sheet1'!$L$16"}</definedName>
    <definedName name="__e2" localSheetId="5" hidden="1">{"'Sheet1'!$L$16"}</definedName>
    <definedName name="__e2" hidden="1">{"'Sheet1'!$L$16"}</definedName>
    <definedName name="__e4" localSheetId="5" hidden="1">{"'Sheet1'!$L$16"}</definedName>
    <definedName name="__e4" hidden="1">{"'Sheet1'!$L$16"}</definedName>
    <definedName name="__e5" localSheetId="5" hidden="1">{"'Sheet1'!$L$16"}</definedName>
    <definedName name="__e5" hidden="1">{"'Sheet1'!$L$16"}</definedName>
    <definedName name="__e6" localSheetId="5" hidden="1">{"'Sheet1'!$L$16"}</definedName>
    <definedName name="__e6" hidden="1">{"'Sheet1'!$L$16"}</definedName>
    <definedName name="__e7" localSheetId="5" hidden="1">{"'Sheet1'!$L$16"}</definedName>
    <definedName name="__e7" hidden="1">{"'Sheet1'!$L$16"}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1" localSheetId="5" hidden="1">{"'Sheet1'!$L$16"}</definedName>
    <definedName name="__f1" hidden="1">{"'Sheet1'!$L$16"}</definedName>
    <definedName name="__f2" localSheetId="5" hidden="1">{"'Sheet1'!$L$16"}</definedName>
    <definedName name="__f2" hidden="1">{"'Sheet1'!$L$16"}</definedName>
    <definedName name="__f3" localSheetId="5" hidden="1">{"'Sheet1'!$L$16"}</definedName>
    <definedName name="__f3" hidden="1">{"'Sheet1'!$L$16"}</definedName>
    <definedName name="__f4" localSheetId="5" hidden="1">{"'Sheet1'!$L$16"}</definedName>
    <definedName name="__f4" hidden="1">{"'Sheet1'!$L$16"}</definedName>
    <definedName name="__f5" localSheetId="5" hidden="1">{"'Sheet1'!$L$16"}</definedName>
    <definedName name="__f5" hidden="1">{"'Sheet1'!$L$16"}</definedName>
    <definedName name="__f6" localSheetId="5" hidden="1">{"'Sheet1'!$L$16"}</definedName>
    <definedName name="__f6" hidden="1">{"'Sheet1'!$L$16"}</definedName>
    <definedName name="__f7" localSheetId="5" hidden="1">{"'Sheet1'!$L$16"}</definedName>
    <definedName name="__f7" hidden="1">{"'Sheet1'!$L$16"}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g1" localSheetId="5" hidden="1">{"'Sheet1'!$L$16"}</definedName>
    <definedName name="__g1" hidden="1">{"'Sheet1'!$L$16"}</definedName>
    <definedName name="__GB01" localSheetId="5" hidden="1">{"'Sheet1'!$L$16"}</definedName>
    <definedName name="__GB01" hidden="1">{"'Sheet1'!$L$16"}</definedName>
    <definedName name="__gg1" localSheetId="5" hidden="1">{"'Sheet1'!$L$16"}</definedName>
    <definedName name="__gg1" hidden="1">{"'Sheet1'!$L$16"}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5" hidden="1">{"'Sheet1'!$L$16"}</definedName>
    <definedName name="__Goi8" hidden="1">{"'Sheet1'!$L$16"}</definedName>
    <definedName name="__H1" localSheetId="5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5" hidden="1">{"'Sheet1'!$L$16"}</definedName>
    <definedName name="__h2" hidden="1">{"'Sheet1'!$L$16"}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5" hidden="1">{"'Sheet1'!$L$16"}</definedName>
    <definedName name="__huy1" hidden="1">{"'Sheet1'!$L$16"}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301" localSheetId="5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5" hidden="1">{"'Sheet1'!$L$16"}</definedName>
    <definedName name="__M10" hidden="1">{"'Sheet1'!$L$16"}</definedName>
    <definedName name="__M2" localSheetId="5" hidden="1">{"'Sheet1'!$L$16"}</definedName>
    <definedName name="__M2" hidden="1">{"'Sheet1'!$L$16"}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5" hidden="1">{"'Sheet1'!$L$16"}</definedName>
    <definedName name="__NOS3" hidden="1">{"'Sheet1'!$L$16"}</definedName>
    <definedName name="__NS03" localSheetId="5" hidden="1">{"'Sheet1'!$L$16"}</definedName>
    <definedName name="__NS03" hidden="1">{"'Sheet1'!$L$16"}</definedName>
    <definedName name="__NSO2" localSheetId="5" hidden="1">{"'Sheet1'!$L$16"}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A3" localSheetId="5" hidden="1">{"'Sheet1'!$L$16"}</definedName>
    <definedName name="__PA3" hidden="1">{"'Sheet1'!$L$16"}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QUY4" localSheetId="5" hidden="1">{"'Sheet1'!$L$16"}</definedName>
    <definedName name="__QUY4" hidden="1">{"'Sheet1'!$L$16"}</definedName>
    <definedName name="__s1" localSheetId="5" hidden="1">{"'Sheet1'!$L$16"}</definedName>
    <definedName name="__s1" hidden="1">{"'Sheet1'!$L$16"}</definedName>
    <definedName name="__s2" localSheetId="5" hidden="1">{"'Sheet1'!$L$16"}</definedName>
    <definedName name="__s2" hidden="1">{"'Sheet1'!$L$16"}</definedName>
    <definedName name="__s3" localSheetId="5" hidden="1">{"'Sheet1'!$L$16"}</definedName>
    <definedName name="__s3" hidden="1">{"'Sheet1'!$L$16"}</definedName>
    <definedName name="__s4" localSheetId="5" hidden="1">{"'Sheet1'!$L$16"}</definedName>
    <definedName name="__s4" hidden="1">{"'Sheet1'!$L$16"}</definedName>
    <definedName name="__s5" localSheetId="5" hidden="1">{"'Sheet1'!$L$16"}</definedName>
    <definedName name="__s5" hidden="1">{"'Sheet1'!$L$16"}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1" localSheetId="5" hidden="1">{"'Sheet1'!$L$16"}</definedName>
    <definedName name="__t1" hidden="1">{"'Sheet1'!$L$16"}</definedName>
    <definedName name="__t2" localSheetId="5" hidden="1">{"'Sheet1'!$L$16"}</definedName>
    <definedName name="__t2" hidden="1">{"'Sheet1'!$L$16"}</definedName>
    <definedName name="__t4" localSheetId="5" hidden="1">{"'Sheet1'!$L$16"}</definedName>
    <definedName name="__t4" hidden="1">{"'Sheet1'!$L$16"}</definedName>
    <definedName name="__t5" localSheetId="5" hidden="1">{"'Sheet1'!$L$16"}</definedName>
    <definedName name="__t5" hidden="1">{"'Sheet1'!$L$16"}</definedName>
    <definedName name="__t6" localSheetId="5" hidden="1">{"'Sheet1'!$L$16"}</definedName>
    <definedName name="__t6" hidden="1">{"'Sheet1'!$L$16"}</definedName>
    <definedName name="__t7" localSheetId="5" hidden="1">{"'Sheet1'!$L$16"}</definedName>
    <definedName name="__t7" hidden="1">{"'Sheet1'!$L$16"}</definedName>
    <definedName name="__t8" localSheetId="5" hidden="1">{#N/A,#N/A,FALSE,"Chi tiÆt"}</definedName>
    <definedName name="__t8" hidden="1">{#N/A,#N/A,FALSE,"Chi tiÆt"}</definedName>
    <definedName name="__t9" localSheetId="5" hidden="1">{"'Sheet1'!$L$16"}</definedName>
    <definedName name="__t9" hidden="1">{"'Sheet1'!$L$16"}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5" hidden="1">{"'Sheet1'!$L$16"}</definedName>
    <definedName name="__thu1" hidden="1">{"'Sheet1'!$L$16"}</definedName>
    <definedName name="__thu2" localSheetId="5" hidden="1">{"'Sheet1'!$L$16"}</definedName>
    <definedName name="__thu2" hidden="1">{"'Sheet1'!$L$16"}</definedName>
    <definedName name="__thu4" localSheetId="5" hidden="1">{"'Sheet1'!$L$16"}</definedName>
    <definedName name="__thu4" hidden="1">{"'Sheet1'!$L$16"}</definedName>
    <definedName name="__thu5" localSheetId="5" hidden="1">{"'Sheet1'!$L$16"}</definedName>
    <definedName name="__thu5" hidden="1">{"'Sheet1'!$L$16"}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5" hidden="1">{"'Sheet1'!$L$16"}</definedName>
    <definedName name="__w2" hidden="1">{"'Sheet1'!$L$16"}</definedName>
    <definedName name="__w3" localSheetId="5" hidden="1">{"'Sheet1'!$L$16"}</definedName>
    <definedName name="__w3" hidden="1">{"'Sheet1'!$L$16"}</definedName>
    <definedName name="__w4" localSheetId="5" hidden="1">{"'Sheet1'!$L$16"}</definedName>
    <definedName name="__w4" hidden="1">{"'Sheet1'!$L$16"}</definedName>
    <definedName name="__w5" localSheetId="5" hidden="1">{"'Sheet1'!$L$16"}</definedName>
    <definedName name="__w5" hidden="1">{"'Sheet1'!$L$16"}</definedName>
    <definedName name="__w6" localSheetId="5" hidden="1">{#N/A,#N/A,FALSE,"Chi tiÆt"}</definedName>
    <definedName name="__w6" hidden="1">{#N/A,#N/A,FALSE,"Chi tiÆt"}</definedName>
    <definedName name="__w8" localSheetId="5" hidden="1">{"'Sheet1'!$L$16"}</definedName>
    <definedName name="__w8" hidden="1">{"'Sheet1'!$L$16"}</definedName>
    <definedName name="__w9" localSheetId="5" hidden="1">{"'Sheet1'!$L$16"}</definedName>
    <definedName name="__w9" hidden="1">{"'Sheet1'!$L$16"}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5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localSheetId="2" hidden="1">BlankMacro1</definedName>
    <definedName name="_11_??????2" localSheetId="5" hidden="1">BlankMacro1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localSheetId="2" hidden="1">BlankMacro1</definedName>
    <definedName name="_14_??????3" localSheetId="5" hidden="1">BlankMacro1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localSheetId="5" hidden="1">{#N/A,#N/A,FALSE,"CCTV"}</definedName>
    <definedName name="_162_??SHEET" hidden="1">{#N/A,#N/A,FALSE,"CCTV"}</definedName>
    <definedName name="_17_??????4" localSheetId="2" hidden="1">BlankMacro1</definedName>
    <definedName name="_17_??????4" localSheetId="5" hidden="1">BlankMacro1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localSheetId="2" hidden="1">BlankMacro1</definedName>
    <definedName name="_20_??????5" localSheetId="5" hidden="1">BlankMacro1</definedName>
    <definedName name="_20_??????5" hidden="1">BlankMacro1</definedName>
    <definedName name="_20___123Graph_DCHART_1" localSheetId="5" hidden="1">[15]References!#REF!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localSheetId="2" hidden="1">BlankMacro1</definedName>
    <definedName name="_23_??????6" localSheetId="5" hidden="1">BlankMacro1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localSheetId="2" hidden="1">BlankMacro1</definedName>
    <definedName name="_4_??" localSheetId="5" hidden="1">BlankMacro1</definedName>
    <definedName name="_4_??" hidden="1">BlankMacro1</definedName>
    <definedName name="_4___0_0_F" localSheetId="5" hidden="1">#REF!</definedName>
    <definedName name="_4___0_0_F" hidden="1">#REF!</definedName>
    <definedName name="_4___123Graph_ACHART_2" localSheetId="5" hidden="1">[15]References!#REF!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localSheetId="2" hidden="1">BlankMacro1</definedName>
    <definedName name="_8_??????1" localSheetId="5" hidden="1">BlankMacro1</definedName>
    <definedName name="_8_??????1" hidden="1">BlankMacro1</definedName>
    <definedName name="_8___123Graph_BCHART_1" localSheetId="5" hidden="1">[15]References!#REF!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localSheetId="5" hidden="1">{"'Sheet1'!$L$16"}</definedName>
    <definedName name="_a1_1" hidden="1">{"'Sheet1'!$L$16"}</definedName>
    <definedName name="_a1_2" localSheetId="5" hidden="1">{"'Sheet1'!$L$16"}</definedName>
    <definedName name="_a1_2" hidden="1">{"'Sheet1'!$L$16"}</definedName>
    <definedName name="_a1_3" localSheetId="5" hidden="1">{"'Sheet1'!$L$16"}</definedName>
    <definedName name="_a1_3" hidden="1">{"'Sheet1'!$L$16"}</definedName>
    <definedName name="_a1_4" localSheetId="5" hidden="1">{"'Sheet1'!$L$16"}</definedName>
    <definedName name="_a1_4" hidden="1">{"'Sheet1'!$L$16"}</definedName>
    <definedName name="_a1_5" localSheetId="5" hidden="1">{"'Sheet1'!$L$16"}</definedName>
    <definedName name="_a1_5" hidden="1">{"'Sheet1'!$L$16"}</definedName>
    <definedName name="_a10" localSheetId="5" hidden="1">{"'Sheet1'!$L$16"}</definedName>
    <definedName name="_a10" hidden="1">{"'Sheet1'!$L$16"}</definedName>
    <definedName name="_a11" localSheetId="5" hidden="1">{"'Sheet1'!$L$16"}</definedName>
    <definedName name="_a11" hidden="1">{"'Sheet1'!$L$16"}</definedName>
    <definedName name="_a12" localSheetId="5" hidden="1">{"'Sheet1'!$L$16"}</definedName>
    <definedName name="_a12" hidden="1">{"'Sheet1'!$L$16"}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hidden="1">{"'Sheet1'!$L$16"}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5" hidden="1">{"'Sheet1'!$L$16"}</definedName>
    <definedName name="_a2v1" hidden="1">{"'Sheet1'!$L$16"}</definedName>
    <definedName name="_a3" localSheetId="5" hidden="1">{"'Sheet1'!$L$16"}</definedName>
    <definedName name="_a3" hidden="1">{"'Sheet1'!$L$16"}</definedName>
    <definedName name="_a4" localSheetId="5" hidden="1">{"'Sheet1'!$L$16"}</definedName>
    <definedName name="_a4" hidden="1">{"'Sheet1'!$L$16"}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5" hidden="1">{"'Sheet1'!$L$16"}</definedName>
    <definedName name="_a5" hidden="1">{"'Sheet1'!$L$16"}</definedName>
    <definedName name="_a6" localSheetId="5" hidden="1">{"'Sheet1'!$L$16"}</definedName>
    <definedName name="_a6" hidden="1">{"'Sheet1'!$L$16"}</definedName>
    <definedName name="_a7" localSheetId="5" hidden="1">{"'Sheet1'!$L$16"}</definedName>
    <definedName name="_a7" hidden="1">{"'Sheet1'!$L$16"}</definedName>
    <definedName name="_a8" localSheetId="5" hidden="1">{"'Sheet1'!$L$16"}</definedName>
    <definedName name="_a8" hidden="1">{"'Sheet1'!$L$16"}</definedName>
    <definedName name="_a9" localSheetId="5" hidden="1">{"'Sheet1'!$L$16"}</definedName>
    <definedName name="_a9" hidden="1">{"'Sheet1'!$L$16"}</definedName>
    <definedName name="_aa1" localSheetId="5" hidden="1">{"'Sheet1'!$L$16"}</definedName>
    <definedName name="_aa1" hidden="1">{"'Sheet1'!$L$16"}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5" hidden="1">{"'Sheet1'!$L$16"}</definedName>
    <definedName name="_b1" hidden="1">{"'Sheet1'!$L$16"}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5" hidden="1">{"'Sheet1'!$L$16"}</definedName>
    <definedName name="_b3" hidden="1">{"'Sheet1'!$L$16"}</definedName>
    <definedName name="_b4" localSheetId="5" hidden="1">{"'Sheet1'!$L$16"}</definedName>
    <definedName name="_b4" hidden="1">{"'Sheet1'!$L$16"}</definedName>
    <definedName name="_b5" localSheetId="5" hidden="1">{"'Sheet1'!$L$16"}</definedName>
    <definedName name="_b5" hidden="1">{"'Sheet1'!$L$16"}</definedName>
    <definedName name="_b6" localSheetId="5" hidden="1">{"'Sheet1'!$L$16"}</definedName>
    <definedName name="_b6" hidden="1">{"'Sheet1'!$L$16"}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m2" localSheetId="5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5" hidden="1">{"'Sheet1'!$L$16"}</definedName>
    <definedName name="_CD2" hidden="1">{"'Sheet1'!$L$16"}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CN1" localSheetId="5" hidden="1">{"'Sheet1'!$L$16"}</definedName>
    <definedName name="_CN1" hidden="1">{"'Sheet1'!$L$16"}</definedName>
    <definedName name="_cp1" hidden="1">'[2]3-ADJ'!$C$15:$W$15</definedName>
    <definedName name="_cp2" hidden="1">'[2]3-ADJ'!$G$15:$G$16</definedName>
    <definedName name="_CT4" localSheetId="5" hidden="1">{"'Sheet1'!$L$16"}</definedName>
    <definedName name="_CT4" hidden="1">{"'Sheet1'!$L$16"}</definedName>
    <definedName name="_d1500" localSheetId="5" hidden="1">{"'Sheet1'!$L$16"}</definedName>
    <definedName name="_d1500" hidden="1">{"'Sheet1'!$L$16"}</definedName>
    <definedName name="_ddd2" localSheetId="5" hidden="1">{#N/A,#N/A,FALSE,"Cashflow"}</definedName>
    <definedName name="_ddd2" hidden="1">{#N/A,#N/A,FALSE,"Cashflow"}</definedName>
    <definedName name="_Dist_Bin" hidden="1">[20]A!$A$52:$A$60</definedName>
    <definedName name="_Dist_Values" hidden="1">#REF!</definedName>
    <definedName name="_e1" localSheetId="5" hidden="1">{"'Sheet1'!$L$16"}</definedName>
    <definedName name="_e1" hidden="1">{"'Sheet1'!$L$16"}</definedName>
    <definedName name="_e2" localSheetId="5" hidden="1">{"'Sheet1'!$L$16"}</definedName>
    <definedName name="_e2" hidden="1">{"'Sheet1'!$L$16"}</definedName>
    <definedName name="_e4" localSheetId="5" hidden="1">{"'Sheet1'!$L$16"}</definedName>
    <definedName name="_e4" hidden="1">{"'Sheet1'!$L$16"}</definedName>
    <definedName name="_e5" localSheetId="5" hidden="1">{"'Sheet1'!$L$16"}</definedName>
    <definedName name="_e5" hidden="1">{"'Sheet1'!$L$16"}</definedName>
    <definedName name="_e6" localSheetId="5" hidden="1">{"'Sheet1'!$L$16"}</definedName>
    <definedName name="_e6" hidden="1">{"'Sheet1'!$L$16"}</definedName>
    <definedName name="_e7" localSheetId="5" hidden="1">{"'Sheet1'!$L$16"}</definedName>
    <definedName name="_e7" hidden="1">{"'Sheet1'!$L$16"}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s1" hidden="1">#N/A</definedName>
    <definedName name="_F1" localSheetId="5" hidden="1">{"'Sheet1'!$L$16"}</definedName>
    <definedName name="_F1" hidden="1">{"'Sheet1'!$L$16"}</definedName>
    <definedName name="_F1_1" localSheetId="5" hidden="1">{"'Sheet1'!$L$16"}</definedName>
    <definedName name="_F1_1" hidden="1">{"'Sheet1'!$L$16"}</definedName>
    <definedName name="_F1_2" localSheetId="5" hidden="1">{"'Sheet1'!$L$16"}</definedName>
    <definedName name="_F1_2" hidden="1">{"'Sheet1'!$L$16"}</definedName>
    <definedName name="_F1_3" localSheetId="5" hidden="1">{"'Sheet1'!$L$16"}</definedName>
    <definedName name="_F1_3" hidden="1">{"'Sheet1'!$L$16"}</definedName>
    <definedName name="_F1_4" localSheetId="5" hidden="1">{"'Sheet1'!$L$16"}</definedName>
    <definedName name="_F1_4" hidden="1">{"'Sheet1'!$L$16"}</definedName>
    <definedName name="_F1_5" localSheetId="5" hidden="1">{"'Sheet1'!$L$16"}</definedName>
    <definedName name="_F1_5" hidden="1">{"'Sheet1'!$L$16"}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5" hidden="1">{"'Sheet1'!$L$16"}</definedName>
    <definedName name="_f3" hidden="1">{"'Sheet1'!$L$16"}</definedName>
    <definedName name="_f4" localSheetId="5" hidden="1">{"'Sheet1'!$L$16"}</definedName>
    <definedName name="_f4" hidden="1">{"'Sheet1'!$L$16"}</definedName>
    <definedName name="_f5" localSheetId="5" hidden="1">{"'Sheet1'!$L$16"}</definedName>
    <definedName name="_f5" hidden="1">{"'Sheet1'!$L$16"}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5" hidden="1">{"'Sheet1'!$L$16"}</definedName>
    <definedName name="_f6" hidden="1">{"'Sheet1'!$L$16"}</definedName>
    <definedName name="_f7" localSheetId="5" hidden="1">{"'Sheet1'!$L$16"}</definedName>
    <definedName name="_f7" hidden="1">{"'Sheet1'!$L$16"}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hidden="1">#N/A</definedName>
    <definedName name="_g1" localSheetId="5" hidden="1">{"'Sheet1'!$L$16"}</definedName>
    <definedName name="_g1" hidden="1">{"'Sheet1'!$L$16"}</definedName>
    <definedName name="_GB01" localSheetId="5" hidden="1">{"'Sheet1'!$L$16"}</definedName>
    <definedName name="_GB01" hidden="1">{"'Sheet1'!$L$16"}</definedName>
    <definedName name="_gg1" localSheetId="5" hidden="1">{"'Sheet1'!$L$16"}</definedName>
    <definedName name="_gg1" hidden="1">{"'Sheet1'!$L$16"}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5" hidden="1">{"'Sheet1'!$L$16"}</definedName>
    <definedName name="_GL635" hidden="1">{"'Sheet1'!$L$16"}</definedName>
    <definedName name="_Goi8" localSheetId="5" hidden="1">{"'Sheet1'!$L$16"}</definedName>
    <definedName name="_Goi8" hidden="1">{"'Sheet1'!$L$16"}</definedName>
    <definedName name="_H1" localSheetId="5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huy1" localSheetId="5" hidden="1">{"'Sheet1'!$L$16"}</definedName>
    <definedName name="_huy1" hidden="1">{"'Sheet1'!$L$16"}</definedName>
    <definedName name="_HUY5" localSheetId="5" hidden="1">{"'Sheet1'!$L$16"}</definedName>
    <definedName name="_HUY5" hidden="1">{"'Sheet1'!$L$16"}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301" localSheetId="5" hidden="1">{"'Sheet1'!$L$16"}</definedName>
    <definedName name="_K301" hidden="1">{"'Sheet1'!$L$16"}</definedName>
    <definedName name="_KA1" localSheetId="5" hidden="1">{#N/A,#N/A,FALSE,"Sheet1"}</definedName>
    <definedName name="_KA1" hidden="1">{#N/A,#N/A,FALSE,"Sheet1"}</definedName>
    <definedName name="_Key1" localSheetId="5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localSheetId="5" hidden="1">'[24]9609추'!#REF!</definedName>
    <definedName name="_key3" hidden="1">'[24]9609추'!#REF!</definedName>
    <definedName name="_KO2" localSheetId="5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5" hidden="1">{"'Sheet1'!$L$16"}</definedName>
    <definedName name="_M10" hidden="1">{"'Sheet1'!$L$16"}</definedName>
    <definedName name="_M2" localSheetId="5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localSheetId="5" hidden="1">{"'Sheet1'!$L$16"}</definedName>
    <definedName name="_mau03" hidden="1">{"'Sheet1'!$L$16"}</definedName>
    <definedName name="_MAY2" localSheetId="5" hidden="1">{#N/A,#N/A,FALSE,"earnings"}</definedName>
    <definedName name="_MAY2" hidden="1">{#N/A,#N/A,FALSE,"earnings"}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5" hidden="1">{"'Sheet1'!$L$16"}</definedName>
    <definedName name="_MER1" hidden="1">{"'Sheet1'!$L$16"}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NGA04" localSheetId="5" hidden="1">{"'Sheet1'!$L$16"}</definedName>
    <definedName name="_NGA04" hidden="1">{"'Sheet1'!$L$16"}</definedName>
    <definedName name="_NS02" localSheetId="5" hidden="1">{"'Sheet1'!$L$16"}</definedName>
    <definedName name="_NS02" hidden="1">{"'Sheet1'!$L$16"}</definedName>
    <definedName name="_NS03" localSheetId="5" hidden="1">{"'Sheet1'!$L$16"}</definedName>
    <definedName name="_NS03" hidden="1">{"'Sheet1'!$L$16"}</definedName>
    <definedName name="_NSO3" localSheetId="5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5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5" hidden="1">{"'Sheet1'!$L$16"}</definedName>
    <definedName name="_PJB05" hidden="1">{"'Sheet1'!$L$16"}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'[24]9609추'!#REF!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QUY4" localSheetId="5" hidden="1">{"'Sheet1'!$L$16"}</definedName>
    <definedName name="_QUY4" hidden="1">{"'Sheet1'!$L$16"}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5" hidden="1">{"'Sheet1'!$L$16"}</definedName>
    <definedName name="_s1" hidden="1">{"'Sheet1'!$L$16"}</definedName>
    <definedName name="_s2" localSheetId="5" hidden="1">{"'Sheet1'!$L$16"}</definedName>
    <definedName name="_s2" hidden="1">{"'Sheet1'!$L$16"}</definedName>
    <definedName name="_s3" localSheetId="5" hidden="1">{"'Sheet1'!$L$16"}</definedName>
    <definedName name="_s3" hidden="1">{"'Sheet1'!$L$16"}</definedName>
    <definedName name="_s4" localSheetId="5" hidden="1">{"'Sheet1'!$L$16"}</definedName>
    <definedName name="_s4" hidden="1">{"'Sheet1'!$L$16"}</definedName>
    <definedName name="_s5" localSheetId="5" hidden="1">{"'Sheet1'!$L$16"}</definedName>
    <definedName name="_s5" hidden="1">{"'Sheet1'!$L$16"}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5" hidden="1">#REF!</definedName>
    <definedName name="_T01" hidden="1">#REF!</definedName>
    <definedName name="_T04" localSheetId="5" hidden="1">{#N/A,#N/A,FALSE,"CCTV"}</definedName>
    <definedName name="_T04" hidden="1">{#N/A,#N/A,FALSE,"CCTV"}</definedName>
    <definedName name="_T09" localSheetId="5" hidden="1">{"'Sheet1'!$L$16"}</definedName>
    <definedName name="_T09" hidden="1">{"'Sheet1'!$L$16"}</definedName>
    <definedName name="_T09_1" localSheetId="5" hidden="1">{"'Sheet1'!$L$16"}</definedName>
    <definedName name="_T09_1" hidden="1">{"'Sheet1'!$L$16"}</definedName>
    <definedName name="_T09_2" localSheetId="5" hidden="1">{"'Sheet1'!$L$16"}</definedName>
    <definedName name="_T09_2" hidden="1">{"'Sheet1'!$L$16"}</definedName>
    <definedName name="_T09_3" localSheetId="5" hidden="1">{"'Sheet1'!$L$16"}</definedName>
    <definedName name="_T09_3" hidden="1">{"'Sheet1'!$L$16"}</definedName>
    <definedName name="_T09_4" localSheetId="5" hidden="1">{"'Sheet1'!$L$16"}</definedName>
    <definedName name="_T09_4" hidden="1">{"'Sheet1'!$L$16"}</definedName>
    <definedName name="_T09_5" localSheetId="5" hidden="1">{"'Sheet1'!$L$16"}</definedName>
    <definedName name="_T09_5" hidden="1">{"'Sheet1'!$L$16"}</definedName>
    <definedName name="_T1" localSheetId="5" hidden="1">{"'Sheet1'!$L$16"}</definedName>
    <definedName name="_T1" hidden="1">{"'Sheet1'!$L$16"}</definedName>
    <definedName name="_t2" localSheetId="5" hidden="1">{"'Sheet1'!$L$16"}</definedName>
    <definedName name="_t2" hidden="1">{"'Sheet1'!$L$16"}</definedName>
    <definedName name="_t4" localSheetId="5" hidden="1">{"'Sheet1'!$L$16"}</definedName>
    <definedName name="_t4" hidden="1">{"'Sheet1'!$L$16"}</definedName>
    <definedName name="_t5" localSheetId="5" hidden="1">{"'Sheet1'!$L$16"}</definedName>
    <definedName name="_t5" hidden="1">{"'Sheet1'!$L$16"}</definedName>
    <definedName name="_t6" localSheetId="5" hidden="1">{"'Sheet1'!$L$16"}</definedName>
    <definedName name="_t6" hidden="1">{"'Sheet1'!$L$16"}</definedName>
    <definedName name="_t7" localSheetId="5" hidden="1">{"'Sheet1'!$L$16"}</definedName>
    <definedName name="_t7" hidden="1">{"'Sheet1'!$L$16"}</definedName>
    <definedName name="_t8" localSheetId="5" hidden="1">{#N/A,#N/A,FALSE,"Chi tiÆt"}</definedName>
    <definedName name="_t8" hidden="1">{#N/A,#N/A,FALSE,"Chi tiÆt"}</definedName>
    <definedName name="_t9" localSheetId="5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5" hidden="1">{"'Sheet1'!$L$16"}</definedName>
    <definedName name="_thu1" hidden="1">{"'Sheet1'!$L$16"}</definedName>
    <definedName name="_thu2" localSheetId="5" hidden="1">{"'Sheet1'!$L$16"}</definedName>
    <definedName name="_thu2" hidden="1">{"'Sheet1'!$L$16"}</definedName>
    <definedName name="_thu4" localSheetId="5" hidden="1">{"'Sheet1'!$L$16"}</definedName>
    <definedName name="_thu4" hidden="1">{"'Sheet1'!$L$16"}</definedName>
    <definedName name="_thu5" localSheetId="5" hidden="1">{"'Sheet1'!$L$16"}</definedName>
    <definedName name="_thu5" hidden="1">{"'Sheet1'!$L$16"}</definedName>
    <definedName name="_TK0404" localSheetId="5" hidden="1">{"'Sheet1'!$L$16"}</definedName>
    <definedName name="_TK0404" hidden="1">{"'Sheet1'!$L$16"}</definedName>
    <definedName name="_TK211" localSheetId="5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5" hidden="1">{"'Sheet1'!$L$16"}</definedName>
    <definedName name="_tt3" hidden="1">{"'Sheet1'!$L$16"}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5" hidden="1">{"'Sheet1'!$L$16"}</definedName>
    <definedName name="_u67" hidden="1">{"'Sheet1'!$L$16"}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yu6" localSheetId="2" hidden="1">BlankMacro1</definedName>
    <definedName name="_uyu6" localSheetId="5" hidden="1">BlankMacro1</definedName>
    <definedName name="_uyu6" hidden="1">BlankMacro1</definedName>
    <definedName name="_w2" localSheetId="5" hidden="1">{"'Sheet1'!$L$16"}</definedName>
    <definedName name="_w2" hidden="1">{"'Sheet1'!$L$16"}</definedName>
    <definedName name="_w3" localSheetId="5" hidden="1">{"'Sheet1'!$L$16"}</definedName>
    <definedName name="_w3" hidden="1">{"'Sheet1'!$L$16"}</definedName>
    <definedName name="_w4" localSheetId="5" hidden="1">{"'Sheet1'!$L$16"}</definedName>
    <definedName name="_w4" hidden="1">{"'Sheet1'!$L$16"}</definedName>
    <definedName name="_w5" localSheetId="5" hidden="1">{"'Sheet1'!$L$16"}</definedName>
    <definedName name="_w5" hidden="1">{"'Sheet1'!$L$16"}</definedName>
    <definedName name="_w6" localSheetId="5" hidden="1">{#N/A,#N/A,FALSE,"Chi tiÆt"}</definedName>
    <definedName name="_w6" hidden="1">{#N/A,#N/A,FALSE,"Chi tiÆt"}</definedName>
    <definedName name="_w8" localSheetId="5" hidden="1">{"'Sheet1'!$L$16"}</definedName>
    <definedName name="_w8" hidden="1">{"'Sheet1'!$L$16"}</definedName>
    <definedName name="_w9" localSheetId="5" hidden="1">{"'Sheet1'!$L$16"}</definedName>
    <definedName name="_w9" hidden="1">{"'Sheet1'!$L$16"}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2" localSheetId="5" hidden="1">{"'Sheet1'!$L$16"}</definedName>
    <definedName name="_WW2" hidden="1">{"'Sheet1'!$L$16"}</definedName>
    <definedName name="µ" localSheetId="5" hidden="1">{"'Sheet1'!$L$16"}</definedName>
    <definedName name="µ" hidden="1">{"'Sheet1'!$L$16"}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{"AnnualRentRoll",#N/A,FALSE,"RentRoll"}</definedName>
    <definedName name="aa" hidden="1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5" hidden="1">{"'Eng (page2)'!$A$1:$D$52"}</definedName>
    <definedName name="aaaaa_1" hidden="1">{"'Eng (page2)'!$A$1:$D$52"}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5" hidden="1">{0}</definedName>
    <definedName name="aaaaaaaaaaaaaaaa" hidden="1">{0}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5" hidden="1">{"'Sheet1'!$L$16"}</definedName>
    <definedName name="ADFHA" hidden="1">{"'Sheet1'!$L$16"}</definedName>
    <definedName name="ADFHGADFH" localSheetId="5" hidden="1">{"'Sheet1'!$L$16"}</definedName>
    <definedName name="ADFHGADFH" hidden="1">{"'Sheet1'!$L$16"}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5" hidden="1">{"'Sheet1'!$L$16"}</definedName>
    <definedName name="aert" hidden="1">{"'Sheet1'!$L$16"}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5" hidden="1">{#N/A,#N/A,FALSE,"CCTV"}</definedName>
    <definedName name="ÁGADFGA" hidden="1">{#N/A,#N/A,FALSE,"CCTV"}</definedName>
    <definedName name="agfa" localSheetId="5" hidden="1">{"'Sheet1'!$L$16"}</definedName>
    <definedName name="agfa" hidden="1">{"'Sheet1'!$L$16"}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5" hidden="1">{"'Sheet1'!$L$16"}</definedName>
    <definedName name="akdljlvjosld" hidden="1">{"'Sheet1'!$L$16"}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5" hidden="1">{"'Feb 99'!$A$1:$G$30"}</definedName>
    <definedName name="ALI" hidden="1">{"'Feb 99'!$A$1:$G$30"}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5" hidden="1">{"'Table C-1 OK'!$A$7:$E$7"}</definedName>
    <definedName name="alsfjsjfhjksdhf" hidden="1">{"'Table C-1 OK'!$A$7:$E$7"}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5" hidden="1">{0}</definedName>
    <definedName name="anhk" hidden="1">{0}</definedName>
    <definedName name="ann" localSheetId="5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5" hidden="1">{"'Sheet1'!$L$16"}</definedName>
    <definedName name="APRDN" hidden="1">{"'Sheet1'!$L$16"}</definedName>
    <definedName name="AQ" localSheetId="5" hidden="1">{#N/A,#N/A,FALSE,"earnings"}</definedName>
    <definedName name="AQ" hidden="1">{#N/A,#N/A,FALSE,"earnings"}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5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5" hidden="1">{"'Sheet1'!$L$16"}</definedName>
    <definedName name="asdasdsad" hidden="1">{"'Sheet1'!$L$16"}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5" hidden="1">{"'1-TheatreBkgs'!$A$1:$L$102"}</definedName>
    <definedName name="asdg" hidden="1">{"'1-TheatreBkgs'!$A$1:$L$102"}</definedName>
    <definedName name="asdgsadhbfdfhb" hidden="1">#N/A</definedName>
    <definedName name="asds" localSheetId="5" hidden="1">{"'Eng (page2)'!$A$1:$D$52"}</definedName>
    <definedName name="asds" hidden="1">{"'Eng (page2)'!$A$1:$D$52"}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5" hidden="1">{"'Sheet1'!$L$16"}</definedName>
    <definedName name="assdd" hidden="1">{"'Sheet1'!$L$16"}</definedName>
    <definedName name="AssetsInsurance" hidden="1">#N/A</definedName>
    <definedName name="asss" localSheetId="5" hidden="1">{"'Sheet1'!$L$16"}</definedName>
    <definedName name="asss" hidden="1">{"'Sheet1'!$L$16"}</definedName>
    <definedName name="asssss" localSheetId="5" hidden="1">{"'Sheet1'!$L$16"}</definedName>
    <definedName name="asssss" hidden="1">{"'Sheet1'!$L$16"}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5" hidden="1">{"'Sheet1'!$L$16"}</definedName>
    <definedName name="asv" hidden="1">{"'Sheet1'!$L$16"}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5" hidden="1">{"'Sheet1'!$L$16"}</definedName>
    <definedName name="Aug.05" hidden="1">{"'Sheet1'!$L$16"}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{"'Eng (page2)'!$A$1:$D$52"}</definedName>
    <definedName name="ax" hidden="1">{"'Eng (page2)'!$A$1:$D$52"}</definedName>
    <definedName name="Bagwt" hidden="1">0.2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1" localSheetId="5" hidden="1">{#N/A,#N/A,FALSE,"CCTV"}</definedName>
    <definedName name="BASE1" hidden="1">{#N/A,#N/A,FALSE,"CCTV"}</definedName>
    <definedName name="BASE2" localSheetId="5" hidden="1">{#N/A,#N/A,FALSE,"CCTV"}</definedName>
    <definedName name="BASE2" hidden="1">{#N/A,#N/A,FALSE,"CCTV"}</definedName>
    <definedName name="bb" localSheetId="5" hidden="1">{"MonthlyRentRoll",#N/A,FALSE,"RentRoll"}</definedName>
    <definedName name="bb" hidden="1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5" hidden="1">{#N/A,#N/A,FALSE,"JV661";#N/A,#N/A,FALSE,"JV662"}</definedName>
    <definedName name="bc" hidden="1">{#N/A,#N/A,FALSE,"JV661";#N/A,#N/A,FALSE,"JV662"}</definedName>
    <definedName name="BCKQKDSon" localSheetId="5" hidden="1">{"'Sheet1'!$L$16"}</definedName>
    <definedName name="BCKQKDSon" hidden="1">{"'Sheet1'!$L$16"}</definedName>
    <definedName name="bcong5.03" localSheetId="5" hidden="1">{"'Sheet1'!$L$16"}</definedName>
    <definedName name="bcong5.03" hidden="1">{"'Sheet1'!$L$16"}</definedName>
    <definedName name="BCTHUET6" localSheetId="5" hidden="1">{"'Sheet1'!$L$16"}</definedName>
    <definedName name="BCTHUET6" hidden="1">{"'Sheet1'!$L$16"}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5" hidden="1">{"'Sheet1'!$L$16"}</definedName>
    <definedName name="bf7yre" hidden="1">{"'Sheet1'!$L$16"}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5" hidden="1">{"'Table C-1 OK'!$A$7:$E$7"}</definedName>
    <definedName name="BSPL" hidden="1">{"'Table C-1 OK'!$A$7:$E$7"}</definedName>
    <definedName name="BTCO" localSheetId="5" hidden="1">{"'Sheet1'!$L$16"}</definedName>
    <definedName name="BTCO" hidden="1">{"'Sheet1'!$L$16"}</definedName>
    <definedName name="btl" localSheetId="5" hidden="1">{"'Sheet1'!$L$16"}</definedName>
    <definedName name="btl" hidden="1">{"'Sheet1'!$L$16"}</definedName>
    <definedName name="bvieb" localSheetId="5" hidden="1">{"'Sheet1'!$L$16"}</definedName>
    <definedName name="bvieb" hidden="1">{"'Sheet1'!$L$16"}</definedName>
    <definedName name="CA_FY07" localSheetId="5" hidden="1">{"'1-TheatreBkgs'!$A$1:$L$102"}</definedName>
    <definedName name="CA_FY07" hidden="1">{"'1-TheatreBkgs'!$A$1:$L$102"}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culation_Exparts" localSheetId="5" hidden="1">{"'Sheet1'!$L$16"}</definedName>
    <definedName name="Calculation_Exparts" hidden="1">{"'Sheet1'!$L$16"}</definedName>
    <definedName name="Cang" localSheetId="5" hidden="1">{"'Sheet1'!$L$16"}</definedName>
    <definedName name="Cang" hidden="1">{"'Sheet1'!$L$16"}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5" hidden="1">{"'Eng (page2)'!$A$1:$D$52"}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hidden="1">{#N/A,#N/A,FALSE,"OperatingAssumptions"}</definedName>
    <definedName name="ccc" localSheetId="5" hidden="1">{"'Sheet1'!$L$16"}</definedName>
    <definedName name="ccc" hidden="1">{"'Sheet1'!$L$16"}</definedName>
    <definedName name="ccfds" localSheetId="5" hidden="1">{"'Sheet1'!$L$16"}</definedName>
    <definedName name="ccfds" hidden="1">{"'Sheet1'!$L$16"}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5" hidden="1">{"'Sheet1'!$L$16"}</definedName>
    <definedName name="CDSPS2" hidden="1">{"'Sheet1'!$L$16"}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5" hidden="1">{"'Sheet1'!$L$16"}</definedName>
    <definedName name="cfgg" hidden="1">{"'Sheet1'!$L$16"}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5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5" hidden="1">{"'Sheet1'!$L$16"}</definedName>
    <definedName name="chamcongt3" hidden="1">{"'Sheet1'!$L$16"}</definedName>
    <definedName name="Chanh" localSheetId="5" hidden="1">{"'Sheet1'!$L$16"}</definedName>
    <definedName name="Chanh" hidden="1">{"'Sheet1'!$L$16"}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5" hidden="1">{"'Sheet1'!$L$16"}</definedName>
    <definedName name="chi" hidden="1">{"'Sheet1'!$L$16"}</definedName>
    <definedName name="chuyen" localSheetId="5" hidden="1">{"'Sheet1'!$L$16"}</definedName>
    <definedName name="chuyen" hidden="1">{"'Sheet1'!$L$16"}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5" hidden="1">{"'Sheet1'!$L$16"}</definedName>
    <definedName name="cjb9e" hidden="1">{"'Sheet1'!$L$16"}</definedName>
    <definedName name="cjhjkkfkl" localSheetId="5" hidden="1">{"'Sheet1'!$L$16"}</definedName>
    <definedName name="cjhjkkfkl" hidden="1">{"'Sheet1'!$L$16"}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5" hidden="1">{"'Sheet1'!$L$16"}</definedName>
    <definedName name="control" hidden="1">{"'Sheet1'!$L$16"}</definedName>
    <definedName name="control1" localSheetId="5" hidden="1">{"'Sheet1'!$L$16"}</definedName>
    <definedName name="control1" hidden="1">{"'Sheet1'!$L$16"}</definedName>
    <definedName name="copia" localSheetId="5" hidden="1">{"'TYPE (2)'!$A$1:$Q$76"}</definedName>
    <definedName name="copia" hidden="1">{"'TYPE (2)'!$A$1:$Q$76"}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5" hidden="1">{"'Model'!$A$1:$N$53"}</definedName>
    <definedName name="CPPC2001" hidden="1">{"'Model'!$A$1:$N$53"}</definedName>
    <definedName name="CPQLQ1" localSheetId="5" hidden="1">{"'Sheet1'!$L$16"}</definedName>
    <definedName name="CPQLQ1" hidden="1">{"'Sheet1'!$L$16"}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5" hidden="1">{"'Sheet1'!$L$16"}</definedName>
    <definedName name="CTCT1" hidden="1">{"'Sheet1'!$L$16"}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5" hidden="1">{"'Eng (page2)'!$A$1:$D$52"}</definedName>
    <definedName name="cut" hidden="1">{"'Eng (page2)'!$A$1:$D$52"}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sxxxxxxxxxxxxxxxxxxxxxxxxxxx" localSheetId="5" hidden="1">{"'Sheet1'!$L$16"}</definedName>
    <definedName name="cxsxxxxxxxxxxxxxxxxxxxxxxxxxxx" hidden="1">{"'Sheet1'!$L$16"}</definedName>
    <definedName name="cxvbxzcf" hidden="1">'[32]9609추'!#REF!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hidden="1">{"AnnualRentRoll",#N/A,FALSE,"RentRoll"}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5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5" hidden="1">{"'Sheet1'!$L$16"}</definedName>
    <definedName name="Dautu" hidden="1">{"'Sheet1'!$L$16"}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{"AnnualRentRoll",#N/A,FALSE,"RentRoll"}</definedName>
    <definedName name="dddddd" localSheetId="5" hidden="1">{"'Eng (page2)'!$A$1:$D$52"}</definedName>
    <definedName name="dddddd" hidden="1">{"'Eng (page2)'!$A$1:$D$52"}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5" hidden="1">{"'TYPE (2)'!$A$1:$Q$76"}</definedName>
    <definedName name="def" hidden="1">{"'TYPE (2)'!$A$1:$Q$76"}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5" hidden="1">{"'Sheet1'!$L$16"}</definedName>
    <definedName name="dfdfd" hidden="1">{"'Sheet1'!$L$16"}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ADHA" localSheetId="5" hidden="1">{"'Sheet1'!$L$16"}</definedName>
    <definedName name="DFHADHA" hidden="1">{"'Sheet1'!$L$16"}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5" hidden="1">{"'Sheet1'!$L$16"}</definedName>
    <definedName name="dgesd" hidden="1">{"'Sheet1'!$L$16"}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5" hidden="1">{"'Sheet1'!$L$16"}</definedName>
    <definedName name="DO" hidden="1">{"'Sheet1'!$L$16"}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5" hidden="1">{"'Eng (page2)'!$A$1:$D$52"}</definedName>
    <definedName name="dooe" hidden="1">{"'Eng (page2)'!$A$1:$D$52"}</definedName>
    <definedName name="DPHG" hidden="1">#N/A</definedName>
    <definedName name="dq" localSheetId="5" hidden="1">{"'Sheet1'!$L$16"}</definedName>
    <definedName name="dq" hidden="1">{"'Sheet1'!$L$16"}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5" hidden="1">{"'Sheet1'!$L$16"}</definedName>
    <definedName name="dsf" hidden="1">{"'Sheet1'!$L$16"}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rtr" localSheetId="5" hidden="1">{"'Sheet1'!$L$16"}</definedName>
    <definedName name="dsrtr" hidden="1">{"'Sheet1'!$L$16"}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5" hidden="1">{"'Sheet1'!$L$16"}</definedName>
    <definedName name="dtctnd" hidden="1">{"'Sheet1'!$L$16"}</definedName>
    <definedName name="DTI" localSheetId="5" hidden="1">{#N/A,#N/A,FALSE,"CCTV"}</definedName>
    <definedName name="DTI" hidden="1">{#N/A,#N/A,FALSE,"CCTV"}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DZHADH" localSheetId="5" hidden="1">{"'Sheet1'!$L$16"}</definedName>
    <definedName name="DZHADH" hidden="1">{"'Sheet1'!$L$16"}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{"'Eng (page2)'!$A$1:$D$52"}</definedName>
    <definedName name="ee" hidden="1">{"'Eng (page2)'!$A$1:$D$52"}</definedName>
    <definedName name="eee" localSheetId="5" hidden="1">{#N/A,#N/A,FALSE,"Cashflow"}</definedName>
    <definedName name="eee" hidden="1">{#N/A,#N/A,FALSE,"Cashflow"}</definedName>
    <definedName name="eee.exe" localSheetId="5" hidden="1">{#N/A,#N/A,FALSE,"Chi tiÆt"}</definedName>
    <definedName name="eee.exe" hidden="1">{#N/A,#N/A,FALSE,"Chi tiÆt"}</definedName>
    <definedName name="eeee" localSheetId="5" hidden="1">{"'Eng (page2)'!$A$1:$D$52"}</definedName>
    <definedName name="eeee" hidden="1">{"'Eng (page2)'!$A$1:$D$52"}</definedName>
    <definedName name="eeeeeeeee" localSheetId="5" hidden="1">{"'Sheet1'!$L$16"}</definedName>
    <definedName name="eeeeeeeee" hidden="1">{"'Sheet1'!$L$16"}</definedName>
    <definedName name="eeeeeeeeee" localSheetId="5" hidden="1">{"'Sheet1'!$L$16"}</definedName>
    <definedName name="eeeeeeeeee" hidden="1">{"'Sheet1'!$L$16"}</definedName>
    <definedName name="eeeeeeeeeee" localSheetId="5" hidden="1">{"'Feb 99'!$A$1:$G$30"}</definedName>
    <definedName name="eeeeeeeeeee" hidden="1">{"'Feb 99'!$A$1:$G$30"}</definedName>
    <definedName name="EEEEEEEEEEEEEEEEEE" localSheetId="5" hidden="1">{"'Feb 99'!$A$1:$G$30"}</definedName>
    <definedName name="EEEEEEEEEEEEEEEEEE" hidden="1">{"'Feb 99'!$A$1:$G$30"}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5" hidden="1">{"'Sheet1'!$L$16"}</definedName>
    <definedName name="egsf" hidden="1">{"'Sheet1'!$L$16"}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5" hidden="1">{"'Sheet1'!$L$16"}</definedName>
    <definedName name="eqeq" hidden="1">{"'Sheet1'!$L$16"}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5" hidden="1">{"'Sheet1'!$L$16"}</definedName>
    <definedName name="etewtwt" hidden="1">{"'Sheet1'!$L$16"}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5" hidden="1">{"'Sheet1'!$L$16"}</definedName>
    <definedName name="ewetwq" hidden="1">{"'Sheet1'!$L$16"}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5" hidden="1">{"'Feb 99'!$A$1:$G$30"}</definedName>
    <definedName name="EY" hidden="1">{"'Feb 99'!$A$1:$G$30"}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5" hidden="1">{"'Sheet1'!$L$16"}</definedName>
    <definedName name="fagsgkgdyhg" hidden="1">{"'Sheet1'!$L$16"}</definedName>
    <definedName name="fa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nhg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5" hidden="1">{"'Sheet1'!$L$16"}</definedName>
    <definedName name="fddsf\\" hidden="1">{"'Sheet1'!$L$16"}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dvjsidf" localSheetId="5" hidden="1">{"'Sheet1'!$L$16"}</definedName>
    <definedName name="fdvjsidf" hidden="1">{"'Sheet1'!$L$16"}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5" hidden="1">{"'Eng (page2)'!$A$1:$D$52"}</definedName>
    <definedName name="ff" hidden="1">{"'Eng (page2)'!$A$1:$D$52"}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5" hidden="1">{"'Eng (page2)'!$A$1:$D$52"}</definedName>
    <definedName name="fff_1" hidden="1">{"'Eng (page2)'!$A$1:$D$52"}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5" hidden="1">{"'Sheet1'!$L$16"}</definedName>
    <definedName name="ffgg" hidden="1">{"'Sheet1'!$L$16"}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5" hidden="1">{"'Sheet1'!$L$16"}</definedName>
    <definedName name="fgfrtgf" hidden="1">{"'Sheet1'!$L$16"}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n" localSheetId="5" hidden="1">{"'Sheet1'!$L$16"}</definedName>
    <definedName name="fgn" hidden="1">{"'Sheet1'!$L$16"}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5" hidden="1">{"'Sheet1'!$L$16"}</definedName>
    <definedName name="fh" hidden="1">{"'Sheet1'!$L$16"}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epass_up" localSheetId="5" hidden="1">{"'Sheet2'!$A$1:$H$6"}</definedName>
    <definedName name="filepass_up" hidden="1">{"'Sheet2'!$A$1:$H$6"}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kgfjgh" localSheetId="5" hidden="1">{"'Sheet1'!$L$16"}</definedName>
    <definedName name="fjkgfjgh" hidden="1">{"'Sheet1'!$L$16"}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5" hidden="1">{"'Sheet1'!$L$16"}</definedName>
    <definedName name="FJY" hidden="1">{"'Sheet1'!$L$16"}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5" hidden="1">{#N/A,#N/A,FALSE,"CCTV"}</definedName>
    <definedName name="FOR" hidden="1">{#N/A,#N/A,FALSE,"CCTV"}</definedName>
    <definedName name="fr" localSheetId="5" hidden="1">{"'Sheet1'!$L$16"}</definedName>
    <definedName name="fr" hidden="1">{"'Sheet1'!$L$16"}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5" hidden="1">{"'Sheet1'!$L$16"}</definedName>
    <definedName name="frtyiri" hidden="1">{"'Sheet1'!$L$16"}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tyiryiu" localSheetId="5" hidden="1">{"'Sheet1'!$L$16"}</definedName>
    <definedName name="ftyiryiu" hidden="1">{"'Sheet1'!$L$16"}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5" hidden="1">{"'Sheet1'!$L$16"}</definedName>
    <definedName name="GFH" hidden="1">{"'Sheet1'!$L$16"}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5" hidden="1">{"'Eng (page2)'!$A$1:$D$52"}</definedName>
    <definedName name="gg" hidden="1">{"'Eng (page2)'!$A$1:$D$52"}</definedName>
    <definedName name="gg_1" localSheetId="5" hidden="1">{"'Eng (page2)'!$A$1:$D$52"}</definedName>
    <definedName name="gg_1" hidden="1">{"'Eng (page2)'!$A$1:$D$52"}</definedName>
    <definedName name="ggg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5" hidden="1">{"'Eng (page2)'!$A$1:$D$52"}</definedName>
    <definedName name="gh" hidden="1">{"'Eng (page2)'!$A$1:$D$52"}</definedName>
    <definedName name="gh_1" localSheetId="5" hidden="1">{"'Eng (page2)'!$A$1:$D$52"}</definedName>
    <definedName name="gh_1" hidden="1">{"'Eng (page2)'!$A$1:$D$52"}</definedName>
    <definedName name="ghg" localSheetId="5" hidden="1">{"'Sheet1'!$L$16"}</definedName>
    <definedName name="ghg" hidden="1">{"'Sheet1'!$L$16"}</definedName>
    <definedName name="ghgf" localSheetId="5" hidden="1">{"'Sheet1'!$A$8"}</definedName>
    <definedName name="ghgf" hidden="1">{"'Sheet1'!$A$8"}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5" hidden="1">{"'Eng (page2)'!$A$1:$D$52"}</definedName>
    <definedName name="ghuu" hidden="1">{"'Eng (page2)'!$A$1:$D$52"}</definedName>
    <definedName name="ghuu_1" localSheetId="5" hidden="1">{"'Eng (page2)'!$A$1:$D$52"}</definedName>
    <definedName name="ghuu_1" hidden="1">{"'Eng (page2)'!$A$1:$D$52"}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ift" localSheetId="5" hidden="1">{#N/A,#N/A,FALSE,"JV661";#N/A,#N/A,FALSE,"JV662"}</definedName>
    <definedName name="gift" hidden="1">{#N/A,#N/A,FALSE,"JV661";#N/A,#N/A,FALSE,"JV662"}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5" hidden="1">{"'Sheet1'!$L$16"}</definedName>
    <definedName name="gsrgwrg" hidden="1">{"'Sheet1'!$L$16"}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5" hidden="1">{"'Sheet1'!$L$16"}</definedName>
    <definedName name="h9eruh" hidden="1">{"'Sheet1'!$L$16"}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5" hidden="1">{"'Sheet1'!$L$16"}</definedName>
    <definedName name="hang" hidden="1">{"'Sheet1'!$L$16"}</definedName>
    <definedName name="hanh" localSheetId="5" hidden="1">{"'Sheet1'!$L$16"}</definedName>
    <definedName name="hanh" hidden="1">{"'Sheet1'!$L$16"}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5" hidden="1">{"'Sheet1'!$L$16"}</definedName>
    <definedName name="hfjjgjgjg" hidden="1">{"'Sheet1'!$L$16"}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hidden="1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5" hidden="1">{"'Sheet1'!$L$16"}</definedName>
    <definedName name="hhjh" hidden="1">{"'Sheet1'!$L$16"}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5" hidden="1">{"'Sheet1'!$L$16"}</definedName>
    <definedName name="HIEU" hidden="1">{"'Sheet1'!$L$16"}</definedName>
    <definedName name="hijo" localSheetId="5" hidden="1">{"'Eng (page2)'!$A$1:$D$52"}</definedName>
    <definedName name="hijo" hidden="1">{"'Eng (page2)'!$A$1:$D$52"}</definedName>
    <definedName name="hijo_1" localSheetId="5" hidden="1">{"'Eng (page2)'!$A$1:$D$52"}</definedName>
    <definedName name="hijo_1" hidden="1">{"'Eng (page2)'!$A$1:$D$52"}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df" localSheetId="5" hidden="1">{"'Sheet1'!$L$16"}</definedName>
    <definedName name="hjdf" hidden="1">{"'Sheet1'!$L$16"}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5" hidden="1">{"'Sheet1'!$L$16"}</definedName>
    <definedName name="hjjkl" hidden="1">{"'Sheet1'!$L$16"}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5" hidden="1">{"'Sheet1'!$L$16"}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5" hidden="1">{"'Sheet1'!$L$16"}</definedName>
    <definedName name="hsvgr7tvgb" hidden="1">{"'Sheet1'!$L$16"}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{"'Sheet1'!$L$16"}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hidden="1">{"'Exchange Rate'!$A$1:$E$33"}</definedName>
    <definedName name="HTML_Control_1_1" localSheetId="5" hidden="1">{"'Sheet1'!$A$1:$AA$147"}</definedName>
    <definedName name="HTML_Control_1_1" hidden="1">{"'Sheet1'!$A$1:$AA$147"}</definedName>
    <definedName name="HTML_Control_2" localSheetId="5" hidden="1">{"'Eng (page2)'!$A$1:$D$52"}</definedName>
    <definedName name="HTML_Control_2" hidden="1">{"'Eng (page2)'!$A$1:$D$52"}</definedName>
    <definedName name="HTML_Control_2_1" localSheetId="5" hidden="1">{"'Eng (page2)'!$A$1:$D$52"}</definedName>
    <definedName name="HTML_Control_2_1" hidden="1">{"'Eng (page2)'!$A$1:$D$52"}</definedName>
    <definedName name="HTML_Control_3" localSheetId="5" hidden="1">{"'Sheet1'!$A$1:$AA$147"}</definedName>
    <definedName name="HTML_Control_3" hidden="1">{"'Sheet1'!$A$1:$AA$147"}</definedName>
    <definedName name="HTML_Control_3_1" localSheetId="5" hidden="1">{"'Sheet1'!$A$1:$AA$147"}</definedName>
    <definedName name="HTML_Control_3_1" hidden="1">{"'Sheet1'!$A$1:$AA$147"}</definedName>
    <definedName name="HTML_Control_4" localSheetId="5" hidden="1">{"'Sheet1'!$A$1:$AA$147"}</definedName>
    <definedName name="HTML_Control_4" hidden="1">{"'Sheet1'!$A$1:$AA$147"}</definedName>
    <definedName name="HTML_Control_4_1" localSheetId="5" hidden="1">{"'Sheet1'!$A$1:$AA$147"}</definedName>
    <definedName name="HTML_Control_4_1" hidden="1">{"'Sheet1'!$A$1:$AA$147"}</definedName>
    <definedName name="HTML_Control_5" localSheetId="5" hidden="1">{"'Sheet1'!$A$1:$AA$147"}</definedName>
    <definedName name="HTML_Control_5" hidden="1">{"'Sheet1'!$A$1:$AA$147"}</definedName>
    <definedName name="HTML_Control_5_1" localSheetId="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5" hidden="1">{"'Sheet1'!$L$16"}</definedName>
    <definedName name="huong" hidden="1">{"'Sheet1'!$L$16"}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5" hidden="1">{"'Sheet1'!$L$16"}</definedName>
    <definedName name="ìhsdhf8" hidden="1">{"'Sheet1'!$L$16"}</definedName>
    <definedName name="ii" localSheetId="5" hidden="1">{"'Eng (page2)'!$A$1:$D$52"}</definedName>
    <definedName name="ii" hidden="1">{"'Eng (page2)'!$A$1:$D$52"}</definedName>
    <definedName name="ii_1" localSheetId="5" hidden="1">{"'Eng (page2)'!$A$1:$D$52"}</definedName>
    <definedName name="ii_1" hidden="1">{"'Eng (page2)'!$A$1:$D$52"}</definedName>
    <definedName name="iii" localSheetId="5" hidden="1">{#N/A,#N/A,FALSE,"ExitStratigy"}</definedName>
    <definedName name="iii" hidden="1">{#N/A,#N/A,FALSE,"ExitStratigy"}</definedName>
    <definedName name="iiii" localSheetId="5" hidden="1">{#N/A,#N/A,FALSE,"Summary"}</definedName>
    <definedName name="iiii" hidden="1">{#N/A,#N/A,FALSE,"Summary"}</definedName>
    <definedName name="iiiiiiiiiii" localSheetId="5" hidden="1">{"'Feb 99'!$A$1:$G$30"}</definedName>
    <definedName name="iiiiiiiiiii" hidden="1">{"'Feb 99'!$A$1:$G$30"}</definedName>
    <definedName name="iiiiiiiiiiiiiiiiiiiiiiiiiiiiiiii" localSheetId="5" hidden="1">{"'Feb 99'!$A$1:$G$30"}</definedName>
    <definedName name="iiiiiiiiiiiiiiiiiiiiiiiiiiiiiiii" hidden="1">{"'Feb 99'!$A$1:$G$30"}</definedName>
    <definedName name="iiiiiiiiiiiiiiiiiiiiiiiiiiiiiiiiiiiiiiiiiiiii" localSheetId="5" hidden="1">{"'Feb 99'!$A$1:$G$30"}</definedName>
    <definedName name="iiiiiiiiiiiiiiiiiiiiiiiiiiiiiiiiiiiiiiiiiiiii" hidden="1">{"'Feb 99'!$A$1:$G$30"}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5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rut" localSheetId="5" hidden="1">{0}</definedName>
    <definedName name="irut" hidden="1">{0}</definedName>
    <definedName name="IS" localSheetId="5" hidden="1">{"'Sheet1'!$L$16"}</definedName>
    <definedName name="IS" hidden="1">{"'Sheet1'!$L$16"}</definedName>
    <definedName name="isivhvjg" localSheetId="5" hidden="1">{"'Sheet1'!$L$16"}</definedName>
    <definedName name="isivhvjg" hidden="1">{"'Sheet1'!$L$16"}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5" hidden="1">{"'Feb 99'!$A$1:$G$30"}</definedName>
    <definedName name="Jas" hidden="1">{"'Feb 99'!$A$1:$G$30"}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5" hidden="1">{"'Eng (page2)'!$A$1:$D$52"}</definedName>
    <definedName name="jfkd" hidden="1">{"'Eng (page2)'!$A$1:$D$52"}</definedName>
    <definedName name="jfkd_1" localSheetId="5" hidden="1">{"'Eng (page2)'!$A$1:$D$52"}</definedName>
    <definedName name="jfkd_1" hidden="1">{"'Eng (page2)'!$A$1:$D$52"}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5" hidden="1">{0}</definedName>
    <definedName name="jhgjf" hidden="1">{0}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hidden="1">{#N/A,#N/A,FALSE,"OperatingAssumptions"}</definedName>
    <definedName name="jj_1" localSheetId="5" hidden="1">{"'Eng (page2)'!$A$1:$D$52"}</definedName>
    <definedName name="jj_1" hidden="1">{"'Eng (page2)'!$A$1:$D$52"}</definedName>
    <definedName name="JJJ" localSheetId="5" hidden="1">{#N/A,#N/A,FALSE,"OperatingAssumptions"}</definedName>
    <definedName name="JJJ" hidden="1">{#N/A,#N/A,FALSE,"OperatingAssumptions"}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5" hidden="1">{"'Sheet1'!$L$16"}</definedName>
    <definedName name="jjkljl" hidden="1">{"'Sheet1'!$L$16"}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ldsjkl" localSheetId="5" hidden="1">{"'Sheet1'!$L$16"}</definedName>
    <definedName name="jkldsjkl" hidden="1">{"'Sheet1'!$L$16"}</definedName>
    <definedName name="jkmhcd" localSheetId="5" hidden="1">{"'Eng (page2)'!$A$1:$D$52"}</definedName>
    <definedName name="jkmhcd" hidden="1">{"'Eng (page2)'!$A$1:$D$52"}</definedName>
    <definedName name="jkmhcd_1" localSheetId="5" hidden="1">{"'Eng (page2)'!$A$1:$D$52"}</definedName>
    <definedName name="jkmhcd_1" hidden="1">{"'Eng (page2)'!$A$1:$D$52"}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5" hidden="1">{"'Sheet1'!$L$16"}</definedName>
    <definedName name="jljljlqweqwe" hidden="1">{"'Sheet1'!$L$16"}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5" hidden="1">{"'Sheet1'!$L$16"}</definedName>
    <definedName name="jsfhsdj" hidden="1">{"'Sheet1'!$L$16"}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5" hidden="1">{#N/A,#N/A,FALSE,"earnings"}</definedName>
    <definedName name="JUNE" hidden="1">{#N/A,#N/A,FALSE,"earnings"}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5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5" hidden="1">{"'Model'!$A$1:$N$53"}</definedName>
    <definedName name="ked" hidden="1">{"'Model'!$A$1:$N$53"}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oi" localSheetId="5" hidden="1">{"'Sheet1'!$L$16"}</definedName>
    <definedName name="khoi" hidden="1">{"'Sheet1'!$L$16"}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5" hidden="1">{"'Sheet1'!$L$16"}</definedName>
    <definedName name="KHSX" hidden="1">{"'Sheet1'!$L$16"}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5" hidden="1">{"'Eng (page2)'!$A$1:$D$52"}</definedName>
    <definedName name="kie" hidden="1">{"'Eng (page2)'!$A$1:$D$52"}</definedName>
    <definedName name="kie_1" localSheetId="5" hidden="1">{"'Eng (page2)'!$A$1:$D$52"}</definedName>
    <definedName name="kie_1" hidden="1">{"'Eng (page2)'!$A$1:$D$52"}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h" localSheetId="5" hidden="1">{"'Sheet1'!$L$16"}</definedName>
    <definedName name="kjh" hidden="1">{"'Sheet1'!$L$16"}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{"AnnualRentRoll",#N/A,FALSE,"RentRoll"}</definedName>
    <definedName name="kkjkk" localSheetId="5" hidden="1">{#N/A,#N/A,FALSE,"Sheet2"}</definedName>
    <definedName name="kkjkk" hidden="1">{#N/A,#N/A,FALSE,"Sheet2"}</definedName>
    <definedName name="kkk" localSheetId="5" hidden="1">{"'Eng (page2)'!$A$1:$D$52"}</definedName>
    <definedName name="kkk" hidden="1">{"'Eng (page2)'!$A$1:$D$52"}</definedName>
    <definedName name="kkk_1" localSheetId="5" hidden="1">{"'Eng (page2)'!$A$1:$D$52"}</definedName>
    <definedName name="kkk_1" hidden="1">{"'Eng (page2)'!$A$1:$D$52"}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cmhioesnmh" localSheetId="5" hidden="1">{"'Sheet1'!$L$16"}</definedName>
    <definedName name="klcmhioesnmh" hidden="1">{"'Sheet1'!$L$16"}</definedName>
    <definedName name="KLCN" localSheetId="5" hidden="1">{"'Sheet1'!$L$16"}</definedName>
    <definedName name="KLCN" hidden="1">{"'Sheet1'!$L$16"}</definedName>
    <definedName name="klj" localSheetId="5" hidden="1">{#N/A,#N/A,FALSE,"17MAY";#N/A,#N/A,FALSE,"24MAY"}</definedName>
    <definedName name="klj" hidden="1">{#N/A,#N/A,FALSE,"17MAY";#N/A,#N/A,FALSE,"24MAY"}</definedName>
    <definedName name="klk" localSheetId="5" hidden="1">{"'Eng (page2)'!$A$1:$D$52"}</definedName>
    <definedName name="klk" hidden="1">{"'Eng (page2)'!$A$1:$D$52"}</definedName>
    <definedName name="klk_1" localSheetId="5" hidden="1">{"'Eng (page2)'!$A$1:$D$52"}</definedName>
    <definedName name="klk_1" hidden="1">{"'Eng (page2)'!$A$1:$D$52"}</definedName>
    <definedName name="KLO" localSheetId="5" hidden="1">{"'Eng (page2)'!$A$1:$D$52"}</definedName>
    <definedName name="KLO" hidden="1">{"'Eng (page2)'!$A$1:$D$52"}</definedName>
    <definedName name="KLO_1" localSheetId="5" hidden="1">{"'Eng (page2)'!$A$1:$D$52"}</definedName>
    <definedName name="KLO_1" hidden="1">{"'Eng (page2)'!$A$1:$D$52"}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5" hidden="1">{"'Eng (page2)'!$A$1:$D$52"}</definedName>
    <definedName name="kp" hidden="1">{"'Eng (page2)'!$A$1:$D$52"}</definedName>
    <definedName name="kp_1" localSheetId="5" hidden="1">{"'Eng (page2)'!$A$1:$D$52"}</definedName>
    <definedName name="kp_1" hidden="1">{"'Eng (page2)'!$A$1:$D$52"}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5" hidden="1">{"'Sheet1'!$L$16"}</definedName>
    <definedName name="KSJBDJHAS" hidden="1">{"'Sheet1'!$L$16"}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CTT1" localSheetId="5" hidden="1">{"'Sheet1'!$L$16"}</definedName>
    <definedName name="LCTT1" hidden="1">{"'Sheet1'!$L$16"}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5" hidden="1">{"'Sheet1'!$L$16"}</definedName>
    <definedName name="lfdka" hidden="1">{"'Sheet1'!$L$16"}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ig" localSheetId="5" hidden="1">{"'1-TheatreBkgs'!$A$1:$L$102"}</definedName>
    <definedName name="lig" hidden="1">{"'1-TheatreBkgs'!$A$1:$L$102"}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k" localSheetId="5" hidden="1">{"'Sheet1'!$L$16"}</definedName>
    <definedName name="lknhk" hidden="1">{"'Sheet1'!$L$16"}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hidden="1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hidden="1">{#N/A,#N/A,FALSE,"OperatingAssumptions"}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5" hidden="1">{"'Sheet1'!$L$16"}</definedName>
    <definedName name="lsdfkas" hidden="1">{"'Sheet1'!$L$16"}</definedName>
    <definedName name="LTKD" localSheetId="5" hidden="1">{"'Sheet1'!$L$16"}</definedName>
    <definedName name="LTKD" hidden="1">{"'Sheet1'!$L$16"}</definedName>
    <definedName name="LTKDDC" localSheetId="5" hidden="1">{"'Sheet1'!$L$16"}</definedName>
    <definedName name="LTKDDC" hidden="1">{"'Sheet1'!$L$16"}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5" hidden="1">{"'Sheet1'!$L$16"}</definedName>
    <definedName name="LTVTDL" hidden="1">{"'Sheet1'!$L$16"}</definedName>
    <definedName name="luan" localSheetId="5" hidden="1">{"'Sheet1'!$L$16"}</definedName>
    <definedName name="luan" hidden="1">{"'Sheet1'!$L$16"}</definedName>
    <definedName name="luuu" localSheetId="5" hidden="1">{"'Sheet1'!$L$16"}</definedName>
    <definedName name="luuu" hidden="1">{"'Sheet1'!$L$16"}</definedName>
    <definedName name="LUXBCT" localSheetId="5" hidden="1">{"'Sheet1'!$L$16"}</definedName>
    <definedName name="LUXBCT" hidden="1">{"'Sheet1'!$L$16"}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5" hidden="1">{"'Sheet1'!$L$16"}</definedName>
    <definedName name="M10." hidden="1">{"'Sheet1'!$L$16"}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5" hidden="1">{"'Sheet1'!$L$16"}</definedName>
    <definedName name="mau" hidden="1">{"'Sheet1'!$L$16"}</definedName>
    <definedName name="Maxi_Tran" localSheetId="5" hidden="1">{"'Sheet2'!$A$1:$H$6"}</definedName>
    <definedName name="Maxi_Tran" hidden="1">{"'Sheet2'!$A$1:$H$6"}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5" hidden="1">{"'Sheet1'!$L$16"}</definedName>
    <definedName name="mdfhjr" hidden="1">{"'Sheet1'!$L$16"}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er" localSheetId="5" hidden="1">{"'Sheet1'!$L$16"}</definedName>
    <definedName name="Mer" hidden="1">{"'Sheet1'!$L$16"}</definedName>
    <definedName name="MEWarning" hidden="1">1</definedName>
    <definedName name="mfigjh" localSheetId="5" hidden="1">{"'Sheet1'!$L$16"}</definedName>
    <definedName name="mfigjh" hidden="1">{"'Sheet1'!$L$16"}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" localSheetId="5" hidden="1">{"'Feb 99'!$A$1:$G$30"}</definedName>
    <definedName name="min" hidden="1">{"'Feb 99'!$A$1:$G$30"}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5" hidden="1">{"'Sheet1'!$L$16"}</definedName>
    <definedName name="MMMMMMMMMMM" hidden="1">{"'Sheet1'!$L$16"}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5" hidden="1">{"'Sheet1'!$L$16"}</definedName>
    <definedName name="moi" hidden="1">{"'Sheet1'!$L$16"}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5" hidden="1">{"'Sheet1'!$L$16"}</definedName>
    <definedName name="MYHUYEN" hidden="1">{"'Sheet1'!$L$16"}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5" hidden="1">{"'Sheet1'!$L$16"}</definedName>
    <definedName name="NBNM" hidden="1">{"'Sheet1'!$L$16"}</definedName>
    <definedName name="ndf0hten" localSheetId="5" hidden="1">{"'Sheet1'!$L$16"}</definedName>
    <definedName name="ndf0hten" hidden="1">{"'Sheet1'!$L$16"}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5" hidden="1">{"'Sheet1'!$L$16"}</definedName>
    <definedName name="ngay23" hidden="1">{"'Sheet1'!$L$16"}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5" hidden="1">{"'Sheet1'!$L$16"}</definedName>
    <definedName name="ngothithanhthuy" hidden="1">{"'Sheet1'!$L$16"}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5" hidden="1">{"'Sheet1'!$L$16"}</definedName>
    <definedName name="NKKN" hidden="1">{"'Sheet1'!$L$16"}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 hidden="1">{"AnnualRentRoll",#N/A,FALSE,"RentRoll"}</definedName>
    <definedName name="nn" hidden="1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5" hidden="1">{"'Sheet1'!$L$16"}</definedName>
    <definedName name="NSOO" hidden="1">{"'Sheet1'!$L$16"}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we" localSheetId="5" hidden="1">{"'Sheet1'!$L$16"}</definedName>
    <definedName name="nwe" hidden="1">{"'Sheet1'!$L$16"}</definedName>
    <definedName name="nym" localSheetId="5" hidden="1">{#N/A,#N/A,FALSE,"JV661";#N/A,#N/A,FALSE,"JV662"}</definedName>
    <definedName name="nym" hidden="1">{#N/A,#N/A,FALSE,"JV661";#N/A,#N/A,FALSE,"JV662"}</definedName>
    <definedName name="OARP" localSheetId="5" hidden="1">{"'Sheet1'!$L$16"}</definedName>
    <definedName name="OARP" hidden="1">{"'Sheet1'!$L$16"}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5" hidden="1">{"'Eng (page2)'!$A$1:$D$52"}</definedName>
    <definedName name="olj" hidden="1">{"'Eng (page2)'!$A$1:$D$52"}</definedName>
    <definedName name="olj_1" localSheetId="5" hidden="1">{"'Eng (page2)'!$A$1:$D$52"}</definedName>
    <definedName name="olj_1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5" hidden="1">{"'Eng (page2)'!$A$1:$D$52"}</definedName>
    <definedName name="oo" hidden="1">{"'Eng (page2)'!$A$1:$D$52"}</definedName>
    <definedName name="oo_1" localSheetId="5" hidden="1">{"'Eng (page2)'!$A$1:$D$52"}</definedName>
    <definedName name="oo_1" hidden="1">{"'Eng (page2)'!$A$1:$D$52"}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" localSheetId="5" hidden="1">{"'Eng (page2)'!$A$1:$D$52"}</definedName>
    <definedName name="P" hidden="1">{"'Eng (page2)'!$A$1:$D$52"}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huphi" localSheetId="5" hidden="1">{"'Sheet1'!$L$16"}</definedName>
    <definedName name="Phuphi" hidden="1">{"'Sheet1'!$L$16"}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5" hidden="1">{"'Eng (page2)'!$A$1:$D$52"}</definedName>
    <definedName name="po" hidden="1">{"'Eng (page2)'!$A$1:$D$52"}</definedName>
    <definedName name="po_1" localSheetId="5" hidden="1">{"'Eng (page2)'!$A$1:$D$52"}</definedName>
    <definedName name="po_1" hidden="1">{"'Eng (page2)'!$A$1:$D$52"}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5" hidden="1">{"'Sheet1'!$L$16"}</definedName>
    <definedName name="Popn" hidden="1">{"'Sheet1'!$L$16"}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5" hidden="1">{"'Sheet1'!$L$16"}</definedName>
    <definedName name="PPLSP403" hidden="1">{"'Sheet1'!$L$16"}</definedName>
    <definedName name="ppp" localSheetId="5" hidden="1">{"AnnualRentRoll",#N/A,FALSE,"RentRoll"}</definedName>
    <definedName name="ppp" hidden="1">{"AnnualRentRoll",#N/A,FALSE,"RentRoll"}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ppppppppppppppppppppppppppppppppp" localSheetId="5" hidden="1">{"'Feb 99'!$A$1:$G$30"}</definedName>
    <definedName name="pppppppppppppppppppppppppppppppppp" hidden="1">{"'Feb 99'!$A$1:$G$30"}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4">'8'!$A$1:$N$28</definedName>
    <definedName name="PRJE1" localSheetId="5" hidden="1">{"'Eng (page2)'!$A$1:$D$52"}</definedName>
    <definedName name="PRJE1" hidden="1">{"'Eng (page2)'!$A$1:$D$52"}</definedName>
    <definedName name="PRJE1_1" localSheetId="5" hidden="1">{"'Eng (page2)'!$A$1:$D$52"}</definedName>
    <definedName name="PRJE1_1" hidden="1">{"'Eng (page2)'!$A$1:$D$52"}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5" hidden="1">{"'TYPE (2)'!$A$1:$Q$76"}</definedName>
    <definedName name="ProductRegis" hidden="1">{"'TYPE (2)'!$A$1:$Q$76"}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5" hidden="1">{#N/A,#N/A,FALSE,"Chi tiÆt"}</definedName>
    <definedName name="QAS" hidden="1">{#N/A,#N/A,FALSE,"Chi tiÆt"}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5" hidden="1">{"'Sheet1'!$L$16"}</definedName>
    <definedName name="QẺTTT" hidden="1">{"'Sheet1'!$L$16"}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5" hidden="1">{"'Sheet1'!$L$16"}</definedName>
    <definedName name="qii" hidden="1">{"'Sheet1'!$L$16"}</definedName>
    <definedName name="qq" localSheetId="5" hidden="1">{"'Eng (page2)'!$A$1:$D$52"}</definedName>
    <definedName name="qq" hidden="1">{"'Eng (page2)'!$A$1:$D$52"}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hidden="1">{#N/A,#N/A,FALSE,"LoanAssumptions"}</definedName>
    <definedName name="qqqq" localSheetId="5" hidden="1">{"'Eng (page2)'!$A$1:$D$52"}</definedName>
    <definedName name="qqqq" hidden="1">{"'Eng (page2)'!$A$1:$D$52"}</definedName>
    <definedName name="qqqq_1" localSheetId="5" hidden="1">{"'Eng (page2)'!$A$1:$D$52"}</definedName>
    <definedName name="qqqq_1" hidden="1">{"'Eng (page2)'!$A$1:$D$52"}</definedName>
    <definedName name="qqqqq" localSheetId="5" hidden="1">{"'Sheet1'!$L$16"}</definedName>
    <definedName name="qqqqq" hidden="1">{"'Sheet1'!$L$16"}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5" hidden="1">{"'Sheet1'!$L$16"}</definedName>
    <definedName name="qqqqqqqqqqqqqqqqqqqqqqqqô" hidden="1">{"'Sheet1'!$L$16"}</definedName>
    <definedName name="qqssssss" localSheetId="5" hidden="1">{"'Sheet1'!$L$16"}</definedName>
    <definedName name="qqssssss" hidden="1">{"'Sheet1'!$L$16"}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5" hidden="1">{"'Sheet1'!$L$16"}</definedName>
    <definedName name="quan" hidden="1">{"'Sheet1'!$L$16"}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ưqq" localSheetId="5" hidden="1">{"'Sheet1'!$L$16"}</definedName>
    <definedName name="qưqq" hidden="1">{"'Sheet1'!$L$16"}</definedName>
    <definedName name="qw" localSheetId="5" hidden="1">{"'Eng (page2)'!$A$1:$D$52"}</definedName>
    <definedName name="qw" hidden="1">{"'Eng (page2)'!$A$1:$D$52"}</definedName>
    <definedName name="qw_1" localSheetId="5" hidden="1">{"'Eng (page2)'!$A$1:$D$52"}</definedName>
    <definedName name="qw_1" hidden="1">{"'Eng (page2)'!$A$1:$D$52"}</definedName>
    <definedName name="qw21321e21" localSheetId="5" hidden="1">{"'Sheet1'!$L$16"}</definedName>
    <definedName name="qw21321e21" hidden="1">{"'Sheet1'!$L$16"}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5" hidden="1">{"'Sheet1'!$L$16"}</definedName>
    <definedName name="rebate" hidden="1">{"'Sheet1'!$L$16"}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5" hidden="1">{#N/A,#N/A,FALSE,"JV661";#N/A,#N/A,FALSE,"JV662"}</definedName>
    <definedName name="rev" hidden="1">{#N/A,#N/A,FALSE,"JV661";#N/A,#N/A,FALSE,"JV662"}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5" hidden="1">{"'Sheet2'!$A$1:$H$6"}</definedName>
    <definedName name="revision2" hidden="1">{"'Sheet2'!$A$1:$H$6"}</definedName>
    <definedName name="revision3" localSheetId="5" hidden="1">{"'Sheet2'!$A$1:$H$6"}</definedName>
    <definedName name="revision3" hidden="1">{"'Sheet2'!$A$1:$H$6"}</definedName>
    <definedName name="revision4" localSheetId="5" hidden="1">{"'Sheet2'!$A$1:$H$6"}</definedName>
    <definedName name="revision4" hidden="1">{"'Sheet2'!$A$1:$H$6"}</definedName>
    <definedName name="revision5" localSheetId="5" hidden="1">{"'Sheet2'!$A$1:$H$6"}</definedName>
    <definedName name="revision5" hidden="1">{"'Sheet2'!$A$1:$H$6"}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5" hidden="1">{"'Sheet1'!$L$16"}</definedName>
    <definedName name="rgwgyh" hidden="1">{"'Sheet1'!$L$16"}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LA" localSheetId="5" hidden="1">{"'Sheet1'!$L$16"}</definedName>
    <definedName name="RPLA" hidden="1">{"'Sheet1'!$L$16"}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hidden="1">{#N/A,#N/A,FALSE,"ExitStratigy"}</definedName>
    <definedName name="rrrr_1" localSheetId="5" hidden="1">{"'Eng (page2)'!$A$1:$D$52"}</definedName>
    <definedName name="rrrr_1" hidden="1">{"'Eng (page2)'!$A$1:$D$52"}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5" hidden="1">{"'Sheet1'!$L$16"}</definedName>
    <definedName name="rtk" hidden="1">{"'Sheet1'!$L$16"}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_1" localSheetId="5" hidden="1">{"'Eng (page2)'!$A$1:$D$52"}</definedName>
    <definedName name="sA_1" hidden="1">{"'Eng (page2)'!$A$1:$D$52"}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5" hidden="1">{"'Sheet1'!$L$16"}</definedName>
    <definedName name="saø" hidden="1">{"'Sheet1'!$L$16"}</definedName>
    <definedName name="SAP5000714" localSheetId="5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hidden="1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5" hidden="1">{"'Sheet1'!$L$16"}</definedName>
    <definedName name="sdf" hidden="1">{"'Sheet1'!$L$16"}</definedName>
    <definedName name="sdfdsf" localSheetId="5" hidden="1">{"'Sheet1'!$L$16"}</definedName>
    <definedName name="sdfdsf" hidden="1">{"'Sheet1'!$L$16"}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5" hidden="1">{"'Sheet1'!$L$16"}</definedName>
    <definedName name="sdffgd" hidden="1">{"'Sheet1'!$L$16"}</definedName>
    <definedName name="sdffgf" localSheetId="5" hidden="1">{"'Sheet1'!$L$16"}</definedName>
    <definedName name="sdffgf" hidden="1">{"'Sheet1'!$L$16"}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5" hidden="1">{"'Sheet1'!$L$16"}</definedName>
    <definedName name="sdfs" hidden="1">{"'Sheet1'!$L$16"}</definedName>
    <definedName name="sdfsdfccc" localSheetId="5" hidden="1">{"'Sheet1'!$L$16"}</definedName>
    <definedName name="sdfsdfccc" hidden="1">{"'Sheet1'!$L$16"}</definedName>
    <definedName name="sdfsdfsdf" localSheetId="5" hidden="1">{#N/A,#N/A,FALSE,"Chi tiÆt"}</definedName>
    <definedName name="sdfsdfsdf" hidden="1">{#N/A,#N/A,FALSE,"Chi tiÆt"}</definedName>
    <definedName name="sdfsdfsdfdsfsdfdsf" localSheetId="5" hidden="1">{"'Sheet1'!$L$16"}</definedName>
    <definedName name="sdfsdfsdfdsfsdfdsf" hidden="1">{"'Sheet1'!$L$16"}</definedName>
    <definedName name="sdfsdfsdfs" localSheetId="5" hidden="1">{"'Sheet1'!$L$16"}</definedName>
    <definedName name="sdfsdfsdfs" hidden="1">{"'Sheet1'!$L$16"}</definedName>
    <definedName name="sdfsdfsdfsdfsdfsdf" localSheetId="5" hidden="1">{"'Sheet1'!$L$16"}</definedName>
    <definedName name="sdfsdfsdfsdfsdfsdf" hidden="1">{"'Sheet1'!$L$16"}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5" hidden="1">{"'Sheet1'!$L$16"}</definedName>
    <definedName name="sdfsfvccz" hidden="1">{"'Sheet1'!$L$16"}</definedName>
    <definedName name="sdfw" localSheetId="5" hidden="1">{"'Sheet1'!$L$16"}</definedName>
    <definedName name="sdfw" hidden="1">{"'Sheet1'!$L$16"}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grh" localSheetId="5" hidden="1">{"'Sheet1'!$L$16"}</definedName>
    <definedName name="sdgrh" hidden="1">{"'Sheet1'!$L$16"}</definedName>
    <definedName name="sdjh0et" localSheetId="5" hidden="1">{"'Sheet1'!$L$16"}</definedName>
    <definedName name="sdjh0et" hidden="1">{"'Sheet1'!$L$16"}</definedName>
    <definedName name="sdlfkdklsf" localSheetId="5" hidden="1">{"'Sheet1'!$L$16"}</definedName>
    <definedName name="sdlfkdklsf" hidden="1">{"'Sheet1'!$L$16"}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5" hidden="1">{"'Eng (page2)'!$A$1:$D$52"}</definedName>
    <definedName name="sell" hidden="1">{"'Eng (page2)'!$A$1:$D$52"}</definedName>
    <definedName name="sell_1" localSheetId="5" hidden="1">{"'Eng (page2)'!$A$1:$D$52"}</definedName>
    <definedName name="sell_1" hidden="1">{"'Eng (page2)'!$A$1:$D$52"}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5" hidden="1">{"'Sheet1'!$L$16"}</definedName>
    <definedName name="sergewrgtw" hidden="1">{"'Sheet1'!$L$16"}</definedName>
    <definedName name="seysety" localSheetId="5" hidden="1">{"'Sheet1'!$L$16"}</definedName>
    <definedName name="seysety" hidden="1">{"'Sheet1'!$L$16"}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5" hidden="1">{"'Sheet1'!$L$16"}</definedName>
    <definedName name="sff" hidden="1">{"'Sheet1'!$L$16"}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gsdg" localSheetId="5" hidden="1">{"'Sheet1'!$L$16"}</definedName>
    <definedName name="sgsdg" hidden="1">{"'Sheet1'!$L$16"}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5" hidden="1">{"'Sheet1'!$L$16"}</definedName>
    <definedName name="sjfsj4" hidden="1">{"'Sheet1'!$L$16"}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5" hidden="1">{"'Sheet1'!$L$16"}</definedName>
    <definedName name="snohdtsp" hidden="1">{"'Sheet1'!$L$16"}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5" hidden="1">{"'Eng (page2)'!$A$1:$D$52"}</definedName>
    <definedName name="software" hidden="1">{"'Eng (page2)'!$A$1:$D$52"}</definedName>
    <definedName name="software_1" localSheetId="5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 hidden="1">{"MonthlyRentRoll",#N/A,FALSE,"RentRoll"}</definedName>
    <definedName name="ss" hidden="1">{"MonthlyRentRoll",#N/A,FALSE,"RentRoll"}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hidden="1">{"AnnualRentRoll",#N/A,FALSE,"RentRoll"}</definedName>
    <definedName name="sss_1" localSheetId="5" hidden="1">{"'Eng (page2)'!$A$1:$D$52"}</definedName>
    <definedName name="sss_1" hidden="1">{"'Eng (page2)'!$A$1:$D$52"}</definedName>
    <definedName name="ssss" localSheetId="5" hidden="1">{"'Sheet1'!$L$16"}</definedName>
    <definedName name="ssss" hidden="1">{"'Sheet1'!$L$16"}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5" hidden="1">{"'Eng (page2)'!$A$1:$D$52"}</definedName>
    <definedName name="stamp" hidden="1">{"'Eng (page2)'!$A$1:$D$52"}</definedName>
    <definedName name="stamp_1" localSheetId="5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[28]Un_Cabin!#REF!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12ki1" localSheetId="5" hidden="1">{"'Sheet1'!$L$16"}</definedName>
    <definedName name="t12ki1" hidden="1">{"'Sheet1'!$L$16"}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5" hidden="1">{"'Sheet1'!$L$16"}</definedName>
    <definedName name="tamluong" hidden="1">{"'Sheet1'!$L$16"}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5" hidden="1">{#N/A,#N/A,FALSE,"17MAY";#N/A,#N/A,FALSE,"24MAY"}</definedName>
    <definedName name="th" hidden="1">{#N/A,#N/A,FALSE,"17MAY";#N/A,#N/A,FALSE,"24MAY"}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ang_nay" hidden="1">'[37]Bảng CĐKT (BS)'!$E$8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5" hidden="1">{"'Sheet1'!$L$16"}</definedName>
    <definedName name="thu" hidden="1">{"'Sheet1'!$L$16"}</definedName>
    <definedName name="thut" localSheetId="5" hidden="1">{"'Sheet1'!$L$16"}</definedName>
    <definedName name="thut" hidden="1">{"'Sheet1'!$L$16"}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5" hidden="1">{"'Sheet1'!$L$16"}</definedName>
    <definedName name="TIM" hidden="1">{"'Sheet1'!$L$16"}</definedName>
    <definedName name="tiyu8j97ryt" localSheetId="5" hidden="1">{0}</definedName>
    <definedName name="tiyu8j97ryt" hidden="1">{0}</definedName>
    <definedName name="tkk" localSheetId="5" hidden="1">{#N/A,#N/A,FALSE,"17MAY";#N/A,#N/A,FALSE,"24MAY"}</definedName>
    <definedName name="tkk" hidden="1">{#N/A,#N/A,FALSE,"17MAY";#N/A,#N/A,FALSE,"24MAY"}</definedName>
    <definedName name="tlc" localSheetId="5" hidden="1">{"'Sheet1'!$L$16"}</definedName>
    <definedName name="tlc" hidden="1">{"'Sheet1'!$L$16"}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5" hidden="1">{"'Sheet1'!$L$16"}</definedName>
    <definedName name="tonkho0707" hidden="1">{"'Sheet1'!$L$16"}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5" hidden="1">{"'Eng (page2)'!$A$1:$D$52"}</definedName>
    <definedName name="tre4r564t" hidden="1">{"'Eng (page2)'!$A$1:$D$52"}</definedName>
    <definedName name="tre4r564t_1" localSheetId="5" hidden="1">{"'Eng (page2)'!$A$1:$D$52"}</definedName>
    <definedName name="tre4r564t_1" hidden="1">{"'Eng (page2)'!$A$1:$D$52"}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5" hidden="1">{"'Sheet1'!$L$16"}</definedName>
    <definedName name="truc" hidden="1">{"'Sheet1'!$L$16"}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5" hidden="1">{"'Sheet1'!$L$16"}</definedName>
    <definedName name="tryijtryi" hidden="1">{"'Sheet1'!$L$16"}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sfdsdf" localSheetId="5" hidden="1">{"'Sheet1'!$L$16"}</definedName>
    <definedName name="tsfdsdf" hidden="1">{"'Sheet1'!$L$16"}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hidden="1">{"MonthlyRentRoll",#N/A,FALSE,"RentRoll"}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5" hidden="1">{"'Sheet1'!$L$16"}</definedName>
    <definedName name="tuanh" hidden="1">{"'Sheet1'!$L$16"}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5" hidden="1">{"'Sheet1'!$L$16"}</definedName>
    <definedName name="TWRW" hidden="1">{"'Sheet1'!$L$16"}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hidden="1">#N/A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5" hidden="1">{"'Sheet1'!$A$1:$AA$147"}</definedName>
    <definedName name="uiyuiyjht" hidden="1">{"'Sheet1'!$A$1:$AA$147"}</definedName>
    <definedName name="uiyuiyjht_1" localSheetId="5" hidden="1">{"'Sheet1'!$A$1:$AA$147"}</definedName>
    <definedName name="uiyuiyjht_1" hidden="1">{"'Sheet1'!$A$1:$AA$147"}</definedName>
    <definedName name="ujj" localSheetId="5" hidden="1">{"'Eng (page2)'!$A$1:$D$52"}</definedName>
    <definedName name="ujj" hidden="1">{"'Eng (page2)'!$A$1:$D$52"}</definedName>
    <definedName name="ujj_1" localSheetId="5" hidden="1">{"'Eng (page2)'!$A$1:$D$52"}</definedName>
    <definedName name="ujj_1" hidden="1">{"'Eng (page2)'!$A$1:$D$52"}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5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5" hidden="1">{"'Eng (page2)'!$A$1:$D$52"}</definedName>
    <definedName name="Uor" hidden="1">{"'Eng (page2)'!$A$1:$D$52"}</definedName>
    <definedName name="Uor_1" localSheetId="5" hidden="1">{"'Eng (page2)'!$A$1:$D$52"}</definedName>
    <definedName name="Uor_1" hidden="1">{"'Eng (page2)'!$A$1:$D$52"}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5" hidden="1">{0}</definedName>
    <definedName name="urytr" hidden="1">{0}</definedName>
    <definedName name="uu" localSheetId="5" hidden="1">{"'Eng (page2)'!$A$1:$D$52"}</definedName>
    <definedName name="uu" hidden="1">{"'Eng (page2)'!$A$1:$D$52"}</definedName>
    <definedName name="uu_1" localSheetId="5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5" hidden="1">{"'Eng (page2)'!$A$1:$D$52"}</definedName>
    <definedName name="V_1" hidden="1">{"'Eng (page2)'!$A$1:$D$52"}</definedName>
    <definedName name="vaccinรวม" hidden="1">[39]COBBLAY!#REF!</definedName>
    <definedName name="VATM" localSheetId="5" hidden="1">{"'Sheet1'!$L$16"}</definedName>
    <definedName name="VATM" hidden="1">{"'Sheet1'!$L$16"}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5" hidden="1">{"'Sheet1'!$L$16"}</definedName>
    <definedName name="vhxfj" hidden="1">{"'Sheet1'!$L$16"}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5" hidden="1">{"'Feb 99'!$A$1:$G$30"}</definedName>
    <definedName name="VRP" hidden="1">{"'Feb 99'!$A$1:$G$30"}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5" hidden="1">{"USD",#N/A,FALSE,"Dec 96 "}</definedName>
    <definedName name="VVV" hidden="1">{"USD",#N/A,FALSE,"Dec 96 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5" hidden="1">{"'Sheet1'!$L$16"}</definedName>
    <definedName name="VVVVVV" hidden="1">{"'Sheet1'!$L$16"}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5" hidden="1">{"'Eng (page2)'!$A$1:$D$52"}</definedName>
    <definedName name="walkthrough" hidden="1">{"'Eng (page2)'!$A$1:$D$52"}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5" hidden="1">{"'Eng (page2)'!$A$1:$D$52"}</definedName>
    <definedName name="weee" hidden="1">{"'Eng (page2)'!$A$1:$D$52"}</definedName>
    <definedName name="weee_1" localSheetId="5" hidden="1">{"'Eng (page2)'!$A$1:$D$52"}</definedName>
    <definedName name="weee_1" hidden="1">{"'Eng (page2)'!$A$1:$D$52"}</definedName>
    <definedName name="weeee" localSheetId="5" hidden="1">{#N/A,#N/A,FALSE,"17MAY";#N/A,#N/A,FALSE,"24MAY"}</definedName>
    <definedName name="weeee" hidden="1">{#N/A,#N/A,FALSE,"17MAY";#N/A,#N/A,FALSE,"24MAY"}</definedName>
    <definedName name="wef" localSheetId="5" hidden="1">{"'Feb 99'!$A$1:$G$30"}</definedName>
    <definedName name="wef" hidden="1">{"'Feb 99'!$A$1:$G$30"}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5" hidden="1">{"'Sheet1'!$L$16"}</definedName>
    <definedName name="wegrg" hidden="1">{"'Sheet1'!$L$16"}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5" hidden="1">{"'Sheet1'!$L$16"}</definedName>
    <definedName name="wewrtw" hidden="1">{"'Sheet1'!$L$16"}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5" hidden="1">{"'Sheet1'!$L$16"}</definedName>
    <definedName name="wqw" hidden="1">{"'Sheet1'!$L$16"}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{#N/A,#N/A,FALSE,"CCTV"}</definedName>
    <definedName name="WRN" hidden="1">{#N/A,#N/A,FALSE,"CCTV"}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{#N/A,#N/A,FALSE,"Sheet2"}</definedName>
    <definedName name="wrn.1." hidden="1">{#N/A,#N/A,FALSE,"Sheet2"}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{"F3 Presentation",#N/A,FALSE,"F3 ";"F3 detail",#N/A,FALSE,"F3 "}</definedName>
    <definedName name="wrn.test." hidden="1">{"F3 Presentation",#N/A,FALSE,"F3 ";"F3 detail",#N/A,FALSE,"F3 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{"'Eng (page2)'!$A$1:$D$52"}</definedName>
    <definedName name="ww" hidden="1">{"'Eng (page2)'!$A$1:$D$52"}</definedName>
    <definedName name="ww_1" localSheetId="5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5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5" hidden="1">{"'Sheet1'!$L$16"}</definedName>
    <definedName name="xfgjxfgj" hidden="1">{"'Sheet1'!$L$16"}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" localSheetId="5" hidden="1">{"'Sheet1'!$L$16"}</definedName>
    <definedName name="xls" hidden="1">{"'Sheet1'!$L$16"}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{"MonthlyRentRoll",#N/A,FALSE,"RentRoll"}</definedName>
    <definedName name="xxxx" localSheetId="5" hidden="1">{"'TYPE (2)'!$A$1:$Q$76"}</definedName>
    <definedName name="xxxx" hidden="1">{"'TYPE (2)'!$A$1:$Q$76"}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jyjuyj" localSheetId="5" hidden="1">{"'TYPE (2)'!$A$1:$Q$76"}</definedName>
    <definedName name="yjyjuyj" hidden="1">{"'TYPE (2)'!$A$1:$Q$76"}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" hidden="1">'[38]3-ADJ'!$I$15:$I$16</definedName>
    <definedName name="ytjytjyt" localSheetId="5" hidden="1">{"'Sheet1'!$A$1:$AA$147"}</definedName>
    <definedName name="ytjytjyt" hidden="1">{"'Sheet1'!$A$1:$AA$147"}</definedName>
    <definedName name="ytjytjyt_1" localSheetId="5" hidden="1">{"'Sheet1'!$A$1:$AA$147"}</definedName>
    <definedName name="ytjytjyt_1" hidden="1">{"'Sheet1'!$A$1:$AA$147"}</definedName>
    <definedName name="ytty" localSheetId="5" hidden="1">{"'Sheet1'!$L$16"}</definedName>
    <definedName name="ytty" hidden="1">{"'Sheet1'!$L$16"}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{#N/A,#N/A,FALSE,"Summary"}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5" hidden="1">{"'Sheet1'!$L$16"}</definedName>
    <definedName name="zcxvzxcv" hidden="1">{"'Sheet1'!$L$16"}</definedName>
    <definedName name="ZD" localSheetId="5" hidden="1">{"'Eng (page2)'!$A$1:$D$52"}</definedName>
    <definedName name="ZD" hidden="1">{"'Eng (page2)'!$A$1:$D$52"}</definedName>
    <definedName name="zdfhzdh" localSheetId="5" hidden="1">{#N/A,#N/A,FALSE,"CCTV"}</definedName>
    <definedName name="zdfhzdh" hidden="1">{#N/A,#N/A,FALSE,"CCTV"}</definedName>
    <definedName name="zdnfhioesjn" localSheetId="5" hidden="1">{"'Sheet1'!$L$16"}</definedName>
    <definedName name="zdnfhioesjn" hidden="1">{"'Sheet1'!$L$16"}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5" hidden="1">{"'Sheet1'!$L$16"}</definedName>
    <definedName name="zdyhdh" hidden="1">{"'Sheet1'!$L$16"}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" localSheetId="5" hidden="1">{"'Eng (page2)'!$A$1:$D$52"}</definedName>
    <definedName name="zz" hidden="1">{"'Eng (page2)'!$A$1:$D$52"}</definedName>
    <definedName name="zz_1" localSheetId="5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5" hidden="1">{"'Eng (page2)'!$A$1:$D$52"}</definedName>
    <definedName name="ฟ" hidden="1">{"'Eng (page2)'!$A$1:$D$52"}</definedName>
    <definedName name="ฟ_1" localSheetId="5" hidden="1">{"'Eng (page2)'!$A$1:$D$52"}</definedName>
    <definedName name="ฟ_1" hidden="1">{"'Eng (page2)'!$A$1:$D$52"}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{"AnnualRentRoll",#N/A,FALSE,"RentRoll"}</definedName>
    <definedName name="ฟฟ" hidden="1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5" hidden="1">{"'Model'!$A$1:$N$53"}</definedName>
    <definedName name="ร" hidden="1">{"'Model'!$A$1:$N$53"}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11" l="1"/>
  <c r="F50" i="12"/>
  <c r="H50" i="12"/>
  <c r="J50" i="12"/>
  <c r="P24" i="10" l="1"/>
  <c r="T24" i="10" s="1"/>
  <c r="N23" i="11" l="1"/>
  <c r="R31" i="10"/>
  <c r="N31" i="10"/>
  <c r="H35" i="12"/>
  <c r="H40" i="12" s="1"/>
  <c r="L75" i="12"/>
  <c r="L50" i="12"/>
  <c r="L35" i="12"/>
  <c r="L40" i="12" s="1"/>
  <c r="H75" i="12"/>
  <c r="N15" i="11"/>
  <c r="P17" i="10"/>
  <c r="T17" i="10" s="1"/>
  <c r="P13" i="10"/>
  <c r="T13" i="10" s="1"/>
  <c r="N21" i="10"/>
  <c r="L40" i="9"/>
  <c r="L34" i="9"/>
  <c r="L14" i="9"/>
  <c r="L20" i="9" s="1"/>
  <c r="L23" i="9" s="1"/>
  <c r="L26" i="9" s="1"/>
  <c r="L28" i="9" s="1"/>
  <c r="H40" i="9"/>
  <c r="H34" i="9"/>
  <c r="H14" i="9"/>
  <c r="H20" i="9" s="1"/>
  <c r="H23" i="9" s="1"/>
  <c r="H26" i="9" s="1"/>
  <c r="H28" i="9" s="1"/>
  <c r="L40" i="8"/>
  <c r="L34" i="8"/>
  <c r="L14" i="8"/>
  <c r="L20" i="8" s="1"/>
  <c r="L23" i="8" s="1"/>
  <c r="L26" i="8" s="1"/>
  <c r="L28" i="8" s="1"/>
  <c r="H40" i="8"/>
  <c r="H34" i="8"/>
  <c r="H14" i="8"/>
  <c r="H20" i="8" s="1"/>
  <c r="H23" i="8" s="1"/>
  <c r="H26" i="8" s="1"/>
  <c r="H28" i="8" s="1"/>
  <c r="J75" i="12"/>
  <c r="F75" i="12"/>
  <c r="A55" i="12"/>
  <c r="A53" i="12"/>
  <c r="J35" i="12"/>
  <c r="J40" i="12" s="1"/>
  <c r="F35" i="12"/>
  <c r="J25" i="11"/>
  <c r="H25" i="11"/>
  <c r="F25" i="11"/>
  <c r="J18" i="11"/>
  <c r="H18" i="11"/>
  <c r="F18" i="11"/>
  <c r="N12" i="11"/>
  <c r="L31" i="10"/>
  <c r="J31" i="10"/>
  <c r="H31" i="10"/>
  <c r="F31" i="10"/>
  <c r="L21" i="10"/>
  <c r="J21" i="10"/>
  <c r="H21" i="10"/>
  <c r="F21" i="10"/>
  <c r="R21" i="10"/>
  <c r="A3" i="10"/>
  <c r="A3" i="11" s="1"/>
  <c r="A48" i="9"/>
  <c r="J40" i="9"/>
  <c r="F40" i="9"/>
  <c r="J34" i="9"/>
  <c r="F34" i="9"/>
  <c r="J14" i="9"/>
  <c r="J20" i="9" s="1"/>
  <c r="J23" i="9" s="1"/>
  <c r="J26" i="9" s="1"/>
  <c r="J28" i="9" s="1"/>
  <c r="F14" i="9"/>
  <c r="F20" i="9" s="1"/>
  <c r="F23" i="9" s="1"/>
  <c r="F26" i="9" s="1"/>
  <c r="F28" i="9" s="1"/>
  <c r="A1" i="9"/>
  <c r="J40" i="8"/>
  <c r="F40" i="8"/>
  <c r="J34" i="8"/>
  <c r="F34" i="8"/>
  <c r="J14" i="8"/>
  <c r="J20" i="8" s="1"/>
  <c r="J23" i="8" s="1"/>
  <c r="J26" i="8" s="1"/>
  <c r="J28" i="8" s="1"/>
  <c r="F14" i="8"/>
  <c r="F20" i="8" s="1"/>
  <c r="F23" i="8" s="1"/>
  <c r="F26" i="8" s="1"/>
  <c r="F28" i="8" s="1"/>
  <c r="F40" i="12" l="1"/>
  <c r="F77" i="12" s="1"/>
  <c r="F80" i="12" s="1"/>
  <c r="J77" i="12"/>
  <c r="J80" i="12" s="1"/>
  <c r="L77" i="12"/>
  <c r="L80" i="12" s="1"/>
  <c r="H77" i="12"/>
  <c r="H80" i="12" s="1"/>
  <c r="P28" i="10"/>
  <c r="P31" i="10" s="1"/>
  <c r="L25" i="11"/>
  <c r="P18" i="10"/>
  <c r="N25" i="11" l="1"/>
  <c r="T28" i="10"/>
  <c r="T31" i="10" s="1"/>
  <c r="T18" i="10"/>
  <c r="T21" i="10" s="1"/>
  <c r="P21" i="10"/>
  <c r="N16" i="11" l="1"/>
  <c r="L18" i="11"/>
  <c r="N18" i="11" s="1"/>
  <c r="L123" i="1" l="1"/>
  <c r="H123" i="1"/>
  <c r="A137" i="1" l="1"/>
  <c r="L126" i="1"/>
  <c r="H126" i="1"/>
  <c r="A91" i="1"/>
  <c r="L82" i="1"/>
  <c r="J82" i="1"/>
  <c r="H82" i="1"/>
  <c r="F82" i="1"/>
  <c r="L72" i="1"/>
  <c r="J72" i="1"/>
  <c r="H72" i="1"/>
  <c r="F72" i="1"/>
  <c r="A48" i="1"/>
  <c r="A94" i="1" s="1"/>
  <c r="A46" i="1"/>
  <c r="A92" i="1" s="1"/>
  <c r="L37" i="1"/>
  <c r="J37" i="1"/>
  <c r="H37" i="1"/>
  <c r="F37" i="1"/>
  <c r="L22" i="1"/>
  <c r="J22" i="1"/>
  <c r="H22" i="1"/>
  <c r="F22" i="1"/>
  <c r="F39" i="1" l="1"/>
  <c r="H39" i="1"/>
  <c r="J84" i="1"/>
  <c r="F84" i="1"/>
  <c r="J39" i="1"/>
  <c r="L84" i="1"/>
  <c r="L128" i="1" s="1"/>
  <c r="H84" i="1"/>
  <c r="H128" i="1" s="1"/>
  <c r="L39" i="1"/>
  <c r="J123" i="1" l="1"/>
  <c r="J126" i="1" s="1"/>
  <c r="J128" i="1" s="1"/>
  <c r="F123" i="1" l="1"/>
  <c r="F126" i="1" l="1"/>
  <c r="F128" i="1" s="1"/>
</calcChain>
</file>

<file path=xl/sharedStrings.xml><?xml version="1.0" encoding="utf-8"?>
<sst xmlns="http://schemas.openxmlformats.org/spreadsheetml/2006/main" count="390" uniqueCount="186">
  <si>
    <t>บริษัท เชฎฐ์ เอเชีย จำกัด (มหาชน)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</si>
  <si>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</si>
  <si>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</si>
  <si>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</si>
  <si>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</si>
  <si>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</si>
  <si>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</si>
  <si>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</si>
  <si>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</si>
  <si>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</si>
  <si>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</si>
  <si>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</si>
  <si>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</si>
  <si>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เงินให้กู้ยืมระยะสั้นแก่กิจการที่เกี่ยวข้องกัน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</si>
  <si>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</si>
  <si>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</si>
  <si>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</si>
  <si>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</si>
  <si>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</si>
  <si>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</si>
  <si>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</si>
  <si>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</si>
  <si>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</si>
  <si>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</si>
  <si>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</si>
  <si>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</si>
  <si>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</si>
  <si>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</si>
  <si>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</si>
  <si>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</si>
  <si>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</si>
  <si>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</si>
  <si>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</si>
  <si>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เจ้าหนี้จากการซื้อเงินให้สินเชื่อแก่สินทรัพย์ด้อยคุณภาพ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</si>
  <si>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</si>
  <si>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</si>
  <si>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</si>
  <si>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</si>
  <si>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</si>
  <si>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</si>
  <si>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</si>
  <si>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</si>
  <si>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</si>
  <si>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</si>
  <si>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</si>
  <si>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</si>
  <si>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</si>
  <si>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</si>
  <si>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</si>
  <si>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</si>
  <si>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</si>
  <si>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</si>
  <si>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1,985,441,800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</si>
  <si>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</si>
  <si>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</si>
  <si>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</si>
  <si>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</si>
  <si>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</si>
  <si>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</si>
  <si>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</si>
  <si>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</si>
  <si>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</si>
  <si>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</si>
  <si>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</si>
  <si>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</si>
  <si>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</si>
  <si>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</si>
  <si>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</si>
  <si>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</si>
  <si>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</si>
  <si>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</si>
  <si>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</si>
  <si>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</si>
  <si>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</si>
  <si>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</si>
  <si>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</si>
  <si>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</si>
  <si>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การแบ่งปันกำไร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</si>
  <si>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</si>
  <si>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</si>
  <si>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</si>
  <si>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</si>
  <si>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</si>
  <si>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</si>
  <si>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</si>
  <si>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</si>
  <si>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</si>
  <si>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การรวมธุรกิจภายใต้</t>
  </si>
  <si>
    <t>จัดสรรแล้ว - ทุนสำรอง</t>
  </si>
  <si>
    <t>เจ้าของ</t>
  </si>
  <si>
    <t>ที่ไม่มีอำนาจ</t>
  </si>
  <si>
    <t>ชำระแล้ว</t>
  </si>
  <si>
    <t>หุ้นสามัญ - สุทธิ</t>
  </si>
  <si>
    <t>ตามกฎหมาย</t>
  </si>
  <si>
    <t>ของบริษัทใหญ่</t>
  </si>
  <si>
    <t>ควบคุม</t>
  </si>
  <si>
    <t>การเพิ่มทุนในหุ้นสามัญ</t>
  </si>
  <si>
    <t>จัดสรรแล้ว</t>
  </si>
  <si>
    <t>- ทุนสำรอง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</si>
  <si>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</si>
  <si>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</si>
  <si>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</si>
  <si>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</si>
  <si>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</si>
  <si>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</si>
  <si>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ขาดทุนจากการตัดจำหน่ายอุปกรณ์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</si>
  <si>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</si>
  <si>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</si>
  <si>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</si>
  <si>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</si>
  <si>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</si>
  <si>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 xml:space="preserve">รับดอกเบี้ย 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</si>
  <si>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</si>
  <si>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</si>
  <si>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</si>
  <si>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เงินฝากธนาคารที่มีภาระค้ำประกัน(เพิ่มขึ้น)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</si>
  <si>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</si>
  <si>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</si>
  <si>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</si>
  <si>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</si>
  <si>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เงินสดจ่ายจากการเพิ่มทุนหุ้นสามัญ</t>
  </si>
  <si>
    <t>เงินสดจ่ายคืนเงินกู้ยืมระยะสั้นจากสถาบันการเงิน</t>
  </si>
  <si>
    <t>เงินสดจ่ายคืนเจ้าหนี้จากการซื้อ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</si>
  <si>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</si>
  <si>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</si>
  <si>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</si>
  <si>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รายการที่ไม่ใช่เงินสด :</t>
  </si>
  <si>
    <t>การปรับปรุงค่าใช้จ่ายจ่ายล่วงหน้าเป็นส่วนเกินมูลค่าหุ้นสามัญ</t>
  </si>
  <si>
    <t>เจ้าหนี้อื่นสำหรับการซื้อที่ดิน อาคาร และอุปกรณ์</t>
  </si>
  <si>
    <t>พ.ศ. 2567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</si>
  <si>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</si>
  <si>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</si>
  <si>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กำไรเบ็ดเสร็จรวมสำหรับรอบระยะเวลา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</si>
  <si>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</si>
  <si>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งบฐานะการเงิน</t>
  </si>
  <si>
    <t>เงินสดและรายการเทียบเท่าเงินสดต้นรอบระยะเวลา</t>
  </si>
  <si>
    <t>การเปลี่ยนแปลงในส่วนของเจ้าของสำหรับรอบระยะเวลา</t>
  </si>
  <si>
    <t>ลูกหนี้การค้าและลูกหนี้หมุนเวียนอื่น - สุทธิ</t>
  </si>
  <si>
    <t>เงินสดได้มาจาก(ใช้ไปใน)กิจกรรมดำเนินงาน</t>
  </si>
  <si>
    <t>เงินสดจ่ายคืนเงินต้นตามสัญญาสิทธิการใช้โปรแกรม</t>
  </si>
  <si>
    <t>เงินประกันผลงานจากการซื้อที่ดิน อาคารและอุปกรณ์</t>
  </si>
  <si>
    <t xml:space="preserve">   มูลค่าที่ตราไว้หุ้นละ 0.50 บาท)</t>
  </si>
  <si>
    <t>-</t>
  </si>
  <si>
    <t xml:space="preserve">(พ.ศ. 2566 : หุ้นสามัญ 1,985,441,800 หุ้น </t>
  </si>
  <si>
    <t>เงินสดและรายการเทียบเท่าเงินสดเพิ่มขึ้น(ลดลง)สุทธิ</t>
  </si>
  <si>
    <t>ณ วันที่ 30 กันยายน พ.ศ. 2567</t>
  </si>
  <si>
    <t>30 กันยายน</t>
  </si>
  <si>
    <t>เงินสดสุทธิได้มาจาก(ใช้ไปใน)กิจกรรมดำเนินงาน</t>
  </si>
  <si>
    <t>สำหรับรอบระยะเวลาสามเดือนสิ้นสุดวันที่ 30 กันยายน พ.ศ. 2567</t>
  </si>
  <si>
    <t>สำหรับรอบระยะเวลาเก้าเดือนสิ้นสุดวันที่ 30 กันยายน พ.ศ. 2567</t>
  </si>
  <si>
    <t>กำไรต่อหุ้นปรับลด</t>
  </si>
  <si>
    <t>กำไรสำหรับรอบระยะเวลา</t>
  </si>
  <si>
    <t>เงินสดรับจากเงินกู้ยืมระยะสั้นจากกิจการที่เกี่ยวข้องกัน</t>
  </si>
  <si>
    <t xml:space="preserve">หุ้นสามัญจำนวน 2,183,985,980 หุ้น </t>
  </si>
  <si>
    <t>เงินสดสุทธิ(ใช้ไปใน)กิจกรรมลงทุน</t>
  </si>
  <si>
    <t>เงินสดและรายการเทียบเท่าเงินสดสิ้นรอบระยะเวลา</t>
  </si>
  <si>
    <t>ขาดทุนจากอัตราแลกเปลี่ยน - สุทธิ</t>
  </si>
  <si>
    <t>ลูกหนี้การค้าและลูกหนี้หมุนเวียนอื่น</t>
  </si>
  <si>
    <t>(กำไร)จากการยกเลิกสัญญาเช่า</t>
  </si>
  <si>
    <t>ส่วนของส่วนได้เสียที่ไม่มีอำนาจควบคุม</t>
  </si>
  <si>
    <t>ส่วนของผู้เป็นเจ้าของของบริษัทใหญ่</t>
  </si>
  <si>
    <t>การยกเลิกสัญญาเช่า</t>
  </si>
  <si>
    <t>งบการเปลี่ยนแปลงส่วนของเจ้าของ</t>
  </si>
  <si>
    <t>เงินกู้ยืมระยะสั้นจากกิจการที่เกี่ยวข้องกัน</t>
  </si>
  <si>
    <t>ค่าใช้จ่ายภาษีเงินได้</t>
  </si>
  <si>
    <t>ยอดคงเหลือ ณ วันที่ 1 มกราคม พ.ศ. 2566</t>
  </si>
  <si>
    <t>การเปลี่ยนแปลงในส่วนของเจ้าของ</t>
  </si>
  <si>
    <t>สำหรับรอบระยะเวลา</t>
  </si>
  <si>
    <t>ยอดคงเหลือ ณ วันที่ 30 กันยายน พ.ศ. 2566</t>
  </si>
  <si>
    <t>ยอดคงเหลือ ณ วันที่ 30 กันยายน พ.ศ. 2567</t>
  </si>
  <si>
    <t>ยอดคงเหลือ ณ วันที่ 1 มกราคม พ.ศ. 2566 (ตรวจสอบแล้ว)</t>
  </si>
  <si>
    <t>ยอดคงเหลือ ณ วันที่ 30 กันยายน พ.ศ. 2566 (ยังไม่ได้ตรวจสอบ)</t>
  </si>
  <si>
    <t>ยอดคงเหลือ ณ วันที่ 1 มกราคม พ.ศ. 2567 (ตรวจสอบแล้ว)</t>
  </si>
  <si>
    <t>ยอดคงเหลือ ณ วันที่ 30 กันยายน พ.ศ. 2567 (ยังไม่ได้ตรวจสอบ)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</si>
  <si>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</si>
  <si>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</si>
  <si>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 xml:space="preserve">รายการที่ไม่ใช่เงินสดที่มีสาระสำคัญสำหรับรอบระยะเวลาเก้าเดือนสิ้นสุดวันที่ 30 กันยายน พ.ศ. 2567 และ พ.ศ. 2566 มีดังนี้ </t>
  </si>
  <si>
    <t>เงินสดจ่ายเพื่อการลงทุนระยะสั้น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</si>
  <si>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</si>
  <si>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</si>
  <si>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เงินสดสุทธิได้มาจากกิจกรรมจัดหาเงิน</t>
  </si>
  <si>
    <t>รับรู้สินทรัพย์ไม่มีตัวตนจากสัญญาสิทธิการใช้โปรแกรม</t>
  </si>
  <si>
    <t>14, 20.4</t>
  </si>
  <si>
    <t>เงินสดจ่ายค่าใช้จ่ายในการจัดหาเงินกู้ยืมจากสถาบันการเงิน</t>
  </si>
  <si>
    <t>เจ้าหนี้อื่นสำหรับการซื้อสินทรัพย์ไม่มีตัวตน</t>
  </si>
  <si>
    <t>ยอดคงเหลือ ณ วันที่ 1 มกราคม พ.ศ.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</si>
</sst>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\-"/>
    <numFmt numFmtId="166" formatCode="#,##0;\(#,##0\)"/>
    <numFmt numFmtId="167" formatCode="#,##0;\(#,##0\);&quot;-&quot;;@"/>
    <numFmt numFmtId="168" formatCode="#,##0;\(#,##0\);0"/>
    <numFmt numFmtId="169" formatCode="#,##0.00;\(#,##0.00\);\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[$-409]dd\-mmm\-yy;@"/>
    <numFmt numFmtId="173" formatCode="#,##0.0;\-#,##0.0"/>
    <numFmt numFmtId="174" formatCode="#,##0.000;\(#,##0.000\);\-"/>
  </numFmts>
  <fonts count="2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theme="1"/>
      <name val="Browallia New"/>
      <family val="2"/>
    </font>
    <font>
      <u/>
      <sz val="13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name val="Calibri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/>
      <diagonal/>
    </border>
  </borders>
  <cellStyleXfs count="6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" borderId="1" applyNumberFormat="0" applyAlignment="0" applyProtection="0"/>
    <xf numFmtId="0" fontId="4" fillId="0" borderId="0" applyNumberForma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5" fillId="0" borderId="0"/>
    <xf numFmtId="0" fontId="13" fillId="0" borderId="0"/>
    <xf numFmtId="0" fontId="12" fillId="0" borderId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2" fillId="0" borderId="0">
      <protection locked="0"/>
    </xf>
    <xf numFmtId="0" fontId="1" fillId="0" borderId="0"/>
    <xf numFmtId="0" fontId="16" fillId="0" borderId="0"/>
    <xf numFmtId="0" fontId="16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3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5" applyNumberFormat="0" applyFill="0" applyBorder="0" applyAlignment="0">
      <protection locked="0"/>
    </xf>
    <xf numFmtId="0" fontId="12" fillId="0" borderId="0">
      <protection locked="0"/>
    </xf>
    <xf numFmtId="43" fontId="18" fillId="0" borderId="0" applyFont="0" applyFill="0" applyBorder="0" applyAlignment="0" applyProtection="0"/>
    <xf numFmtId="172" fontId="1" fillId="0" borderId="0"/>
    <xf numFmtId="0" fontId="19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" fillId="0" borderId="0" applyFont="0" applyFill="0" applyBorder="0" applyAlignment="0" applyProtection="0"/>
    <xf numFmtId="0" fontId="18" fillId="0" borderId="0"/>
  </cellStyleXfs>
  <cellXfs count="242">
    <xf numFmtId="0" fontId="0" fillId="0" borderId="0" xfId="0"/>
    <xf numFmtId="37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2" xfId="0" applyNumberFormat="1" applyFont="1" applyBorder="1" applyAlignment="1">
      <alignment horizontal="left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Continuous" vertical="center"/>
    </xf>
    <xf numFmtId="165" fontId="7" fillId="0" borderId="2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3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3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7" fillId="3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6" fontId="7" fillId="0" borderId="2" xfId="0" applyNumberFormat="1" applyFont="1" applyBorder="1" applyAlignment="1">
      <alignment horizontal="left" vertical="center"/>
    </xf>
    <xf numFmtId="37" fontId="7" fillId="0" borderId="2" xfId="0" applyNumberFormat="1" applyFont="1" applyBorder="1" applyAlignment="1">
      <alignment vertical="center"/>
    </xf>
    <xf numFmtId="164" fontId="7" fillId="0" borderId="2" xfId="0" applyNumberFormat="1" applyFont="1" applyBorder="1" applyAlignment="1">
      <alignment vertical="center"/>
    </xf>
    <xf numFmtId="38" fontId="7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vertical="center"/>
    </xf>
    <xf numFmtId="0" fontId="7" fillId="0" borderId="2" xfId="0" applyFont="1" applyBorder="1" applyAlignment="1">
      <alignment vertical="center"/>
    </xf>
    <xf numFmtId="37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65" fontId="8" fillId="3" borderId="2" xfId="0" applyNumberFormat="1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horizontal="right" vertical="center" wrapText="1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center" vertical="center"/>
    </xf>
    <xf numFmtId="168" fontId="10" fillId="0" borderId="0" xfId="4" applyNumberFormat="1" applyFont="1" applyFill="1" applyBorder="1" applyAlignment="1">
      <alignment horizontal="left" vertical="center"/>
    </xf>
    <xf numFmtId="165" fontId="8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centerContinuous" vertical="center"/>
    </xf>
    <xf numFmtId="165" fontId="10" fillId="0" borderId="0" xfId="4" applyNumberFormat="1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37" fontId="10" fillId="0" borderId="2" xfId="0" applyNumberFormat="1" applyFont="1" applyBorder="1" applyAlignment="1">
      <alignment horizontal="left" vertical="center"/>
    </xf>
    <xf numFmtId="37" fontId="10" fillId="0" borderId="2" xfId="0" applyNumberFormat="1" applyFont="1" applyBorder="1" applyAlignment="1">
      <alignment horizontal="center" vertical="center"/>
    </xf>
    <xf numFmtId="168" fontId="10" fillId="0" borderId="2" xfId="4" applyNumberFormat="1" applyFont="1" applyFill="1" applyBorder="1" applyAlignment="1">
      <alignment horizontal="left" vertical="center"/>
    </xf>
    <xf numFmtId="165" fontId="8" fillId="0" borderId="2" xfId="4" applyNumberFormat="1" applyFont="1" applyFill="1" applyBorder="1" applyAlignment="1">
      <alignment horizontal="right" vertical="center"/>
    </xf>
    <xf numFmtId="165" fontId="8" fillId="0" borderId="2" xfId="4" applyNumberFormat="1" applyFont="1" applyFill="1" applyBorder="1" applyAlignment="1">
      <alignment horizontal="centerContinuous" vertical="center"/>
    </xf>
    <xf numFmtId="165" fontId="10" fillId="0" borderId="2" xfId="4" applyNumberFormat="1" applyFont="1" applyFill="1" applyBorder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5" fontId="6" fillId="0" borderId="0" xfId="6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68" fontId="6" fillId="0" borderId="0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37" fontId="6" fillId="0" borderId="2" xfId="0" applyNumberFormat="1" applyFont="1" applyBorder="1" applyAlignment="1">
      <alignment horizontal="center" vertical="center"/>
    </xf>
    <xf numFmtId="168" fontId="6" fillId="0" borderId="0" xfId="4" applyNumberFormat="1" applyFont="1" applyFill="1" applyBorder="1" applyAlignment="1">
      <alignment vertical="center"/>
    </xf>
    <xf numFmtId="165" fontId="6" fillId="0" borderId="2" xfId="4" applyNumberFormat="1" applyFont="1" applyFill="1" applyBorder="1" applyAlignment="1">
      <alignment horizontal="right" vertical="center"/>
    </xf>
    <xf numFmtId="165" fontId="6" fillId="0" borderId="0" xfId="4" applyNumberFormat="1" applyFont="1" applyFill="1" applyBorder="1" applyAlignment="1">
      <alignment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5" fontId="7" fillId="3" borderId="0" xfId="4" applyNumberFormat="1" applyFont="1" applyFill="1" applyBorder="1" applyAlignment="1">
      <alignment horizontal="right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68" fontId="8" fillId="0" borderId="0" xfId="4" applyNumberFormat="1" applyFont="1" applyFill="1" applyBorder="1" applyAlignment="1">
      <alignment vertical="center"/>
    </xf>
    <xf numFmtId="165" fontId="8" fillId="0" borderId="0" xfId="0" applyNumberFormat="1" applyFont="1" applyAlignment="1">
      <alignment vertical="center"/>
    </xf>
    <xf numFmtId="168" fontId="10" fillId="0" borderId="0" xfId="4" applyNumberFormat="1" applyFont="1" applyFill="1" applyBorder="1" applyAlignment="1">
      <alignment vertical="center"/>
    </xf>
    <xf numFmtId="165" fontId="8" fillId="3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vertical="center"/>
    </xf>
    <xf numFmtId="165" fontId="10" fillId="0" borderId="0" xfId="4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horizontal="center" vertical="center"/>
    </xf>
    <xf numFmtId="165" fontId="8" fillId="0" borderId="0" xfId="4" applyNumberFormat="1" applyFont="1" applyFill="1" applyBorder="1" applyAlignment="1">
      <alignment horizontal="center" vertical="center"/>
    </xf>
    <xf numFmtId="165" fontId="8" fillId="3" borderId="2" xfId="4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horizontal="center" vertical="center"/>
    </xf>
    <xf numFmtId="165" fontId="8" fillId="3" borderId="3" xfId="4" applyNumberFormat="1" applyFont="1" applyFill="1" applyBorder="1" applyAlignment="1">
      <alignment horizontal="right" vertical="center"/>
    </xf>
    <xf numFmtId="165" fontId="8" fillId="0" borderId="3" xfId="4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9" fontId="8" fillId="0" borderId="0" xfId="4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37" fontId="7" fillId="0" borderId="2" xfId="0" applyNumberFormat="1" applyFont="1" applyBorder="1" applyAlignment="1">
      <alignment horizontal="center" vertical="center"/>
    </xf>
    <xf numFmtId="168" fontId="7" fillId="0" borderId="2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horizontal="right" vertical="center"/>
    </xf>
    <xf numFmtId="165" fontId="7" fillId="0" borderId="2" xfId="4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right" vertical="center"/>
    </xf>
    <xf numFmtId="43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4" fontId="6" fillId="0" borderId="2" xfId="0" applyNumberFormat="1" applyFont="1" applyBorder="1" applyAlignment="1">
      <alignment horizontal="center" vertical="center"/>
    </xf>
    <xf numFmtId="165" fontId="6" fillId="0" borderId="0" xfId="4" quotePrefix="1" applyNumberFormat="1" applyFont="1" applyFill="1" applyBorder="1" applyAlignment="1">
      <alignment horizontal="right" vertical="center"/>
    </xf>
    <xf numFmtId="173" fontId="8" fillId="0" borderId="0" xfId="0" applyNumberFormat="1" applyFont="1" applyAlignment="1">
      <alignment horizontal="center" vertical="center"/>
    </xf>
    <xf numFmtId="37" fontId="6" fillId="0" borderId="0" xfId="2" applyNumberFormat="1" applyFont="1" applyAlignment="1">
      <alignment horizontal="left" vertical="center"/>
    </xf>
    <xf numFmtId="165" fontId="6" fillId="0" borderId="0" xfId="2" applyNumberFormat="1" applyFont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37" fontId="6" fillId="0" borderId="2" xfId="2" applyNumberFormat="1" applyFont="1" applyBorder="1" applyAlignment="1">
      <alignment horizontal="center" vertical="center"/>
    </xf>
    <xf numFmtId="165" fontId="7" fillId="3" borderId="2" xfId="3" applyNumberFormat="1" applyFont="1" applyFill="1" applyBorder="1" applyAlignment="1" applyProtection="1">
      <alignment horizontal="right" vertical="center" wrapText="1"/>
      <protection locked="0"/>
    </xf>
    <xf numFmtId="165" fontId="7" fillId="0" borderId="2" xfId="3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2" applyNumberFormat="1" applyFont="1" applyAlignment="1">
      <alignment horizontal="center"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0" xfId="0" quotePrefix="1" applyFont="1" applyAlignment="1" applyProtection="1">
      <alignment vertical="center"/>
      <protection locked="0"/>
    </xf>
    <xf numFmtId="167" fontId="7" fillId="3" borderId="0" xfId="0" applyNumberFormat="1" applyFont="1" applyFill="1" applyAlignment="1">
      <alignment vertical="center"/>
    </xf>
    <xf numFmtId="0" fontId="6" fillId="0" borderId="0" xfId="3" applyNumberFormat="1" applyFont="1" applyBorder="1" applyAlignment="1" applyProtection="1">
      <alignment vertical="center"/>
      <protection locked="0"/>
    </xf>
    <xf numFmtId="165" fontId="7" fillId="3" borderId="0" xfId="3" applyNumberFormat="1" applyFont="1" applyFill="1" applyBorder="1" applyAlignment="1" applyProtection="1">
      <alignment horizontal="right" vertical="center" wrapText="1"/>
      <protection locked="0"/>
    </xf>
    <xf numFmtId="165" fontId="7" fillId="0" borderId="0" xfId="3" applyNumberFormat="1" applyFont="1" applyBorder="1" applyAlignment="1" applyProtection="1">
      <alignment horizontal="right" vertical="center" wrapText="1"/>
      <protection locked="0"/>
    </xf>
    <xf numFmtId="165" fontId="7" fillId="0" borderId="0" xfId="3" applyNumberFormat="1" applyFont="1" applyFill="1" applyBorder="1" applyAlignment="1" applyProtection="1">
      <alignment horizontal="right" vertical="center" wrapText="1"/>
      <protection locked="0"/>
    </xf>
    <xf numFmtId="165" fontId="7" fillId="3" borderId="2" xfId="3" applyNumberFormat="1" applyFont="1" applyFill="1" applyBorder="1" applyAlignment="1" applyProtection="1">
      <alignment horizontal="right" vertical="center"/>
      <protection locked="0"/>
    </xf>
    <xf numFmtId="165" fontId="7" fillId="0" borderId="2" xfId="3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Fill="1" applyAlignment="1" applyProtection="1">
      <alignment horizontal="right" vertical="center" wrapText="1"/>
      <protection locked="0"/>
    </xf>
    <xf numFmtId="0" fontId="7" fillId="0" borderId="2" xfId="3" applyNumberFormat="1" applyFont="1" applyBorder="1" applyAlignment="1" applyProtection="1">
      <alignment vertical="center"/>
      <protection locked="0"/>
    </xf>
    <xf numFmtId="165" fontId="7" fillId="0" borderId="0" xfId="5" applyNumberFormat="1" applyFont="1" applyBorder="1" applyAlignment="1" applyProtection="1">
      <alignment vertical="center"/>
      <protection locked="0"/>
    </xf>
    <xf numFmtId="0" fontId="7" fillId="0" borderId="0" xfId="3" applyNumberFormat="1" applyFont="1" applyBorder="1" applyAlignment="1" applyProtection="1">
      <alignment horizontal="center" vertical="center" wrapText="1"/>
      <protection locked="0"/>
    </xf>
    <xf numFmtId="3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quotePrefix="1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 wrapText="1"/>
    </xf>
    <xf numFmtId="167" fontId="7" fillId="0" borderId="2" xfId="0" applyNumberFormat="1" applyFont="1" applyBorder="1" applyAlignment="1">
      <alignment vertical="center"/>
    </xf>
    <xf numFmtId="167" fontId="7" fillId="0" borderId="2" xfId="0" applyNumberFormat="1" applyFont="1" applyBorder="1" applyAlignment="1">
      <alignment horizontal="right" vertical="center" wrapText="1"/>
    </xf>
    <xf numFmtId="167" fontId="7" fillId="0" borderId="3" xfId="0" applyNumberFormat="1" applyFont="1" applyBorder="1" applyAlignment="1">
      <alignment vertical="center"/>
    </xf>
    <xf numFmtId="167" fontId="7" fillId="3" borderId="2" xfId="0" applyNumberFormat="1" applyFont="1" applyFill="1" applyBorder="1" applyAlignment="1">
      <alignment horizontal="right" vertical="center" wrapText="1"/>
    </xf>
    <xf numFmtId="167" fontId="7" fillId="3" borderId="0" xfId="0" applyNumberFormat="1" applyFont="1" applyFill="1" applyAlignment="1">
      <alignment horizontal="right" vertical="center" wrapText="1"/>
    </xf>
    <xf numFmtId="167" fontId="7" fillId="3" borderId="2" xfId="0" applyNumberFormat="1" applyFont="1" applyFill="1" applyBorder="1" applyAlignment="1">
      <alignment vertical="center"/>
    </xf>
    <xf numFmtId="167" fontId="7" fillId="3" borderId="3" xfId="0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horizontal="left" vertical="center"/>
    </xf>
    <xf numFmtId="165" fontId="7" fillId="0" borderId="0" xfId="4" applyNumberFormat="1" applyFont="1" applyFill="1" applyBorder="1" applyAlignment="1">
      <alignment horizontal="centerContinuous" vertical="center"/>
    </xf>
    <xf numFmtId="165" fontId="6" fillId="0" borderId="0" xfId="4" applyNumberFormat="1" applyFont="1" applyFill="1" applyBorder="1" applyAlignment="1">
      <alignment horizontal="left" vertical="center"/>
    </xf>
    <xf numFmtId="168" fontId="6" fillId="0" borderId="2" xfId="4" applyNumberFormat="1" applyFont="1" applyFill="1" applyBorder="1" applyAlignment="1">
      <alignment horizontal="left" vertical="center"/>
    </xf>
    <xf numFmtId="165" fontId="7" fillId="0" borderId="2" xfId="4" applyNumberFormat="1" applyFont="1" applyFill="1" applyBorder="1" applyAlignment="1">
      <alignment horizontal="centerContinuous" vertical="center"/>
    </xf>
    <xf numFmtId="165" fontId="6" fillId="0" borderId="2" xfId="4" applyNumberFormat="1" applyFont="1" applyFill="1" applyBorder="1" applyAlignment="1">
      <alignment horizontal="left" vertical="center"/>
    </xf>
    <xf numFmtId="168" fontId="7" fillId="0" borderId="0" xfId="4" applyNumberFormat="1" applyFont="1" applyFill="1" applyBorder="1" applyAlignment="1">
      <alignment vertical="center"/>
    </xf>
    <xf numFmtId="165" fontId="9" fillId="0" borderId="0" xfId="4" applyNumberFormat="1" applyFont="1" applyFill="1" applyBorder="1" applyAlignment="1">
      <alignment horizontal="center" vertical="center"/>
    </xf>
    <xf numFmtId="165" fontId="7" fillId="0" borderId="0" xfId="4" applyNumberFormat="1" applyFont="1" applyFill="1" applyBorder="1" applyAlignment="1">
      <alignment horizontal="center" vertical="center"/>
    </xf>
    <xf numFmtId="173" fontId="7" fillId="0" borderId="0" xfId="0" applyNumberFormat="1" applyFont="1" applyAlignment="1">
      <alignment horizontal="center" vertical="center"/>
    </xf>
    <xf numFmtId="165" fontId="7" fillId="3" borderId="2" xfId="4" applyNumberFormat="1" applyFont="1" applyFill="1" applyBorder="1" applyAlignment="1">
      <alignment horizontal="right" vertical="center"/>
    </xf>
    <xf numFmtId="168" fontId="7" fillId="0" borderId="0" xfId="4" applyNumberFormat="1" applyFont="1" applyFill="1" applyBorder="1" applyAlignment="1">
      <alignment horizontal="center" vertical="center"/>
    </xf>
    <xf numFmtId="165" fontId="7" fillId="3" borderId="3" xfId="4" applyNumberFormat="1" applyFont="1" applyFill="1" applyBorder="1" applyAlignment="1">
      <alignment horizontal="right" vertical="center"/>
    </xf>
    <xf numFmtId="165" fontId="7" fillId="0" borderId="3" xfId="4" applyNumberFormat="1" applyFont="1" applyFill="1" applyBorder="1" applyAlignment="1">
      <alignment horizontal="right" vertical="center"/>
    </xf>
    <xf numFmtId="43" fontId="7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43" fontId="7" fillId="0" borderId="2" xfId="0" applyNumberFormat="1" applyFont="1" applyBorder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43" fontId="7" fillId="0" borderId="2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7" fontId="20" fillId="0" borderId="0" xfId="0" applyNumberFormat="1" applyFont="1" applyAlignment="1">
      <alignment horizontal="right" vertical="center"/>
    </xf>
    <xf numFmtId="43" fontId="20" fillId="0" borderId="0" xfId="0" applyNumberFormat="1" applyFont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43" fontId="20" fillId="0" borderId="0" xfId="0" applyNumberFormat="1" applyFont="1" applyAlignment="1">
      <alignment horizontal="right" vertical="center" wrapText="1"/>
    </xf>
    <xf numFmtId="167" fontId="20" fillId="0" borderId="0" xfId="0" applyNumberFormat="1" applyFont="1" applyAlignment="1">
      <alignment horizontal="right" vertical="center" wrapText="1"/>
    </xf>
    <xf numFmtId="167" fontId="20" fillId="0" borderId="2" xfId="0" applyNumberFormat="1" applyFont="1" applyBorder="1" applyAlignment="1">
      <alignment horizontal="center" vertical="center"/>
    </xf>
    <xf numFmtId="167" fontId="20" fillId="0" borderId="2" xfId="0" applyNumberFormat="1" applyFont="1" applyBorder="1" applyAlignment="1">
      <alignment horizontal="right" vertical="center"/>
    </xf>
    <xf numFmtId="167" fontId="20" fillId="0" borderId="2" xfId="0" applyNumberFormat="1" applyFont="1" applyBorder="1" applyAlignment="1">
      <alignment horizontal="right" vertical="center" wrapText="1"/>
    </xf>
    <xf numFmtId="167" fontId="20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horizontal="center" vertical="center"/>
    </xf>
    <xf numFmtId="167" fontId="21" fillId="0" borderId="0" xfId="0" applyNumberFormat="1" applyFont="1" applyAlignment="1">
      <alignment vertical="center"/>
    </xf>
    <xf numFmtId="167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67" fontId="21" fillId="0" borderId="2" xfId="0" applyNumberFormat="1" applyFont="1" applyBorder="1" applyAlignment="1">
      <alignment vertical="center"/>
    </xf>
    <xf numFmtId="167" fontId="21" fillId="0" borderId="2" xfId="0" applyNumberFormat="1" applyFont="1" applyBorder="1" applyAlignment="1">
      <alignment horizontal="right" vertical="center"/>
    </xf>
    <xf numFmtId="167" fontId="21" fillId="0" borderId="3" xfId="0" applyNumberFormat="1" applyFont="1" applyBorder="1" applyAlignment="1">
      <alignment vertical="center"/>
    </xf>
    <xf numFmtId="167" fontId="21" fillId="3" borderId="0" xfId="0" applyNumberFormat="1" applyFont="1" applyFill="1" applyAlignment="1">
      <alignment vertical="center"/>
    </xf>
    <xf numFmtId="167" fontId="21" fillId="3" borderId="2" xfId="0" applyNumberFormat="1" applyFont="1" applyFill="1" applyBorder="1" applyAlignment="1">
      <alignment vertical="center"/>
    </xf>
    <xf numFmtId="167" fontId="21" fillId="3" borderId="2" xfId="0" applyNumberFormat="1" applyFont="1" applyFill="1" applyBorder="1" applyAlignment="1">
      <alignment horizontal="right" vertical="center"/>
    </xf>
    <xf numFmtId="167" fontId="21" fillId="3" borderId="3" xfId="0" applyNumberFormat="1" applyFont="1" applyFill="1" applyBorder="1" applyAlignment="1">
      <alignment vertical="center"/>
    </xf>
    <xf numFmtId="174" fontId="8" fillId="3" borderId="0" xfId="4" applyNumberFormat="1" applyFont="1" applyFill="1" applyBorder="1" applyAlignment="1">
      <alignment horizontal="right" vertical="center"/>
    </xf>
    <xf numFmtId="174" fontId="8" fillId="0" borderId="0" xfId="4" applyNumberFormat="1" applyFont="1" applyFill="1" applyBorder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174" fontId="10" fillId="0" borderId="0" xfId="0" applyNumberFormat="1" applyFont="1" applyAlignment="1">
      <alignment vertical="center"/>
    </xf>
    <xf numFmtId="174" fontId="7" fillId="3" borderId="0" xfId="0" applyNumberFormat="1" applyFont="1" applyFill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74" fontId="6" fillId="0" borderId="0" xfId="0" applyNumberFormat="1" applyFont="1" applyAlignment="1">
      <alignment vertical="center"/>
    </xf>
    <xf numFmtId="0" fontId="7" fillId="0" borderId="0" xfId="3" quotePrefix="1" applyNumberFormat="1" applyFont="1" applyBorder="1" applyAlignment="1" applyProtection="1">
      <alignment vertical="center"/>
      <protection locked="0"/>
    </xf>
    <xf numFmtId="0" fontId="6" fillId="0" borderId="0" xfId="3" applyNumberFormat="1" applyFont="1" applyBorder="1" applyAlignment="1" applyProtection="1">
      <alignment vertical="center" wrapText="1"/>
      <protection locked="0"/>
    </xf>
    <xf numFmtId="165" fontId="7" fillId="3" borderId="0" xfId="3" applyNumberFormat="1" applyFont="1" applyFill="1" applyBorder="1" applyAlignment="1" applyProtection="1">
      <alignment vertical="center" wrapText="1"/>
      <protection locked="0"/>
    </xf>
    <xf numFmtId="165" fontId="6" fillId="0" borderId="0" xfId="3" applyNumberFormat="1" applyFont="1" applyBorder="1" applyAlignment="1" applyProtection="1">
      <alignment vertical="center" wrapText="1"/>
      <protection locked="0"/>
    </xf>
    <xf numFmtId="165" fontId="7" fillId="0" borderId="0" xfId="3" applyNumberFormat="1" applyFont="1" applyFill="1" applyBorder="1" applyAlignment="1" applyProtection="1">
      <alignment vertical="center" wrapText="1"/>
      <protection locked="0"/>
    </xf>
    <xf numFmtId="165" fontId="6" fillId="0" borderId="0" xfId="3" applyNumberFormat="1" applyFont="1" applyBorder="1" applyAlignment="1" applyProtection="1">
      <alignment vertical="center"/>
      <protection locked="0"/>
    </xf>
    <xf numFmtId="165" fontId="6" fillId="0" borderId="0" xfId="3" applyNumberFormat="1" applyFont="1" applyFill="1" applyBorder="1" applyAlignment="1" applyProtection="1">
      <alignment vertical="center"/>
      <protection locked="0"/>
    </xf>
    <xf numFmtId="165" fontId="7" fillId="0" borderId="0" xfId="3" applyNumberFormat="1" applyFont="1" applyBorder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/>
      <protection locked="0"/>
    </xf>
    <xf numFmtId="0" fontId="7" fillId="0" borderId="0" xfId="3" applyNumberFormat="1" applyFont="1" applyBorder="1" applyAlignment="1">
      <alignment vertical="center"/>
    </xf>
    <xf numFmtId="37" fontId="6" fillId="0" borderId="2" xfId="3" applyNumberFormat="1" applyFont="1" applyBorder="1" applyAlignment="1" applyProtection="1">
      <alignment vertical="center"/>
      <protection locked="0"/>
    </xf>
    <xf numFmtId="0" fontId="6" fillId="0" borderId="2" xfId="3" applyNumberFormat="1" applyFont="1" applyBorder="1" applyAlignment="1" applyProtection="1">
      <alignment vertical="center"/>
      <protection locked="0"/>
    </xf>
    <xf numFmtId="165" fontId="6" fillId="0" borderId="2" xfId="3" applyNumberFormat="1" applyFont="1" applyBorder="1" applyAlignment="1" applyProtection="1">
      <alignment vertical="center"/>
      <protection locked="0"/>
    </xf>
    <xf numFmtId="165" fontId="6" fillId="0" borderId="2" xfId="3" applyNumberFormat="1" applyFont="1" applyFill="1" applyBorder="1" applyAlignment="1" applyProtection="1">
      <alignment vertical="center"/>
      <protection locked="0"/>
    </xf>
    <xf numFmtId="165" fontId="7" fillId="0" borderId="2" xfId="3" applyNumberFormat="1" applyFont="1" applyBorder="1" applyAlignment="1" applyProtection="1">
      <alignment vertical="center"/>
      <protection locked="0"/>
    </xf>
    <xf numFmtId="165" fontId="7" fillId="0" borderId="2" xfId="1" applyNumberFormat="1" applyFont="1" applyFill="1" applyBorder="1" applyAlignment="1" applyProtection="1">
      <alignment vertical="center"/>
      <protection locked="0"/>
    </xf>
    <xf numFmtId="0" fontId="7" fillId="0" borderId="0" xfId="3" applyNumberFormat="1" applyFont="1" applyBorder="1" applyAlignment="1" applyProtection="1">
      <alignment vertical="center"/>
      <protection locked="0"/>
    </xf>
    <xf numFmtId="0" fontId="6" fillId="0" borderId="0" xfId="3" applyNumberFormat="1" applyFont="1" applyBorder="1" applyAlignment="1" applyProtection="1">
      <alignment horizontal="center" vertical="center" wrapText="1"/>
      <protection locked="0"/>
    </xf>
    <xf numFmtId="165" fontId="6" fillId="0" borderId="0" xfId="3" quotePrefix="1" applyNumberFormat="1" applyFont="1" applyBorder="1" applyAlignment="1" applyProtection="1">
      <alignment horizontal="right" vertical="center" wrapText="1"/>
      <protection locked="0"/>
    </xf>
    <xf numFmtId="165" fontId="6" fillId="0" borderId="0" xfId="3" quotePrefix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3" applyNumberFormat="1" applyFont="1" applyBorder="1" applyAlignment="1" applyProtection="1">
      <alignment horizontal="right" vertical="center" wrapText="1"/>
      <protection locked="0"/>
    </xf>
    <xf numFmtId="165" fontId="6" fillId="0" borderId="2" xfId="3" applyNumberFormat="1" applyFont="1" applyBorder="1" applyAlignment="1" applyProtection="1">
      <alignment horizontal="right" vertical="center" wrapText="1"/>
      <protection locked="0"/>
    </xf>
    <xf numFmtId="165" fontId="6" fillId="0" borderId="2" xfId="3" applyNumberFormat="1" applyFont="1" applyFill="1" applyBorder="1" applyAlignment="1" applyProtection="1">
      <alignment horizontal="right" vertical="center" wrapText="1"/>
      <protection locked="0"/>
    </xf>
    <xf numFmtId="165" fontId="6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3" borderId="0" xfId="3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3" applyNumberFormat="1" applyFont="1" applyFill="1" applyBorder="1" applyAlignment="1" applyProtection="1">
      <alignment horizontal="right" vertical="center" wrapText="1"/>
      <protection locked="0"/>
    </xf>
    <xf numFmtId="165" fontId="6" fillId="3" borderId="0" xfId="1" applyNumberFormat="1" applyFont="1" applyFill="1" applyAlignment="1" applyProtection="1">
      <alignment horizontal="right" vertical="center" wrapText="1"/>
      <protection locked="0"/>
    </xf>
    <xf numFmtId="165" fontId="6" fillId="0" borderId="0" xfId="1" applyNumberFormat="1" applyFont="1" applyFill="1" applyAlignment="1" applyProtection="1">
      <alignment horizontal="right" vertical="center" wrapText="1"/>
      <protection locked="0"/>
    </xf>
    <xf numFmtId="165" fontId="7" fillId="3" borderId="0" xfId="3" applyNumberFormat="1" applyFont="1" applyFill="1" applyBorder="1" applyAlignment="1" applyProtection="1">
      <alignment vertical="center"/>
      <protection locked="0"/>
    </xf>
    <xf numFmtId="165" fontId="7" fillId="0" borderId="0" xfId="3" applyNumberFormat="1" applyFont="1" applyFill="1" applyBorder="1" applyAlignment="1" applyProtection="1">
      <alignment vertical="center"/>
      <protection locked="0"/>
    </xf>
    <xf numFmtId="0" fontId="7" fillId="0" borderId="0" xfId="3" applyNumberFormat="1" applyFont="1" applyBorder="1" applyAlignment="1" applyProtection="1">
      <alignment horizontal="center" vertical="center"/>
      <protection locked="0"/>
    </xf>
    <xf numFmtId="165" fontId="7" fillId="3" borderId="0" xfId="3" applyNumberFormat="1" applyFont="1" applyFill="1" applyBorder="1" applyAlignment="1" applyProtection="1">
      <alignment horizontal="right" vertical="center"/>
      <protection locked="0"/>
    </xf>
    <xf numFmtId="165" fontId="7" fillId="0" borderId="0" xfId="3" applyNumberFormat="1" applyFont="1" applyFill="1" applyBorder="1" applyAlignment="1" applyProtection="1">
      <alignment horizontal="right" vertical="center"/>
      <protection locked="0"/>
    </xf>
    <xf numFmtId="165" fontId="7" fillId="3" borderId="2" xfId="3" applyNumberFormat="1" applyFont="1" applyFill="1" applyBorder="1" applyAlignment="1" applyProtection="1">
      <alignment vertical="center"/>
      <protection locked="0"/>
    </xf>
    <xf numFmtId="165" fontId="7" fillId="0" borderId="2" xfId="3" applyNumberFormat="1" applyFont="1" applyFill="1" applyBorder="1" applyAlignment="1" applyProtection="1">
      <alignment vertical="center"/>
      <protection locked="0"/>
    </xf>
    <xf numFmtId="165" fontId="6" fillId="3" borderId="0" xfId="3" applyNumberFormat="1" applyFont="1" applyFill="1" applyBorder="1" applyAlignment="1" applyProtection="1">
      <alignment vertical="center"/>
      <protection locked="0"/>
    </xf>
    <xf numFmtId="0" fontId="6" fillId="0" borderId="0" xfId="3" applyNumberFormat="1" applyFont="1" applyBorder="1" applyAlignment="1" applyProtection="1">
      <alignment horizontal="justify" vertical="center" wrapText="1"/>
      <protection locked="0"/>
    </xf>
    <xf numFmtId="0" fontId="7" fillId="0" borderId="0" xfId="3" applyNumberFormat="1" applyFont="1" applyBorder="1" applyAlignment="1" applyProtection="1">
      <alignment horizontal="justify" vertical="center" wrapText="1"/>
      <protection locked="0"/>
    </xf>
    <xf numFmtId="165" fontId="7" fillId="3" borderId="3" xfId="3" applyNumberFormat="1" applyFont="1" applyFill="1" applyBorder="1" applyAlignment="1" applyProtection="1">
      <alignment horizontal="right" vertical="center" wrapText="1"/>
      <protection locked="0"/>
    </xf>
    <xf numFmtId="165" fontId="7" fillId="0" borderId="3" xfId="3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3" applyNumberFormat="1" applyFont="1" applyFill="1" applyBorder="1" applyAlignment="1" applyProtection="1">
      <alignment vertical="center"/>
      <protection locked="0"/>
    </xf>
    <xf numFmtId="165" fontId="6" fillId="0" borderId="0" xfId="3" applyNumberFormat="1" applyFont="1" applyBorder="1" applyAlignment="1" applyProtection="1">
      <alignment horizontal="justify" vertical="center" wrapText="1"/>
      <protection locked="0"/>
    </xf>
    <xf numFmtId="165" fontId="6" fillId="0" borderId="0" xfId="3" applyNumberFormat="1" applyFont="1" applyFill="1" applyBorder="1" applyAlignment="1" applyProtection="1">
      <alignment horizontal="justify" vertical="center" wrapText="1"/>
      <protection locked="0"/>
    </xf>
    <xf numFmtId="165" fontId="6" fillId="0" borderId="0" xfId="1" applyNumberFormat="1" applyFont="1" applyFill="1" applyAlignment="1" applyProtection="1">
      <alignment horizontal="justify" vertical="center" wrapText="1"/>
      <protection locked="0"/>
    </xf>
    <xf numFmtId="165" fontId="7" fillId="0" borderId="0" xfId="3" applyNumberFormat="1" applyFont="1" applyBorder="1" applyAlignment="1">
      <alignment vertical="center"/>
    </xf>
    <xf numFmtId="165" fontId="7" fillId="0" borderId="0" xfId="3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6" fillId="0" borderId="2" xfId="0" applyNumberFormat="1" applyFont="1" applyBorder="1" applyAlignment="1">
      <alignment horizontal="center" vertical="center"/>
    </xf>
    <xf numFmtId="164" fontId="20" fillId="0" borderId="2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</cellXfs>
  <cellStyles count="63">
    <cellStyle name="Check Cell" xfId="4" builtinId="23"/>
    <cellStyle name="Comma" xfId="1" builtinId="3"/>
    <cellStyle name="Comma [0]" xfId="2" builtinId="6"/>
    <cellStyle name="Comma 10 3 3 2" xfId="59" xr:uid="{FF17214A-DFA2-437B-A8DF-856E75037AA8}"/>
    <cellStyle name="Comma 11 2" xfId="45" xr:uid="{C91E4F65-88BA-449E-B181-91C0C62560B9}"/>
    <cellStyle name="Comma 11 3" xfId="48" xr:uid="{6F2AE6D9-C08D-47E0-9806-BE41F8F2ADAB}"/>
    <cellStyle name="Comma 14" xfId="40" xr:uid="{25B39014-25C3-4886-B8D6-A1329160AE4B}"/>
    <cellStyle name="Comma 2" xfId="14" xr:uid="{DE88A9C8-8BA1-4D20-AB8B-F2309AF661D7}"/>
    <cellStyle name="Comma 2 2" xfId="36" xr:uid="{D958585F-3359-43BD-BF0D-0F761FA64B46}"/>
    <cellStyle name="Comma 2 2 68" xfId="44" xr:uid="{E68890F8-01B7-4361-953F-0A6D96A7D9DB}"/>
    <cellStyle name="Comma 3" xfId="13" xr:uid="{AA3FC92B-BBC1-42A8-AF7E-6534F5A4A4D3}"/>
    <cellStyle name="Comma 4" xfId="22" xr:uid="{253CB8A2-1DC8-485F-B918-8A00B43BD6D3}"/>
    <cellStyle name="Comma 4 2" xfId="29" xr:uid="{26FA5D5F-F3E0-4A4B-835A-E4F97890F856}"/>
    <cellStyle name="Comma 4 3 6" xfId="61" xr:uid="{13629EF3-5218-4053-9D18-3B5721624EE2}"/>
    <cellStyle name="Comma 4 7" xfId="50" xr:uid="{FB6958D2-751A-4315-99C1-E4CA775AF19C}"/>
    <cellStyle name="Comma 5" xfId="27" xr:uid="{6BE885EA-2E25-4C69-B2BC-C3728661A24D}"/>
    <cellStyle name="Comma 5 2 2" xfId="8" xr:uid="{0A141D1D-678B-4B63-8D45-DCD086473A27}"/>
    <cellStyle name="Comma 6" xfId="55" xr:uid="{E002FCE7-FC1D-441F-B3EA-35CB23990D41}"/>
    <cellStyle name="Comma 7" xfId="41" xr:uid="{3B2C75CB-D9E0-4A71-8713-69066D71638D}"/>
    <cellStyle name="Comma 8" xfId="30" xr:uid="{522CDD59-B5CF-4AD9-9BCE-AB155077B64B}"/>
    <cellStyle name="Comma 9 2 5" xfId="37" xr:uid="{3D5D9791-47B4-403F-90AC-C506154E623C}"/>
    <cellStyle name="Comma 9 5" xfId="35" xr:uid="{6C42B6B7-B872-4B80-9957-09F9ADE71CB7}"/>
    <cellStyle name="Currency" xfId="3" builtinId="4"/>
    <cellStyle name="Currency 2" xfId="15" xr:uid="{2E06C126-6923-4164-ABE8-F104370E8DFC}"/>
    <cellStyle name="Followed Hyperlink" xfId="18" xr:uid="{3C92F6AA-AAB6-4E88-8915-CA6871C456EF}"/>
    <cellStyle name="Hyperlink" xfId="20" xr:uid="{DF889A22-9844-4BE1-AE81-7955F5D67992}"/>
    <cellStyle name="Hyperlink 3" xfId="53" xr:uid="{70EB0244-93FB-4B08-83B0-E3712A3AF3E6}"/>
    <cellStyle name="Normal" xfId="0" builtinId="0"/>
    <cellStyle name="Normal - Style1 2 2" xfId="6" xr:uid="{14A774A7-D791-4CCC-91E7-231309158637}"/>
    <cellStyle name="Normal 10" xfId="46" xr:uid="{C0FA2753-AF0D-4EF4-8C9A-3AB4A40FB8C0}"/>
    <cellStyle name="Normal 11 5 2" xfId="49" xr:uid="{1BDD8DF9-2C0A-4F09-89B9-5EB4129A8D05}"/>
    <cellStyle name="Normal 12" xfId="38" xr:uid="{31E91EE5-CFD0-4D5F-954B-C9C973D17A75}"/>
    <cellStyle name="Normal 120" xfId="60" xr:uid="{A97AEFAB-7F82-4FF5-9E91-9B3123301ADC}"/>
    <cellStyle name="Normal 2" xfId="10" xr:uid="{6B9CE35E-B176-4F5D-9A23-4C89E05CF3B7}"/>
    <cellStyle name="Normal 2 10" xfId="47" xr:uid="{55FA2E12-A207-4861-9DB9-B4AB70F4D78B}"/>
    <cellStyle name="Normal 2 2" xfId="16" xr:uid="{8879347D-6E39-4D40-BF64-EA271EF1D57D}"/>
    <cellStyle name="Normal 2 2 2" xfId="32" xr:uid="{BE75EE29-6E5B-4CD8-A6D8-26880A906EBB}"/>
    <cellStyle name="Normal 2 6 12" xfId="43" xr:uid="{2C9AE31D-80CF-48FA-9B22-9815DD5E460B}"/>
    <cellStyle name="Normal 3" xfId="11" xr:uid="{72A0A0CE-CD82-47AC-9712-9A9E0BF660DA}"/>
    <cellStyle name="Normal 3 2" xfId="12" xr:uid="{3D75BF2A-541B-42CD-9E38-43D375E7F449}"/>
    <cellStyle name="Normal 3 2 8" xfId="33" xr:uid="{582F22C6-B882-41F2-93BE-564E1D8D8C28}"/>
    <cellStyle name="Normal 3 3" xfId="19" xr:uid="{68BE9E05-8A3A-43C0-864D-63F97E70C536}"/>
    <cellStyle name="Normal 4" xfId="23" xr:uid="{8B5B788F-FCB8-4357-8479-C8B087D32A34}"/>
    <cellStyle name="Normal 4 2 11" xfId="54" xr:uid="{9560325D-5C09-4A5A-AA95-A58E6707486D}"/>
    <cellStyle name="Normal 5" xfId="21" xr:uid="{7FFB91C4-E894-4B42-8CA1-A3B7901F4880}"/>
    <cellStyle name="Normal 5 2" xfId="51" xr:uid="{FDDF8DE5-C9F3-42DC-B8C8-136F5B481438}"/>
    <cellStyle name="Normal 5 2 2" xfId="56" xr:uid="{AF50B0A7-44F8-4715-A6CF-7B69422367BD}"/>
    <cellStyle name="Normal 6" xfId="24" xr:uid="{9E935D1C-C0BD-47D7-BFC7-99290AA891E9}"/>
    <cellStyle name="Normal 6 2" xfId="7" xr:uid="{7DB68B00-8751-49C8-ACE9-5C2C969154B8}"/>
    <cellStyle name="Normal 7" xfId="39" xr:uid="{213823C1-9D00-47E1-8B78-56A5EF03FC7C}"/>
    <cellStyle name="Normal 75" xfId="52" xr:uid="{84BD252E-6597-4AAF-8FA5-6793324D5CBD}"/>
    <cellStyle name="Normal 75 2" xfId="58" xr:uid="{5FB22AF3-B630-43B0-B73E-042E91C695A4}"/>
    <cellStyle name="Normal 75 2 4" xfId="25" xr:uid="{BA630A1C-5946-4849-98C9-CF8FE6FB313D}"/>
    <cellStyle name="Normal 76" xfId="57" xr:uid="{580B75C1-510D-4291-B8AF-F32DC2A7830A}"/>
    <cellStyle name="Normal 8" xfId="9" xr:uid="{19548D8E-84CF-435B-B449-580A8CCDC684}"/>
    <cellStyle name="Normal 9" xfId="62" xr:uid="{9834FA22-F3AF-422C-B110-F570E963E724}"/>
    <cellStyle name="Normal 9 5" xfId="34" xr:uid="{E6149379-1EA9-45CA-BAD2-B83FC13B5DD4}"/>
    <cellStyle name="Normal 91 2" xfId="26" xr:uid="{757F2FB8-B5FB-46DA-ADF4-4BCE5951FE47}"/>
    <cellStyle name="Percent 2" xfId="17" xr:uid="{1D1F926F-87AE-449B-8F11-BBC9B226CD5B}"/>
    <cellStyle name="Percent 3" xfId="28" xr:uid="{5B979591-660C-4168-852E-4ED39DD9917C}"/>
    <cellStyle name="Percent 4" xfId="31" xr:uid="{F7A1B16B-D434-4F83-A854-E9AA2AC4906C}"/>
    <cellStyle name="Percent 4 2" xfId="42" xr:uid="{AE271FBE-2CB5-4535-9101-471B0E9744CA}"/>
    <cellStyle name="Warning Text" xfId="5" builtinId="1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202244/LOCALS~1/Temp/&#12456;&#12463;&#35519;&#26619;/&#38651;&#27231;&#32113;&#35336;/&#38651;&#27231;&#32113;&#35336;/&#36890;&#29987;&#30465;/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&#12456;&#12463;&#35519;&#26619;/&#38651;&#27231;&#32113;&#35336;/&#38651;&#27231;&#32113;&#35336;/&#36890;&#29987;&#30465;/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akom%20likitubntoon/Local%20Settings/Temporary%20Internet%20Files/Content.IE5/5W39PPSB/12-46/DataWork/C_42_Q4_SGV/Bangkok%20Feedmill/DataWork/C_cpf15/BangkokFeedmill/FORM_CPF.XLS?F849178C" TargetMode="External"/><Relationship Id="rId1" Type="http://schemas.openxmlformats.org/officeDocument/2006/relationships/externalLinkPath" Target="file:///\\F849178C\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i_Danieli/Produzione/DME-Cina/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&#12456;&#12463;&#35519;&#26619;/&#26495;&#35895;/&#12456;&#12524;&#12461;&#26495;&#35895;/&#65411;&#65438;&#65384;&#65392;&#65420;&#65439;/&#65422;&#65404;&#65411;&#65438;&#65437;/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sa%20sirinonthakan/Local%20Settings/Application%20Data/Aura/2.0/Files/41/AF/fcfb7eaa-324e-4a0c-aac3-a4619956db4c000000000000005191153177/fcfb7eaa324e4a0caac3a4619956db4c.XLSM?C5FFEA8D" TargetMode="External"/><Relationship Id="rId1" Type="http://schemas.openxmlformats.org/officeDocument/2006/relationships/externalLinkPath" Target="file:///\\C5FFEA8D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  <sheetName val="defect"/>
      <sheetName val="レート　他"/>
      <sheetName val="数据库"/>
      <sheetName val="总表推移"/>
      <sheetName val="(DJC) JV"/>
      <sheetName val="空表_(3)"/>
      <sheetName val="05_(2)"/>
      <sheetName val="Total"/>
      <sheetName val="八月份CO号"/>
      <sheetName val="旷工相关"/>
      <sheetName val="CHOICES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ISRDATA"/>
      <sheetName val="インターフェース別"/>
      <sheetName val="ハイト別"/>
      <sheetName val="ローディング別"/>
      <sheetName val="Non-Statistical Sampling Master"/>
      <sheetName val="sheet1"/>
      <sheetName val="PBUSFT_PRO_PLAN _0507_"/>
      <sheetName val="案件"/>
      <sheetName val="詳細"/>
      <sheetName val="原紙"/>
      <sheetName val="5ยอดขาย ชิ้น+มูลค่า บัตร "/>
      <sheetName val="english"/>
      <sheetName val="完成データ"/>
      <sheetName val="Ref. Data 1"/>
      <sheetName val="Listen"/>
      <sheetName val="98"/>
      <sheetName val="Index"/>
      <sheetName val="Trends"/>
      <sheetName val="Special Details"/>
      <sheetName val="Commercial Summary"/>
      <sheetName val="改善アイテム"/>
      <sheetName val="qed_lab"/>
      <sheetName val="qed_ort"/>
      <sheetName val="cmn"/>
      <sheetName val="ｺﾈｸﾀ一覧"/>
      <sheetName val="2.PL(U.S. ADJ.)"/>
      <sheetName val="H-100"/>
      <sheetName val="J-100"/>
      <sheetName val="J-110"/>
      <sheetName val="空表_(3)1"/>
      <sheetName val="05_(2)1"/>
      <sheetName val="(DJC)_JV"/>
      <sheetName val="4_ﾒｰｶｰ別ｱﾅﾛｸﾞ､ﾃﾞｼﾞﾀﾙ"/>
      <sheetName val="stat_local"/>
      <sheetName val="AGING_LOCAL"/>
      <sheetName val="NEW_MODEL"/>
      <sheetName val="空表_(3)2"/>
      <sheetName val="05_(2)2"/>
      <sheetName val="空表_(3)3"/>
      <sheetName val="05_(2)3"/>
      <sheetName val="(DJC)_JV1"/>
      <sheetName val="4_ﾒｰｶｰ別ｱﾅﾛｸﾞ､ﾃﾞｼﾞﾀﾙ1"/>
      <sheetName val="stat_local1"/>
      <sheetName val="AGING_LOCAL1"/>
      <sheetName val="NEW_MODEL1"/>
      <sheetName val="空表_(3)4"/>
      <sheetName val="05_(2)4"/>
      <sheetName val="MQR"/>
      <sheetName val="NHMT"/>
      <sheetName val="3-ADJlis"/>
      <sheetName val="両側規格のグラフ"/>
      <sheetName val="WIP"/>
      <sheetName val="2"/>
      <sheetName val="3"/>
      <sheetName val="4"/>
      <sheetName val="4_ﾒｰｶｰ別ｱﾅﾛｸﾞ､ﾃﾞｼﾞﾀﾙ2"/>
      <sheetName val="空表_(3)5"/>
      <sheetName val="05_(2)5"/>
      <sheetName val="stat_local2"/>
      <sheetName val="AGING_LOCAL2"/>
      <sheetName val="NEW_MODEL2"/>
      <sheetName val="1-1_BS"/>
      <sheetName val="BB_MOTOR"/>
      <sheetName val="(DJC)_JV2"/>
      <sheetName val="Two_Step_Revenue_Testing_Master"/>
      <sheetName val="PRICE_TOOL"/>
      <sheetName val="data_"/>
      <sheetName val="Global_Data"/>
      <sheetName val="Non-Statistical_Sampling_Master"/>
      <sheetName val="PBUSFT_PRO_PLAN__0507_"/>
      <sheetName val="5ยอดขาย_ชิ้น+มูลค่า_บัตร_"/>
      <sheetName val="Ref__Data_1"/>
      <sheetName val="Special_Details"/>
      <sheetName val="Commercial_Summary"/>
      <sheetName val="2_PL(U_S__ADJ_)"/>
      <sheetName val="Drag Down"/>
      <sheetName val="初期値"/>
      <sheetName val="Lists"/>
      <sheetName val="用語定義"/>
      <sheetName val="マスタ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  <sheetName val="BB MOTOR"/>
      <sheetName val="Cal_help"/>
      <sheetName val="温特"/>
      <sheetName val="FA Register"/>
      <sheetName val="FC (copy)"/>
      <sheetName val="raw_data"/>
      <sheetName val="DAILY_"/>
      <sheetName val="raw_data1"/>
      <sheetName val="DAILY_1"/>
      <sheetName val=" AE INTEGRAL VALUE MC 1"/>
      <sheetName val="白夜班"/>
      <sheetName val="fgbywk"/>
      <sheetName val="B CO JK01"/>
      <sheetName val="B CO JK03"/>
      <sheetName val="B CO JK05"/>
      <sheetName val="B CO ACTUATOR"/>
      <sheetName val="Daily Absent Monitoring"/>
      <sheetName val="HC"/>
      <sheetName val="raw_data2"/>
      <sheetName val="DAILY_2"/>
      <sheetName val="_AE_INTEGRAL_VALUE_MC_1"/>
      <sheetName val="B_CO_JK01"/>
      <sheetName val="B_CO_JK03"/>
      <sheetName val="B_CO_JK05"/>
      <sheetName val="B_CO_ACTUATOR"/>
      <sheetName val="summary "/>
      <sheetName val="5.04"/>
      <sheetName val="5.01"/>
      <sheetName val="14"/>
      <sheetName val="L5Trend"/>
      <sheetName val="OK2Ship"/>
      <sheetName val="スラスト"/>
      <sheetName val="ISRDATA"/>
      <sheetName val="raw_data3"/>
      <sheetName val="DAILY_3"/>
      <sheetName val="_AE_INTEGRAL_VALUE_MC_11"/>
      <sheetName val="B_CO_JK011"/>
      <sheetName val="B_CO_JK031"/>
      <sheetName val="B_CO_JK051"/>
      <sheetName val="B_CO_ACTUATOR1"/>
      <sheetName val="Daily_Absent_Monitoring"/>
      <sheetName val="summary_"/>
      <sheetName val="5_04"/>
      <sheetName val="5_01"/>
      <sheetName val="Data Source"/>
      <sheetName val="issue standard description"/>
      <sheetName val="Logic im"/>
      <sheetName val="summary"/>
      <sheetName val="REF"/>
      <sheetName val="Sheet1 (2)"/>
      <sheetName val="raw_data4"/>
      <sheetName val="DAILY_4"/>
      <sheetName val="_AE_INTEGRAL_VALUE_MC_12"/>
      <sheetName val="B_CO_JK012"/>
      <sheetName val="B_CO_JK032"/>
      <sheetName val="B_CO_JK052"/>
      <sheetName val="B_CO_ACTUATOR2"/>
      <sheetName val="Daily_Absent_Monitoring1"/>
      <sheetName val="summary_1"/>
      <sheetName val="5_041"/>
      <sheetName val="5_011"/>
      <sheetName val="Status_dropdown"/>
      <sheetName val="Data"/>
      <sheetName val="Sub assy报警故障代码"/>
      <sheetName val="故障番号"/>
      <sheetName val="UV机故障代码"/>
      <sheetName val="注水机故障代码"/>
      <sheetName val="超声焊接故障代码"/>
      <sheetName val="切断机故障代码"/>
      <sheetName val="故障代码"/>
      <sheetName val="四半期"/>
      <sheetName val="19.12"/>
      <sheetName val="19.12.10"/>
      <sheetName val="Glossary"/>
      <sheetName val="20.6"/>
      <sheetName val="CHANGING ROOM"/>
      <sheetName val="WM"/>
      <sheetName val="SPM ASSY"/>
      <sheetName val="FEB 11-4"/>
      <sheetName val="Case DT"/>
      <sheetName val="TB1354 (ID Base)"/>
      <sheetName val="FGAAFM-051 Ins (dont delete)"/>
      <sheetName val="FGAAFM-051_Ins_(dont_delete)"/>
      <sheetName val="raw_data5"/>
      <sheetName val="DAILY_5"/>
      <sheetName val="_AE_INTEGRAL_VALUE_MC_13"/>
      <sheetName val="B_CO_JK013"/>
      <sheetName val="B_CO_JK033"/>
      <sheetName val="B_CO_JK053"/>
      <sheetName val="B_CO_ACTUATOR3"/>
      <sheetName val="Daily_Absent_Monitoring2"/>
      <sheetName val="summary_2"/>
      <sheetName val="5_042"/>
      <sheetName val="5_012"/>
      <sheetName val="FGAAFM-051_Ins_(dont_delete)1"/>
      <sheetName val="raw_data6"/>
      <sheetName val="DAILY_6"/>
      <sheetName val="_AE_INTEGRAL_VALUE_MC_14"/>
      <sheetName val="B_CO_JK014"/>
      <sheetName val="B_CO_JK034"/>
      <sheetName val="B_CO_JK054"/>
      <sheetName val="B_CO_ACTUATOR4"/>
      <sheetName val="Daily_Absent_Monitoring3"/>
      <sheetName val="summary_3"/>
      <sheetName val="5_043"/>
      <sheetName val="5_013"/>
      <sheetName val="FGAAFM-051_Ins_(dont_delete)2"/>
      <sheetName val="Sheet1_(2)"/>
      <sheetName val="Data_Source"/>
      <sheetName val="issue_standard_description"/>
      <sheetName val="Logic_im"/>
      <sheetName val="CHANGING_ROOM"/>
      <sheetName val="SPM_ASSY"/>
      <sheetName val="FEB_11-4"/>
      <sheetName val="Input CNC ALL MODEL"/>
      <sheetName val="BB_MOTOR"/>
      <sheetName val="FA_Register"/>
      <sheetName val="FC_(copy)"/>
      <sheetName val="일반 공차표"/>
      <sheetName val="Logic"/>
      <sheetName val="Setup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  <sheetName val="BB MOTOR"/>
      <sheetName val="MONTH"/>
      <sheetName val="Cal_help"/>
      <sheetName val="温特"/>
      <sheetName val="FA Register"/>
      <sheetName val="白夜班"/>
      <sheetName val="B CO JK01"/>
      <sheetName val="B CO JK03"/>
      <sheetName val="B CO JK05"/>
      <sheetName val="B CO ACTUATOR"/>
      <sheetName val="Daily Absent Monitoring"/>
      <sheetName val="HC"/>
      <sheetName val="raw_data2"/>
      <sheetName val="DAILY_2"/>
      <sheetName val="_AE_INTEGRAL_VALUE_MC_1"/>
      <sheetName val="B_CO_JK01"/>
      <sheetName val="B_CO_JK03"/>
      <sheetName val="B_CO_JK05"/>
      <sheetName val="B_CO_ACTUATOR"/>
      <sheetName val="L5Trend"/>
      <sheetName val="スラスト"/>
      <sheetName val="ISRDATA"/>
      <sheetName val="OK2Ship"/>
      <sheetName val="Sheet1"/>
      <sheetName val="raw_data3"/>
      <sheetName val="DAILY_3"/>
      <sheetName val="_AE_INTEGRAL_VALUE_MC_11"/>
      <sheetName val="B_CO_JK011"/>
      <sheetName val="B_CO_JK031"/>
      <sheetName val="B_CO_JK051"/>
      <sheetName val="B_CO_ACTUATOR1"/>
      <sheetName val="Daily_Absent_Monitoring"/>
      <sheetName val="summary_"/>
      <sheetName val="5_04"/>
      <sheetName val="5_01"/>
      <sheetName val="Data Source"/>
      <sheetName val="issue standard description"/>
      <sheetName val="Logic im"/>
      <sheetName val="summary"/>
      <sheetName val="REF"/>
      <sheetName val="Sheet1 (2)"/>
      <sheetName val="raw_data4"/>
      <sheetName val="DAILY_4"/>
      <sheetName val="_AE_INTEGRAL_VALUE_MC_12"/>
      <sheetName val="B_CO_JK012"/>
      <sheetName val="B_CO_JK032"/>
      <sheetName val="B_CO_JK052"/>
      <sheetName val="B_CO_ACTUATOR2"/>
      <sheetName val="Daily_Absent_Monitoring1"/>
      <sheetName val="summary_1"/>
      <sheetName val="5_041"/>
      <sheetName val="5_011"/>
      <sheetName val="Status_dropdown"/>
      <sheetName val="Data"/>
      <sheetName val="3-ADJ"/>
      <sheetName val="Sub assy报警故障代码"/>
      <sheetName val="故障番号"/>
      <sheetName val="UV机故障代码"/>
      <sheetName val="注水机故障代码"/>
      <sheetName val="超声焊接故障代码"/>
      <sheetName val="切断机故障代码"/>
      <sheetName val="故障代码"/>
      <sheetName val="19.12"/>
      <sheetName val="19.12.10"/>
      <sheetName val="Case DT"/>
      <sheetName val="CHANGING ROOM"/>
      <sheetName val="WM"/>
      <sheetName val="SPM ASSY"/>
      <sheetName val="FEB 11-4"/>
      <sheetName val="Glossary"/>
      <sheetName val="20.6"/>
      <sheetName val="TB1354 (ID Base)"/>
      <sheetName val="FGAAFM-051 Ins (dont delete)"/>
      <sheetName val="BB_MOTOR"/>
      <sheetName val="FA_Register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  <sheetName val="最新"/>
      <sheetName val="072905_Mercury_Line_3_Mtester_4"/>
      <sheetName val="raw_data3"/>
      <sheetName val="SEPT_PLAN_(SF_9-1)1"/>
      <sheetName val="cpk_list"/>
      <sheetName val="_AE_INTEGRAL_VALUE_MC_1"/>
      <sheetName val="ff2cj"/>
      <sheetName val="m8b"/>
      <sheetName val="072905_Mercury_Line_3_Mtester_5"/>
      <sheetName val="raw_data4"/>
      <sheetName val="SEPT_PLAN_(SF_9-1)2"/>
      <sheetName val="cpk_list1"/>
      <sheetName val="_AE_INTEGRAL_VALUE_MC_11"/>
      <sheetName val="DAILY_"/>
      <sheetName val="072905_Mercury_Line_3_Mtester_7"/>
      <sheetName val="raw_data6"/>
      <sheetName val="SEPT_PLAN_(SF_9-1)4"/>
      <sheetName val="cpk_list3"/>
      <sheetName val="_AE_INTEGRAL_VALUE_MC_13"/>
      <sheetName val="DAILY_2"/>
      <sheetName val="072905_Mercury_Line_3_Mtester_6"/>
      <sheetName val="raw_data5"/>
      <sheetName val="SEPT_PLAN_(SF_9-1)3"/>
      <sheetName val="cpk_list2"/>
      <sheetName val="_AE_INTEGRAL_VALUE_MC_12"/>
      <sheetName val="DAILY_1"/>
      <sheetName val="s11"/>
      <sheetName val="s10"/>
      <sheetName val="s15"/>
      <sheetName val="s13"/>
      <sheetName val="S11After"/>
      <sheetName val="Logic im"/>
      <sheetName val="issue standard description"/>
      <sheetName val="focus length and welding dia"/>
      <sheetName val="⑤V50成本汇总"/>
      <sheetName val="SEPT_PLAN_(SF_9-1)5"/>
      <sheetName val="072905_Mercury_Line_3_Mtester_8"/>
      <sheetName val="raw_data7"/>
      <sheetName val="cpk_list4"/>
      <sheetName val="_AE_INTEGRAL_VALUE_MC_14"/>
      <sheetName val="DAILY_3"/>
      <sheetName val="Logic_im"/>
      <sheetName val="issue_standard_description"/>
      <sheetName val="focus_length_and_welding_dia"/>
      <sheetName val="3-ADJ"/>
      <sheetName val="寸法"/>
      <sheetName val="TVMData"/>
      <sheetName val="%E8%A1%A8%E9%9D%A2%E5%BC%B5%E_x0001_%"/>
      <sheetName val="BB MOTOR"/>
      <sheetName val="072905_Mercury_Line_3_Mtester_x0003_7"/>
      <sheetName val="Sep 09"/>
      <sheetName val="072905_Mercury_Line_3_Mtester_9"/>
      <sheetName val="raw_data8"/>
      <sheetName val="SEPT_PLAN_(SF_9-1)6"/>
      <sheetName val="cpk_list5"/>
      <sheetName val="_AE_INTEGRAL_VALUE_MC_15"/>
      <sheetName val="DAILY_4"/>
      <sheetName val="Logic_im1"/>
      <sheetName val="issue_standard_description1"/>
      <sheetName val="focus_length_and_welding_dia1"/>
      <sheetName val="%E8%A1%A8%E9%9D%A2%E5%BC%B5%E%"/>
      <sheetName val="YIELD"/>
    </sheetNames>
    <sheetDataSet>
      <sheetData sheetId="0">
        <row r="10">
          <cell r="A10">
            <v>4100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CRITERIA1"/>
      <sheetName val="เงินกู้ MGC"/>
      <sheetName val="A"/>
      <sheetName val="1201"/>
      <sheetName val="MOTO"/>
      <sheetName val="Inventory"/>
      <sheetName val="stat_local"/>
      <sheetName val="#366-6E"/>
      <sheetName val="Group"/>
      <sheetName val="Total 01'05"/>
      <sheetName val="ELEC45-01"/>
      <sheetName val="TB-Oct07"/>
      <sheetName val="Unearned_OLD"/>
      <sheetName val="P&amp;L"/>
      <sheetName val="Accure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ฝ่ายบัญชีและการเงิน"/>
      <sheetName val="ที่ดินอาคาร อุปกรณ์"/>
      <sheetName val="VL"/>
      <sheetName val="TN"/>
      <sheetName val="ND"/>
      <sheetName val="BD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table"/>
      <sheetName val="MFA"/>
      <sheetName val="B1"/>
      <sheetName val="Control List"/>
      <sheetName val="Control_List"/>
      <sheetName val="Control_List1"/>
      <sheetName val="3A STD"/>
      <sheetName val="4003-1 lead"/>
      <sheetName val="BMCT2003"/>
      <sheetName val="Puerto Rico"/>
      <sheetName val="graph"/>
      <sheetName val="Summary"/>
      <sheetName val="J2"/>
      <sheetName val="J1"/>
      <sheetName val="STart"/>
      <sheetName val="SUM"/>
      <sheetName val="assumption"/>
      <sheetName val="Main"/>
      <sheetName val="Control_List2"/>
      <sheetName val="基本量販店動向"/>
      <sheetName val="Puerto_Rico"/>
      <sheetName val="Data2007"/>
      <sheetName val="TrialBalance Q3-2002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od"/>
      <sheetName val="Selection"/>
      <sheetName val="ROOMS_ST"/>
      <sheetName val="TELEPHONE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am_cost"/>
      <sheetName val="Stk"/>
      <sheetName val="A1"/>
      <sheetName val="BudgetType"/>
      <sheetName val="Plants"/>
      <sheetName val=" AE INTEGRAL VALUE MC 1"/>
      <sheetName val="Lead Q1 2022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k-5"/>
      <sheetName val="D"/>
      <sheetName val="PRMT_05"/>
      <sheetName val="stat_local13"/>
      <sheetName val="Total_01'0512"/>
      <sheetName val="Overall_PLATT11"/>
      <sheetName val="MR_MEYER11"/>
      <sheetName val="BOT_Rate11"/>
      <sheetName val="Maturity_Data11"/>
      <sheetName val="Avg_BOT11"/>
      <sheetName val="Hedge_Vol_&amp;_G-L11"/>
      <sheetName val="เงินกู้_MGC12"/>
      <sheetName val="Detail_of_exchange_rate11"/>
      <sheetName val="SAP_Open_Items_Data11"/>
      <sheetName val="Tb_31_12_1511"/>
      <sheetName val="Group_TB_31_10_201511"/>
      <sheetName val="_nfcst_py11"/>
      <sheetName val="5)_Action_Plan_BL_Debone11"/>
      <sheetName val="BS_(ToP)11"/>
      <sheetName val="FA_Register10"/>
      <sheetName val="Latex_Qty&amp;Price_(2)10"/>
      <sheetName val="Trial_Balance10"/>
      <sheetName val="Calculation_PS5"/>
      <sheetName val="Deferred_tax_Adjs_Clo_(P)_Q2'15"/>
      <sheetName val="GL_2018_Q3_-_ver15"/>
      <sheetName val="2017_Expense_Break_down5"/>
      <sheetName val="Q2_EXPECTED5"/>
      <sheetName val="Master_TB5"/>
      <sheetName val="ocean_voyage4"/>
      <sheetName val="SCB_1_-_Current4"/>
      <sheetName val="SCB_2_-_Current4"/>
      <sheetName val="donnee_lct1"/>
      <sheetName val="exchange_rate"/>
      <sheetName val="report_detial"/>
      <sheetName val="N-4_4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fr"/>
      <sheetName val="Returns"/>
      <sheetName val="AccountList"/>
      <sheetName val="office"/>
      <sheetName val="Drivers"/>
      <sheetName val="Monthly"/>
      <sheetName val="2005_DATA2"/>
      <sheetName val="_Code_-สิทธิรักษาพยาบาล1-9-532"/>
      <sheetName val="Salary__StructureBK__20-12-_(22"/>
      <sheetName val="group_type2"/>
      <sheetName val="B&amp;S_19991"/>
      <sheetName val="Customize_Your_Invoice1"/>
      <sheetName val="1-1_BS1"/>
      <sheetName val="LOCAL_MARKET1"/>
      <sheetName val="NEW_LOCAL1"/>
      <sheetName val="OUTSIDE_MARKET1"/>
      <sheetName val="Breakeven_Analysis1"/>
      <sheetName val="ที่ดินอาคาร_อุปกรณ์1"/>
      <sheetName val="detailed_pl-svcs1"/>
      <sheetName val="NOTE_29"/>
      <sheetName val="Library_Procedures"/>
      <sheetName val="15310000_(2010)1"/>
      <sheetName val="Puerto_Rico1"/>
      <sheetName val="QOS Graph"/>
      <sheetName val="BU Summary Data"/>
      <sheetName val="2005_DATA3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Location Code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EUR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69">
          <cell r="D76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769">
          <cell r="D769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769">
          <cell r="D769">
            <v>0</v>
          </cell>
        </row>
      </sheetData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>
        <row r="769">
          <cell r="D769">
            <v>0</v>
          </cell>
        </row>
      </sheetData>
      <sheetData sheetId="275">
        <row r="769">
          <cell r="D769">
            <v>0</v>
          </cell>
        </row>
      </sheetData>
      <sheetData sheetId="276">
        <row r="769">
          <cell r="D769">
            <v>0</v>
          </cell>
        </row>
      </sheetData>
      <sheetData sheetId="277">
        <row r="769">
          <cell r="D769">
            <v>0</v>
          </cell>
        </row>
      </sheetData>
      <sheetData sheetId="278">
        <row r="769">
          <cell r="D769">
            <v>0</v>
          </cell>
        </row>
      </sheetData>
      <sheetData sheetId="279">
        <row r="769">
          <cell r="D769">
            <v>0</v>
          </cell>
        </row>
      </sheetData>
      <sheetData sheetId="280">
        <row r="769">
          <cell r="D769">
            <v>0</v>
          </cell>
        </row>
      </sheetData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769">
          <cell r="D769">
            <v>0</v>
          </cell>
        </row>
      </sheetData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/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/>
      <sheetData sheetId="361">
        <row r="769">
          <cell r="D769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769">
          <cell r="D769">
            <v>0</v>
          </cell>
        </row>
      </sheetData>
      <sheetData sheetId="403" refreshError="1"/>
      <sheetData sheetId="404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 refreshError="1"/>
      <sheetData sheetId="567"/>
      <sheetData sheetId="568"/>
      <sheetData sheetId="569"/>
      <sheetData sheetId="570" refreshError="1"/>
      <sheetData sheetId="571"/>
      <sheetData sheetId="572" refreshError="1"/>
      <sheetData sheetId="573" refreshError="1"/>
      <sheetData sheetId="574">
        <row r="1">
          <cell r="A1" t="str">
            <v>Region</v>
          </cell>
        </row>
      </sheetData>
      <sheetData sheetId="575" refreshError="1"/>
      <sheetData sheetId="576" refreshError="1"/>
      <sheetData sheetId="577">
        <row r="1">
          <cell r="L1" t="str">
            <v>December</v>
          </cell>
        </row>
      </sheetData>
      <sheetData sheetId="578">
        <row r="1">
          <cell r="A1" t="str">
            <v>Region</v>
          </cell>
        </row>
      </sheetData>
      <sheetData sheetId="579" refreshError="1"/>
      <sheetData sheetId="580"/>
      <sheetData sheetId="581"/>
      <sheetData sheetId="5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  <sheetName val="旷工相关"/>
      <sheetName val="CHOICES"/>
      <sheetName val="defect"/>
      <sheetName val="レート　他"/>
      <sheetName val="数据库"/>
      <sheetName val="总表推移"/>
      <sheetName val="(DJC) JV"/>
      <sheetName val="空表_(3)"/>
      <sheetName val="05_(2)"/>
      <sheetName val="BB MOTOR"/>
      <sheetName val="Total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ISRDATA"/>
      <sheetName val="インターフェース別"/>
      <sheetName val="ハイト別"/>
      <sheetName val="ローディング別"/>
      <sheetName val="案件"/>
      <sheetName val="Non-Statistical Sampling Master"/>
      <sheetName val="sheet1"/>
      <sheetName val="PBUSFT_PRO_PLAN _0507_"/>
      <sheetName val="Index"/>
      <sheetName val="2.PL(U.S. ADJ.)"/>
      <sheetName val="stat_local"/>
      <sheetName val="4_ﾒｰｶｰ別ｱﾅﾛｸﾞ､ﾃﾞｼﾞﾀﾙ"/>
      <sheetName val="空表_(3)1"/>
      <sheetName val="05_(2)1"/>
      <sheetName val="AGING_LOCAL"/>
      <sheetName val="NEW_MODEL"/>
      <sheetName val="1-1_BS"/>
      <sheetName val="(DJC)_JV"/>
      <sheetName val="BB_MOTOR"/>
      <sheetName val="Two_Step_Revenue_Testing_Master"/>
      <sheetName val="PRICE_TOOL"/>
      <sheetName val="data_"/>
      <sheetName val="Global_Data"/>
      <sheetName val="Non-Statistical_Sampling_Master"/>
      <sheetName val="PBUSFT_PRO_PLAN__0507_"/>
      <sheetName val="2_PL(U_S__ADJ_)"/>
    </sheetNames>
    <sheetDataSet>
      <sheetData sheetId="0" refreshError="1">
        <row r="2">
          <cell r="A2" t="str">
            <v xml:space="preserve"> SECTION :</v>
          </cell>
        </row>
        <row r="15"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  <sheetName val="SOPSG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  <sheetName val="TB599"/>
      <sheetName val="AIS Financials"/>
      <sheetName val="Share prices"/>
      <sheetName val="Research Proj"/>
      <sheetName val="AIS Summary"/>
      <sheetName val="AIS"/>
      <sheetName val="Comps"/>
      <sheetName val="Monoline_Regression_2"/>
      <sheetName val="SOTP"/>
      <sheetName val="Proportionate Profile"/>
      <sheetName val="Bharti_SingTel_Comb"/>
      <sheetName val="Results Template-5 Aug"/>
      <sheetName val="Valuation 2"/>
      <sheetName val="Cover"/>
      <sheetName val="CompanyValues"/>
      <sheetName val="InputDownload"/>
      <sheetName val="USD - Citibank AR Factoring"/>
      <sheetName val="ลูกหนี้(เก่า)"/>
      <sheetName val="Customize Your Invoice"/>
      <sheetName val="2005"/>
      <sheetName val="J1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  <sheetName val="Revenue recognition"/>
      <sheetName val="Revenue Recognition_P"/>
      <sheetName val="BS"/>
      <sheetName val="PRICE TOOL"/>
      <sheetName val="data "/>
      <sheetName val="0260_0"/>
      <sheetName val="Index"/>
      <sheetName val="_AE_INTEGRAL_VALUE_MC_1"/>
      <sheetName val="raw_data"/>
      <sheetName val="15K_5(NHMT)"/>
      <sheetName val="All_Yield"/>
      <sheetName val="DAILY_"/>
      <sheetName val="HGST_EXPENSE"/>
      <sheetName val="KT_(3)"/>
      <sheetName val="_AE_INTEGRAL_VALUE_MC_11"/>
      <sheetName val="Weibull_Continuous1"/>
      <sheetName val="raw_data1"/>
      <sheetName val="15K_5(NHMT)1"/>
      <sheetName val="All_Yield1"/>
      <sheetName val="DAILY_1"/>
      <sheetName val="HGST_EXPENSE1"/>
      <sheetName val="KT_(3)1"/>
      <sheetName val="予算"/>
      <sheetName val="入力"/>
      <sheetName val="固定資産"/>
      <sheetName val="bcompany fg endorsement "/>
      <sheetName val="125PIECE"/>
      <sheetName val="HUB"/>
      <sheetName val="ＴＤＫ"/>
      <sheetName val="TVMData"/>
      <sheetName val="_AE_INTEGRAL_VALUE_MC_12"/>
      <sheetName val="Weibull_Continuous2"/>
      <sheetName val="raw_data2"/>
      <sheetName val="15K_5(NHMT)2"/>
      <sheetName val="All_Yield2"/>
      <sheetName val="DAILY_2"/>
      <sheetName val="HGST_EXPENSE2"/>
      <sheetName val="KT_(3)2"/>
      <sheetName val="bcompany_fg_endorsement_"/>
      <sheetName val="cpk_list"/>
      <sheetName val="NOVEMBER (SF REV 11-4)"/>
      <sheetName val="Report"/>
      <sheetName val="Summary"/>
      <sheetName val="BOR"/>
      <sheetName val="elemental"/>
      <sheetName val="AsiaOps"/>
      <sheetName val="Design Centers"/>
      <sheetName val="Email Division Totals"/>
      <sheetName val="Email Outlook Chart"/>
      <sheetName val="FGI-ESG"/>
      <sheetName val="FGI-PSG"/>
      <sheetName val="Inventory Outlook"/>
      <sheetName val="Turn Outlook"/>
      <sheetName val="RHO(Wafer)"/>
      <sheetName val="RMO"/>
      <sheetName val="Total"/>
      <sheetName val="A"/>
      <sheetName val="DECEMBER (SF REV 11-4)"/>
      <sheetName val="ISRDATA"/>
      <sheetName val="3-ADJ"/>
      <sheetName val="RB"/>
      <sheetName val="MASTER"/>
      <sheetName val="MENU"/>
      <sheetName val="ﾃﾞｰﾀ一覧"/>
      <sheetName val="_AE_INTEGRAL_VALUE_MC_13"/>
      <sheetName val="Weibull_Continuous3"/>
      <sheetName val="raw_data3"/>
      <sheetName val="All_Yield3"/>
      <sheetName val="15K_5(NHMT)3"/>
      <sheetName val="DAILY_3"/>
      <sheetName val="HGST_EXPENSE3"/>
      <sheetName val="KT_(3)3"/>
      <sheetName val="bcompany_fg_endorsement_1"/>
      <sheetName val="cpk_list1"/>
      <sheetName val="NOVEMBER_(SF_REV_11-4)"/>
      <sheetName val="4_ﾒｰｶｰ別ｱﾅﾛｸﾞ､ﾃﾞｼﾞﾀﾙ"/>
      <sheetName val="units_lookup"/>
      <sheetName val="Rev_1_-_3100_OD_Saws"/>
      <sheetName val="Management"/>
      <sheetName val="案件"/>
      <sheetName val="BASA 6_ 7.31"/>
      <sheetName val="OVER-ALL"/>
      <sheetName val="Re screen 25 kpershift"/>
      <sheetName val="MBS_Data"/>
      <sheetName val="NG-Spen"/>
      <sheetName val="R&amp;D-Spen"/>
      <sheetName val="TableList"/>
      <sheetName val="2-2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  <sheetName val="J1"/>
      <sheetName val="入力"/>
      <sheetName val="固定資産"/>
      <sheetName val="Non-Statistical Sampling Master"/>
      <sheetName val="Global Data"/>
      <sheetName val="ﾃﾞｰﾀ一覧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実査数量の入力シート"/>
      <sheetName val="Model"/>
      <sheetName val="defect"/>
      <sheetName val="レート　他"/>
      <sheetName val="数据库"/>
      <sheetName val="总表推移"/>
      <sheetName val="(DJC) JV"/>
      <sheetName val="空表_(3)"/>
      <sheetName val="05_(2)"/>
      <sheetName val="1-1.BS"/>
      <sheetName val="BB MOTOR"/>
      <sheetName val="Total"/>
      <sheetName val="AGING_LOCAL"/>
      <sheetName val="NEW_MODEL"/>
      <sheetName val="Two_Step_Revenue_Testing_Master"/>
      <sheetName val="PRICE_TOOL"/>
      <sheetName val="data_"/>
      <sheetName val="Non-Statistical_Sampling_Master"/>
      <sheetName val="Global_Data"/>
      <sheetName val="4_ﾒｰｶｰ別ｱﾅﾛｸﾞ､ﾃﾞｼﾞﾀﾙ"/>
      <sheetName val="空表_(3)1"/>
      <sheetName val="05_(2)1"/>
      <sheetName val="stat_local"/>
      <sheetName val="(DJC)_JV"/>
      <sheetName val="1-1_BS"/>
      <sheetName val="BB_MOTOR"/>
      <sheetName val="ｺﾈｸﾀ一覧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  <sheetName val="GIVTR00P"/>
      <sheetName val="旧、新連結実績"/>
      <sheetName val="sheet1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Consolidated"/>
      <sheetName val="NCA-CF"/>
      <sheetName val="ﾃﾞｰﾀ一覧"/>
      <sheetName val="実査数量の入力シート"/>
      <sheetName val="Model"/>
      <sheetName val="defect"/>
      <sheetName val="レート　他"/>
      <sheetName val="数据库"/>
      <sheetName val="总表推移"/>
      <sheetName val="(DJC) JV"/>
      <sheetName val="空表_(3)"/>
      <sheetName val="05_(2)"/>
      <sheetName val="1-1.BS"/>
      <sheetName val="BB MOTOR"/>
      <sheetName val="Total"/>
      <sheetName val="八月份CO号"/>
      <sheetName val="旷工相关"/>
      <sheetName val="CHOICES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ISRDATA"/>
      <sheetName val="インターフェース別"/>
      <sheetName val="ハイト別"/>
      <sheetName val="ローディング別"/>
      <sheetName val="Non-Statistical Sampling Master"/>
      <sheetName val="PBUSFT_PRO_PLAN _0507_"/>
      <sheetName val="案件"/>
      <sheetName val="両側規格のグラフ"/>
      <sheetName val="WIP"/>
      <sheetName val="stat_local"/>
      <sheetName val="Global_Data"/>
      <sheetName val="4_ﾒｰｶｰ別ｱﾅﾛｸﾞ､ﾃﾞｼﾞﾀﾙ"/>
      <sheetName val="空表_(3)1"/>
      <sheetName val="05_(2)1"/>
      <sheetName val="AGING_LOCAL"/>
      <sheetName val="NEW_MODEL"/>
      <sheetName val="(DJC)_JV"/>
      <sheetName val="1-1_BS"/>
      <sheetName val="BB_MOTOR"/>
      <sheetName val="Two_Step_Revenue_Testing_Master"/>
      <sheetName val="PRICE_TOOL"/>
      <sheetName val="data_"/>
      <sheetName val="Non-Statistical_Sampling_Master"/>
      <sheetName val="PBUSFT_PRO_PLAN__0507_"/>
    </sheetNames>
    <sheetDataSet>
      <sheetData sheetId="0" refreshError="1">
        <row r="2">
          <cell r="A2" t="str">
            <v xml:space="preserve"> SECTION :</v>
          </cell>
        </row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  <sheetName val="1-1.BS"/>
      <sheetName val="インターフェース別"/>
      <sheetName val="ハイト別"/>
      <sheetName val="ローディング別"/>
      <sheetName val="PBUSFT_PRO_PLAN _0507_"/>
      <sheetName val="defect"/>
      <sheetName val="レート　他"/>
      <sheetName val="数据库"/>
      <sheetName val="总表推移"/>
      <sheetName val="案件"/>
      <sheetName val="詳細"/>
      <sheetName val="原紙"/>
      <sheetName val="5ยอดขาย ชิ้น+มูลค่า บัตร "/>
      <sheetName val="(DJC) JV"/>
      <sheetName val="空表_(3)"/>
      <sheetName val="05_(2)"/>
      <sheetName val="BB MOTOR"/>
      <sheetName val="Total"/>
      <sheetName val="八月份CO号"/>
      <sheetName val="旷工相关"/>
      <sheetName val="CHOICES"/>
      <sheetName val="MSATER"/>
      <sheetName val="Two Step Revenue Testing Master"/>
      <sheetName val="Lab"/>
      <sheetName val="BS"/>
      <sheetName val="PRICE TOOL"/>
      <sheetName val="data "/>
      <sheetName val="入力"/>
      <sheetName val="固定資産"/>
      <sheetName val="Global Data"/>
      <sheetName val="NMB"/>
      <sheetName val="Menu"/>
      <sheetName val="RATE"/>
      <sheetName val="旧、新連結実績"/>
      <sheetName val="Non-Statistical Sampling Master"/>
      <sheetName val="sheet1"/>
      <sheetName val="english"/>
      <sheetName val="完成データ"/>
      <sheetName val="Ref. Data 1"/>
      <sheetName val="qed_lab"/>
      <sheetName val="qed_ort"/>
      <sheetName val="cmn"/>
      <sheetName val="Index"/>
      <sheetName val="ｺﾈｸﾀ一覧"/>
      <sheetName val="2.PL(U.S. ADJ.)"/>
      <sheetName val="H-100"/>
      <sheetName val="J-100"/>
      <sheetName val="J-110"/>
      <sheetName val="空表_(3)1"/>
      <sheetName val="05_(2)1"/>
      <sheetName val="(DJC)_JV"/>
      <sheetName val="4_ﾒｰｶｰ別ｱﾅﾛｸﾞ､ﾃﾞｼﾞﾀﾙ"/>
      <sheetName val="stat_local"/>
      <sheetName val="AGING_LOCAL"/>
      <sheetName val="NEW_MODEL"/>
      <sheetName val="空表_(3)2"/>
      <sheetName val="05_(2)2"/>
      <sheetName val="空表_(3)3"/>
      <sheetName val="05_(2)3"/>
      <sheetName val="(DJC)_JV1"/>
      <sheetName val="4_ﾒｰｶｰ別ｱﾅﾛｸﾞ､ﾃﾞｼﾞﾀﾙ1"/>
      <sheetName val="stat_local1"/>
      <sheetName val="AGING_LOCAL1"/>
      <sheetName val="NEW_MODEL1"/>
      <sheetName val="空表_(3)4"/>
      <sheetName val="05_(2)4"/>
      <sheetName val="MQR"/>
      <sheetName val="NHMT"/>
      <sheetName val="両側規格のグラフ"/>
      <sheetName val="2"/>
      <sheetName val="3"/>
      <sheetName val="4"/>
      <sheetName val="4_ﾒｰｶｰ別ｱﾅﾛｸﾞ､ﾃﾞｼﾞﾀﾙ2"/>
      <sheetName val="空表_(3)5"/>
      <sheetName val="05_(2)5"/>
      <sheetName val="stat_local2"/>
      <sheetName val="AGING_LOCAL2"/>
      <sheetName val="NEW_MODEL2"/>
      <sheetName val="1-1_BS"/>
      <sheetName val="PBUSFT_PRO_PLAN__0507_"/>
      <sheetName val="(DJC)_JV2"/>
      <sheetName val="BB_MOTOR"/>
      <sheetName val="Two_Step_Revenue_Testing_Master"/>
      <sheetName val="PRICE_TOOL"/>
      <sheetName val="data_"/>
      <sheetName val="Global_Data"/>
      <sheetName val="Non-Statistical_Sampling_Master"/>
      <sheetName val="5ยอดขาย_ชิ้น+มูลค่า_บัตร_"/>
      <sheetName val="Ref__Data_1"/>
      <sheetName val="2_PL(U_S__ADJ_)"/>
      <sheetName val="初期値"/>
    </sheetNames>
    <sheetDataSet>
      <sheetData sheetId="0">
        <row r="2">
          <cell r="A2" t="str">
            <v xml:space="preserve"> SECTION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6C01-2B81-4B38-9B01-824EABD6D43A}">
  <dimension ref="A1:L137"/>
  <sheetViews>
    <sheetView zoomScaleNormal="100" zoomScaleSheetLayoutView="100" workbookViewId="0">
      <selection activeCell="Q7" sqref="Q7"/>
    </sheetView>
  </sheetViews>
  <sheetFormatPr defaultColWidth="9.42578125" defaultRowHeight="21.75" customHeight="1"/>
  <cols>
    <col min="1" max="2" width="1.5703125" style="5" customWidth="1"/>
    <col min="3" max="3" width="34.5703125" style="5" customWidth="1"/>
    <col min="4" max="4" width="7.5703125" style="2" customWidth="1"/>
    <col min="5" max="5" width="0.5703125" style="18" customWidth="1"/>
    <col min="6" max="6" width="14.5703125" style="4" customWidth="1"/>
    <col min="7" max="7" width="0.5703125" style="4" customWidth="1"/>
    <col min="8" max="8" width="12.5703125" style="4" customWidth="1"/>
    <col min="9" max="9" width="0.5703125" style="4" customWidth="1"/>
    <col min="10" max="10" width="14.5703125" style="4" customWidth="1"/>
    <col min="11" max="11" width="0.5703125" style="4" customWidth="1"/>
    <col min="12" max="12" width="12.5703125" style="4" customWidth="1"/>
    <col min="13" max="16384" width="9.42578125" style="5"/>
  </cols>
  <sheetData>
    <row r="1" spans="1:12" ht="21.75" customHeight="1">
      <c r="A1" s="1" t="s">
        <v>0</v>
      </c>
      <c r="B1" s="1"/>
      <c r="C1" s="1"/>
      <c r="E1" s="3"/>
    </row>
    <row r="2" spans="1:12" ht="21.75" customHeight="1">
      <c r="A2" s="1" t="s">
        <v>134</v>
      </c>
      <c r="B2" s="1"/>
      <c r="C2" s="1"/>
      <c r="E2" s="3"/>
    </row>
    <row r="3" spans="1:12" ht="21.75" customHeight="1">
      <c r="A3" s="6" t="s">
        <v>145</v>
      </c>
      <c r="B3" s="6"/>
      <c r="C3" s="6"/>
      <c r="D3" s="7"/>
      <c r="E3" s="8"/>
      <c r="F3" s="9"/>
      <c r="G3" s="9"/>
      <c r="H3" s="9"/>
      <c r="I3" s="9"/>
      <c r="J3" s="9"/>
      <c r="K3" s="9"/>
      <c r="L3" s="9"/>
    </row>
    <row r="4" spans="1:12" ht="21.75" customHeight="1">
      <c r="A4" s="1"/>
      <c r="B4" s="1"/>
      <c r="C4" s="1"/>
      <c r="E4" s="3"/>
      <c r="F4" s="10"/>
      <c r="G4" s="10"/>
      <c r="H4" s="10"/>
      <c r="I4" s="10"/>
      <c r="J4" s="10"/>
      <c r="K4" s="10"/>
      <c r="L4" s="10"/>
    </row>
    <row r="5" spans="1:12" ht="21.75" customHeight="1">
      <c r="A5" s="1"/>
      <c r="B5" s="1"/>
      <c r="C5" s="1"/>
      <c r="E5" s="3"/>
      <c r="F5" s="239" t="s">
        <v>1</v>
      </c>
      <c r="G5" s="239"/>
      <c r="H5" s="239"/>
      <c r="I5" s="11"/>
      <c r="J5" s="239" t="s">
        <v>2</v>
      </c>
      <c r="K5" s="239"/>
      <c r="L5" s="239"/>
    </row>
    <row r="6" spans="1:12" ht="21.75" customHeight="1">
      <c r="A6" s="1"/>
      <c r="B6" s="1"/>
      <c r="C6" s="1"/>
      <c r="E6" s="3"/>
      <c r="F6" s="10" t="s">
        <v>3</v>
      </c>
      <c r="G6" s="10"/>
      <c r="H6" s="10" t="s">
        <v>4</v>
      </c>
      <c r="I6" s="10"/>
      <c r="J6" s="10" t="s">
        <v>3</v>
      </c>
      <c r="K6" s="10"/>
      <c r="L6" s="10" t="s">
        <v>4</v>
      </c>
    </row>
    <row r="7" spans="1:12" ht="21.75" customHeight="1">
      <c r="A7" s="1"/>
      <c r="B7" s="1"/>
      <c r="C7" s="1"/>
      <c r="E7" s="3"/>
      <c r="F7" s="54" t="s">
        <v>146</v>
      </c>
      <c r="G7" s="10"/>
      <c r="H7" s="10" t="s">
        <v>5</v>
      </c>
      <c r="I7" s="10"/>
      <c r="J7" s="54" t="s">
        <v>146</v>
      </c>
      <c r="K7" s="10"/>
      <c r="L7" s="10" t="s">
        <v>5</v>
      </c>
    </row>
    <row r="8" spans="1:12" ht="21.75" customHeight="1">
      <c r="A8" s="12"/>
      <c r="B8" s="12"/>
      <c r="C8" s="12"/>
      <c r="E8" s="3"/>
      <c r="F8" s="58" t="s">
        <v>129</v>
      </c>
      <c r="G8" s="10"/>
      <c r="H8" s="58" t="s">
        <v>6</v>
      </c>
      <c r="I8" s="10"/>
      <c r="J8" s="58" t="s">
        <v>129</v>
      </c>
      <c r="K8" s="10"/>
      <c r="L8" s="58" t="s">
        <v>6</v>
      </c>
    </row>
    <row r="9" spans="1:12" ht="21.75" customHeight="1">
      <c r="A9" s="12"/>
      <c r="B9" s="12"/>
      <c r="C9" s="12"/>
      <c r="D9" s="99" t="s">
        <v>7</v>
      </c>
      <c r="E9" s="13"/>
      <c r="F9" s="14" t="s">
        <v>8</v>
      </c>
      <c r="G9" s="10"/>
      <c r="H9" s="14" t="s">
        <v>8</v>
      </c>
      <c r="I9" s="10"/>
      <c r="J9" s="14" t="s">
        <v>8</v>
      </c>
      <c r="K9" s="10"/>
      <c r="L9" s="14" t="s">
        <v>8</v>
      </c>
    </row>
    <row r="10" spans="1:12" ht="8.1" customHeight="1">
      <c r="A10" s="12"/>
      <c r="B10" s="12"/>
      <c r="C10" s="12"/>
      <c r="D10" s="15"/>
      <c r="E10" s="13"/>
      <c r="F10" s="16"/>
      <c r="G10" s="10"/>
      <c r="H10" s="10"/>
      <c r="I10" s="10"/>
      <c r="J10" s="16"/>
      <c r="K10" s="10"/>
      <c r="L10" s="10"/>
    </row>
    <row r="11" spans="1:12" ht="21.75" customHeight="1">
      <c r="A11" s="17" t="s">
        <v>9</v>
      </c>
      <c r="B11" s="17"/>
      <c r="C11" s="17"/>
      <c r="F11" s="19"/>
      <c r="J11" s="19"/>
    </row>
    <row r="12" spans="1:12" ht="8.1" customHeight="1">
      <c r="A12" s="17"/>
      <c r="B12" s="17"/>
      <c r="C12" s="17"/>
      <c r="F12" s="19"/>
      <c r="J12" s="19"/>
    </row>
    <row r="13" spans="1:12" ht="21.75" customHeight="1">
      <c r="A13" s="17" t="s">
        <v>10</v>
      </c>
      <c r="B13" s="17"/>
      <c r="C13" s="17"/>
      <c r="F13" s="19"/>
      <c r="J13" s="19"/>
    </row>
    <row r="14" spans="1:12" ht="8.1" customHeight="1">
      <c r="A14" s="17"/>
      <c r="B14" s="17"/>
      <c r="C14" s="17"/>
      <c r="F14" s="19"/>
      <c r="J14" s="19"/>
    </row>
    <row r="15" spans="1:12" ht="21.75" customHeight="1">
      <c r="A15" s="12" t="s">
        <v>11</v>
      </c>
      <c r="B15" s="12"/>
      <c r="C15" s="12"/>
      <c r="D15" s="20"/>
      <c r="E15" s="5"/>
      <c r="F15" s="19">
        <v>94654035</v>
      </c>
      <c r="H15" s="91">
        <v>135196891</v>
      </c>
      <c r="I15" s="21"/>
      <c r="J15" s="19">
        <v>43065753</v>
      </c>
      <c r="L15" s="91">
        <v>61087304</v>
      </c>
    </row>
    <row r="16" spans="1:12" ht="21.75" customHeight="1">
      <c r="A16" s="12" t="s">
        <v>12</v>
      </c>
      <c r="B16" s="12"/>
      <c r="C16" s="12"/>
      <c r="D16" s="20"/>
      <c r="E16" s="5"/>
      <c r="F16" s="19">
        <v>1203588</v>
      </c>
      <c r="H16" s="91">
        <v>100571</v>
      </c>
      <c r="I16" s="21"/>
      <c r="J16" s="19">
        <v>1203588</v>
      </c>
      <c r="L16" s="91">
        <v>100571</v>
      </c>
    </row>
    <row r="17" spans="1:12" ht="21.75" customHeight="1">
      <c r="A17" s="12" t="s">
        <v>137</v>
      </c>
      <c r="B17" s="12"/>
      <c r="C17" s="12"/>
      <c r="D17" s="20">
        <v>7</v>
      </c>
      <c r="E17" s="5"/>
      <c r="F17" s="22">
        <v>105884675</v>
      </c>
      <c r="H17" s="91">
        <v>95329549</v>
      </c>
      <c r="I17" s="21"/>
      <c r="J17" s="22">
        <v>46778190</v>
      </c>
      <c r="L17" s="91">
        <v>37150547</v>
      </c>
    </row>
    <row r="18" spans="1:12" ht="21.75" customHeight="1">
      <c r="A18" s="5" t="s">
        <v>13</v>
      </c>
      <c r="C18" s="12"/>
      <c r="D18" s="20">
        <v>20.3</v>
      </c>
      <c r="E18" s="5"/>
      <c r="F18" s="19" t="s">
        <v>142</v>
      </c>
      <c r="H18" s="91">
        <v>0</v>
      </c>
      <c r="J18" s="19">
        <v>2163560243</v>
      </c>
      <c r="L18" s="91">
        <v>2042260243</v>
      </c>
    </row>
    <row r="19" spans="1:12" ht="21.75" customHeight="1">
      <c r="A19" s="5" t="s">
        <v>14</v>
      </c>
      <c r="B19" s="12"/>
      <c r="C19" s="12"/>
      <c r="D19" s="20">
        <v>9</v>
      </c>
      <c r="E19" s="5"/>
      <c r="F19" s="19">
        <v>213701247</v>
      </c>
      <c r="H19" s="91">
        <v>208433853</v>
      </c>
      <c r="J19" s="19" t="s">
        <v>142</v>
      </c>
      <c r="L19" s="91">
        <v>0</v>
      </c>
    </row>
    <row r="20" spans="1:12" ht="21.75" customHeight="1">
      <c r="A20" s="12" t="s">
        <v>15</v>
      </c>
      <c r="B20" s="12"/>
      <c r="C20" s="12"/>
      <c r="D20" s="5"/>
      <c r="E20" s="5"/>
      <c r="F20" s="23">
        <v>6796239</v>
      </c>
      <c r="H20" s="94">
        <v>4873577</v>
      </c>
      <c r="J20" s="23">
        <v>126318</v>
      </c>
      <c r="L20" s="94">
        <v>496219</v>
      </c>
    </row>
    <row r="21" spans="1:12" ht="8.1" customHeight="1">
      <c r="A21" s="12"/>
      <c r="B21" s="12"/>
      <c r="C21" s="12"/>
      <c r="F21" s="19"/>
      <c r="J21" s="19"/>
    </row>
    <row r="22" spans="1:12" ht="21.75" customHeight="1">
      <c r="A22" s="17" t="s">
        <v>16</v>
      </c>
      <c r="B22" s="17"/>
      <c r="C22" s="17"/>
      <c r="F22" s="24">
        <f>SUM(F15:F20)</f>
        <v>422239784</v>
      </c>
      <c r="H22" s="9">
        <f>SUM(H15:H20)</f>
        <v>443934441</v>
      </c>
      <c r="J22" s="24">
        <f>SUM(J15:J20)</f>
        <v>2254734092</v>
      </c>
      <c r="L22" s="9">
        <f>SUM(L15:L20)</f>
        <v>2141094884</v>
      </c>
    </row>
    <row r="23" spans="1:12" ht="21.75" customHeight="1">
      <c r="A23" s="17"/>
      <c r="B23" s="17"/>
      <c r="C23" s="17"/>
      <c r="F23" s="19"/>
      <c r="J23" s="19"/>
    </row>
    <row r="24" spans="1:12" ht="21.75" customHeight="1">
      <c r="A24" s="25" t="s">
        <v>17</v>
      </c>
      <c r="B24" s="25"/>
      <c r="C24" s="17"/>
      <c r="F24" s="19"/>
      <c r="J24" s="19"/>
    </row>
    <row r="25" spans="1:12" ht="8.1" customHeight="1">
      <c r="A25" s="17"/>
      <c r="B25" s="17"/>
      <c r="C25" s="17"/>
      <c r="F25" s="19"/>
      <c r="J25" s="19"/>
    </row>
    <row r="26" spans="1:12" ht="21.75" customHeight="1">
      <c r="A26" s="5" t="s">
        <v>18</v>
      </c>
      <c r="C26" s="12"/>
      <c r="D26" s="20"/>
      <c r="E26" s="5"/>
      <c r="F26" s="19">
        <v>2800000</v>
      </c>
      <c r="H26" s="91">
        <v>1394035</v>
      </c>
      <c r="J26" s="19">
        <v>2800000</v>
      </c>
      <c r="L26" s="91">
        <v>1394035</v>
      </c>
    </row>
    <row r="27" spans="1:12" ht="21.75" customHeight="1">
      <c r="A27" s="5" t="s">
        <v>19</v>
      </c>
      <c r="C27" s="12"/>
      <c r="D27" s="20">
        <v>8</v>
      </c>
      <c r="E27" s="5"/>
      <c r="F27" s="22">
        <v>3065598010</v>
      </c>
      <c r="H27" s="91">
        <v>2699641310</v>
      </c>
      <c r="J27" s="19">
        <v>0</v>
      </c>
      <c r="L27" s="91">
        <v>0</v>
      </c>
    </row>
    <row r="28" spans="1:12" ht="21.75" customHeight="1">
      <c r="A28" s="5" t="s">
        <v>20</v>
      </c>
      <c r="C28" s="12"/>
      <c r="D28" s="20">
        <v>9</v>
      </c>
      <c r="E28" s="5"/>
      <c r="F28" s="19">
        <v>79041282</v>
      </c>
      <c r="H28" s="91">
        <v>103202153</v>
      </c>
      <c r="J28" s="19">
        <v>0</v>
      </c>
      <c r="L28" s="91">
        <v>0</v>
      </c>
    </row>
    <row r="29" spans="1:12" ht="21.75" customHeight="1">
      <c r="A29" s="5" t="s">
        <v>21</v>
      </c>
      <c r="C29" s="12"/>
      <c r="D29" s="20">
        <v>10</v>
      </c>
      <c r="E29" s="5"/>
      <c r="F29" s="19">
        <v>0</v>
      </c>
      <c r="H29" s="91">
        <v>0</v>
      </c>
      <c r="J29" s="19">
        <v>1099729005</v>
      </c>
      <c r="L29" s="91">
        <v>1099729005</v>
      </c>
    </row>
    <row r="30" spans="1:12" ht="21.75" customHeight="1">
      <c r="A30" s="5" t="s">
        <v>22</v>
      </c>
      <c r="C30" s="12"/>
      <c r="D30" s="5"/>
      <c r="E30" s="5"/>
      <c r="F30" s="19">
        <v>20697442</v>
      </c>
      <c r="H30" s="91">
        <v>20539507</v>
      </c>
      <c r="J30" s="19">
        <v>0</v>
      </c>
      <c r="L30" s="91">
        <v>0</v>
      </c>
    </row>
    <row r="31" spans="1:12" ht="21.75" customHeight="1">
      <c r="A31" s="12" t="s">
        <v>23</v>
      </c>
      <c r="B31" s="12"/>
      <c r="C31" s="12"/>
      <c r="D31" s="20">
        <v>11</v>
      </c>
      <c r="E31" s="5"/>
      <c r="F31" s="22">
        <v>425360086</v>
      </c>
      <c r="H31" s="91">
        <v>443419722</v>
      </c>
      <c r="J31" s="22">
        <v>418172444</v>
      </c>
      <c r="L31" s="91">
        <v>436193293</v>
      </c>
    </row>
    <row r="32" spans="1:12" ht="21.75" customHeight="1">
      <c r="A32" s="12" t="s">
        <v>24</v>
      </c>
      <c r="B32" s="12"/>
      <c r="C32" s="12"/>
      <c r="D32" s="20"/>
      <c r="E32" s="5"/>
      <c r="F32" s="19">
        <v>8840099</v>
      </c>
      <c r="H32" s="91">
        <v>12200069</v>
      </c>
      <c r="J32" s="19">
        <v>7494618</v>
      </c>
      <c r="L32" s="91">
        <v>10389656</v>
      </c>
    </row>
    <row r="33" spans="1:12" ht="21.75" customHeight="1">
      <c r="A33" s="12" t="s">
        <v>25</v>
      </c>
      <c r="B33" s="12"/>
      <c r="C33" s="12"/>
      <c r="D33" s="5"/>
      <c r="E33" s="5"/>
      <c r="F33" s="19">
        <v>10900852</v>
      </c>
      <c r="H33" s="91">
        <v>15436342</v>
      </c>
      <c r="J33" s="19">
        <v>10900851</v>
      </c>
      <c r="L33" s="91">
        <v>15436341</v>
      </c>
    </row>
    <row r="34" spans="1:12" ht="21.75" customHeight="1">
      <c r="A34" s="12" t="s">
        <v>26</v>
      </c>
      <c r="B34" s="12"/>
      <c r="C34" s="12"/>
      <c r="D34" s="20"/>
      <c r="E34" s="5"/>
      <c r="F34" s="19">
        <v>147660472</v>
      </c>
      <c r="H34" s="91">
        <v>134840011</v>
      </c>
      <c r="J34" s="19">
        <v>3066191</v>
      </c>
      <c r="L34" s="91">
        <v>2808159</v>
      </c>
    </row>
    <row r="35" spans="1:12" ht="21.75" customHeight="1">
      <c r="A35" s="12" t="s">
        <v>27</v>
      </c>
      <c r="B35" s="12"/>
      <c r="C35" s="12"/>
      <c r="D35" s="20"/>
      <c r="E35" s="5"/>
      <c r="F35" s="23">
        <v>866274</v>
      </c>
      <c r="H35" s="94">
        <v>856274</v>
      </c>
      <c r="J35" s="23">
        <v>790421</v>
      </c>
      <c r="L35" s="94">
        <v>790421</v>
      </c>
    </row>
    <row r="36" spans="1:12" ht="8.1" customHeight="1">
      <c r="A36" s="12"/>
      <c r="B36" s="12"/>
      <c r="C36" s="12"/>
      <c r="F36" s="19"/>
      <c r="J36" s="19"/>
    </row>
    <row r="37" spans="1:12" ht="21.75" customHeight="1">
      <c r="A37" s="17" t="s">
        <v>28</v>
      </c>
      <c r="B37" s="17"/>
      <c r="C37" s="17"/>
      <c r="F37" s="24">
        <f>SUM(F26:F36)</f>
        <v>3761764517</v>
      </c>
      <c r="H37" s="9">
        <f>SUM(H26:H36)</f>
        <v>3431529423</v>
      </c>
      <c r="J37" s="24">
        <f>SUM(J26:J36)</f>
        <v>1542953530</v>
      </c>
      <c r="L37" s="9">
        <f>SUM(L26:L36)</f>
        <v>1566740910</v>
      </c>
    </row>
    <row r="38" spans="1:12" ht="8.1" customHeight="1">
      <c r="A38" s="17"/>
      <c r="B38" s="17"/>
      <c r="C38" s="17"/>
      <c r="F38" s="19"/>
      <c r="J38" s="19"/>
    </row>
    <row r="39" spans="1:12" ht="21.75" customHeight="1" thickBot="1">
      <c r="A39" s="17" t="s">
        <v>29</v>
      </c>
      <c r="B39" s="17"/>
      <c r="C39" s="17"/>
      <c r="F39" s="26">
        <f>F22+F37</f>
        <v>4184004301</v>
      </c>
      <c r="H39" s="27">
        <f>H22+H37</f>
        <v>3875463864</v>
      </c>
      <c r="J39" s="26">
        <f>J22+J37</f>
        <v>3797687622</v>
      </c>
      <c r="L39" s="27">
        <f>L22+L37</f>
        <v>3707835794</v>
      </c>
    </row>
    <row r="40" spans="1:12" ht="21.75" customHeight="1" thickTop="1">
      <c r="A40" s="17"/>
      <c r="B40" s="17"/>
      <c r="C40" s="17"/>
    </row>
    <row r="41" spans="1:12" ht="21.75" customHeight="1">
      <c r="A41" s="17"/>
      <c r="B41" s="17"/>
      <c r="C41" s="17"/>
    </row>
    <row r="42" spans="1:12" ht="21.75" customHeight="1">
      <c r="A42" s="17"/>
      <c r="B42" s="17"/>
      <c r="C42" s="17"/>
    </row>
    <row r="43" spans="1:12" ht="25.5" customHeight="1">
      <c r="A43" s="17"/>
      <c r="B43" s="17"/>
      <c r="C43" s="17"/>
    </row>
    <row r="44" spans="1:12" ht="14.25" customHeight="1">
      <c r="A44" s="17"/>
      <c r="B44" s="17"/>
      <c r="C44" s="17"/>
    </row>
    <row r="45" spans="1:12" ht="21.95" customHeight="1">
      <c r="A45" s="28" t="s">
        <v>30</v>
      </c>
      <c r="B45" s="28"/>
      <c r="C45" s="29"/>
      <c r="D45" s="7"/>
      <c r="E45" s="30"/>
      <c r="F45" s="9"/>
      <c r="G45" s="9"/>
      <c r="H45" s="9"/>
      <c r="I45" s="9"/>
      <c r="J45" s="9"/>
      <c r="K45" s="9"/>
      <c r="L45" s="9"/>
    </row>
    <row r="46" spans="1:12" ht="21.75" customHeight="1">
      <c r="A46" s="1" t="str">
        <f>+A1</f>
        <v>บริษัท เชฎฐ์ เอเชีย จำกัด (มหาชน)</v>
      </c>
      <c r="B46" s="1"/>
      <c r="C46" s="1"/>
      <c r="E46" s="3"/>
    </row>
    <row r="47" spans="1:12" ht="21.75" customHeight="1">
      <c r="A47" s="1" t="s">
        <v>133</v>
      </c>
      <c r="B47" s="1"/>
      <c r="C47" s="1"/>
      <c r="E47" s="3"/>
    </row>
    <row r="48" spans="1:12" ht="21.75" customHeight="1">
      <c r="A48" s="6" t="str">
        <f>A3</f>
        <v>ณ วันที่ 30 กันยายน พ.ศ. 2567</v>
      </c>
      <c r="B48" s="6"/>
      <c r="C48" s="6"/>
      <c r="D48" s="7"/>
      <c r="E48" s="8"/>
      <c r="F48" s="9"/>
      <c r="G48" s="9"/>
      <c r="H48" s="9"/>
      <c r="I48" s="9"/>
      <c r="J48" s="9"/>
      <c r="K48" s="9"/>
      <c r="L48" s="9"/>
    </row>
    <row r="49" spans="1:12" ht="21.75" customHeight="1">
      <c r="A49" s="1"/>
      <c r="B49" s="1"/>
      <c r="C49" s="12"/>
      <c r="E49" s="3"/>
      <c r="F49" s="10"/>
      <c r="H49" s="10"/>
      <c r="J49" s="10"/>
      <c r="L49" s="10"/>
    </row>
    <row r="50" spans="1:12" ht="21.75" customHeight="1">
      <c r="A50" s="1"/>
      <c r="B50" s="1"/>
      <c r="C50" s="12"/>
      <c r="E50" s="3"/>
      <c r="F50" s="239" t="s">
        <v>1</v>
      </c>
      <c r="G50" s="239"/>
      <c r="H50" s="239"/>
      <c r="I50" s="11"/>
      <c r="J50" s="239" t="s">
        <v>2</v>
      </c>
      <c r="K50" s="239"/>
      <c r="L50" s="239"/>
    </row>
    <row r="51" spans="1:12" ht="21.75" customHeight="1">
      <c r="A51" s="1"/>
      <c r="B51" s="1"/>
      <c r="C51" s="12"/>
      <c r="E51" s="3"/>
      <c r="F51" s="10" t="s">
        <v>3</v>
      </c>
      <c r="G51" s="10"/>
      <c r="H51" s="10" t="s">
        <v>4</v>
      </c>
      <c r="I51" s="10"/>
      <c r="J51" s="10" t="s">
        <v>3</v>
      </c>
      <c r="K51" s="10"/>
      <c r="L51" s="10" t="s">
        <v>4</v>
      </c>
    </row>
    <row r="52" spans="1:12" ht="21.75" customHeight="1">
      <c r="A52" s="1"/>
      <c r="B52" s="1"/>
      <c r="C52" s="12"/>
      <c r="E52" s="3"/>
      <c r="F52" s="54" t="s">
        <v>146</v>
      </c>
      <c r="G52" s="10"/>
      <c r="H52" s="10" t="s">
        <v>5</v>
      </c>
      <c r="I52" s="10"/>
      <c r="J52" s="54" t="s">
        <v>146</v>
      </c>
      <c r="K52" s="10"/>
      <c r="L52" s="10" t="s">
        <v>5</v>
      </c>
    </row>
    <row r="53" spans="1:12" ht="21.75" customHeight="1">
      <c r="A53" s="31"/>
      <c r="B53" s="31"/>
      <c r="C53" s="31"/>
      <c r="D53" s="32"/>
      <c r="E53" s="3"/>
      <c r="F53" s="58" t="s">
        <v>129</v>
      </c>
      <c r="G53" s="10"/>
      <c r="H53" s="58" t="s">
        <v>6</v>
      </c>
      <c r="I53" s="10"/>
      <c r="J53" s="58" t="s">
        <v>129</v>
      </c>
      <c r="K53" s="10"/>
      <c r="L53" s="58" t="s">
        <v>6</v>
      </c>
    </row>
    <row r="54" spans="1:12" ht="21.75" customHeight="1">
      <c r="C54" s="17"/>
      <c r="D54" s="99" t="s">
        <v>7</v>
      </c>
      <c r="E54" s="13"/>
      <c r="F54" s="14" t="s">
        <v>8</v>
      </c>
      <c r="G54" s="10"/>
      <c r="H54" s="14" t="s">
        <v>8</v>
      </c>
      <c r="I54" s="10"/>
      <c r="J54" s="14" t="s">
        <v>8</v>
      </c>
      <c r="K54" s="10"/>
      <c r="L54" s="14" t="s">
        <v>8</v>
      </c>
    </row>
    <row r="55" spans="1:12" ht="8.1" customHeight="1">
      <c r="C55" s="17"/>
      <c r="D55" s="15"/>
      <c r="E55" s="13"/>
      <c r="F55" s="16"/>
      <c r="G55" s="10"/>
      <c r="H55" s="10"/>
      <c r="I55" s="10"/>
      <c r="J55" s="16"/>
      <c r="K55" s="10"/>
      <c r="L55" s="10"/>
    </row>
    <row r="56" spans="1:12" ht="21.75" customHeight="1">
      <c r="A56" s="17" t="s">
        <v>31</v>
      </c>
      <c r="B56" s="17"/>
      <c r="C56" s="17"/>
      <c r="F56" s="19"/>
      <c r="G56" s="33"/>
      <c r="I56" s="33"/>
      <c r="J56" s="19"/>
      <c r="K56" s="33"/>
    </row>
    <row r="57" spans="1:12" ht="6" customHeight="1">
      <c r="A57" s="12"/>
      <c r="B57" s="12"/>
      <c r="C57" s="12"/>
      <c r="F57" s="19"/>
      <c r="J57" s="19"/>
    </row>
    <row r="58" spans="1:12" ht="21.75" customHeight="1">
      <c r="A58" s="17" t="s">
        <v>32</v>
      </c>
      <c r="B58" s="17"/>
      <c r="C58" s="17"/>
      <c r="F58" s="19"/>
      <c r="J58" s="19"/>
    </row>
    <row r="59" spans="1:12" ht="6" customHeight="1">
      <c r="A59" s="12"/>
      <c r="B59" s="12"/>
      <c r="C59" s="12"/>
      <c r="F59" s="19"/>
      <c r="J59" s="19"/>
    </row>
    <row r="60" spans="1:12" ht="21.75" customHeight="1">
      <c r="A60" s="12" t="s">
        <v>130</v>
      </c>
      <c r="B60" s="12"/>
      <c r="C60" s="12"/>
      <c r="D60" s="20">
        <v>12</v>
      </c>
      <c r="E60" s="5"/>
      <c r="F60" s="19">
        <v>21380533</v>
      </c>
      <c r="G60" s="21"/>
      <c r="H60" s="91">
        <v>18573543</v>
      </c>
      <c r="J60" s="22">
        <v>17990149</v>
      </c>
      <c r="K60" s="21"/>
      <c r="L60" s="91">
        <v>16314151</v>
      </c>
    </row>
    <row r="61" spans="1:12" ht="21.75" customHeight="1">
      <c r="A61" s="12" t="s">
        <v>33</v>
      </c>
      <c r="B61" s="12"/>
      <c r="C61" s="12"/>
      <c r="D61" s="20">
        <v>13</v>
      </c>
      <c r="E61" s="5"/>
      <c r="F61" s="19">
        <v>63709380</v>
      </c>
      <c r="G61" s="21"/>
      <c r="H61" s="91">
        <v>25358611</v>
      </c>
      <c r="J61" s="19">
        <v>0</v>
      </c>
      <c r="K61" s="21"/>
      <c r="L61" s="91">
        <v>0</v>
      </c>
    </row>
    <row r="62" spans="1:12" ht="21.75" customHeight="1">
      <c r="A62" s="12" t="s">
        <v>163</v>
      </c>
      <c r="B62" s="12"/>
      <c r="C62" s="12"/>
      <c r="D62" s="20" t="s">
        <v>182</v>
      </c>
      <c r="E62" s="5"/>
      <c r="F62" s="19">
        <v>0</v>
      </c>
      <c r="G62" s="21"/>
      <c r="H62" s="91">
        <v>0</v>
      </c>
      <c r="J62" s="19">
        <v>60000000</v>
      </c>
      <c r="K62" s="21"/>
      <c r="L62" s="91">
        <v>0</v>
      </c>
    </row>
    <row r="63" spans="1:12" ht="21.75" customHeight="1">
      <c r="A63" s="5" t="s">
        <v>34</v>
      </c>
      <c r="C63" s="12"/>
      <c r="D63" s="20"/>
      <c r="E63" s="5"/>
      <c r="F63" s="19"/>
      <c r="G63" s="21"/>
      <c r="J63" s="19"/>
      <c r="K63" s="21"/>
    </row>
    <row r="64" spans="1:12" ht="21.75" customHeight="1">
      <c r="B64" s="5" t="s">
        <v>35</v>
      </c>
      <c r="D64" s="20">
        <v>14</v>
      </c>
      <c r="E64" s="5"/>
      <c r="F64" s="19">
        <v>196366265</v>
      </c>
      <c r="G64" s="21"/>
      <c r="H64" s="91">
        <v>128959040</v>
      </c>
      <c r="I64" s="21"/>
      <c r="J64" s="19">
        <v>66934368</v>
      </c>
      <c r="K64" s="21"/>
      <c r="L64" s="91">
        <v>68993477</v>
      </c>
    </row>
    <row r="65" spans="1:12" ht="21.75" customHeight="1">
      <c r="A65" s="12" t="s">
        <v>36</v>
      </c>
      <c r="B65" s="12"/>
      <c r="C65" s="12"/>
      <c r="D65" s="20"/>
      <c r="E65" s="5"/>
      <c r="F65" s="19"/>
      <c r="G65" s="21"/>
      <c r="J65" s="19"/>
      <c r="K65" s="21"/>
    </row>
    <row r="66" spans="1:12" ht="21.75" customHeight="1">
      <c r="B66" s="12" t="s">
        <v>35</v>
      </c>
      <c r="C66" s="12"/>
      <c r="D66" s="20">
        <v>14</v>
      </c>
      <c r="E66" s="5"/>
      <c r="F66" s="19">
        <v>3076751</v>
      </c>
      <c r="G66" s="21"/>
      <c r="H66" s="91">
        <v>3275293</v>
      </c>
      <c r="J66" s="19">
        <v>2606956</v>
      </c>
      <c r="K66" s="21"/>
      <c r="L66" s="91">
        <v>3662254</v>
      </c>
    </row>
    <row r="67" spans="1:12" ht="21.75" customHeight="1">
      <c r="A67" s="5" t="s">
        <v>37</v>
      </c>
      <c r="B67" s="12"/>
      <c r="C67" s="12"/>
      <c r="D67" s="20"/>
      <c r="E67" s="5"/>
      <c r="F67" s="19"/>
      <c r="G67" s="21"/>
      <c r="J67" s="19"/>
      <c r="K67" s="21"/>
    </row>
    <row r="68" spans="1:12" ht="21.75" customHeight="1">
      <c r="B68" s="12" t="s">
        <v>35</v>
      </c>
      <c r="C68" s="12"/>
      <c r="D68" s="20"/>
      <c r="E68" s="5"/>
      <c r="F68" s="19">
        <v>927232</v>
      </c>
      <c r="G68" s="21"/>
      <c r="H68" s="91">
        <v>3088825</v>
      </c>
      <c r="J68" s="19">
        <v>927232</v>
      </c>
      <c r="K68" s="21"/>
      <c r="L68" s="91">
        <v>3088825</v>
      </c>
    </row>
    <row r="69" spans="1:12" ht="21.75" customHeight="1">
      <c r="A69" s="5" t="s">
        <v>131</v>
      </c>
      <c r="C69" s="12"/>
      <c r="D69" s="5"/>
      <c r="E69" s="5"/>
      <c r="F69" s="19">
        <v>5651750</v>
      </c>
      <c r="G69" s="21"/>
      <c r="H69" s="91">
        <v>17174295</v>
      </c>
      <c r="I69" s="21"/>
      <c r="J69" s="19">
        <v>190791</v>
      </c>
      <c r="K69" s="21"/>
      <c r="L69" s="91">
        <v>0</v>
      </c>
    </row>
    <row r="70" spans="1:12" ht="21.75" customHeight="1">
      <c r="A70" s="5" t="s">
        <v>38</v>
      </c>
      <c r="C70" s="12"/>
      <c r="D70" s="5"/>
      <c r="E70" s="5"/>
      <c r="F70" s="24">
        <v>5530634</v>
      </c>
      <c r="G70" s="21"/>
      <c r="H70" s="94">
        <v>5555730</v>
      </c>
      <c r="I70" s="21"/>
      <c r="J70" s="24">
        <v>5524624</v>
      </c>
      <c r="K70" s="21"/>
      <c r="L70" s="94">
        <v>5507634</v>
      </c>
    </row>
    <row r="71" spans="1:12" ht="6" customHeight="1">
      <c r="A71" s="12"/>
      <c r="B71" s="12"/>
      <c r="C71" s="12"/>
      <c r="F71" s="19"/>
      <c r="J71" s="19"/>
    </row>
    <row r="72" spans="1:12" ht="21.75" customHeight="1">
      <c r="A72" s="17" t="s">
        <v>39</v>
      </c>
      <c r="B72" s="17"/>
      <c r="C72" s="17"/>
      <c r="F72" s="24">
        <f>SUM(F60:F71)</f>
        <v>296642545</v>
      </c>
      <c r="H72" s="9">
        <f>SUM(H60:H71)</f>
        <v>201985337</v>
      </c>
      <c r="J72" s="24">
        <f>SUM(J60:J71)</f>
        <v>154174120</v>
      </c>
      <c r="L72" s="9">
        <f>SUM(L60:L71)</f>
        <v>97566341</v>
      </c>
    </row>
    <row r="73" spans="1:12" ht="21.75" customHeight="1">
      <c r="C73" s="34"/>
      <c r="F73" s="19"/>
      <c r="J73" s="19"/>
    </row>
    <row r="74" spans="1:12" ht="21.75" customHeight="1">
      <c r="A74" s="17" t="s">
        <v>40</v>
      </c>
      <c r="B74" s="17"/>
      <c r="C74" s="17"/>
      <c r="F74" s="19"/>
      <c r="J74" s="19"/>
    </row>
    <row r="75" spans="1:12" ht="6.6" customHeight="1">
      <c r="A75" s="12"/>
      <c r="B75" s="12"/>
      <c r="C75" s="12"/>
      <c r="F75" s="19"/>
      <c r="J75" s="19"/>
    </row>
    <row r="76" spans="1:12" ht="21.75" customHeight="1">
      <c r="A76" s="12" t="s">
        <v>41</v>
      </c>
      <c r="B76" s="12"/>
      <c r="C76" s="12"/>
      <c r="D76" s="20">
        <v>14</v>
      </c>
      <c r="E76" s="5"/>
      <c r="F76" s="19">
        <v>407668777</v>
      </c>
      <c r="G76" s="21"/>
      <c r="H76" s="91">
        <v>267930994</v>
      </c>
      <c r="I76" s="21"/>
      <c r="J76" s="19">
        <v>164917000</v>
      </c>
      <c r="K76" s="21"/>
      <c r="L76" s="91">
        <v>166224775</v>
      </c>
    </row>
    <row r="77" spans="1:12" ht="21.75" customHeight="1">
      <c r="A77" s="12" t="s">
        <v>42</v>
      </c>
      <c r="B77" s="12"/>
      <c r="C77" s="12"/>
      <c r="D77" s="20">
        <v>14</v>
      </c>
      <c r="E77" s="5"/>
      <c r="F77" s="19">
        <v>6119999</v>
      </c>
      <c r="G77" s="21"/>
      <c r="H77" s="91">
        <v>9329196</v>
      </c>
      <c r="I77" s="21"/>
      <c r="J77" s="19">
        <v>5061390</v>
      </c>
      <c r="K77" s="21"/>
      <c r="L77" s="91">
        <v>6938331</v>
      </c>
    </row>
    <row r="78" spans="1:12" ht="21.75" customHeight="1">
      <c r="A78" s="12" t="s">
        <v>43</v>
      </c>
      <c r="B78" s="12"/>
      <c r="C78" s="12"/>
      <c r="D78" s="20"/>
      <c r="E78" s="5"/>
      <c r="F78" s="19">
        <v>970256</v>
      </c>
      <c r="G78" s="21"/>
      <c r="H78" s="91">
        <v>1919304</v>
      </c>
      <c r="I78" s="21"/>
      <c r="J78" s="19">
        <v>970256</v>
      </c>
      <c r="K78" s="21"/>
      <c r="L78" s="91">
        <v>1919304</v>
      </c>
    </row>
    <row r="79" spans="1:12" ht="21.75" customHeight="1">
      <c r="A79" s="12" t="s">
        <v>44</v>
      </c>
      <c r="B79" s="12"/>
      <c r="C79" s="12"/>
      <c r="D79" s="20"/>
      <c r="E79" s="5"/>
      <c r="F79" s="19">
        <v>15770864</v>
      </c>
      <c r="G79" s="21"/>
      <c r="H79" s="91">
        <v>14538325</v>
      </c>
      <c r="I79" s="21"/>
      <c r="J79" s="19">
        <v>14925264</v>
      </c>
      <c r="K79" s="21"/>
      <c r="L79" s="91">
        <v>13780192</v>
      </c>
    </row>
    <row r="80" spans="1:12" ht="21.75" customHeight="1">
      <c r="A80" s="12" t="s">
        <v>45</v>
      </c>
      <c r="B80" s="12"/>
      <c r="C80" s="12"/>
      <c r="D80" s="20"/>
      <c r="E80" s="5"/>
      <c r="F80" s="24">
        <v>66250</v>
      </c>
      <c r="G80" s="21"/>
      <c r="H80" s="94">
        <v>66250</v>
      </c>
      <c r="I80" s="21"/>
      <c r="J80" s="24">
        <v>0</v>
      </c>
      <c r="K80" s="21"/>
      <c r="L80" s="94">
        <v>0</v>
      </c>
    </row>
    <row r="81" spans="1:12" ht="6.6" customHeight="1">
      <c r="A81" s="12"/>
      <c r="B81" s="12"/>
      <c r="C81" s="12"/>
      <c r="F81" s="19"/>
      <c r="J81" s="19"/>
    </row>
    <row r="82" spans="1:12" ht="21.75" customHeight="1">
      <c r="A82" s="17" t="s">
        <v>46</v>
      </c>
      <c r="B82" s="17"/>
      <c r="C82" s="17"/>
      <c r="F82" s="24">
        <f>SUM(F76:F80)</f>
        <v>430596146</v>
      </c>
      <c r="H82" s="9">
        <f>SUM(H76:H80)</f>
        <v>293784069</v>
      </c>
      <c r="J82" s="24">
        <f>SUM(J76:J80)</f>
        <v>185873910</v>
      </c>
      <c r="L82" s="9">
        <f>SUM(L76:L80)</f>
        <v>188862602</v>
      </c>
    </row>
    <row r="83" spans="1:12" ht="6" customHeight="1">
      <c r="A83" s="12"/>
      <c r="B83" s="12"/>
      <c r="C83" s="12"/>
      <c r="F83" s="19"/>
      <c r="J83" s="19"/>
    </row>
    <row r="84" spans="1:12" ht="21.75" customHeight="1">
      <c r="A84" s="17" t="s">
        <v>47</v>
      </c>
      <c r="B84" s="17"/>
      <c r="C84" s="17"/>
      <c r="F84" s="24">
        <f>F72+F82</f>
        <v>727238691</v>
      </c>
      <c r="H84" s="9">
        <f>H72+H82</f>
        <v>495769406</v>
      </c>
      <c r="J84" s="24">
        <f>J72+J82</f>
        <v>340048030</v>
      </c>
      <c r="L84" s="9">
        <f>L72+L82</f>
        <v>286428943</v>
      </c>
    </row>
    <row r="90" spans="1:12" ht="7.5" customHeight="1"/>
    <row r="91" spans="1:12" ht="21.95" customHeight="1">
      <c r="A91" s="35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36"/>
      <c r="C91" s="36"/>
      <c r="D91" s="7"/>
      <c r="E91" s="30"/>
      <c r="F91" s="9"/>
      <c r="G91" s="9"/>
      <c r="H91" s="9"/>
      <c r="I91" s="9"/>
      <c r="J91" s="9"/>
      <c r="K91" s="9"/>
      <c r="L91" s="9"/>
    </row>
    <row r="92" spans="1:12" ht="21.75" customHeight="1">
      <c r="A92" s="17" t="str">
        <f>A46</f>
        <v>บริษัท เชฎฐ์ เอเชีย จำกัด (มหาชน)</v>
      </c>
      <c r="B92" s="25"/>
      <c r="C92" s="25"/>
    </row>
    <row r="93" spans="1:12" ht="21.75" customHeight="1">
      <c r="A93" s="1" t="s">
        <v>133</v>
      </c>
      <c r="B93" s="25"/>
      <c r="C93" s="25"/>
    </row>
    <row r="94" spans="1:12" ht="21.75" customHeight="1">
      <c r="A94" s="37" t="str">
        <f>A48</f>
        <v>ณ วันที่ 30 กันยายน พ.ศ. 2567</v>
      </c>
      <c r="B94" s="38"/>
      <c r="C94" s="38"/>
      <c r="D94" s="7"/>
      <c r="E94" s="30"/>
      <c r="F94" s="9"/>
      <c r="G94" s="9"/>
      <c r="H94" s="9"/>
      <c r="I94" s="9"/>
      <c r="J94" s="9"/>
      <c r="K94" s="9"/>
      <c r="L94" s="9"/>
    </row>
    <row r="95" spans="1:12" ht="21.75" customHeight="1">
      <c r="A95" s="1"/>
      <c r="B95" s="1"/>
      <c r="C95" s="1"/>
      <c r="E95" s="3"/>
      <c r="F95" s="10"/>
      <c r="G95" s="10"/>
      <c r="H95" s="10"/>
      <c r="I95" s="10"/>
      <c r="J95" s="10"/>
      <c r="K95" s="10"/>
      <c r="L95" s="10"/>
    </row>
    <row r="96" spans="1:12" ht="21.75" customHeight="1">
      <c r="A96" s="1"/>
      <c r="B96" s="1"/>
      <c r="C96" s="1"/>
      <c r="E96" s="3"/>
      <c r="F96" s="239" t="s">
        <v>1</v>
      </c>
      <c r="G96" s="239"/>
      <c r="H96" s="239"/>
      <c r="I96" s="11"/>
      <c r="J96" s="239" t="s">
        <v>2</v>
      </c>
      <c r="K96" s="239"/>
      <c r="L96" s="239"/>
    </row>
    <row r="97" spans="1:12" ht="21.75" customHeight="1">
      <c r="A97" s="1"/>
      <c r="B97" s="1"/>
      <c r="C97" s="1"/>
      <c r="E97" s="3"/>
      <c r="F97" s="10" t="s">
        <v>3</v>
      </c>
      <c r="G97" s="10"/>
      <c r="H97" s="10" t="s">
        <v>4</v>
      </c>
      <c r="I97" s="10"/>
      <c r="J97" s="10" t="s">
        <v>3</v>
      </c>
      <c r="K97" s="10"/>
      <c r="L97" s="10" t="s">
        <v>4</v>
      </c>
    </row>
    <row r="98" spans="1:12" ht="21.75" customHeight="1">
      <c r="A98" s="1"/>
      <c r="B98" s="1"/>
      <c r="C98" s="1"/>
      <c r="E98" s="3"/>
      <c r="F98" s="54" t="s">
        <v>146</v>
      </c>
      <c r="G98" s="10"/>
      <c r="H98" s="10" t="s">
        <v>5</v>
      </c>
      <c r="I98" s="10"/>
      <c r="J98" s="54" t="s">
        <v>146</v>
      </c>
      <c r="K98" s="10"/>
      <c r="L98" s="10" t="s">
        <v>5</v>
      </c>
    </row>
    <row r="99" spans="1:12" ht="21.75" customHeight="1">
      <c r="A99" s="12"/>
      <c r="B99" s="12"/>
      <c r="C99" s="12"/>
      <c r="E99" s="3"/>
      <c r="F99" s="58" t="s">
        <v>129</v>
      </c>
      <c r="G99" s="10"/>
      <c r="H99" s="58" t="s">
        <v>6</v>
      </c>
      <c r="I99" s="10"/>
      <c r="J99" s="58" t="s">
        <v>129</v>
      </c>
      <c r="K99" s="10"/>
      <c r="L99" s="58" t="s">
        <v>6</v>
      </c>
    </row>
    <row r="100" spans="1:12" ht="21.75" customHeight="1">
      <c r="A100" s="12"/>
      <c r="B100" s="12"/>
      <c r="C100" s="12"/>
      <c r="D100" s="99" t="s">
        <v>7</v>
      </c>
      <c r="E100" s="13"/>
      <c r="F100" s="14" t="s">
        <v>8</v>
      </c>
      <c r="G100" s="10"/>
      <c r="H100" s="14" t="s">
        <v>8</v>
      </c>
      <c r="I100" s="10"/>
      <c r="J100" s="14" t="s">
        <v>8</v>
      </c>
      <c r="K100" s="10"/>
      <c r="L100" s="14" t="s">
        <v>8</v>
      </c>
    </row>
    <row r="101" spans="1:12" ht="8.1" customHeight="1">
      <c r="A101" s="12"/>
      <c r="B101" s="12"/>
      <c r="C101" s="12"/>
      <c r="D101" s="15"/>
      <c r="E101" s="13"/>
      <c r="F101" s="16"/>
      <c r="G101" s="10"/>
      <c r="H101" s="10"/>
      <c r="I101" s="10"/>
      <c r="J101" s="16"/>
      <c r="K101" s="10"/>
      <c r="L101" s="10"/>
    </row>
    <row r="102" spans="1:12" ht="21.75" customHeight="1">
      <c r="A102" s="17" t="s">
        <v>48</v>
      </c>
      <c r="B102" s="17"/>
      <c r="C102" s="17"/>
      <c r="F102" s="19"/>
      <c r="G102" s="33"/>
      <c r="I102" s="33"/>
      <c r="J102" s="19"/>
      <c r="K102" s="33"/>
    </row>
    <row r="103" spans="1:12" ht="6" customHeight="1">
      <c r="A103" s="12"/>
      <c r="B103" s="12"/>
      <c r="C103" s="12"/>
      <c r="F103" s="19"/>
      <c r="J103" s="19"/>
    </row>
    <row r="104" spans="1:12" ht="21.75" customHeight="1">
      <c r="A104" s="17" t="s">
        <v>49</v>
      </c>
      <c r="B104" s="17"/>
      <c r="C104" s="17"/>
      <c r="E104" s="2"/>
      <c r="F104" s="19"/>
      <c r="J104" s="19"/>
    </row>
    <row r="105" spans="1:12" ht="6" customHeight="1">
      <c r="A105" s="12"/>
      <c r="B105" s="12"/>
      <c r="C105" s="12"/>
      <c r="F105" s="19"/>
      <c r="J105" s="19"/>
    </row>
    <row r="106" spans="1:12" ht="21.75" customHeight="1">
      <c r="A106" s="12" t="s">
        <v>50</v>
      </c>
      <c r="B106" s="12"/>
      <c r="C106" s="12"/>
      <c r="D106" s="20">
        <v>15</v>
      </c>
      <c r="E106" s="2"/>
      <c r="F106" s="19"/>
      <c r="J106" s="19"/>
    </row>
    <row r="107" spans="1:12" ht="21.75" customHeight="1">
      <c r="A107" s="12"/>
      <c r="B107" s="12" t="s">
        <v>51</v>
      </c>
      <c r="E107" s="2"/>
      <c r="F107" s="19"/>
      <c r="J107" s="19"/>
    </row>
    <row r="108" spans="1:12" ht="21.75" customHeight="1">
      <c r="A108" s="12"/>
      <c r="B108" s="12"/>
      <c r="C108" s="5" t="s">
        <v>153</v>
      </c>
      <c r="E108" s="2"/>
      <c r="F108" s="19"/>
      <c r="J108" s="19"/>
    </row>
    <row r="109" spans="1:12" ht="21.75" customHeight="1" thickBot="1">
      <c r="A109" s="12"/>
      <c r="B109" s="12"/>
      <c r="C109" s="12" t="s">
        <v>53</v>
      </c>
      <c r="E109" s="2"/>
      <c r="F109" s="26">
        <v>1091992990</v>
      </c>
      <c r="J109" s="26">
        <v>1091992990</v>
      </c>
    </row>
    <row r="110" spans="1:12" ht="21.75" customHeight="1" thickTop="1">
      <c r="A110" s="12"/>
      <c r="B110" s="12"/>
      <c r="C110" s="12" t="s">
        <v>143</v>
      </c>
      <c r="E110" s="2"/>
      <c r="F110" s="19"/>
      <c r="J110" s="19"/>
    </row>
    <row r="111" spans="1:12" ht="21.75" customHeight="1" thickBot="1">
      <c r="A111" s="12"/>
      <c r="B111" s="12"/>
      <c r="C111" s="12" t="s">
        <v>141</v>
      </c>
      <c r="D111" s="20"/>
      <c r="E111" s="2"/>
      <c r="F111" s="19"/>
      <c r="H111" s="96">
        <v>992720900</v>
      </c>
      <c r="J111" s="19"/>
      <c r="L111" s="27">
        <v>992720900</v>
      </c>
    </row>
    <row r="112" spans="1:12" ht="6" customHeight="1" thickTop="1">
      <c r="A112" s="12"/>
      <c r="B112" s="12"/>
      <c r="C112" s="12"/>
      <c r="F112" s="19"/>
      <c r="J112" s="19"/>
    </row>
    <row r="113" spans="1:12" ht="21.75" customHeight="1">
      <c r="A113" s="12"/>
      <c r="B113" s="12" t="s">
        <v>54</v>
      </c>
      <c r="C113" s="12"/>
      <c r="D113" s="20">
        <v>15</v>
      </c>
      <c r="E113" s="2"/>
      <c r="F113" s="19"/>
      <c r="J113" s="19"/>
    </row>
    <row r="114" spans="1:12" ht="21.75" customHeight="1">
      <c r="C114" s="12" t="s">
        <v>52</v>
      </c>
      <c r="E114" s="2"/>
      <c r="F114" s="19"/>
      <c r="J114" s="19"/>
    </row>
    <row r="115" spans="1:12" ht="21.75" customHeight="1">
      <c r="C115" s="12" t="s">
        <v>55</v>
      </c>
      <c r="D115" s="20"/>
      <c r="E115" s="2"/>
      <c r="F115" s="19">
        <v>992720900</v>
      </c>
      <c r="H115" s="91">
        <v>992720900</v>
      </c>
      <c r="J115" s="19">
        <v>992720900</v>
      </c>
      <c r="L115" s="91">
        <v>992720900</v>
      </c>
    </row>
    <row r="116" spans="1:12" ht="21.75" customHeight="1">
      <c r="A116" s="5" t="s">
        <v>56</v>
      </c>
      <c r="C116" s="12"/>
      <c r="D116" s="20">
        <v>15</v>
      </c>
      <c r="E116" s="2"/>
      <c r="F116" s="19">
        <v>1644015614</v>
      </c>
      <c r="H116" s="91">
        <v>1644015614</v>
      </c>
      <c r="J116" s="19">
        <v>1644015614</v>
      </c>
      <c r="L116" s="91">
        <v>1644015614</v>
      </c>
    </row>
    <row r="117" spans="1:12" ht="21.75" customHeight="1">
      <c r="A117" s="5" t="s">
        <v>57</v>
      </c>
      <c r="C117" s="12"/>
      <c r="E117" s="2"/>
      <c r="F117" s="19"/>
      <c r="J117" s="19"/>
    </row>
    <row r="118" spans="1:12" ht="21.75" customHeight="1">
      <c r="B118" s="5" t="s">
        <v>58</v>
      </c>
      <c r="C118" s="12"/>
      <c r="D118" s="20"/>
      <c r="E118" s="2"/>
      <c r="F118" s="19">
        <v>-328956901</v>
      </c>
      <c r="G118" s="21"/>
      <c r="H118" s="91">
        <v>-328956901</v>
      </c>
      <c r="I118" s="21"/>
      <c r="J118" s="19">
        <v>0</v>
      </c>
      <c r="K118" s="21"/>
      <c r="L118" s="91">
        <v>0</v>
      </c>
    </row>
    <row r="119" spans="1:12" ht="21.75" customHeight="1">
      <c r="A119" s="12" t="s">
        <v>59</v>
      </c>
      <c r="B119" s="12"/>
      <c r="C119" s="12"/>
      <c r="F119" s="19"/>
      <c r="G119" s="21"/>
      <c r="I119" s="21"/>
      <c r="J119" s="19"/>
      <c r="K119" s="21"/>
    </row>
    <row r="120" spans="1:12" ht="21.75" customHeight="1">
      <c r="A120" s="12"/>
      <c r="B120" s="12" t="s">
        <v>60</v>
      </c>
      <c r="C120" s="12"/>
      <c r="F120" s="19">
        <v>8210325</v>
      </c>
      <c r="G120" s="21"/>
      <c r="H120" s="91">
        <v>8210325</v>
      </c>
      <c r="I120" s="21"/>
      <c r="J120" s="19">
        <v>8210325</v>
      </c>
      <c r="K120" s="21"/>
      <c r="L120" s="91">
        <v>8210325</v>
      </c>
    </row>
    <row r="121" spans="1:12" ht="21.75" customHeight="1">
      <c r="A121" s="12"/>
      <c r="B121" s="12" t="s">
        <v>61</v>
      </c>
      <c r="C121" s="12"/>
      <c r="F121" s="39">
        <v>1140738660</v>
      </c>
      <c r="G121" s="40"/>
      <c r="H121" s="94">
        <v>1063671596</v>
      </c>
      <c r="I121" s="40"/>
      <c r="J121" s="39">
        <v>812692753</v>
      </c>
      <c r="K121" s="40"/>
      <c r="L121" s="94">
        <v>776460012</v>
      </c>
    </row>
    <row r="122" spans="1:12" ht="6" customHeight="1">
      <c r="A122" s="12"/>
      <c r="B122" s="12"/>
      <c r="C122" s="12"/>
      <c r="F122" s="19"/>
      <c r="J122" s="19"/>
    </row>
    <row r="123" spans="1:12" ht="21.75" customHeight="1">
      <c r="A123" s="17" t="s">
        <v>62</v>
      </c>
      <c r="B123" s="17"/>
      <c r="C123" s="17"/>
      <c r="F123" s="19">
        <f>SUM(F115:F121)</f>
        <v>3456728598</v>
      </c>
      <c r="H123" s="4">
        <f>SUM(H115:H121)</f>
        <v>3379661534</v>
      </c>
      <c r="J123" s="19">
        <f>SUM(J115:J121)</f>
        <v>3457639592</v>
      </c>
      <c r="L123" s="4">
        <f>SUM(L115:L121)</f>
        <v>3421406851</v>
      </c>
    </row>
    <row r="124" spans="1:12" ht="21.75" customHeight="1">
      <c r="A124" s="12" t="s">
        <v>63</v>
      </c>
      <c r="B124" s="12"/>
      <c r="C124" s="17"/>
      <c r="F124" s="24">
        <v>37012</v>
      </c>
      <c r="H124" s="94">
        <v>32924</v>
      </c>
      <c r="J124" s="24">
        <v>0</v>
      </c>
      <c r="L124" s="9">
        <v>0</v>
      </c>
    </row>
    <row r="125" spans="1:12" ht="6" customHeight="1">
      <c r="A125" s="17"/>
      <c r="B125" s="17"/>
      <c r="C125" s="17"/>
      <c r="F125" s="19"/>
      <c r="J125" s="19"/>
    </row>
    <row r="126" spans="1:12" ht="21.75" customHeight="1">
      <c r="A126" s="17" t="s">
        <v>64</v>
      </c>
      <c r="B126" s="17"/>
      <c r="C126" s="17"/>
      <c r="F126" s="24">
        <f>F123+F124</f>
        <v>3456765610</v>
      </c>
      <c r="H126" s="9">
        <f>H123+H124</f>
        <v>3379694458</v>
      </c>
      <c r="J126" s="24">
        <f>J123+J124</f>
        <v>3457639592</v>
      </c>
      <c r="L126" s="9">
        <f>L123+L124</f>
        <v>3421406851</v>
      </c>
    </row>
    <row r="127" spans="1:12" ht="6" customHeight="1">
      <c r="A127" s="12"/>
      <c r="B127" s="12"/>
      <c r="C127" s="12"/>
      <c r="F127" s="19"/>
      <c r="J127" s="19"/>
    </row>
    <row r="128" spans="1:12" ht="21.75" customHeight="1" thickBot="1">
      <c r="A128" s="17" t="s">
        <v>65</v>
      </c>
      <c r="B128" s="17"/>
      <c r="C128" s="17"/>
      <c r="F128" s="26">
        <f>F126+F84</f>
        <v>4184004301</v>
      </c>
      <c r="H128" s="27">
        <f>H126+H84</f>
        <v>3875463864</v>
      </c>
      <c r="J128" s="26">
        <f>J126+J84</f>
        <v>3797687622</v>
      </c>
      <c r="L128" s="27">
        <f>L126+L84</f>
        <v>3707835794</v>
      </c>
    </row>
    <row r="129" spans="1:12" ht="21.75" customHeight="1" thickTop="1"/>
    <row r="136" spans="1:12" ht="8.25" customHeight="1"/>
    <row r="137" spans="1:12" ht="21.95" customHeight="1">
      <c r="A137" s="29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7" s="29"/>
      <c r="C137" s="29"/>
      <c r="D137" s="7"/>
      <c r="E137" s="30"/>
      <c r="F137" s="9"/>
      <c r="G137" s="9"/>
      <c r="H137" s="9"/>
      <c r="I137" s="9"/>
      <c r="J137" s="9"/>
      <c r="K137" s="9"/>
      <c r="L137" s="9"/>
    </row>
  </sheetData>
  <mergeCells count="6">
    <mergeCell ref="F5:H5"/>
    <mergeCell ref="J5:L5"/>
    <mergeCell ref="F50:H50"/>
    <mergeCell ref="J50:L50"/>
    <mergeCell ref="F96:H96"/>
    <mergeCell ref="J96:L96"/>
  </mergeCells>
  <pageMargins left="0.8" right="0.5" top="0.5" bottom="0.6" header="0.49" footer="0.4"/>
  <pageSetup paperSize="9" scale="88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5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24AA-6587-4BB6-87A7-DCE150965217}">
  <dimension ref="A1:L48"/>
  <sheetViews>
    <sheetView zoomScaleNormal="100" zoomScaleSheetLayoutView="115" workbookViewId="0">
      <selection activeCell="H16" sqref="H16"/>
    </sheetView>
  </sheetViews>
  <sheetFormatPr defaultColWidth="9.28515625" defaultRowHeight="21.75" customHeight="1"/>
  <cols>
    <col min="1" max="2" width="1.5703125" style="47" customWidth="1"/>
    <col min="3" max="3" width="28.42578125" style="47" customWidth="1"/>
    <col min="4" max="4" width="7.42578125" style="90" customWidth="1"/>
    <col min="5" max="5" width="0.7109375" style="71" customWidth="1"/>
    <col min="6" max="6" width="14.7109375" style="44" customWidth="1"/>
    <col min="7" max="7" width="0.7109375" style="75" customWidth="1"/>
    <col min="8" max="8" width="14.7109375" style="44" customWidth="1"/>
    <col min="9" max="9" width="0.7109375" style="75" customWidth="1"/>
    <col min="10" max="10" width="14.7109375" style="44" customWidth="1"/>
    <col min="11" max="11" width="0.7109375" style="75" customWidth="1"/>
    <col min="12" max="12" width="14.7109375" style="44" customWidth="1"/>
    <col min="13" max="16384" width="9.28515625" style="47"/>
  </cols>
  <sheetData>
    <row r="1" spans="1:12" ht="21.75" customHeight="1">
      <c r="A1" s="41" t="s">
        <v>0</v>
      </c>
      <c r="B1" s="41"/>
      <c r="C1" s="41"/>
      <c r="D1" s="42"/>
      <c r="E1" s="43"/>
      <c r="G1" s="45"/>
      <c r="I1" s="46"/>
      <c r="K1" s="45"/>
    </row>
    <row r="2" spans="1:12" ht="21.75" customHeight="1">
      <c r="A2" s="41" t="s">
        <v>66</v>
      </c>
      <c r="B2" s="41"/>
      <c r="C2" s="41"/>
      <c r="D2" s="42"/>
      <c r="E2" s="43"/>
      <c r="G2" s="45"/>
      <c r="I2" s="46"/>
      <c r="K2" s="45"/>
    </row>
    <row r="3" spans="1:12" ht="21.75" customHeight="1">
      <c r="A3" s="48" t="s">
        <v>148</v>
      </c>
      <c r="B3" s="48"/>
      <c r="C3" s="48"/>
      <c r="D3" s="49"/>
      <c r="E3" s="50"/>
      <c r="F3" s="51"/>
      <c r="G3" s="52"/>
      <c r="H3" s="51"/>
      <c r="I3" s="53"/>
      <c r="J3" s="51"/>
      <c r="K3" s="52"/>
      <c r="L3" s="51"/>
    </row>
    <row r="4" spans="1:12" ht="20.85" customHeight="1">
      <c r="A4" s="41"/>
      <c r="B4" s="41"/>
      <c r="C4" s="41"/>
      <c r="D4" s="42"/>
      <c r="E4" s="43"/>
      <c r="F4" s="54"/>
      <c r="G4" s="10"/>
      <c r="H4" s="54"/>
      <c r="I4" s="10"/>
      <c r="J4" s="54"/>
      <c r="K4" s="10"/>
      <c r="L4" s="54"/>
    </row>
    <row r="5" spans="1:12" ht="20.85" customHeight="1">
      <c r="A5" s="41"/>
      <c r="B5" s="41"/>
      <c r="C5" s="41"/>
      <c r="D5" s="42"/>
      <c r="E5" s="43"/>
      <c r="F5" s="239" t="s">
        <v>1</v>
      </c>
      <c r="G5" s="239"/>
      <c r="H5" s="239"/>
      <c r="I5" s="55"/>
      <c r="J5" s="239" t="s">
        <v>2</v>
      </c>
      <c r="K5" s="239"/>
      <c r="L5" s="239"/>
    </row>
    <row r="6" spans="1:12" ht="20.85" customHeight="1">
      <c r="A6" s="41"/>
      <c r="B6" s="41"/>
      <c r="C6" s="41"/>
      <c r="D6" s="42"/>
      <c r="E6" s="43"/>
      <c r="F6" s="54" t="s">
        <v>3</v>
      </c>
      <c r="G6" s="10"/>
      <c r="H6" s="54" t="s">
        <v>3</v>
      </c>
      <c r="I6" s="10"/>
      <c r="J6" s="54" t="s">
        <v>3</v>
      </c>
      <c r="K6" s="10"/>
      <c r="L6" s="54" t="s">
        <v>3</v>
      </c>
    </row>
    <row r="7" spans="1:12" s="5" customFormat="1" ht="20.85" customHeight="1">
      <c r="A7" s="12"/>
      <c r="B7" s="12"/>
      <c r="C7" s="12"/>
      <c r="D7" s="56"/>
      <c r="E7" s="57"/>
      <c r="F7" s="58" t="s">
        <v>129</v>
      </c>
      <c r="G7" s="58"/>
      <c r="H7" s="58" t="s">
        <v>6</v>
      </c>
      <c r="I7" s="58"/>
      <c r="J7" s="58" t="s">
        <v>129</v>
      </c>
      <c r="K7" s="58"/>
      <c r="L7" s="58" t="s">
        <v>6</v>
      </c>
    </row>
    <row r="8" spans="1:12" s="5" customFormat="1" ht="20.85" customHeight="1">
      <c r="A8" s="12"/>
      <c r="B8" s="12"/>
      <c r="C8" s="12"/>
      <c r="D8" s="59" t="s">
        <v>7</v>
      </c>
      <c r="E8" s="60"/>
      <c r="F8" s="61" t="s">
        <v>8</v>
      </c>
      <c r="G8" s="10"/>
      <c r="H8" s="61" t="s">
        <v>8</v>
      </c>
      <c r="I8" s="62"/>
      <c r="J8" s="61" t="s">
        <v>8</v>
      </c>
      <c r="K8" s="10"/>
      <c r="L8" s="61" t="s">
        <v>8</v>
      </c>
    </row>
    <row r="9" spans="1:12" s="5" customFormat="1" ht="20.85" customHeight="1">
      <c r="A9" s="63"/>
      <c r="B9" s="63"/>
      <c r="C9" s="12"/>
      <c r="D9" s="64"/>
      <c r="E9" s="60"/>
      <c r="F9" s="65"/>
      <c r="G9" s="66"/>
      <c r="H9" s="67"/>
      <c r="I9" s="62"/>
      <c r="J9" s="65"/>
      <c r="K9" s="66"/>
      <c r="L9" s="67"/>
    </row>
    <row r="10" spans="1:12" s="5" customFormat="1" ht="20.85" customHeight="1">
      <c r="A10" s="68" t="s">
        <v>67</v>
      </c>
      <c r="B10" s="68"/>
      <c r="C10" s="12"/>
      <c r="D10" s="56"/>
      <c r="E10" s="60"/>
      <c r="F10" s="19">
        <v>155475912</v>
      </c>
      <c r="G10" s="21"/>
      <c r="H10" s="4">
        <v>131681425</v>
      </c>
      <c r="I10" s="69"/>
      <c r="J10" s="19">
        <v>29097857</v>
      </c>
      <c r="K10" s="21"/>
      <c r="L10" s="4">
        <v>21365899</v>
      </c>
    </row>
    <row r="11" spans="1:12" ht="20.85" customHeight="1">
      <c r="A11" s="68" t="s">
        <v>68</v>
      </c>
      <c r="B11" s="68"/>
      <c r="C11" s="68"/>
      <c r="D11" s="70"/>
      <c r="F11" s="22">
        <v>48936997</v>
      </c>
      <c r="G11" s="72"/>
      <c r="H11" s="83">
        <v>46772595</v>
      </c>
      <c r="I11" s="72"/>
      <c r="J11" s="22">
        <v>77238023</v>
      </c>
      <c r="K11" s="72"/>
      <c r="L11" s="83">
        <v>74091142</v>
      </c>
    </row>
    <row r="12" spans="1:12" ht="20.85" customHeight="1">
      <c r="A12" s="68" t="s">
        <v>69</v>
      </c>
      <c r="B12" s="68"/>
      <c r="C12" s="68"/>
      <c r="D12" s="70"/>
      <c r="F12" s="23">
        <v>-80586492</v>
      </c>
      <c r="G12" s="72"/>
      <c r="H12" s="241">
        <v>-53872057</v>
      </c>
      <c r="I12" s="72"/>
      <c r="J12" s="23">
        <v>-56361810</v>
      </c>
      <c r="K12" s="72"/>
      <c r="L12" s="241">
        <v>-43810727</v>
      </c>
    </row>
    <row r="13" spans="1:12" s="5" customFormat="1" ht="6" customHeight="1">
      <c r="A13" s="12"/>
      <c r="B13" s="12"/>
      <c r="C13" s="12"/>
      <c r="D13" s="64"/>
      <c r="E13" s="60"/>
      <c r="F13" s="65"/>
      <c r="G13" s="66"/>
      <c r="H13" s="67"/>
      <c r="I13" s="62"/>
      <c r="J13" s="65"/>
      <c r="K13" s="66"/>
      <c r="L13" s="67"/>
    </row>
    <row r="14" spans="1:12" ht="20.85" customHeight="1">
      <c r="A14" s="63" t="s">
        <v>70</v>
      </c>
      <c r="B14" s="63"/>
      <c r="C14" s="68"/>
      <c r="D14" s="63"/>
      <c r="E14" s="73"/>
      <c r="F14" s="74">
        <f>SUM(F10:F12)</f>
        <v>123826417</v>
      </c>
      <c r="H14" s="44">
        <f>SUM(H10:H12)</f>
        <v>124581963</v>
      </c>
      <c r="I14" s="76"/>
      <c r="J14" s="74">
        <f>SUM(J10:J12)</f>
        <v>49974070</v>
      </c>
      <c r="L14" s="44">
        <f>SUM(L10:L12)</f>
        <v>51646314</v>
      </c>
    </row>
    <row r="15" spans="1:12" ht="6" customHeight="1">
      <c r="A15" s="68"/>
      <c r="B15" s="68"/>
      <c r="C15" s="68"/>
      <c r="D15" s="70"/>
      <c r="F15" s="74"/>
      <c r="G15" s="77"/>
      <c r="J15" s="74"/>
      <c r="K15" s="77"/>
    </row>
    <row r="16" spans="1:12" ht="20.85" customHeight="1">
      <c r="A16" s="68" t="s">
        <v>71</v>
      </c>
      <c r="B16" s="68"/>
      <c r="C16" s="68"/>
      <c r="D16" s="70"/>
      <c r="F16" s="74">
        <v>859471</v>
      </c>
      <c r="G16" s="77"/>
      <c r="H16" s="44">
        <v>968597</v>
      </c>
      <c r="J16" s="74">
        <v>162842</v>
      </c>
      <c r="K16" s="77"/>
      <c r="L16" s="44">
        <v>105691</v>
      </c>
    </row>
    <row r="17" spans="1:12" ht="20.85" customHeight="1">
      <c r="A17" s="68" t="s">
        <v>72</v>
      </c>
      <c r="B17" s="68"/>
      <c r="C17" s="68"/>
      <c r="D17" s="70"/>
      <c r="F17" s="74">
        <v>-38063807</v>
      </c>
      <c r="G17" s="78"/>
      <c r="H17" s="44">
        <v>-31924246</v>
      </c>
      <c r="J17" s="74">
        <v>-33043257</v>
      </c>
      <c r="K17" s="78"/>
      <c r="L17" s="44">
        <v>-28088446</v>
      </c>
    </row>
    <row r="18" spans="1:12" ht="20.85" customHeight="1">
      <c r="A18" s="68" t="s">
        <v>73</v>
      </c>
      <c r="B18" s="68"/>
      <c r="C18" s="68"/>
      <c r="D18" s="101"/>
      <c r="F18" s="79">
        <v>-66086919</v>
      </c>
      <c r="G18" s="78"/>
      <c r="H18" s="51">
        <v>-33618417</v>
      </c>
      <c r="J18" s="79">
        <v>0</v>
      </c>
      <c r="K18" s="78"/>
      <c r="L18" s="51">
        <v>0</v>
      </c>
    </row>
    <row r="19" spans="1:12" ht="6" customHeight="1">
      <c r="A19" s="68"/>
      <c r="B19" s="68"/>
      <c r="C19" s="68"/>
      <c r="D19" s="70"/>
      <c r="F19" s="74"/>
      <c r="G19" s="77"/>
      <c r="J19" s="74"/>
      <c r="K19" s="77"/>
    </row>
    <row r="20" spans="1:12" ht="20.85" customHeight="1">
      <c r="A20" s="63" t="s">
        <v>74</v>
      </c>
      <c r="B20" s="63"/>
      <c r="C20" s="63"/>
      <c r="D20" s="42"/>
      <c r="E20" s="73"/>
      <c r="F20" s="74">
        <f>SUM(F14,F16:F18)</f>
        <v>20535162</v>
      </c>
      <c r="G20" s="44"/>
      <c r="H20" s="44">
        <f>SUM(H14,H16:H18)</f>
        <v>60007897</v>
      </c>
      <c r="I20" s="76"/>
      <c r="J20" s="74">
        <f>SUM(J14,J16:J18)</f>
        <v>17093655</v>
      </c>
      <c r="K20" s="44"/>
      <c r="L20" s="44">
        <f>SUM(L14,L16:L18)</f>
        <v>23663559</v>
      </c>
    </row>
    <row r="21" spans="1:12" ht="20.85" customHeight="1">
      <c r="A21" s="68" t="s">
        <v>75</v>
      </c>
      <c r="B21" s="68"/>
      <c r="C21" s="68"/>
      <c r="D21" s="70"/>
      <c r="F21" s="23">
        <v>-8734103</v>
      </c>
      <c r="G21" s="72"/>
      <c r="H21" s="241">
        <v>-2124536</v>
      </c>
      <c r="I21" s="72"/>
      <c r="J21" s="23">
        <v>-3761821</v>
      </c>
      <c r="K21" s="72"/>
      <c r="L21" s="241">
        <v>-832499</v>
      </c>
    </row>
    <row r="22" spans="1:12" ht="6" customHeight="1">
      <c r="A22" s="68"/>
      <c r="B22" s="68"/>
      <c r="C22" s="68"/>
      <c r="D22" s="70"/>
      <c r="F22" s="74"/>
      <c r="J22" s="74"/>
    </row>
    <row r="23" spans="1:12" ht="20.85" customHeight="1">
      <c r="A23" s="63" t="s">
        <v>76</v>
      </c>
      <c r="B23" s="63"/>
      <c r="C23" s="68"/>
      <c r="D23" s="70"/>
      <c r="F23" s="74">
        <f>SUM(F20,F21)</f>
        <v>11801059</v>
      </c>
      <c r="H23" s="44">
        <f>SUM(H20,H21)</f>
        <v>57883361</v>
      </c>
      <c r="J23" s="74">
        <f>SUM(J20,J21)</f>
        <v>13331834</v>
      </c>
      <c r="L23" s="44">
        <f>SUM(L20,L21)</f>
        <v>22831060</v>
      </c>
    </row>
    <row r="24" spans="1:12" ht="20.85" customHeight="1">
      <c r="A24" s="68" t="s">
        <v>164</v>
      </c>
      <c r="B24" s="68"/>
      <c r="C24" s="63"/>
      <c r="D24" s="70"/>
      <c r="E24" s="80"/>
      <c r="F24" s="79">
        <v>-2323131</v>
      </c>
      <c r="G24" s="78"/>
      <c r="H24" s="51">
        <v>-11506831</v>
      </c>
      <c r="I24" s="78"/>
      <c r="J24" s="79">
        <v>-2609882</v>
      </c>
      <c r="K24" s="78"/>
      <c r="L24" s="51">
        <v>-4471343</v>
      </c>
    </row>
    <row r="25" spans="1:12" ht="6" customHeight="1">
      <c r="A25" s="68"/>
      <c r="B25" s="68"/>
      <c r="C25" s="68"/>
      <c r="D25" s="70"/>
      <c r="F25" s="74"/>
      <c r="G25" s="78"/>
      <c r="J25" s="74"/>
      <c r="K25" s="78"/>
    </row>
    <row r="26" spans="1:12" ht="20.85" customHeight="1" thickBot="1">
      <c r="A26" s="63" t="s">
        <v>151</v>
      </c>
      <c r="B26" s="63"/>
      <c r="C26" s="63"/>
      <c r="D26" s="42"/>
      <c r="E26" s="73"/>
      <c r="F26" s="81">
        <f>SUM(F23,F24)</f>
        <v>9477928</v>
      </c>
      <c r="G26" s="78"/>
      <c r="H26" s="82">
        <f>SUM(H23,H24)</f>
        <v>46376530</v>
      </c>
      <c r="I26" s="76"/>
      <c r="J26" s="81">
        <f>SUM(J23,J24)</f>
        <v>10721952</v>
      </c>
      <c r="K26" s="78"/>
      <c r="L26" s="82">
        <f>SUM(L23,L24)</f>
        <v>18359717</v>
      </c>
    </row>
    <row r="27" spans="1:12" ht="6" customHeight="1" thickTop="1">
      <c r="A27" s="63"/>
      <c r="B27" s="63"/>
      <c r="C27" s="63"/>
      <c r="D27" s="42"/>
      <c r="E27" s="73"/>
      <c r="F27" s="74"/>
      <c r="G27" s="78"/>
      <c r="I27" s="76"/>
      <c r="J27" s="74"/>
      <c r="K27" s="78"/>
    </row>
    <row r="28" spans="1:12" ht="20.85" customHeight="1" thickBot="1">
      <c r="A28" s="63" t="s">
        <v>132</v>
      </c>
      <c r="B28" s="63"/>
      <c r="C28" s="63"/>
      <c r="D28" s="42"/>
      <c r="E28" s="73"/>
      <c r="F28" s="81">
        <f>F26</f>
        <v>9477928</v>
      </c>
      <c r="G28" s="78"/>
      <c r="H28" s="82">
        <f>H26</f>
        <v>46376530</v>
      </c>
      <c r="I28" s="76"/>
      <c r="J28" s="81">
        <f>J26</f>
        <v>10721952</v>
      </c>
      <c r="K28" s="78"/>
      <c r="L28" s="82">
        <f>L26</f>
        <v>18359717</v>
      </c>
    </row>
    <row r="29" spans="1:12" ht="20.85" customHeight="1" thickTop="1">
      <c r="A29" s="63"/>
      <c r="B29" s="63"/>
      <c r="C29" s="63"/>
      <c r="D29" s="42"/>
      <c r="E29" s="73"/>
      <c r="F29" s="74"/>
      <c r="G29" s="78"/>
      <c r="I29" s="76"/>
      <c r="J29" s="74"/>
      <c r="K29" s="78"/>
    </row>
    <row r="30" spans="1:12" ht="20.85" customHeight="1">
      <c r="A30" s="63" t="s">
        <v>77</v>
      </c>
      <c r="B30" s="68"/>
      <c r="C30" s="63"/>
      <c r="D30" s="42"/>
      <c r="E30" s="73"/>
      <c r="F30" s="74"/>
      <c r="G30" s="78"/>
      <c r="I30" s="76"/>
      <c r="J30" s="74"/>
      <c r="K30" s="78"/>
    </row>
    <row r="31" spans="1:12" ht="20.85" customHeight="1">
      <c r="A31" s="68"/>
      <c r="B31" s="68" t="s">
        <v>160</v>
      </c>
      <c r="C31" s="63"/>
      <c r="D31" s="42"/>
      <c r="E31" s="73"/>
      <c r="F31" s="74">
        <v>9478051</v>
      </c>
      <c r="G31" s="78"/>
      <c r="H31" s="44">
        <v>46373726</v>
      </c>
      <c r="I31" s="76"/>
      <c r="J31" s="74">
        <v>10721952</v>
      </c>
      <c r="K31" s="78"/>
      <c r="L31" s="44">
        <v>18359717</v>
      </c>
    </row>
    <row r="32" spans="1:12" ht="20.85" customHeight="1">
      <c r="A32" s="68"/>
      <c r="B32" s="68" t="s">
        <v>159</v>
      </c>
      <c r="C32" s="63"/>
      <c r="D32" s="42"/>
      <c r="E32" s="73"/>
      <c r="F32" s="79">
        <v>-123</v>
      </c>
      <c r="G32" s="72"/>
      <c r="H32" s="51">
        <v>2804</v>
      </c>
      <c r="I32" s="76"/>
      <c r="J32" s="79">
        <v>0</v>
      </c>
      <c r="K32" s="78"/>
      <c r="L32" s="51">
        <v>0</v>
      </c>
    </row>
    <row r="33" spans="1:12" ht="6" customHeight="1">
      <c r="A33" s="68"/>
      <c r="B33" s="68"/>
      <c r="C33" s="63"/>
      <c r="D33" s="42"/>
      <c r="E33" s="73"/>
      <c r="F33" s="74"/>
      <c r="G33" s="78"/>
      <c r="I33" s="76"/>
      <c r="J33" s="74"/>
      <c r="K33" s="78"/>
    </row>
    <row r="34" spans="1:12" ht="20.85" customHeight="1" thickBot="1">
      <c r="A34" s="68"/>
      <c r="B34" s="68"/>
      <c r="C34" s="63"/>
      <c r="D34" s="42"/>
      <c r="E34" s="73"/>
      <c r="F34" s="81">
        <f>SUM(F31:F32)</f>
        <v>9477928</v>
      </c>
      <c r="G34" s="44"/>
      <c r="H34" s="82">
        <f>SUM(H31:H32)</f>
        <v>46376530</v>
      </c>
      <c r="I34" s="76"/>
      <c r="J34" s="81">
        <f>SUM(J31:J32)</f>
        <v>10721952</v>
      </c>
      <c r="K34" s="44"/>
      <c r="L34" s="82">
        <f>SUM(L31:L32)</f>
        <v>18359717</v>
      </c>
    </row>
    <row r="35" spans="1:12" ht="20.85" customHeight="1" thickTop="1">
      <c r="A35" s="68"/>
      <c r="B35" s="68"/>
      <c r="C35" s="63"/>
      <c r="D35" s="42"/>
      <c r="E35" s="73"/>
      <c r="F35" s="74"/>
      <c r="G35" s="78"/>
      <c r="I35" s="76"/>
      <c r="J35" s="74"/>
      <c r="K35" s="78"/>
    </row>
    <row r="36" spans="1:12" ht="20.85" customHeight="1">
      <c r="A36" s="63" t="s">
        <v>78</v>
      </c>
      <c r="B36" s="68"/>
      <c r="C36" s="63"/>
      <c r="D36" s="42"/>
      <c r="E36" s="73"/>
      <c r="F36" s="74"/>
      <c r="G36" s="78"/>
      <c r="I36" s="76"/>
      <c r="J36" s="74"/>
      <c r="K36" s="78"/>
    </row>
    <row r="37" spans="1:12" ht="20.85" customHeight="1">
      <c r="A37" s="68"/>
      <c r="B37" s="68" t="s">
        <v>160</v>
      </c>
      <c r="C37" s="63"/>
      <c r="D37" s="42"/>
      <c r="E37" s="73"/>
      <c r="F37" s="74">
        <v>9478051</v>
      </c>
      <c r="G37" s="78"/>
      <c r="H37" s="44">
        <v>46373726</v>
      </c>
      <c r="I37" s="76"/>
      <c r="J37" s="74">
        <v>10721952</v>
      </c>
      <c r="K37" s="78"/>
      <c r="L37" s="44">
        <v>18359717</v>
      </c>
    </row>
    <row r="38" spans="1:12" ht="20.85" customHeight="1">
      <c r="A38" s="68"/>
      <c r="B38" s="68" t="s">
        <v>159</v>
      </c>
      <c r="C38" s="63"/>
      <c r="D38" s="42"/>
      <c r="E38" s="73"/>
      <c r="F38" s="79">
        <v>-123</v>
      </c>
      <c r="G38" s="72"/>
      <c r="H38" s="51">
        <v>2804</v>
      </c>
      <c r="I38" s="76"/>
      <c r="J38" s="79">
        <v>0</v>
      </c>
      <c r="K38" s="78"/>
      <c r="L38" s="51">
        <v>0</v>
      </c>
    </row>
    <row r="39" spans="1:12" ht="6" customHeight="1">
      <c r="A39" s="68"/>
      <c r="B39" s="68"/>
      <c r="C39" s="63"/>
      <c r="D39" s="42"/>
      <c r="E39" s="73"/>
      <c r="F39" s="74"/>
      <c r="G39" s="78"/>
      <c r="I39" s="76"/>
      <c r="J39" s="74"/>
      <c r="K39" s="78"/>
    </row>
    <row r="40" spans="1:12" ht="20.85" customHeight="1" thickBot="1">
      <c r="A40" s="68"/>
      <c r="B40" s="68"/>
      <c r="C40" s="63"/>
      <c r="D40" s="42"/>
      <c r="E40" s="73"/>
      <c r="F40" s="81">
        <f>SUM(F37:F38)</f>
        <v>9477928</v>
      </c>
      <c r="G40" s="44"/>
      <c r="H40" s="82">
        <f>SUM(H37:H38)</f>
        <v>46376530</v>
      </c>
      <c r="I40" s="44"/>
      <c r="J40" s="81">
        <f>SUM(J37:J38)</f>
        <v>10721952</v>
      </c>
      <c r="K40" s="44"/>
      <c r="L40" s="82">
        <f>SUM(L37:L38)</f>
        <v>18359717</v>
      </c>
    </row>
    <row r="41" spans="1:12" ht="20.85" customHeight="1" thickTop="1">
      <c r="A41" s="68"/>
      <c r="B41" s="68"/>
      <c r="C41" s="63"/>
      <c r="D41" s="42"/>
      <c r="E41" s="73"/>
      <c r="F41" s="74"/>
      <c r="G41" s="78"/>
      <c r="I41" s="76"/>
      <c r="J41" s="74"/>
      <c r="K41" s="78"/>
    </row>
    <row r="42" spans="1:12" ht="20.85" customHeight="1">
      <c r="A42" s="63" t="s">
        <v>79</v>
      </c>
      <c r="B42" s="63"/>
      <c r="C42" s="63"/>
      <c r="D42" s="70">
        <v>19</v>
      </c>
      <c r="E42" s="73"/>
      <c r="F42" s="74"/>
      <c r="G42" s="44"/>
      <c r="I42" s="76"/>
      <c r="J42" s="74"/>
      <c r="K42" s="44"/>
    </row>
    <row r="43" spans="1:12" ht="20.85" customHeight="1">
      <c r="A43" s="68" t="s">
        <v>80</v>
      </c>
      <c r="B43" s="68"/>
      <c r="C43" s="68"/>
      <c r="D43" s="70"/>
      <c r="F43" s="185">
        <v>4.7737752876966704E-3</v>
      </c>
      <c r="G43" s="187"/>
      <c r="H43" s="186">
        <v>2.3356880065686137E-2</v>
      </c>
      <c r="I43" s="188"/>
      <c r="J43" s="185">
        <v>5.4002852161166345E-3</v>
      </c>
      <c r="K43" s="187"/>
      <c r="L43" s="186">
        <v>9.2471695720317756E-3</v>
      </c>
    </row>
    <row r="44" spans="1:12" ht="20.85" customHeight="1">
      <c r="A44" s="68" t="s">
        <v>150</v>
      </c>
      <c r="B44" s="68"/>
      <c r="C44" s="68"/>
      <c r="D44" s="70"/>
      <c r="F44" s="185">
        <v>4.4814891612244504E-3</v>
      </c>
      <c r="G44" s="187"/>
      <c r="H44" s="186">
        <v>2.3356880065686099E-2</v>
      </c>
      <c r="I44" s="188"/>
      <c r="J44" s="185">
        <v>5.0696394792441903E-3</v>
      </c>
      <c r="K44" s="187"/>
      <c r="L44" s="186">
        <v>9.2471695720317808E-3</v>
      </c>
    </row>
    <row r="45" spans="1:12" ht="20.85" customHeight="1">
      <c r="A45" s="68"/>
      <c r="B45" s="68"/>
      <c r="C45" s="68"/>
      <c r="D45" s="70"/>
      <c r="F45" s="84"/>
      <c r="G45" s="83"/>
      <c r="H45" s="84"/>
      <c r="I45" s="85"/>
      <c r="J45" s="84"/>
      <c r="K45" s="83"/>
      <c r="L45" s="84"/>
    </row>
    <row r="46" spans="1:12" ht="18.75" customHeight="1">
      <c r="A46" s="68"/>
      <c r="B46" s="68"/>
      <c r="C46" s="68"/>
      <c r="D46" s="70"/>
      <c r="F46" s="84"/>
      <c r="G46" s="83"/>
      <c r="H46" s="84"/>
      <c r="I46" s="85"/>
      <c r="J46" s="84"/>
      <c r="K46" s="83"/>
      <c r="L46" s="84"/>
    </row>
    <row r="47" spans="1:12" ht="8.25" customHeight="1">
      <c r="A47" s="68"/>
      <c r="B47" s="68"/>
      <c r="C47" s="68"/>
      <c r="D47" s="70"/>
      <c r="F47" s="84"/>
      <c r="G47" s="83"/>
      <c r="H47" s="84"/>
      <c r="I47" s="85"/>
      <c r="J47" s="84"/>
      <c r="K47" s="83"/>
      <c r="L47" s="84"/>
    </row>
    <row r="48" spans="1:12" s="5" customFormat="1" ht="21.95" customHeight="1">
      <c r="A48" s="29" t="s">
        <v>30</v>
      </c>
      <c r="B48" s="29"/>
      <c r="C48" s="29"/>
      <c r="D48" s="86"/>
      <c r="E48" s="87"/>
      <c r="F48" s="88"/>
      <c r="G48" s="89"/>
      <c r="H48" s="88"/>
      <c r="I48" s="89"/>
      <c r="J48" s="88"/>
      <c r="K48" s="89"/>
      <c r="L48" s="88"/>
    </row>
  </sheetData>
  <mergeCells count="2">
    <mergeCell ref="F5:H5"/>
    <mergeCell ref="J5:L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93FEA-8673-410A-AD6E-F40D6EF1C0EA}">
  <dimension ref="A1:L48"/>
  <sheetViews>
    <sheetView zoomScaleNormal="100" zoomScaleSheetLayoutView="115" workbookViewId="0">
      <selection activeCell="Q7" sqref="Q7"/>
    </sheetView>
  </sheetViews>
  <sheetFormatPr defaultColWidth="9.28515625" defaultRowHeight="21.75" customHeight="1"/>
  <cols>
    <col min="1" max="2" width="1.5703125" style="5" customWidth="1"/>
    <col min="3" max="3" width="28.140625" style="5" customWidth="1"/>
    <col min="4" max="4" width="7.7109375" style="20" customWidth="1"/>
    <col min="5" max="5" width="0.7109375" style="145" customWidth="1"/>
    <col min="6" max="6" width="14.7109375" style="67" customWidth="1"/>
    <col min="7" max="7" width="0.7109375" style="66" customWidth="1"/>
    <col min="8" max="8" width="14.7109375" style="67" customWidth="1"/>
    <col min="9" max="9" width="0.7109375" style="66" customWidth="1"/>
    <col min="10" max="10" width="14.7109375" style="67" customWidth="1"/>
    <col min="11" max="11" width="0.7109375" style="66" customWidth="1"/>
    <col min="12" max="12" width="14.7109375" style="67" customWidth="1"/>
    <col min="13" max="16384" width="9.28515625" style="5"/>
  </cols>
  <sheetData>
    <row r="1" spans="1:12" ht="21.75" customHeight="1">
      <c r="A1" s="1" t="str">
        <f>'5'!A1</f>
        <v>บริษัท เชฎฐ์ เอเชีย จำกัด (มหาชน)</v>
      </c>
      <c r="B1" s="1"/>
      <c r="C1" s="1"/>
      <c r="D1" s="64"/>
      <c r="E1" s="139"/>
      <c r="G1" s="140"/>
      <c r="I1" s="141"/>
      <c r="K1" s="140"/>
    </row>
    <row r="2" spans="1:12" ht="21.75" customHeight="1">
      <c r="A2" s="1" t="s">
        <v>66</v>
      </c>
      <c r="B2" s="1"/>
      <c r="C2" s="1"/>
      <c r="D2" s="64"/>
      <c r="E2" s="139"/>
      <c r="G2" s="140"/>
      <c r="I2" s="141"/>
      <c r="K2" s="140"/>
    </row>
    <row r="3" spans="1:12" ht="21.75" customHeight="1">
      <c r="A3" s="6" t="s">
        <v>149</v>
      </c>
      <c r="B3" s="6"/>
      <c r="C3" s="6"/>
      <c r="D3" s="59"/>
      <c r="E3" s="142"/>
      <c r="F3" s="88"/>
      <c r="G3" s="143"/>
      <c r="H3" s="88"/>
      <c r="I3" s="144"/>
      <c r="J3" s="88"/>
      <c r="K3" s="143"/>
      <c r="L3" s="88"/>
    </row>
    <row r="4" spans="1:12" ht="20.85" customHeight="1">
      <c r="A4" s="12"/>
      <c r="B4" s="12"/>
      <c r="C4" s="12"/>
      <c r="D4" s="56"/>
      <c r="E4" s="57"/>
      <c r="F4" s="58"/>
      <c r="G4" s="58"/>
      <c r="H4" s="58"/>
      <c r="I4" s="58"/>
      <c r="J4" s="58"/>
      <c r="K4" s="58"/>
      <c r="L4" s="58"/>
    </row>
    <row r="5" spans="1:12" ht="20.85" customHeight="1">
      <c r="A5" s="12"/>
      <c r="B5" s="12"/>
      <c r="C5" s="12"/>
      <c r="D5" s="56"/>
      <c r="E5" s="57"/>
      <c r="F5" s="239" t="s">
        <v>1</v>
      </c>
      <c r="G5" s="239"/>
      <c r="H5" s="239"/>
      <c r="I5" s="55"/>
      <c r="J5" s="239" t="s">
        <v>2</v>
      </c>
      <c r="K5" s="239"/>
      <c r="L5" s="239"/>
    </row>
    <row r="6" spans="1:12" ht="20.85" customHeight="1">
      <c r="A6" s="12"/>
      <c r="B6" s="12"/>
      <c r="C6" s="12"/>
      <c r="D6" s="56"/>
      <c r="E6" s="57"/>
      <c r="F6" s="100" t="s">
        <v>3</v>
      </c>
      <c r="G6" s="58"/>
      <c r="H6" s="100" t="s">
        <v>3</v>
      </c>
      <c r="I6" s="58"/>
      <c r="J6" s="100" t="s">
        <v>3</v>
      </c>
      <c r="K6" s="58"/>
      <c r="L6" s="100" t="s">
        <v>3</v>
      </c>
    </row>
    <row r="7" spans="1:12" ht="20.85" customHeight="1">
      <c r="A7" s="12"/>
      <c r="B7" s="12"/>
      <c r="C7" s="12"/>
      <c r="D7" s="56"/>
      <c r="E7" s="57"/>
      <c r="F7" s="58" t="s">
        <v>129</v>
      </c>
      <c r="G7" s="58"/>
      <c r="H7" s="58" t="s">
        <v>6</v>
      </c>
      <c r="I7" s="58"/>
      <c r="J7" s="58" t="s">
        <v>129</v>
      </c>
      <c r="K7" s="58"/>
      <c r="L7" s="58" t="s">
        <v>6</v>
      </c>
    </row>
    <row r="8" spans="1:12" ht="20.85" customHeight="1">
      <c r="A8" s="12"/>
      <c r="B8" s="12"/>
      <c r="C8" s="12"/>
      <c r="D8" s="59" t="s">
        <v>7</v>
      </c>
      <c r="E8" s="60"/>
      <c r="F8" s="61" t="s">
        <v>8</v>
      </c>
      <c r="G8" s="10"/>
      <c r="H8" s="61" t="s">
        <v>8</v>
      </c>
      <c r="I8" s="62"/>
      <c r="J8" s="61" t="s">
        <v>8</v>
      </c>
      <c r="K8" s="10"/>
      <c r="L8" s="61" t="s">
        <v>8</v>
      </c>
    </row>
    <row r="9" spans="1:12" ht="20.85" customHeight="1">
      <c r="A9" s="17"/>
      <c r="B9" s="17"/>
      <c r="C9" s="12"/>
      <c r="D9" s="64"/>
      <c r="E9" s="60"/>
      <c r="F9" s="65"/>
      <c r="I9" s="62"/>
      <c r="J9" s="65"/>
    </row>
    <row r="10" spans="1:12" ht="20.85" customHeight="1">
      <c r="A10" s="12" t="s">
        <v>67</v>
      </c>
      <c r="B10" s="12"/>
      <c r="C10" s="12"/>
      <c r="D10" s="56">
        <v>16</v>
      </c>
      <c r="E10" s="60"/>
      <c r="F10" s="19">
        <v>468856626</v>
      </c>
      <c r="G10" s="21"/>
      <c r="H10" s="4">
        <v>353145376</v>
      </c>
      <c r="I10" s="69"/>
      <c r="J10" s="19">
        <v>85607124</v>
      </c>
      <c r="K10" s="21"/>
      <c r="L10" s="4">
        <v>51437752</v>
      </c>
    </row>
    <row r="11" spans="1:12" ht="20.85" customHeight="1">
      <c r="A11" s="12" t="s">
        <v>68</v>
      </c>
      <c r="B11" s="12"/>
      <c r="C11" s="12"/>
      <c r="D11" s="56">
        <v>17</v>
      </c>
      <c r="F11" s="19">
        <v>138369690</v>
      </c>
      <c r="G11" s="21"/>
      <c r="H11" s="4">
        <v>142729252</v>
      </c>
      <c r="I11" s="21"/>
      <c r="J11" s="19">
        <v>220307003</v>
      </c>
      <c r="K11" s="21"/>
      <c r="L11" s="4">
        <v>227019071</v>
      </c>
    </row>
    <row r="12" spans="1:12" ht="20.85" customHeight="1">
      <c r="A12" s="12" t="s">
        <v>69</v>
      </c>
      <c r="B12" s="12"/>
      <c r="C12" s="12"/>
      <c r="D12" s="56"/>
      <c r="F12" s="24">
        <v>-206216852</v>
      </c>
      <c r="G12" s="21"/>
      <c r="H12" s="9">
        <v>-181798383</v>
      </c>
      <c r="I12" s="21"/>
      <c r="J12" s="24">
        <v>-149671664</v>
      </c>
      <c r="K12" s="21"/>
      <c r="L12" s="9">
        <v>-133922059</v>
      </c>
    </row>
    <row r="13" spans="1:12" ht="6" customHeight="1">
      <c r="A13" s="12"/>
      <c r="B13" s="12"/>
      <c r="C13" s="12"/>
      <c r="D13" s="64"/>
      <c r="E13" s="60"/>
      <c r="F13" s="19"/>
      <c r="H13" s="4"/>
      <c r="I13" s="62"/>
      <c r="J13" s="19"/>
      <c r="L13" s="4"/>
    </row>
    <row r="14" spans="1:12" ht="20.85" customHeight="1">
      <c r="A14" s="17" t="s">
        <v>70</v>
      </c>
      <c r="B14" s="17"/>
      <c r="C14" s="12"/>
      <c r="D14" s="17"/>
      <c r="E14" s="60"/>
      <c r="F14" s="19">
        <f>SUM(F10:F12)</f>
        <v>401009464</v>
      </c>
      <c r="H14" s="4">
        <f>SUM(H10:H12)</f>
        <v>314076245</v>
      </c>
      <c r="I14" s="62"/>
      <c r="J14" s="19">
        <f>SUM(J10:J12)</f>
        <v>156242463</v>
      </c>
      <c r="L14" s="4">
        <f>SUM(L10:L12)</f>
        <v>144534764</v>
      </c>
    </row>
    <row r="15" spans="1:12" ht="6" customHeight="1">
      <c r="A15" s="12"/>
      <c r="B15" s="12"/>
      <c r="C15" s="12"/>
      <c r="D15" s="56"/>
      <c r="F15" s="65"/>
      <c r="G15" s="146"/>
      <c r="J15" s="65"/>
      <c r="K15" s="146"/>
    </row>
    <row r="16" spans="1:12" ht="20.85" customHeight="1">
      <c r="A16" s="12" t="s">
        <v>71</v>
      </c>
      <c r="B16" s="12"/>
      <c r="C16" s="12"/>
      <c r="D16" s="56"/>
      <c r="F16" s="65">
        <v>2023495</v>
      </c>
      <c r="G16" s="146"/>
      <c r="H16" s="67">
        <v>2288694</v>
      </c>
      <c r="J16" s="65">
        <v>537169</v>
      </c>
      <c r="K16" s="146"/>
      <c r="L16" s="67">
        <v>295696</v>
      </c>
    </row>
    <row r="17" spans="1:12" ht="20.85" customHeight="1">
      <c r="A17" s="12" t="s">
        <v>72</v>
      </c>
      <c r="B17" s="12"/>
      <c r="C17" s="12"/>
      <c r="D17" s="56"/>
      <c r="F17" s="65">
        <v>-114870820</v>
      </c>
      <c r="G17" s="147"/>
      <c r="H17" s="67">
        <v>-92960891</v>
      </c>
      <c r="J17" s="65">
        <v>-100567797</v>
      </c>
      <c r="K17" s="147"/>
      <c r="L17" s="67">
        <v>-81534175</v>
      </c>
    </row>
    <row r="18" spans="1:12" ht="20.85" customHeight="1">
      <c r="A18" s="12" t="s">
        <v>73</v>
      </c>
      <c r="B18" s="12"/>
      <c r="C18" s="12"/>
      <c r="D18" s="148"/>
      <c r="F18" s="149">
        <v>-168332929</v>
      </c>
      <c r="G18" s="147"/>
      <c r="H18" s="88">
        <v>-83208212</v>
      </c>
      <c r="J18" s="149" t="s">
        <v>142</v>
      </c>
      <c r="K18" s="147"/>
      <c r="L18" s="88">
        <v>0</v>
      </c>
    </row>
    <row r="19" spans="1:12" ht="6" customHeight="1">
      <c r="A19" s="12"/>
      <c r="B19" s="12"/>
      <c r="C19" s="12"/>
      <c r="D19" s="56"/>
      <c r="F19" s="65"/>
      <c r="G19" s="146"/>
      <c r="J19" s="65"/>
      <c r="K19" s="146"/>
    </row>
    <row r="20" spans="1:12" ht="20.85" customHeight="1">
      <c r="A20" s="17" t="s">
        <v>74</v>
      </c>
      <c r="B20" s="17"/>
      <c r="C20" s="17"/>
      <c r="D20" s="64"/>
      <c r="E20" s="60"/>
      <c r="F20" s="65">
        <f>SUM(F14,F16:F18)</f>
        <v>119829210</v>
      </c>
      <c r="G20" s="67"/>
      <c r="H20" s="67">
        <f>SUM(H14,H16:H18)</f>
        <v>140195836</v>
      </c>
      <c r="I20" s="62"/>
      <c r="J20" s="65">
        <f>SUM(J14,J16:J18)</f>
        <v>56211835</v>
      </c>
      <c r="K20" s="67"/>
      <c r="L20" s="67">
        <f>SUM(L14,L16:L18)</f>
        <v>63296285</v>
      </c>
    </row>
    <row r="21" spans="1:12" ht="20.85" customHeight="1">
      <c r="A21" s="12" t="s">
        <v>75</v>
      </c>
      <c r="B21" s="12"/>
      <c r="C21" s="12"/>
      <c r="D21" s="56"/>
      <c r="F21" s="24">
        <v>-23410952</v>
      </c>
      <c r="G21" s="21"/>
      <c r="H21" s="9">
        <v>-11251834</v>
      </c>
      <c r="I21" s="21"/>
      <c r="J21" s="24">
        <v>-11349944</v>
      </c>
      <c r="K21" s="21"/>
      <c r="L21" s="9">
        <v>-2749564</v>
      </c>
    </row>
    <row r="22" spans="1:12" ht="6" customHeight="1">
      <c r="A22" s="12"/>
      <c r="B22" s="12"/>
      <c r="C22" s="12"/>
      <c r="D22" s="56"/>
      <c r="F22" s="65"/>
      <c r="J22" s="65"/>
    </row>
    <row r="23" spans="1:12" ht="20.85" customHeight="1">
      <c r="A23" s="17" t="s">
        <v>76</v>
      </c>
      <c r="B23" s="17"/>
      <c r="C23" s="12"/>
      <c r="D23" s="56"/>
      <c r="F23" s="65">
        <f>SUM(F20,F21)</f>
        <v>96418258</v>
      </c>
      <c r="H23" s="67">
        <f>SUM(H20,H21)</f>
        <v>128944002</v>
      </c>
      <c r="J23" s="65">
        <f>SUM(J20,J21)</f>
        <v>44861891</v>
      </c>
      <c r="L23" s="67">
        <f>SUM(L20,L21)</f>
        <v>60546721</v>
      </c>
    </row>
    <row r="24" spans="1:12" ht="20.85" customHeight="1">
      <c r="A24" s="12" t="s">
        <v>164</v>
      </c>
      <c r="B24" s="12"/>
      <c r="C24" s="17"/>
      <c r="D24" s="56">
        <v>18</v>
      </c>
      <c r="E24" s="150"/>
      <c r="F24" s="149">
        <v>-19347106</v>
      </c>
      <c r="G24" s="147"/>
      <c r="H24" s="88">
        <v>-26647509</v>
      </c>
      <c r="I24" s="147"/>
      <c r="J24" s="149">
        <v>-8629150</v>
      </c>
      <c r="K24" s="147"/>
      <c r="L24" s="88">
        <v>-12078001</v>
      </c>
    </row>
    <row r="25" spans="1:12" ht="6" customHeight="1">
      <c r="A25" s="12"/>
      <c r="B25" s="12"/>
      <c r="C25" s="12"/>
      <c r="D25" s="56"/>
      <c r="F25" s="65"/>
      <c r="G25" s="147"/>
      <c r="J25" s="65"/>
      <c r="K25" s="147"/>
    </row>
    <row r="26" spans="1:12" ht="20.85" customHeight="1" thickBot="1">
      <c r="A26" s="17" t="s">
        <v>151</v>
      </c>
      <c r="B26" s="17"/>
      <c r="C26" s="17"/>
      <c r="D26" s="64"/>
      <c r="E26" s="60"/>
      <c r="F26" s="151">
        <f>SUM(F23,F24)</f>
        <v>77071152</v>
      </c>
      <c r="G26" s="147"/>
      <c r="H26" s="152">
        <f>SUM(H23,H24)</f>
        <v>102296493</v>
      </c>
      <c r="I26" s="62"/>
      <c r="J26" s="151">
        <f>SUM(J23,J24)</f>
        <v>36232741</v>
      </c>
      <c r="K26" s="147"/>
      <c r="L26" s="152">
        <f>SUM(L23,L24)</f>
        <v>48468720</v>
      </c>
    </row>
    <row r="27" spans="1:12" ht="6" customHeight="1" thickTop="1">
      <c r="A27" s="17"/>
      <c r="B27" s="17"/>
      <c r="C27" s="17"/>
      <c r="D27" s="64"/>
      <c r="E27" s="60"/>
      <c r="F27" s="65"/>
      <c r="G27" s="147"/>
      <c r="I27" s="62"/>
      <c r="J27" s="65"/>
      <c r="K27" s="147"/>
    </row>
    <row r="28" spans="1:12" ht="20.85" customHeight="1" thickBot="1">
      <c r="A28" s="17" t="s">
        <v>132</v>
      </c>
      <c r="B28" s="17"/>
      <c r="C28" s="17"/>
      <c r="D28" s="64"/>
      <c r="E28" s="60"/>
      <c r="F28" s="151">
        <f>F26</f>
        <v>77071152</v>
      </c>
      <c r="G28" s="147"/>
      <c r="H28" s="152">
        <f>H26</f>
        <v>102296493</v>
      </c>
      <c r="I28" s="62"/>
      <c r="J28" s="151">
        <f>J26</f>
        <v>36232741</v>
      </c>
      <c r="K28" s="147"/>
      <c r="L28" s="152">
        <f>L26</f>
        <v>48468720</v>
      </c>
    </row>
    <row r="29" spans="1:12" ht="20.85" customHeight="1" thickTop="1">
      <c r="A29" s="17"/>
      <c r="B29" s="17"/>
      <c r="C29" s="17"/>
      <c r="D29" s="64"/>
      <c r="E29" s="60"/>
      <c r="F29" s="65"/>
      <c r="G29" s="147"/>
      <c r="I29" s="62"/>
      <c r="J29" s="65"/>
      <c r="K29" s="147"/>
    </row>
    <row r="30" spans="1:12" ht="20.85" customHeight="1">
      <c r="A30" s="17" t="s">
        <v>77</v>
      </c>
      <c r="B30" s="12"/>
      <c r="C30" s="17"/>
      <c r="D30" s="64"/>
      <c r="E30" s="60"/>
      <c r="F30" s="65"/>
      <c r="G30" s="147"/>
      <c r="I30" s="62"/>
      <c r="J30" s="65"/>
      <c r="K30" s="147"/>
    </row>
    <row r="31" spans="1:12" ht="20.85" customHeight="1">
      <c r="A31" s="12"/>
      <c r="B31" s="12" t="s">
        <v>160</v>
      </c>
      <c r="C31" s="17"/>
      <c r="D31" s="64"/>
      <c r="E31" s="60"/>
      <c r="F31" s="65">
        <v>77067064</v>
      </c>
      <c r="G31" s="147"/>
      <c r="H31" s="67">
        <v>102291111</v>
      </c>
      <c r="I31" s="62"/>
      <c r="J31" s="65">
        <v>36232741</v>
      </c>
      <c r="K31" s="147"/>
      <c r="L31" s="67">
        <v>48468720</v>
      </c>
    </row>
    <row r="32" spans="1:12" ht="20.85" customHeight="1">
      <c r="A32" s="12"/>
      <c r="B32" s="12" t="s">
        <v>159</v>
      </c>
      <c r="C32" s="17"/>
      <c r="D32" s="64"/>
      <c r="E32" s="60"/>
      <c r="F32" s="149">
        <v>4088</v>
      </c>
      <c r="G32" s="147"/>
      <c r="H32" s="88">
        <v>5382</v>
      </c>
      <c r="I32" s="62"/>
      <c r="J32" s="149" t="s">
        <v>142</v>
      </c>
      <c r="K32" s="147"/>
      <c r="L32" s="88">
        <v>0</v>
      </c>
    </row>
    <row r="33" spans="1:12" ht="6" customHeight="1">
      <c r="A33" s="12"/>
      <c r="B33" s="12"/>
      <c r="C33" s="17"/>
      <c r="D33" s="64"/>
      <c r="E33" s="60"/>
      <c r="F33" s="65"/>
      <c r="G33" s="147"/>
      <c r="I33" s="62"/>
      <c r="J33" s="65"/>
      <c r="K33" s="147"/>
    </row>
    <row r="34" spans="1:12" ht="20.85" customHeight="1" thickBot="1">
      <c r="A34" s="12"/>
      <c r="B34" s="12"/>
      <c r="C34" s="17"/>
      <c r="D34" s="64"/>
      <c r="E34" s="60"/>
      <c r="F34" s="151">
        <f>SUM(F31:F32)</f>
        <v>77071152</v>
      </c>
      <c r="G34" s="67"/>
      <c r="H34" s="152">
        <f>SUM(H31:H32)</f>
        <v>102296493</v>
      </c>
      <c r="I34" s="62"/>
      <c r="J34" s="151">
        <f>SUM(J31:J32)</f>
        <v>36232741</v>
      </c>
      <c r="K34" s="67"/>
      <c r="L34" s="152">
        <f>SUM(L31:L32)</f>
        <v>48468720</v>
      </c>
    </row>
    <row r="35" spans="1:12" ht="20.85" customHeight="1" thickTop="1">
      <c r="A35" s="12"/>
      <c r="B35" s="12"/>
      <c r="C35" s="17"/>
      <c r="D35" s="64"/>
      <c r="E35" s="60"/>
      <c r="F35" s="65"/>
      <c r="G35" s="147"/>
      <c r="I35" s="62"/>
      <c r="J35" s="65"/>
      <c r="K35" s="147"/>
    </row>
    <row r="36" spans="1:12" ht="20.85" customHeight="1">
      <c r="A36" s="17" t="s">
        <v>78</v>
      </c>
      <c r="B36" s="12"/>
      <c r="C36" s="17"/>
      <c r="D36" s="64"/>
      <c r="E36" s="60"/>
      <c r="F36" s="65"/>
      <c r="G36" s="147"/>
      <c r="I36" s="62"/>
      <c r="J36" s="65"/>
      <c r="K36" s="147"/>
    </row>
    <row r="37" spans="1:12" ht="20.85" customHeight="1">
      <c r="A37" s="12"/>
      <c r="B37" s="12" t="s">
        <v>160</v>
      </c>
      <c r="C37" s="17"/>
      <c r="D37" s="64"/>
      <c r="E37" s="60"/>
      <c r="F37" s="65">
        <v>77067064</v>
      </c>
      <c r="G37" s="147"/>
      <c r="H37" s="67">
        <v>102291111</v>
      </c>
      <c r="I37" s="62"/>
      <c r="J37" s="65">
        <v>36232741</v>
      </c>
      <c r="K37" s="147"/>
      <c r="L37" s="67">
        <v>48468720</v>
      </c>
    </row>
    <row r="38" spans="1:12" ht="20.85" customHeight="1">
      <c r="A38" s="12"/>
      <c r="B38" s="12" t="s">
        <v>159</v>
      </c>
      <c r="C38" s="17"/>
      <c r="D38" s="64"/>
      <c r="E38" s="60"/>
      <c r="F38" s="149">
        <v>4088</v>
      </c>
      <c r="G38" s="21"/>
      <c r="H38" s="88">
        <v>5382</v>
      </c>
      <c r="I38" s="62"/>
      <c r="J38" s="149" t="s">
        <v>142</v>
      </c>
      <c r="K38" s="147"/>
      <c r="L38" s="88">
        <v>0</v>
      </c>
    </row>
    <row r="39" spans="1:12" ht="6" customHeight="1">
      <c r="A39" s="12"/>
      <c r="B39" s="12"/>
      <c r="C39" s="17"/>
      <c r="D39" s="64"/>
      <c r="E39" s="60"/>
      <c r="F39" s="65"/>
      <c r="G39" s="147"/>
      <c r="I39" s="62"/>
      <c r="J39" s="65"/>
      <c r="K39" s="147"/>
    </row>
    <row r="40" spans="1:12" ht="20.85" customHeight="1" thickBot="1">
      <c r="A40" s="12"/>
      <c r="B40" s="12"/>
      <c r="C40" s="17"/>
      <c r="D40" s="64"/>
      <c r="E40" s="60"/>
      <c r="F40" s="151">
        <f>SUM(F37:F38)</f>
        <v>77071152</v>
      </c>
      <c r="G40" s="67"/>
      <c r="H40" s="152">
        <f>SUM(H37:H38)</f>
        <v>102296493</v>
      </c>
      <c r="I40" s="67"/>
      <c r="J40" s="151">
        <f>SUM(J37:J38)</f>
        <v>36232741</v>
      </c>
      <c r="K40" s="67"/>
      <c r="L40" s="152">
        <f>SUM(L37:L38)</f>
        <v>48468720</v>
      </c>
    </row>
    <row r="41" spans="1:12" ht="20.85" customHeight="1" thickTop="1">
      <c r="A41" s="12"/>
      <c r="B41" s="12"/>
      <c r="C41" s="17"/>
      <c r="D41" s="64"/>
      <c r="E41" s="60"/>
      <c r="F41" s="65"/>
      <c r="G41" s="147"/>
      <c r="I41" s="62"/>
      <c r="J41" s="65"/>
      <c r="K41" s="147"/>
    </row>
    <row r="42" spans="1:12" ht="20.85" customHeight="1">
      <c r="A42" s="17" t="s">
        <v>79</v>
      </c>
      <c r="B42" s="17"/>
      <c r="C42" s="17"/>
      <c r="D42" s="56">
        <v>19</v>
      </c>
      <c r="E42" s="60"/>
      <c r="F42" s="65"/>
      <c r="G42" s="67"/>
      <c r="I42" s="62"/>
      <c r="J42" s="65"/>
      <c r="K42" s="67"/>
    </row>
    <row r="43" spans="1:12" ht="20.85" customHeight="1">
      <c r="A43" s="12" t="s">
        <v>80</v>
      </c>
      <c r="B43" s="12"/>
      <c r="C43" s="12"/>
      <c r="D43" s="56"/>
      <c r="F43" s="189">
        <v>3.8816078114201097E-2</v>
      </c>
      <c r="G43" s="190"/>
      <c r="H43" s="190">
        <v>5.3453389809550701E-2</v>
      </c>
      <c r="I43" s="191"/>
      <c r="J43" s="189">
        <v>1.8249208312225498E-2</v>
      </c>
      <c r="K43" s="190"/>
      <c r="L43" s="190">
        <v>2.5327883903127901E-2</v>
      </c>
    </row>
    <row r="44" spans="1:12" ht="20.85" customHeight="1">
      <c r="A44" s="12" t="s">
        <v>150</v>
      </c>
      <c r="B44" s="12"/>
      <c r="C44" s="12"/>
      <c r="D44" s="56"/>
      <c r="F44" s="189">
        <v>3.77532464303999E-2</v>
      </c>
      <c r="G44" s="190"/>
      <c r="H44" s="190">
        <v>5.3453389809550701E-2</v>
      </c>
      <c r="I44" s="191"/>
      <c r="J44" s="189">
        <v>1.7749522673159799E-2</v>
      </c>
      <c r="K44" s="190"/>
      <c r="L44" s="190">
        <v>2.5327883903127901E-2</v>
      </c>
    </row>
    <row r="45" spans="1:12" ht="20.85" customHeight="1">
      <c r="A45" s="12"/>
      <c r="B45" s="12"/>
      <c r="C45" s="12"/>
      <c r="D45" s="56"/>
      <c r="F45" s="4"/>
      <c r="G45" s="4"/>
      <c r="H45" s="4"/>
      <c r="I45" s="69"/>
      <c r="J45" s="4"/>
      <c r="K45" s="4"/>
      <c r="L45" s="4"/>
    </row>
    <row r="46" spans="1:12" ht="20.85" customHeight="1">
      <c r="A46" s="12"/>
      <c r="B46" s="12"/>
      <c r="C46" s="12"/>
      <c r="D46" s="56"/>
      <c r="F46" s="4"/>
      <c r="G46" s="4"/>
      <c r="H46" s="4"/>
      <c r="I46" s="69"/>
      <c r="J46" s="4"/>
      <c r="K46" s="4"/>
      <c r="L46" s="4"/>
    </row>
    <row r="47" spans="1:12" ht="6.75" customHeight="1">
      <c r="A47" s="12"/>
      <c r="B47" s="12"/>
      <c r="C47" s="12"/>
      <c r="D47" s="56"/>
      <c r="F47" s="4"/>
      <c r="G47" s="4"/>
      <c r="H47" s="4"/>
      <c r="I47" s="69"/>
      <c r="J47" s="4"/>
      <c r="K47" s="4"/>
      <c r="L47" s="4"/>
    </row>
    <row r="48" spans="1:12" ht="21.95" customHeight="1">
      <c r="A48" s="29" t="str">
        <f>'5'!A48</f>
        <v>หมายเหตุประกอบข้อมูลทางการเงินเป็นส่วนหนึ่งของข้อมูลทางการเงินระหว่างกาลนี้</v>
      </c>
      <c r="B48" s="29"/>
      <c r="C48" s="29"/>
      <c r="D48" s="86"/>
      <c r="E48" s="87"/>
      <c r="F48" s="88"/>
      <c r="G48" s="89"/>
      <c r="H48" s="88"/>
      <c r="I48" s="89"/>
      <c r="J48" s="88"/>
      <c r="K48" s="89"/>
      <c r="L48" s="88"/>
    </row>
  </sheetData>
  <mergeCells count="2">
    <mergeCell ref="F5:H5"/>
    <mergeCell ref="J5:L5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10267-AA85-47C2-93A6-502BC60BA4A7}">
  <dimension ref="A1:T33"/>
  <sheetViews>
    <sheetView topLeftCell="A13" zoomScaleNormal="100" zoomScaleSheetLayoutView="100" zoomScalePageLayoutView="91" workbookViewId="0">
      <selection activeCell="U13" sqref="U1:Y1048576"/>
    </sheetView>
  </sheetViews>
  <sheetFormatPr defaultColWidth="9.42578125" defaultRowHeight="14.25" customHeight="1"/>
  <cols>
    <col min="1" max="2" width="1.42578125" style="5" customWidth="1"/>
    <col min="3" max="3" width="33.28515625" style="5" customWidth="1"/>
    <col min="4" max="4" width="7.28515625" style="91" customWidth="1"/>
    <col min="5" max="5" width="0.7109375" style="5" customWidth="1"/>
    <col min="6" max="6" width="10.28515625" style="34" customWidth="1"/>
    <col min="7" max="7" width="0.7109375" style="34" customWidth="1"/>
    <col min="8" max="8" width="11.85546875" style="34" customWidth="1"/>
    <col min="9" max="9" width="0.7109375" style="97" customWidth="1"/>
    <col min="10" max="10" width="14.7109375" style="34" customWidth="1"/>
    <col min="11" max="11" width="0.7109375" style="34" customWidth="1"/>
    <col min="12" max="12" width="16.7109375" style="34" customWidth="1"/>
    <col min="13" max="13" width="0.7109375" style="34" customWidth="1"/>
    <col min="14" max="14" width="11.28515625" style="34" customWidth="1"/>
    <col min="15" max="15" width="0.7109375" style="97" customWidth="1"/>
    <col min="16" max="16" width="11.28515625" style="34" customWidth="1"/>
    <col min="17" max="17" width="0.7109375" style="153" customWidth="1"/>
    <col min="18" max="18" width="10.7109375" style="34" customWidth="1"/>
    <col min="19" max="19" width="0.7109375" style="153" customWidth="1"/>
    <col min="20" max="20" width="11.7109375" style="34" customWidth="1"/>
    <col min="21" max="16384" width="9.42578125" style="5"/>
  </cols>
  <sheetData>
    <row r="1" spans="1:20" ht="21.75" customHeight="1">
      <c r="A1" s="1" t="s">
        <v>0</v>
      </c>
      <c r="B1" s="25"/>
      <c r="C1" s="25"/>
    </row>
    <row r="2" spans="1:20" ht="21.75" customHeight="1">
      <c r="A2" s="25" t="s">
        <v>162</v>
      </c>
      <c r="B2" s="92"/>
      <c r="C2" s="92"/>
      <c r="E2" s="92"/>
      <c r="F2" s="123"/>
      <c r="G2" s="123"/>
      <c r="H2" s="123"/>
      <c r="I2" s="154"/>
      <c r="J2" s="123"/>
      <c r="K2" s="123"/>
      <c r="L2" s="123"/>
      <c r="M2" s="123"/>
      <c r="N2" s="123"/>
      <c r="O2" s="154"/>
      <c r="P2" s="123"/>
      <c r="R2" s="123"/>
      <c r="T2" s="123"/>
    </row>
    <row r="3" spans="1:20" ht="21.75" customHeight="1">
      <c r="A3" s="93" t="str">
        <f>'6'!A3</f>
        <v>สำหรับรอบระยะเวลาเก้าเดือนสิ้นสุดวันที่ 30 กันยายน พ.ศ. 2567</v>
      </c>
      <c r="B3" s="36"/>
      <c r="C3" s="36"/>
      <c r="D3" s="94"/>
      <c r="E3" s="36"/>
      <c r="F3" s="94"/>
      <c r="G3" s="94"/>
      <c r="H3" s="94"/>
      <c r="I3" s="155"/>
      <c r="J3" s="94"/>
      <c r="K3" s="94"/>
      <c r="L3" s="94"/>
      <c r="M3" s="94"/>
      <c r="N3" s="94"/>
      <c r="O3" s="155"/>
      <c r="P3" s="94"/>
      <c r="Q3" s="155"/>
      <c r="R3" s="94"/>
      <c r="S3" s="155"/>
      <c r="T3" s="94"/>
    </row>
    <row r="4" spans="1:20" ht="11.1" customHeight="1">
      <c r="F4" s="91"/>
      <c r="G4" s="91"/>
      <c r="H4" s="91"/>
      <c r="I4" s="153"/>
      <c r="J4" s="91"/>
      <c r="K4" s="91"/>
      <c r="L4" s="91"/>
      <c r="M4" s="91"/>
      <c r="N4" s="91"/>
      <c r="O4" s="153"/>
      <c r="P4" s="91"/>
      <c r="R4" s="91"/>
      <c r="T4" s="91"/>
    </row>
    <row r="5" spans="1:20" s="25" customFormat="1" ht="19.149999999999999" customHeight="1">
      <c r="A5" s="158"/>
      <c r="B5" s="158"/>
      <c r="C5" s="158"/>
      <c r="D5" s="159"/>
      <c r="E5" s="158"/>
      <c r="F5" s="240" t="s">
        <v>1</v>
      </c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</row>
    <row r="6" spans="1:20" s="25" customFormat="1" ht="19.149999999999999" customHeight="1">
      <c r="A6" s="158"/>
      <c r="B6" s="158"/>
      <c r="C6" s="158"/>
      <c r="D6" s="159"/>
      <c r="E6" s="158"/>
      <c r="F6" s="240" t="s">
        <v>81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160"/>
      <c r="R6" s="161"/>
      <c r="S6" s="160"/>
      <c r="T6" s="161"/>
    </row>
    <row r="7" spans="1:20" ht="19.149999999999999" customHeight="1">
      <c r="A7" s="162"/>
      <c r="B7" s="162"/>
      <c r="C7" s="162"/>
      <c r="D7" s="159"/>
      <c r="E7" s="162"/>
      <c r="F7" s="159"/>
      <c r="G7" s="159"/>
      <c r="H7" s="159"/>
      <c r="I7" s="160"/>
      <c r="J7" s="159" t="s">
        <v>82</v>
      </c>
      <c r="K7" s="159"/>
      <c r="L7" s="240" t="s">
        <v>59</v>
      </c>
      <c r="M7" s="240"/>
      <c r="N7" s="240"/>
      <c r="O7" s="163"/>
      <c r="P7" s="159" t="s">
        <v>83</v>
      </c>
      <c r="Q7" s="160"/>
      <c r="R7" s="159" t="s">
        <v>84</v>
      </c>
      <c r="S7" s="160"/>
      <c r="T7" s="159"/>
    </row>
    <row r="8" spans="1:20" ht="19.149999999999999" customHeight="1">
      <c r="A8" s="162"/>
      <c r="B8" s="162"/>
      <c r="C8" s="162"/>
      <c r="D8" s="159"/>
      <c r="E8" s="162"/>
      <c r="F8" s="159" t="s">
        <v>85</v>
      </c>
      <c r="G8" s="159"/>
      <c r="H8" s="159" t="s">
        <v>86</v>
      </c>
      <c r="I8" s="160"/>
      <c r="J8" s="159" t="s">
        <v>87</v>
      </c>
      <c r="K8" s="159"/>
      <c r="L8" s="159" t="s">
        <v>88</v>
      </c>
      <c r="M8" s="159"/>
      <c r="N8" s="159"/>
      <c r="O8" s="160"/>
      <c r="P8" s="159" t="s">
        <v>89</v>
      </c>
      <c r="Q8" s="160"/>
      <c r="R8" s="159" t="s">
        <v>90</v>
      </c>
      <c r="S8" s="160"/>
      <c r="T8" s="159" t="s">
        <v>83</v>
      </c>
    </row>
    <row r="9" spans="1:20" ht="19.149999999999999" customHeight="1">
      <c r="A9" s="162"/>
      <c r="B9" s="162"/>
      <c r="C9" s="162"/>
      <c r="D9" s="159"/>
      <c r="E9" s="162"/>
      <c r="F9" s="159" t="s">
        <v>91</v>
      </c>
      <c r="G9" s="159"/>
      <c r="H9" s="159" t="s">
        <v>92</v>
      </c>
      <c r="I9" s="160"/>
      <c r="J9" s="159" t="s">
        <v>58</v>
      </c>
      <c r="K9" s="159"/>
      <c r="L9" s="164" t="s">
        <v>93</v>
      </c>
      <c r="M9" s="159"/>
      <c r="N9" s="159" t="s">
        <v>61</v>
      </c>
      <c r="O9" s="163"/>
      <c r="P9" s="159" t="s">
        <v>94</v>
      </c>
      <c r="Q9" s="160"/>
      <c r="R9" s="159" t="s">
        <v>95</v>
      </c>
      <c r="S9" s="160"/>
      <c r="T9" s="159" t="s">
        <v>89</v>
      </c>
    </row>
    <row r="10" spans="1:20" ht="19.149999999999999" customHeight="1">
      <c r="A10" s="162"/>
      <c r="B10" s="162"/>
      <c r="C10" s="162"/>
      <c r="D10" s="165" t="s">
        <v>7</v>
      </c>
      <c r="E10" s="162"/>
      <c r="F10" s="166" t="s">
        <v>8</v>
      </c>
      <c r="G10" s="159"/>
      <c r="H10" s="166" t="s">
        <v>8</v>
      </c>
      <c r="I10" s="163"/>
      <c r="J10" s="166" t="s">
        <v>8</v>
      </c>
      <c r="K10" s="159"/>
      <c r="L10" s="167" t="s">
        <v>8</v>
      </c>
      <c r="M10" s="159"/>
      <c r="N10" s="167" t="s">
        <v>8</v>
      </c>
      <c r="O10" s="163"/>
      <c r="P10" s="166" t="s">
        <v>8</v>
      </c>
      <c r="Q10" s="160"/>
      <c r="R10" s="166" t="s">
        <v>8</v>
      </c>
      <c r="S10" s="160"/>
      <c r="T10" s="166" t="s">
        <v>8</v>
      </c>
    </row>
    <row r="11" spans="1:20" ht="6" customHeight="1">
      <c r="A11" s="162"/>
      <c r="B11" s="162"/>
      <c r="C11" s="162"/>
      <c r="D11" s="168"/>
      <c r="E11" s="162"/>
      <c r="F11" s="159"/>
      <c r="G11" s="159"/>
      <c r="H11" s="159"/>
      <c r="I11" s="163"/>
      <c r="J11" s="159"/>
      <c r="K11" s="159"/>
      <c r="L11" s="164"/>
      <c r="M11" s="159"/>
      <c r="N11" s="164"/>
      <c r="O11" s="163"/>
      <c r="P11" s="159"/>
      <c r="Q11" s="160"/>
      <c r="R11" s="159"/>
      <c r="S11" s="160"/>
      <c r="T11" s="159"/>
    </row>
    <row r="12" spans="1:20" ht="19.149999999999999" customHeight="1">
      <c r="A12" s="158" t="s">
        <v>165</v>
      </c>
      <c r="B12" s="162"/>
      <c r="C12" s="162"/>
      <c r="D12" s="169"/>
      <c r="E12" s="162"/>
      <c r="F12" s="162"/>
      <c r="G12" s="170"/>
      <c r="H12" s="162"/>
      <c r="I12" s="170"/>
      <c r="J12" s="162"/>
      <c r="K12" s="170"/>
      <c r="L12" s="162"/>
      <c r="M12" s="170"/>
      <c r="N12" s="162"/>
      <c r="O12" s="170"/>
      <c r="P12" s="162"/>
      <c r="Q12" s="170"/>
      <c r="R12" s="162"/>
      <c r="S12" s="170"/>
      <c r="T12" s="162"/>
    </row>
    <row r="13" spans="1:20" ht="19.149999999999999" customHeight="1">
      <c r="A13" s="158"/>
      <c r="B13" s="158" t="s">
        <v>4</v>
      </c>
      <c r="C13" s="162"/>
      <c r="D13" s="169"/>
      <c r="E13" s="162"/>
      <c r="F13" s="170">
        <v>784220900</v>
      </c>
      <c r="G13" s="170"/>
      <c r="H13" s="170">
        <v>665586405</v>
      </c>
      <c r="I13" s="170"/>
      <c r="J13" s="170">
        <v>-328956901</v>
      </c>
      <c r="K13" s="170"/>
      <c r="L13" s="170">
        <v>5207816</v>
      </c>
      <c r="M13" s="170"/>
      <c r="N13" s="170">
        <v>933654280</v>
      </c>
      <c r="O13" s="170"/>
      <c r="P13" s="170">
        <f>SUM(N13:O13,L13,J13,H13,F13)</f>
        <v>2059712500</v>
      </c>
      <c r="Q13" s="170"/>
      <c r="R13" s="170">
        <v>25626</v>
      </c>
      <c r="S13" s="170"/>
      <c r="T13" s="170">
        <f>SUM(R13:S13,P13)</f>
        <v>2059738126</v>
      </c>
    </row>
    <row r="14" spans="1:20" ht="6" customHeight="1">
      <c r="A14" s="162"/>
      <c r="B14" s="162"/>
      <c r="C14" s="162"/>
      <c r="D14" s="171"/>
      <c r="E14" s="162"/>
      <c r="F14" s="170"/>
      <c r="G14" s="170"/>
      <c r="H14" s="170"/>
      <c r="I14" s="172"/>
      <c r="J14" s="170"/>
      <c r="K14" s="170"/>
      <c r="L14" s="170"/>
      <c r="M14" s="170"/>
      <c r="N14" s="170"/>
      <c r="O14" s="173"/>
      <c r="P14" s="170"/>
      <c r="Q14" s="173"/>
      <c r="R14" s="170"/>
      <c r="S14" s="173"/>
      <c r="T14" s="170"/>
    </row>
    <row r="15" spans="1:20" ht="19.149999999999999" customHeight="1">
      <c r="A15" s="174" t="s">
        <v>166</v>
      </c>
      <c r="B15" s="162"/>
      <c r="C15" s="162"/>
      <c r="D15" s="169"/>
      <c r="E15" s="162"/>
      <c r="F15" s="170"/>
      <c r="G15" s="170"/>
      <c r="H15" s="170"/>
      <c r="I15" s="175"/>
      <c r="J15" s="170"/>
      <c r="K15" s="170"/>
      <c r="L15" s="170"/>
      <c r="M15" s="170"/>
      <c r="N15" s="170"/>
      <c r="O15" s="175"/>
      <c r="P15" s="170"/>
      <c r="Q15" s="176"/>
      <c r="R15" s="170"/>
      <c r="S15" s="176"/>
      <c r="T15" s="170"/>
    </row>
    <row r="16" spans="1:20" ht="19.149999999999999" customHeight="1">
      <c r="A16" s="174"/>
      <c r="B16" s="158" t="s">
        <v>167</v>
      </c>
      <c r="C16" s="162"/>
      <c r="D16" s="169"/>
      <c r="E16" s="162"/>
      <c r="F16" s="170"/>
      <c r="G16" s="170"/>
      <c r="H16" s="170"/>
      <c r="I16" s="175"/>
      <c r="J16" s="170"/>
      <c r="K16" s="170"/>
      <c r="L16" s="170"/>
      <c r="M16" s="170"/>
      <c r="N16" s="170"/>
      <c r="O16" s="175"/>
      <c r="P16" s="170"/>
      <c r="Q16" s="176"/>
      <c r="R16" s="170"/>
      <c r="S16" s="176"/>
      <c r="T16" s="170"/>
    </row>
    <row r="17" spans="1:20" ht="19.149999999999999" customHeight="1">
      <c r="A17" s="174"/>
      <c r="B17" s="162" t="s">
        <v>96</v>
      </c>
      <c r="C17" s="162"/>
      <c r="D17" s="169">
        <v>15</v>
      </c>
      <c r="E17" s="162"/>
      <c r="F17" s="170">
        <v>208500000</v>
      </c>
      <c r="G17" s="170"/>
      <c r="H17" s="170">
        <v>978429209</v>
      </c>
      <c r="I17" s="175"/>
      <c r="J17" s="170">
        <v>0</v>
      </c>
      <c r="K17" s="170"/>
      <c r="L17" s="170">
        <v>0</v>
      </c>
      <c r="M17" s="170"/>
      <c r="N17" s="170">
        <v>0</v>
      </c>
      <c r="O17" s="175"/>
      <c r="P17" s="170">
        <f>SUM(N17:O17,L17,J17,H17,F17)</f>
        <v>1186929209</v>
      </c>
      <c r="Q17" s="176"/>
      <c r="R17" s="170">
        <v>0</v>
      </c>
      <c r="S17" s="176"/>
      <c r="T17" s="170">
        <f>SUM(R17:S17,P17)</f>
        <v>1186929209</v>
      </c>
    </row>
    <row r="18" spans="1:20" ht="19.149999999999999" customHeight="1">
      <c r="A18" s="162"/>
      <c r="B18" s="177" t="s">
        <v>132</v>
      </c>
      <c r="C18" s="162"/>
      <c r="D18" s="169"/>
      <c r="E18" s="162"/>
      <c r="F18" s="178">
        <v>0</v>
      </c>
      <c r="G18" s="170"/>
      <c r="H18" s="178">
        <v>0</v>
      </c>
      <c r="I18" s="175"/>
      <c r="J18" s="178">
        <v>0</v>
      </c>
      <c r="K18" s="170"/>
      <c r="L18" s="179">
        <v>0</v>
      </c>
      <c r="M18" s="170"/>
      <c r="N18" s="179">
        <v>102291111</v>
      </c>
      <c r="O18" s="175"/>
      <c r="P18" s="178">
        <f>SUM(F18:N18)</f>
        <v>102291111</v>
      </c>
      <c r="Q18" s="176"/>
      <c r="R18" s="178">
        <v>5382</v>
      </c>
      <c r="S18" s="176"/>
      <c r="T18" s="178">
        <f>SUM(P18:R18)</f>
        <v>102296493</v>
      </c>
    </row>
    <row r="19" spans="1:20" ht="6" customHeight="1">
      <c r="A19" s="162"/>
      <c r="B19" s="162"/>
      <c r="C19" s="162"/>
      <c r="D19" s="171"/>
      <c r="E19" s="162"/>
      <c r="F19" s="170"/>
      <c r="G19" s="170"/>
      <c r="H19" s="170"/>
      <c r="I19" s="172"/>
      <c r="J19" s="170"/>
      <c r="K19" s="170"/>
      <c r="L19" s="170"/>
      <c r="M19" s="170"/>
      <c r="N19" s="170"/>
      <c r="O19" s="173"/>
      <c r="P19" s="170"/>
      <c r="Q19" s="173"/>
      <c r="R19" s="170"/>
      <c r="S19" s="173"/>
      <c r="T19" s="170"/>
    </row>
    <row r="20" spans="1:20" ht="19.350000000000001" customHeight="1">
      <c r="A20" s="158" t="s">
        <v>168</v>
      </c>
      <c r="B20" s="162"/>
      <c r="C20" s="162"/>
      <c r="D20" s="169"/>
      <c r="E20" s="162"/>
      <c r="F20" s="170"/>
      <c r="G20" s="170"/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</row>
    <row r="21" spans="1:20" ht="19.149999999999999" customHeight="1" thickBot="1">
      <c r="A21" s="158"/>
      <c r="B21" s="158" t="s">
        <v>3</v>
      </c>
      <c r="C21" s="162"/>
      <c r="D21" s="169"/>
      <c r="E21" s="162"/>
      <c r="F21" s="180">
        <f>SUM(F13:F18)</f>
        <v>992720900</v>
      </c>
      <c r="G21" s="170"/>
      <c r="H21" s="180">
        <f>SUM(H13:H18)</f>
        <v>1644015614</v>
      </c>
      <c r="I21" s="170"/>
      <c r="J21" s="180">
        <f>SUM(J13:J18)</f>
        <v>-328956901</v>
      </c>
      <c r="K21" s="170"/>
      <c r="L21" s="180">
        <f>SUM(L13:L18)</f>
        <v>5207816</v>
      </c>
      <c r="M21" s="170"/>
      <c r="N21" s="180">
        <f>SUM(N13:N18)</f>
        <v>1035945391</v>
      </c>
      <c r="O21" s="170"/>
      <c r="P21" s="180">
        <f>SUM(P13:P18)</f>
        <v>3348932820</v>
      </c>
      <c r="Q21" s="170"/>
      <c r="R21" s="180">
        <f>SUM(R13:R18)</f>
        <v>31008</v>
      </c>
      <c r="S21" s="170"/>
      <c r="T21" s="180">
        <f>SUM(T13:T18)</f>
        <v>3348963828</v>
      </c>
    </row>
    <row r="22" spans="1:20" s="97" customFormat="1" ht="8.1" customHeight="1" thickTop="1">
      <c r="A22" s="162"/>
      <c r="B22" s="162"/>
      <c r="C22" s="162"/>
      <c r="D22" s="171"/>
      <c r="E22" s="162"/>
      <c r="F22" s="170"/>
      <c r="G22" s="170"/>
      <c r="H22" s="170"/>
      <c r="I22" s="175"/>
      <c r="J22" s="170"/>
      <c r="K22" s="170"/>
      <c r="L22" s="170"/>
      <c r="M22" s="170"/>
      <c r="N22" s="170"/>
      <c r="O22" s="175"/>
      <c r="P22" s="170"/>
      <c r="Q22" s="176"/>
      <c r="R22" s="170"/>
      <c r="S22" s="176"/>
      <c r="T22" s="170"/>
    </row>
    <row r="23" spans="1:20" ht="19.149999999999999" customHeight="1">
      <c r="A23" s="158" t="s">
        <v>185</v>
      </c>
      <c r="B23" s="162"/>
      <c r="C23" s="162"/>
      <c r="D23" s="169"/>
      <c r="E23" s="162"/>
      <c r="F23" s="181"/>
      <c r="G23" s="170"/>
      <c r="H23" s="181"/>
      <c r="I23" s="170"/>
      <c r="J23" s="181"/>
      <c r="K23" s="170"/>
      <c r="L23" s="181"/>
      <c r="M23" s="170"/>
      <c r="N23" s="181"/>
      <c r="O23" s="170"/>
      <c r="P23" s="181"/>
      <c r="Q23" s="170"/>
      <c r="R23" s="181"/>
      <c r="S23" s="170"/>
      <c r="T23" s="181"/>
    </row>
    <row r="24" spans="1:20" ht="19.149999999999999" customHeight="1">
      <c r="A24" s="158"/>
      <c r="B24" s="158" t="s">
        <v>4</v>
      </c>
      <c r="C24" s="162"/>
      <c r="D24" s="169"/>
      <c r="E24" s="162"/>
      <c r="F24" s="181">
        <v>992720900</v>
      </c>
      <c r="G24" s="170"/>
      <c r="H24" s="181">
        <v>1644015614</v>
      </c>
      <c r="I24" s="170"/>
      <c r="J24" s="181">
        <v>-328956901</v>
      </c>
      <c r="K24" s="170"/>
      <c r="L24" s="181">
        <v>8210325</v>
      </c>
      <c r="M24" s="170"/>
      <c r="N24" s="181">
        <v>1063671596</v>
      </c>
      <c r="O24" s="170"/>
      <c r="P24" s="181">
        <f>SUM(F24:N24)</f>
        <v>3379661534</v>
      </c>
      <c r="Q24" s="170"/>
      <c r="R24" s="181">
        <v>32924</v>
      </c>
      <c r="S24" s="170"/>
      <c r="T24" s="181">
        <f>SUM(P24:R24)</f>
        <v>3379694458</v>
      </c>
    </row>
    <row r="25" spans="1:20" ht="6" customHeight="1">
      <c r="A25" s="162"/>
      <c r="B25" s="162"/>
      <c r="C25" s="162"/>
      <c r="D25" s="171"/>
      <c r="E25" s="162"/>
      <c r="F25" s="181"/>
      <c r="G25" s="170"/>
      <c r="H25" s="181"/>
      <c r="I25" s="172"/>
      <c r="J25" s="181"/>
      <c r="K25" s="170"/>
      <c r="L25" s="181"/>
      <c r="M25" s="170"/>
      <c r="N25" s="181"/>
      <c r="O25" s="173"/>
      <c r="P25" s="181"/>
      <c r="Q25" s="173"/>
      <c r="R25" s="181"/>
      <c r="S25" s="173"/>
      <c r="T25" s="181"/>
    </row>
    <row r="26" spans="1:20" ht="19.149999999999999" customHeight="1">
      <c r="A26" s="174" t="s">
        <v>166</v>
      </c>
      <c r="B26" s="162"/>
      <c r="C26" s="162"/>
      <c r="D26" s="169"/>
      <c r="E26" s="162"/>
      <c r="F26" s="181"/>
      <c r="G26" s="170"/>
      <c r="H26" s="181"/>
      <c r="I26" s="175"/>
      <c r="J26" s="181"/>
      <c r="K26" s="170"/>
      <c r="L26" s="181"/>
      <c r="M26" s="170"/>
      <c r="N26" s="181"/>
      <c r="O26" s="175"/>
      <c r="P26" s="181"/>
      <c r="Q26" s="176"/>
      <c r="R26" s="181"/>
      <c r="S26" s="176"/>
      <c r="T26" s="181"/>
    </row>
    <row r="27" spans="1:20" ht="19.149999999999999" customHeight="1">
      <c r="A27" s="174"/>
      <c r="B27" s="174" t="s">
        <v>167</v>
      </c>
      <c r="C27" s="162"/>
      <c r="D27" s="169"/>
      <c r="E27" s="162"/>
      <c r="F27" s="181"/>
      <c r="G27" s="170"/>
      <c r="H27" s="181"/>
      <c r="I27" s="175"/>
      <c r="J27" s="181"/>
      <c r="K27" s="170"/>
      <c r="L27" s="181"/>
      <c r="M27" s="170"/>
      <c r="N27" s="181"/>
      <c r="O27" s="175"/>
      <c r="P27" s="181"/>
      <c r="Q27" s="176"/>
      <c r="R27" s="181"/>
      <c r="S27" s="176"/>
      <c r="T27" s="181"/>
    </row>
    <row r="28" spans="1:20" ht="19.149999999999999" customHeight="1">
      <c r="A28" s="162"/>
      <c r="B28" s="177" t="s">
        <v>132</v>
      </c>
      <c r="C28" s="162"/>
      <c r="D28" s="169"/>
      <c r="E28" s="162"/>
      <c r="F28" s="182">
        <v>0</v>
      </c>
      <c r="G28" s="170"/>
      <c r="H28" s="182">
        <v>0</v>
      </c>
      <c r="I28" s="175"/>
      <c r="J28" s="182">
        <v>0</v>
      </c>
      <c r="K28" s="170"/>
      <c r="L28" s="182">
        <v>0</v>
      </c>
      <c r="M28" s="170"/>
      <c r="N28" s="183">
        <v>77067064</v>
      </c>
      <c r="O28" s="175"/>
      <c r="P28" s="182">
        <f>SUM(F28:N28)</f>
        <v>77067064</v>
      </c>
      <c r="Q28" s="176"/>
      <c r="R28" s="182">
        <v>4088</v>
      </c>
      <c r="S28" s="176"/>
      <c r="T28" s="182">
        <f>SUM(P28:R28)</f>
        <v>77071152</v>
      </c>
    </row>
    <row r="29" spans="1:20" ht="6" customHeight="1">
      <c r="A29" s="162"/>
      <c r="B29" s="162"/>
      <c r="C29" s="162"/>
      <c r="D29" s="171"/>
      <c r="E29" s="162"/>
      <c r="F29" s="181"/>
      <c r="G29" s="170"/>
      <c r="H29" s="181"/>
      <c r="I29" s="172"/>
      <c r="J29" s="181"/>
      <c r="K29" s="170"/>
      <c r="L29" s="181"/>
      <c r="M29" s="170"/>
      <c r="N29" s="181"/>
      <c r="O29" s="173"/>
      <c r="P29" s="181"/>
      <c r="Q29" s="173"/>
      <c r="R29" s="181"/>
      <c r="S29" s="173"/>
      <c r="T29" s="181"/>
    </row>
    <row r="30" spans="1:20" ht="19.149999999999999" customHeight="1">
      <c r="A30" s="158" t="s">
        <v>169</v>
      </c>
      <c r="B30" s="162"/>
      <c r="C30" s="162"/>
      <c r="D30" s="169"/>
      <c r="E30" s="162"/>
      <c r="F30" s="181"/>
      <c r="G30" s="170"/>
      <c r="H30" s="181"/>
      <c r="I30" s="170"/>
      <c r="J30" s="181"/>
      <c r="K30" s="170"/>
      <c r="L30" s="181"/>
      <c r="M30" s="170"/>
      <c r="N30" s="181"/>
      <c r="O30" s="170"/>
      <c r="P30" s="181"/>
      <c r="Q30" s="170"/>
      <c r="R30" s="181"/>
      <c r="S30" s="170"/>
      <c r="T30" s="181"/>
    </row>
    <row r="31" spans="1:20" ht="19.149999999999999" customHeight="1" thickBot="1">
      <c r="A31" s="158"/>
      <c r="B31" s="158" t="s">
        <v>3</v>
      </c>
      <c r="C31" s="162"/>
      <c r="D31" s="169"/>
      <c r="E31" s="162"/>
      <c r="F31" s="184">
        <f>SUM(F24:F28)</f>
        <v>992720900</v>
      </c>
      <c r="G31" s="170"/>
      <c r="H31" s="184">
        <f>SUM(H24:H28)</f>
        <v>1644015614</v>
      </c>
      <c r="I31" s="170"/>
      <c r="J31" s="184">
        <f>SUM(J24:J28)</f>
        <v>-328956901</v>
      </c>
      <c r="K31" s="170"/>
      <c r="L31" s="184">
        <f>SUM(L24:L28)</f>
        <v>8210325</v>
      </c>
      <c r="M31" s="170"/>
      <c r="N31" s="184">
        <f>SUM(N24:N28)</f>
        <v>1140738660</v>
      </c>
      <c r="O31" s="170"/>
      <c r="P31" s="184">
        <f>SUM(P24:P28)</f>
        <v>3456728598</v>
      </c>
      <c r="Q31" s="170"/>
      <c r="R31" s="184">
        <f>SUM(R24:R28)</f>
        <v>37012</v>
      </c>
      <c r="S31" s="170"/>
      <c r="T31" s="184">
        <f>SUM(T24:T28)</f>
        <v>3456765610</v>
      </c>
    </row>
    <row r="32" spans="1:20" ht="12.75" customHeight="1" thickTop="1">
      <c r="A32" s="25"/>
      <c r="B32" s="25"/>
      <c r="D32" s="156"/>
      <c r="I32" s="34"/>
      <c r="O32" s="34"/>
      <c r="Q32" s="34"/>
      <c r="S32" s="34"/>
    </row>
    <row r="33" spans="1:20" ht="21.95" customHeight="1">
      <c r="A33" s="36" t="s">
        <v>30</v>
      </c>
      <c r="B33" s="36"/>
      <c r="C33" s="36"/>
      <c r="D33" s="94"/>
      <c r="E33" s="36"/>
      <c r="F33" s="132"/>
      <c r="G33" s="132"/>
      <c r="H33" s="132"/>
      <c r="I33" s="157"/>
      <c r="J33" s="132"/>
      <c r="K33" s="132"/>
      <c r="L33" s="132"/>
      <c r="M33" s="132"/>
      <c r="N33" s="132"/>
      <c r="O33" s="157"/>
      <c r="P33" s="132"/>
      <c r="Q33" s="155"/>
      <c r="R33" s="132"/>
      <c r="S33" s="155"/>
      <c r="T33" s="132"/>
    </row>
  </sheetData>
  <mergeCells count="3">
    <mergeCell ref="F5:T5"/>
    <mergeCell ref="F6:P6"/>
    <mergeCell ref="L7:N7"/>
  </mergeCells>
  <pageMargins left="0.4" right="0.4" top="0.5" bottom="0.6" header="0.49" footer="0.4"/>
  <pageSetup paperSize="9" scale="95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FCCE7-CB04-48BB-8F87-F150AEA6EFDC}">
  <dimension ref="A1:N28"/>
  <sheetViews>
    <sheetView tabSelected="1" zoomScaleNormal="100" zoomScaleSheetLayoutView="62" zoomScalePageLayoutView="80" workbookViewId="0">
      <selection activeCell="H12" sqref="H12"/>
    </sheetView>
  </sheetViews>
  <sheetFormatPr defaultColWidth="9.42578125" defaultRowHeight="20.100000000000001" customHeight="1"/>
  <cols>
    <col min="1" max="2" width="1.5703125" style="5" customWidth="1"/>
    <col min="3" max="3" width="50.28515625" style="5" customWidth="1"/>
    <col min="4" max="4" width="8.42578125" style="20" customWidth="1"/>
    <col min="5" max="5" width="1" style="5" customWidth="1"/>
    <col min="6" max="6" width="12.28515625" style="34" customWidth="1"/>
    <col min="7" max="7" width="1" style="5" customWidth="1"/>
    <col min="8" max="8" width="13.5703125" style="34" customWidth="1"/>
    <col min="9" max="9" width="1" style="34" customWidth="1"/>
    <col min="10" max="10" width="12.7109375" style="34" customWidth="1"/>
    <col min="11" max="11" width="1" style="5" customWidth="1"/>
    <col min="12" max="12" width="13.42578125" style="34" customWidth="1"/>
    <col min="13" max="13" width="1" style="5" customWidth="1"/>
    <col min="14" max="14" width="13.7109375" style="34" customWidth="1"/>
    <col min="15" max="16384" width="9.42578125" style="5"/>
  </cols>
  <sheetData>
    <row r="1" spans="1:14" ht="21.75" customHeight="1">
      <c r="A1" s="1" t="s">
        <v>0</v>
      </c>
      <c r="C1" s="25"/>
      <c r="E1" s="91"/>
      <c r="G1" s="91"/>
      <c r="K1" s="91"/>
      <c r="M1" s="91"/>
    </row>
    <row r="2" spans="1:14" ht="21.75" customHeight="1">
      <c r="A2" s="25" t="s">
        <v>179</v>
      </c>
      <c r="C2" s="92"/>
      <c r="D2" s="122"/>
      <c r="E2" s="91"/>
      <c r="F2" s="123"/>
      <c r="G2" s="91"/>
      <c r="H2" s="123"/>
      <c r="I2" s="123"/>
      <c r="J2" s="123"/>
      <c r="K2" s="91"/>
      <c r="L2" s="123"/>
      <c r="M2" s="91"/>
      <c r="N2" s="123"/>
    </row>
    <row r="3" spans="1:14" ht="21.75" customHeight="1">
      <c r="A3" s="37" t="str">
        <f>'7'!A3</f>
        <v>สำหรับรอบระยะเวลาเก้าเดือนสิ้นสุดวันที่ 30 กันยายน พ.ศ. 2567</v>
      </c>
      <c r="B3" s="36"/>
      <c r="C3" s="36"/>
      <c r="D3" s="12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20.25" customHeight="1"/>
    <row r="5" spans="1:14" s="25" customFormat="1" ht="21.75" customHeight="1">
      <c r="D5" s="125"/>
      <c r="F5" s="239" t="s">
        <v>2</v>
      </c>
      <c r="G5" s="239"/>
      <c r="H5" s="239"/>
      <c r="I5" s="239"/>
      <c r="J5" s="239"/>
      <c r="K5" s="239"/>
      <c r="L5" s="239"/>
      <c r="M5" s="239"/>
      <c r="N5" s="239"/>
    </row>
    <row r="6" spans="1:14" s="25" customFormat="1" ht="21.75" customHeight="1">
      <c r="D6" s="125"/>
      <c r="F6" s="125"/>
      <c r="G6" s="125"/>
      <c r="H6" s="125"/>
      <c r="I6" s="125"/>
      <c r="J6" s="239" t="s">
        <v>59</v>
      </c>
      <c r="K6" s="239"/>
      <c r="L6" s="239"/>
      <c r="M6" s="125"/>
      <c r="N6" s="125"/>
    </row>
    <row r="7" spans="1:14" s="25" customFormat="1" ht="21.75" customHeight="1">
      <c r="D7" s="125"/>
      <c r="F7" s="125"/>
      <c r="G7" s="125"/>
      <c r="H7" s="125"/>
      <c r="I7" s="125"/>
      <c r="J7" s="126" t="s">
        <v>97</v>
      </c>
      <c r="K7" s="125"/>
      <c r="L7" s="125"/>
      <c r="M7" s="125"/>
      <c r="N7" s="125"/>
    </row>
    <row r="8" spans="1:14" ht="21.75" customHeight="1">
      <c r="E8" s="126"/>
      <c r="F8" s="126" t="s">
        <v>85</v>
      </c>
      <c r="G8" s="126"/>
      <c r="H8" s="126" t="s">
        <v>86</v>
      </c>
      <c r="I8" s="126"/>
      <c r="J8" s="127" t="s">
        <v>98</v>
      </c>
      <c r="K8" s="126"/>
      <c r="L8" s="126"/>
      <c r="M8" s="128"/>
      <c r="N8" s="126" t="s">
        <v>83</v>
      </c>
    </row>
    <row r="9" spans="1:14" ht="21.75" customHeight="1">
      <c r="E9" s="126"/>
      <c r="F9" s="126" t="s">
        <v>91</v>
      </c>
      <c r="G9" s="126"/>
      <c r="H9" s="126" t="s">
        <v>92</v>
      </c>
      <c r="I9" s="126"/>
      <c r="J9" s="126" t="s">
        <v>93</v>
      </c>
      <c r="K9" s="126"/>
      <c r="L9" s="126" t="s">
        <v>61</v>
      </c>
      <c r="M9" s="128"/>
      <c r="N9" s="126" t="s">
        <v>89</v>
      </c>
    </row>
    <row r="10" spans="1:14" ht="21.75" customHeight="1">
      <c r="D10" s="95" t="s">
        <v>7</v>
      </c>
      <c r="E10" s="126"/>
      <c r="F10" s="129" t="s">
        <v>8</v>
      </c>
      <c r="G10" s="126"/>
      <c r="H10" s="129" t="s">
        <v>8</v>
      </c>
      <c r="I10" s="126"/>
      <c r="J10" s="129" t="s">
        <v>8</v>
      </c>
      <c r="K10" s="126"/>
      <c r="L10" s="129" t="s">
        <v>8</v>
      </c>
      <c r="M10" s="128"/>
      <c r="N10" s="129" t="s">
        <v>8</v>
      </c>
    </row>
    <row r="11" spans="1:14" ht="8.1" customHeight="1">
      <c r="C11" s="130"/>
      <c r="D11" s="125"/>
      <c r="E11" s="126"/>
      <c r="F11" s="126"/>
      <c r="G11" s="126"/>
      <c r="H11" s="126"/>
      <c r="I11" s="126"/>
      <c r="J11" s="126"/>
      <c r="K11" s="126"/>
      <c r="L11" s="126"/>
      <c r="M11" s="128"/>
      <c r="N11" s="126"/>
    </row>
    <row r="12" spans="1:14" ht="21.75" customHeight="1">
      <c r="A12" s="130" t="s">
        <v>170</v>
      </c>
      <c r="E12" s="91"/>
      <c r="F12" s="34">
        <v>784220900</v>
      </c>
      <c r="G12" s="34"/>
      <c r="H12" s="34">
        <v>665586405</v>
      </c>
      <c r="J12" s="34">
        <v>5207816</v>
      </c>
      <c r="K12" s="34"/>
      <c r="L12" s="34">
        <v>719412338</v>
      </c>
      <c r="M12" s="34"/>
      <c r="N12" s="34">
        <f>SUM(F12:L12)</f>
        <v>2174427459</v>
      </c>
    </row>
    <row r="13" spans="1:14" ht="8.1" customHeight="1">
      <c r="A13" s="130"/>
      <c r="E13" s="91"/>
    </row>
    <row r="14" spans="1:14" ht="21.75" customHeight="1">
      <c r="A14" s="130" t="s">
        <v>136</v>
      </c>
      <c r="E14" s="91"/>
      <c r="G14" s="91"/>
      <c r="K14" s="91"/>
      <c r="N14" s="131"/>
    </row>
    <row r="15" spans="1:14" ht="21.75" customHeight="1">
      <c r="A15" s="130"/>
      <c r="B15" s="98" t="s">
        <v>96</v>
      </c>
      <c r="D15" s="20">
        <v>15</v>
      </c>
      <c r="E15" s="91"/>
      <c r="F15" s="34">
        <v>208500000</v>
      </c>
      <c r="G15" s="91"/>
      <c r="H15" s="34">
        <v>978429209</v>
      </c>
      <c r="J15" s="34">
        <v>0</v>
      </c>
      <c r="K15" s="91"/>
      <c r="L15" s="34">
        <v>0</v>
      </c>
      <c r="N15" s="34">
        <f>SUM(F15:L15)</f>
        <v>1186929209</v>
      </c>
    </row>
    <row r="16" spans="1:14" ht="21.75" customHeight="1">
      <c r="B16" s="5" t="s">
        <v>132</v>
      </c>
      <c r="E16" s="91"/>
      <c r="F16" s="132">
        <v>0</v>
      </c>
      <c r="G16" s="91"/>
      <c r="H16" s="132">
        <v>0</v>
      </c>
      <c r="J16" s="132">
        <v>0</v>
      </c>
      <c r="K16" s="91"/>
      <c r="L16" s="132">
        <v>48468720</v>
      </c>
      <c r="N16" s="133">
        <f>SUM(F16:L16)</f>
        <v>48468720</v>
      </c>
    </row>
    <row r="17" spans="1:14" ht="8.1" customHeight="1">
      <c r="A17" s="130"/>
      <c r="E17" s="91"/>
    </row>
    <row r="18" spans="1:14" ht="21.75" customHeight="1" thickBot="1">
      <c r="A18" s="25" t="s">
        <v>171</v>
      </c>
      <c r="B18" s="25"/>
      <c r="E18" s="91"/>
      <c r="F18" s="134">
        <f>SUM(F12:F17)</f>
        <v>992720900</v>
      </c>
      <c r="G18" s="34"/>
      <c r="H18" s="134">
        <f>SUM(H12:H17)</f>
        <v>1644015614</v>
      </c>
      <c r="J18" s="134">
        <f>SUM(J12:J17)</f>
        <v>5207816</v>
      </c>
      <c r="K18" s="34"/>
      <c r="L18" s="134">
        <f>SUM(L12:L17)</f>
        <v>767881058</v>
      </c>
      <c r="M18" s="34"/>
      <c r="N18" s="134">
        <f>SUM(F18:L18)</f>
        <v>3409825388</v>
      </c>
    </row>
    <row r="19" spans="1:14" ht="21.75" customHeight="1" thickTop="1">
      <c r="A19" s="130"/>
      <c r="E19" s="91"/>
      <c r="G19" s="91"/>
      <c r="K19" s="91"/>
      <c r="N19" s="131"/>
    </row>
    <row r="20" spans="1:14" ht="21.75" customHeight="1">
      <c r="A20" s="130" t="s">
        <v>172</v>
      </c>
      <c r="E20" s="91"/>
      <c r="F20" s="111">
        <v>992720900</v>
      </c>
      <c r="G20" s="34"/>
      <c r="H20" s="111">
        <v>1644015614</v>
      </c>
      <c r="J20" s="111">
        <v>8210325</v>
      </c>
      <c r="K20" s="34"/>
      <c r="L20" s="111">
        <v>776460012</v>
      </c>
      <c r="M20" s="34"/>
      <c r="N20" s="136">
        <f>SUM(F20:L20)</f>
        <v>3421406851</v>
      </c>
    </row>
    <row r="21" spans="1:14" ht="8.1" customHeight="1">
      <c r="A21" s="130"/>
      <c r="E21" s="91"/>
      <c r="F21" s="111"/>
      <c r="H21" s="111"/>
      <c r="J21" s="111"/>
      <c r="L21" s="111"/>
      <c r="N21" s="111"/>
    </row>
    <row r="22" spans="1:14" ht="21.75" customHeight="1">
      <c r="A22" s="130" t="s">
        <v>136</v>
      </c>
      <c r="E22" s="91"/>
      <c r="F22" s="111"/>
      <c r="G22" s="91"/>
      <c r="H22" s="111"/>
      <c r="J22" s="111"/>
      <c r="K22" s="91"/>
      <c r="L22" s="111"/>
      <c r="N22" s="136"/>
    </row>
    <row r="23" spans="1:14" ht="21.75" customHeight="1">
      <c r="B23" s="5" t="s">
        <v>132</v>
      </c>
      <c r="E23" s="91"/>
      <c r="F23" s="137">
        <v>0</v>
      </c>
      <c r="G23" s="91"/>
      <c r="H23" s="137">
        <v>0</v>
      </c>
      <c r="J23" s="137">
        <v>0</v>
      </c>
      <c r="K23" s="91"/>
      <c r="L23" s="137">
        <v>36232741</v>
      </c>
      <c r="N23" s="135">
        <f>SUM(F23:L23)</f>
        <v>36232741</v>
      </c>
    </row>
    <row r="24" spans="1:14" ht="8.1" customHeight="1">
      <c r="A24" s="130"/>
      <c r="E24" s="91"/>
      <c r="F24" s="111"/>
      <c r="H24" s="111"/>
      <c r="J24" s="111"/>
      <c r="L24" s="111"/>
      <c r="N24" s="111"/>
    </row>
    <row r="25" spans="1:14" ht="21.75" customHeight="1" thickBot="1">
      <c r="A25" s="25" t="s">
        <v>173</v>
      </c>
      <c r="B25" s="25"/>
      <c r="E25" s="91"/>
      <c r="F25" s="138">
        <f>SUM(F20:F24)</f>
        <v>992720900</v>
      </c>
      <c r="G25" s="34"/>
      <c r="H25" s="138">
        <f>SUM(H20:H24)</f>
        <v>1644015614</v>
      </c>
      <c r="J25" s="138">
        <f>SUM(J20:J24)</f>
        <v>8210325</v>
      </c>
      <c r="K25" s="34"/>
      <c r="L25" s="138">
        <f>SUM(L20:L24)</f>
        <v>812692753</v>
      </c>
      <c r="M25" s="34"/>
      <c r="N25" s="138">
        <f>SUM(F25:L25)</f>
        <v>3457639592</v>
      </c>
    </row>
    <row r="26" spans="1:14" ht="20.25" customHeight="1" thickTop="1">
      <c r="A26" s="130"/>
      <c r="E26" s="91"/>
      <c r="G26" s="91"/>
      <c r="K26" s="91"/>
      <c r="N26" s="131"/>
    </row>
    <row r="27" spans="1:14" ht="6.75" customHeight="1">
      <c r="A27" s="130"/>
      <c r="E27" s="91"/>
      <c r="G27" s="91"/>
      <c r="K27" s="91"/>
      <c r="N27" s="131"/>
    </row>
    <row r="28" spans="1:14" ht="21.95" customHeight="1">
      <c r="A28" s="36" t="s">
        <v>30</v>
      </c>
      <c r="B28" s="36"/>
      <c r="C28" s="36"/>
      <c r="D28" s="124"/>
      <c r="E28" s="36"/>
      <c r="F28" s="36"/>
      <c r="G28" s="36"/>
      <c r="H28" s="36"/>
      <c r="I28" s="36"/>
      <c r="J28" s="36"/>
      <c r="K28" s="36"/>
      <c r="L28" s="36"/>
      <c r="M28" s="36"/>
      <c r="N28" s="36"/>
    </row>
  </sheetData>
  <mergeCells count="2">
    <mergeCell ref="F5:N5"/>
    <mergeCell ref="J6:L6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D03EF-6853-4F0B-B30B-390A5B14BDB9}">
  <dimension ref="A1:L101"/>
  <sheetViews>
    <sheetView topLeftCell="A62" zoomScaleNormal="100" zoomScaleSheetLayoutView="130" zoomScalePageLayoutView="90" workbookViewId="0">
      <selection activeCell="E63" sqref="E63"/>
    </sheetView>
  </sheetViews>
  <sheetFormatPr defaultColWidth="9.42578125" defaultRowHeight="19.350000000000001" customHeight="1"/>
  <cols>
    <col min="1" max="2" width="1.42578125" style="201" customWidth="1"/>
    <col min="3" max="3" width="40" style="201" customWidth="1"/>
    <col min="4" max="4" width="8" style="201" customWidth="1"/>
    <col min="5" max="5" width="0.5703125" style="201" customWidth="1"/>
    <col min="6" max="6" width="14.7109375" style="236" customWidth="1"/>
    <col min="7" max="7" width="0.5703125" style="236" customWidth="1"/>
    <col min="8" max="8" width="14.7109375" style="237" customWidth="1"/>
    <col min="9" max="9" width="0.5703125" style="236" customWidth="1"/>
    <col min="10" max="10" width="14.7109375" style="238" customWidth="1"/>
    <col min="11" max="11" width="0.5703125" style="236" customWidth="1"/>
    <col min="12" max="12" width="14.85546875" style="238" customWidth="1"/>
    <col min="13" max="16384" width="9.42578125" style="201"/>
  </cols>
  <sheetData>
    <row r="1" spans="1:12" ht="21.75" customHeight="1">
      <c r="A1" s="102" t="s">
        <v>0</v>
      </c>
      <c r="B1" s="112"/>
      <c r="C1" s="112"/>
      <c r="D1" s="112"/>
      <c r="E1" s="112"/>
      <c r="F1" s="197"/>
      <c r="G1" s="197"/>
      <c r="H1" s="198"/>
      <c r="I1" s="199"/>
      <c r="J1" s="200"/>
      <c r="K1" s="199"/>
      <c r="L1" s="200"/>
    </row>
    <row r="2" spans="1:12" ht="21.75" customHeight="1">
      <c r="A2" s="112" t="s">
        <v>99</v>
      </c>
      <c r="B2" s="112"/>
      <c r="C2" s="112"/>
      <c r="D2" s="112"/>
      <c r="E2" s="112"/>
      <c r="F2" s="197"/>
      <c r="G2" s="197"/>
      <c r="H2" s="198"/>
      <c r="I2" s="199"/>
      <c r="J2" s="200"/>
      <c r="K2" s="199"/>
      <c r="L2" s="200"/>
    </row>
    <row r="3" spans="1:12" ht="21.75" customHeight="1">
      <c r="A3" s="202" t="s">
        <v>149</v>
      </c>
      <c r="B3" s="203"/>
      <c r="C3" s="203"/>
      <c r="D3" s="203"/>
      <c r="E3" s="203"/>
      <c r="F3" s="204"/>
      <c r="G3" s="204"/>
      <c r="H3" s="205"/>
      <c r="I3" s="206"/>
      <c r="J3" s="207"/>
      <c r="K3" s="206"/>
      <c r="L3" s="207"/>
    </row>
    <row r="4" spans="1:12" ht="15" customHeight="1">
      <c r="A4" s="208"/>
      <c r="B4" s="208"/>
      <c r="C4" s="208"/>
      <c r="D4" s="208"/>
      <c r="E4" s="209"/>
      <c r="F4" s="210"/>
      <c r="G4" s="210"/>
      <c r="H4" s="211"/>
      <c r="I4" s="212"/>
      <c r="J4" s="210"/>
      <c r="K4" s="210"/>
      <c r="L4" s="211"/>
    </row>
    <row r="5" spans="1:12" ht="20.100000000000001" customHeight="1">
      <c r="A5" s="208"/>
      <c r="B5" s="208"/>
      <c r="C5" s="208"/>
      <c r="D5" s="208"/>
      <c r="E5" s="209"/>
      <c r="F5" s="239" t="s">
        <v>1</v>
      </c>
      <c r="G5" s="239"/>
      <c r="H5" s="239"/>
      <c r="I5" s="55"/>
      <c r="J5" s="239" t="s">
        <v>2</v>
      </c>
      <c r="K5" s="239"/>
      <c r="L5" s="239"/>
    </row>
    <row r="6" spans="1:12" ht="20.100000000000001" customHeight="1">
      <c r="A6" s="208"/>
      <c r="B6" s="208"/>
      <c r="C6" s="208"/>
      <c r="D6" s="208"/>
      <c r="E6" s="209"/>
      <c r="F6" s="103" t="s">
        <v>3</v>
      </c>
      <c r="G6" s="103"/>
      <c r="H6" s="104" t="s">
        <v>3</v>
      </c>
      <c r="I6" s="103"/>
      <c r="J6" s="104" t="s">
        <v>3</v>
      </c>
      <c r="K6" s="103"/>
      <c r="L6" s="104" t="s">
        <v>3</v>
      </c>
    </row>
    <row r="7" spans="1:12" ht="20.100000000000001" customHeight="1">
      <c r="A7" s="208"/>
      <c r="B7" s="208"/>
      <c r="C7" s="208"/>
      <c r="D7" s="208"/>
      <c r="E7" s="209"/>
      <c r="F7" s="210" t="s">
        <v>129</v>
      </c>
      <c r="G7" s="210"/>
      <c r="H7" s="211" t="s">
        <v>6</v>
      </c>
      <c r="I7" s="212"/>
      <c r="J7" s="210" t="s">
        <v>129</v>
      </c>
      <c r="K7" s="210"/>
      <c r="L7" s="211" t="s">
        <v>6</v>
      </c>
    </row>
    <row r="8" spans="1:12" ht="20.100000000000001" customHeight="1">
      <c r="A8" s="208"/>
      <c r="B8" s="208"/>
      <c r="C8" s="208"/>
      <c r="D8" s="105" t="s">
        <v>7</v>
      </c>
      <c r="E8" s="209"/>
      <c r="F8" s="213" t="s">
        <v>8</v>
      </c>
      <c r="G8" s="212"/>
      <c r="H8" s="214" t="s">
        <v>8</v>
      </c>
      <c r="I8" s="212"/>
      <c r="J8" s="215" t="s">
        <v>8</v>
      </c>
      <c r="K8" s="212"/>
      <c r="L8" s="215" t="s">
        <v>8</v>
      </c>
    </row>
    <row r="9" spans="1:12" ht="6" customHeight="1">
      <c r="A9" s="208"/>
      <c r="B9" s="208"/>
      <c r="C9" s="208"/>
      <c r="D9" s="208"/>
      <c r="E9" s="209"/>
      <c r="F9" s="216"/>
      <c r="G9" s="212"/>
      <c r="H9" s="217"/>
      <c r="I9" s="212"/>
      <c r="J9" s="218"/>
      <c r="K9" s="212"/>
      <c r="L9" s="219"/>
    </row>
    <row r="10" spans="1:12" ht="19.899999999999999" customHeight="1">
      <c r="A10" s="112" t="s">
        <v>100</v>
      </c>
      <c r="B10" s="112"/>
      <c r="C10" s="112"/>
      <c r="D10" s="112"/>
      <c r="E10" s="208"/>
      <c r="F10" s="220"/>
      <c r="G10" s="199"/>
      <c r="H10" s="221"/>
      <c r="I10" s="199"/>
      <c r="J10" s="220"/>
      <c r="K10" s="199"/>
      <c r="L10" s="221"/>
    </row>
    <row r="11" spans="1:12" ht="20.100000000000001" customHeight="1">
      <c r="A11" s="208" t="s">
        <v>76</v>
      </c>
      <c r="B11" s="208"/>
      <c r="C11" s="208"/>
      <c r="D11" s="208"/>
      <c r="E11" s="209"/>
      <c r="F11" s="113">
        <v>96418258</v>
      </c>
      <c r="G11" s="114"/>
      <c r="H11" s="115">
        <v>128944002</v>
      </c>
      <c r="I11" s="114"/>
      <c r="J11" s="220">
        <v>44861891</v>
      </c>
      <c r="K11" s="114"/>
      <c r="L11" s="221">
        <v>60546721</v>
      </c>
    </row>
    <row r="12" spans="1:12" ht="20.100000000000001" customHeight="1">
      <c r="A12" s="208" t="s">
        <v>101</v>
      </c>
      <c r="B12" s="208"/>
      <c r="C12" s="208"/>
      <c r="D12" s="208"/>
      <c r="E12" s="209"/>
      <c r="F12" s="113"/>
      <c r="G12" s="114"/>
      <c r="H12" s="115"/>
      <c r="I12" s="114"/>
      <c r="J12" s="220"/>
      <c r="K12" s="114"/>
      <c r="L12" s="221"/>
    </row>
    <row r="13" spans="1:12" ht="20.100000000000001" customHeight="1">
      <c r="A13" s="208"/>
      <c r="B13" s="208" t="s">
        <v>73</v>
      </c>
      <c r="C13" s="208"/>
      <c r="D13" s="208"/>
      <c r="E13" s="209"/>
      <c r="F13" s="113">
        <v>168646541</v>
      </c>
      <c r="G13" s="114"/>
      <c r="H13" s="115">
        <v>83503947</v>
      </c>
      <c r="I13" s="114"/>
      <c r="J13" s="220">
        <v>0</v>
      </c>
      <c r="K13" s="114"/>
      <c r="L13" s="221">
        <v>0</v>
      </c>
    </row>
    <row r="14" spans="1:12" ht="20.100000000000001" customHeight="1">
      <c r="A14" s="208"/>
      <c r="B14" s="208" t="s">
        <v>102</v>
      </c>
      <c r="C14" s="208"/>
      <c r="D14" s="222">
        <v>11</v>
      </c>
      <c r="E14" s="209"/>
      <c r="F14" s="113">
        <v>21395694</v>
      </c>
      <c r="G14" s="114"/>
      <c r="H14" s="115">
        <v>7074964</v>
      </c>
      <c r="I14" s="114"/>
      <c r="J14" s="220">
        <v>21356907</v>
      </c>
      <c r="K14" s="114"/>
      <c r="L14" s="221">
        <v>7022120</v>
      </c>
    </row>
    <row r="15" spans="1:12" ht="20.100000000000001" customHeight="1">
      <c r="A15" s="208"/>
      <c r="B15" s="208" t="s">
        <v>103</v>
      </c>
      <c r="C15" s="208"/>
      <c r="D15" s="208"/>
      <c r="E15" s="209"/>
      <c r="F15" s="113">
        <v>2481271</v>
      </c>
      <c r="G15" s="114"/>
      <c r="H15" s="115">
        <v>2540545</v>
      </c>
      <c r="I15" s="114"/>
      <c r="J15" s="220">
        <v>2895038</v>
      </c>
      <c r="K15" s="114"/>
      <c r="L15" s="221">
        <v>2683161</v>
      </c>
    </row>
    <row r="16" spans="1:12" ht="20.100000000000001" customHeight="1">
      <c r="A16" s="208"/>
      <c r="B16" s="208" t="s">
        <v>104</v>
      </c>
      <c r="C16" s="208"/>
      <c r="D16" s="208"/>
      <c r="E16" s="209"/>
      <c r="F16" s="113">
        <v>5438523</v>
      </c>
      <c r="G16" s="114"/>
      <c r="H16" s="115">
        <v>3983245</v>
      </c>
      <c r="I16" s="114"/>
      <c r="J16" s="220">
        <v>5438523</v>
      </c>
      <c r="K16" s="114"/>
      <c r="L16" s="221">
        <v>3983245</v>
      </c>
    </row>
    <row r="17" spans="1:12" ht="20.100000000000001" customHeight="1">
      <c r="A17" s="208"/>
      <c r="B17" s="208" t="s">
        <v>158</v>
      </c>
      <c r="C17" s="208"/>
      <c r="D17" s="208"/>
      <c r="E17" s="209"/>
      <c r="F17" s="113">
        <v>-76977</v>
      </c>
      <c r="G17" s="114"/>
      <c r="H17" s="115">
        <v>0</v>
      </c>
      <c r="I17" s="114"/>
      <c r="J17" s="220">
        <v>0</v>
      </c>
      <c r="K17" s="114"/>
      <c r="L17" s="221">
        <v>0</v>
      </c>
    </row>
    <row r="18" spans="1:12" ht="20.100000000000001" customHeight="1">
      <c r="A18" s="208"/>
      <c r="B18" s="208" t="s">
        <v>105</v>
      </c>
      <c r="C18" s="208"/>
      <c r="D18" s="222"/>
      <c r="E18" s="209"/>
      <c r="F18" s="113">
        <v>0</v>
      </c>
      <c r="G18" s="114"/>
      <c r="H18" s="115">
        <v>467311</v>
      </c>
      <c r="I18" s="114"/>
      <c r="J18" s="223">
        <v>0</v>
      </c>
      <c r="K18" s="114"/>
      <c r="L18" s="224">
        <v>467311</v>
      </c>
    </row>
    <row r="19" spans="1:12" ht="20.100000000000001" customHeight="1">
      <c r="A19" s="208"/>
      <c r="B19" s="208" t="s">
        <v>156</v>
      </c>
      <c r="C19" s="208"/>
      <c r="D19" s="208"/>
      <c r="E19" s="209"/>
      <c r="F19" s="113">
        <v>147984</v>
      </c>
      <c r="G19" s="114"/>
      <c r="H19" s="115">
        <v>132098</v>
      </c>
      <c r="I19" s="114"/>
      <c r="J19" s="223">
        <v>147984</v>
      </c>
      <c r="K19" s="114"/>
      <c r="L19" s="224">
        <v>132098</v>
      </c>
    </row>
    <row r="20" spans="1:12" ht="20.100000000000001" customHeight="1">
      <c r="A20" s="208"/>
      <c r="B20" s="208" t="s">
        <v>106</v>
      </c>
      <c r="C20" s="208"/>
      <c r="D20" s="208"/>
      <c r="E20" s="209"/>
      <c r="F20" s="113">
        <v>1232539</v>
      </c>
      <c r="G20" s="114"/>
      <c r="H20" s="115">
        <v>857137</v>
      </c>
      <c r="I20" s="114"/>
      <c r="J20" s="220">
        <v>1145072</v>
      </c>
      <c r="K20" s="114"/>
      <c r="L20" s="221">
        <v>673611</v>
      </c>
    </row>
    <row r="21" spans="1:12" ht="20.100000000000001" customHeight="1">
      <c r="A21" s="208"/>
      <c r="B21" s="208" t="s">
        <v>67</v>
      </c>
      <c r="C21" s="208"/>
      <c r="D21" s="222">
        <v>16</v>
      </c>
      <c r="E21" s="209"/>
      <c r="F21" s="113">
        <v>-468856626</v>
      </c>
      <c r="G21" s="114"/>
      <c r="H21" s="115">
        <v>-353145376</v>
      </c>
      <c r="I21" s="114"/>
      <c r="J21" s="220">
        <v>-85607124</v>
      </c>
      <c r="K21" s="114"/>
      <c r="L21" s="221">
        <v>-51437752</v>
      </c>
    </row>
    <row r="22" spans="1:12" ht="20.100000000000001" customHeight="1">
      <c r="A22" s="208"/>
      <c r="B22" s="208" t="s">
        <v>75</v>
      </c>
      <c r="C22" s="208"/>
      <c r="D22" s="208"/>
      <c r="E22" s="209"/>
      <c r="F22" s="113">
        <v>23410952</v>
      </c>
      <c r="G22" s="114"/>
      <c r="H22" s="115">
        <v>11251834</v>
      </c>
      <c r="I22" s="114"/>
      <c r="J22" s="220">
        <v>11349944</v>
      </c>
      <c r="K22" s="114"/>
      <c r="L22" s="221">
        <v>2749564</v>
      </c>
    </row>
    <row r="23" spans="1:12" ht="6" customHeight="1">
      <c r="A23" s="208"/>
      <c r="B23" s="208"/>
      <c r="C23" s="208"/>
      <c r="D23" s="208"/>
      <c r="E23" s="209"/>
      <c r="F23" s="113"/>
      <c r="G23" s="114"/>
      <c r="H23" s="115"/>
      <c r="I23" s="114"/>
      <c r="J23" s="220"/>
      <c r="K23" s="114"/>
      <c r="L23" s="221"/>
    </row>
    <row r="24" spans="1:12" ht="20.100000000000001" customHeight="1">
      <c r="A24" s="208" t="s">
        <v>107</v>
      </c>
      <c r="B24" s="208"/>
      <c r="C24" s="208"/>
      <c r="D24" s="208"/>
      <c r="E24" s="209"/>
      <c r="F24" s="113"/>
      <c r="G24" s="114"/>
      <c r="H24" s="115"/>
      <c r="I24" s="114"/>
      <c r="J24" s="220"/>
      <c r="K24" s="114"/>
      <c r="L24" s="221"/>
    </row>
    <row r="25" spans="1:12" ht="20.100000000000001" customHeight="1">
      <c r="A25" s="208"/>
      <c r="B25" s="208" t="s">
        <v>157</v>
      </c>
      <c r="C25" s="208"/>
      <c r="D25" s="208"/>
      <c r="E25" s="209"/>
      <c r="F25" s="113">
        <v>-9852842</v>
      </c>
      <c r="G25" s="114"/>
      <c r="H25" s="115">
        <v>-6329419</v>
      </c>
      <c r="I25" s="114"/>
      <c r="J25" s="220">
        <v>-9627643</v>
      </c>
      <c r="K25" s="114"/>
      <c r="L25" s="221">
        <v>15605669</v>
      </c>
    </row>
    <row r="26" spans="1:12" ht="20.100000000000001" customHeight="1">
      <c r="A26" s="208"/>
      <c r="B26" s="208" t="s">
        <v>15</v>
      </c>
      <c r="C26" s="208"/>
      <c r="D26" s="208"/>
      <c r="E26" s="209"/>
      <c r="F26" s="113">
        <v>145593</v>
      </c>
      <c r="G26" s="114"/>
      <c r="H26" s="115">
        <v>5154550</v>
      </c>
      <c r="I26" s="114"/>
      <c r="J26" s="220">
        <v>146156</v>
      </c>
      <c r="K26" s="114"/>
      <c r="L26" s="221">
        <v>2126405</v>
      </c>
    </row>
    <row r="27" spans="1:12" ht="20.100000000000001" customHeight="1">
      <c r="A27" s="208"/>
      <c r="B27" s="208" t="s">
        <v>108</v>
      </c>
      <c r="C27" s="208"/>
      <c r="D27" s="208"/>
      <c r="E27" s="209"/>
      <c r="F27" s="113">
        <v>-356669389</v>
      </c>
      <c r="G27" s="114"/>
      <c r="H27" s="115">
        <v>-697466274</v>
      </c>
      <c r="I27" s="114"/>
      <c r="J27" s="220">
        <v>0</v>
      </c>
      <c r="K27" s="114"/>
      <c r="L27" s="221">
        <v>0</v>
      </c>
    </row>
    <row r="28" spans="1:12" ht="20.100000000000001" customHeight="1">
      <c r="A28" s="208"/>
      <c r="B28" s="208" t="s">
        <v>109</v>
      </c>
      <c r="C28" s="208"/>
      <c r="D28" s="208"/>
      <c r="E28" s="209"/>
      <c r="F28" s="113">
        <v>29222298</v>
      </c>
      <c r="G28" s="114"/>
      <c r="H28" s="115">
        <v>34475841</v>
      </c>
      <c r="I28" s="114"/>
      <c r="J28" s="220">
        <v>0</v>
      </c>
      <c r="K28" s="114"/>
      <c r="L28" s="221">
        <v>0</v>
      </c>
    </row>
    <row r="29" spans="1:12" ht="20.100000000000001" customHeight="1">
      <c r="A29" s="208"/>
      <c r="B29" s="208" t="s">
        <v>110</v>
      </c>
      <c r="C29" s="208"/>
      <c r="D29" s="208"/>
      <c r="E29" s="209"/>
      <c r="F29" s="113">
        <v>587609</v>
      </c>
      <c r="G29" s="114"/>
      <c r="H29" s="115">
        <v>1763375</v>
      </c>
      <c r="I29" s="114"/>
      <c r="J29" s="220">
        <v>0</v>
      </c>
      <c r="K29" s="114"/>
      <c r="L29" s="221">
        <v>0</v>
      </c>
    </row>
    <row r="30" spans="1:12" ht="20.100000000000001" customHeight="1">
      <c r="A30" s="208"/>
      <c r="B30" s="208" t="s">
        <v>27</v>
      </c>
      <c r="C30" s="208"/>
      <c r="D30" s="208"/>
      <c r="E30" s="209"/>
      <c r="F30" s="113">
        <v>-10000</v>
      </c>
      <c r="G30" s="114"/>
      <c r="H30" s="115">
        <v>-10000</v>
      </c>
      <c r="I30" s="114"/>
      <c r="J30" s="220">
        <v>0</v>
      </c>
      <c r="K30" s="114"/>
      <c r="L30" s="221">
        <v>-10000</v>
      </c>
    </row>
    <row r="31" spans="1:12" ht="20.100000000000001" customHeight="1">
      <c r="A31" s="208"/>
      <c r="B31" s="208" t="s">
        <v>130</v>
      </c>
      <c r="C31" s="208"/>
      <c r="D31" s="208"/>
      <c r="E31" s="209"/>
      <c r="F31" s="113">
        <v>3529457</v>
      </c>
      <c r="G31" s="114"/>
      <c r="H31" s="115">
        <v>-4936854</v>
      </c>
      <c r="I31" s="114"/>
      <c r="J31" s="220">
        <v>2398465</v>
      </c>
      <c r="K31" s="114"/>
      <c r="L31" s="221">
        <v>-5567133</v>
      </c>
    </row>
    <row r="32" spans="1:12" ht="20.100000000000001" customHeight="1">
      <c r="A32" s="208"/>
      <c r="B32" s="208" t="s">
        <v>38</v>
      </c>
      <c r="C32" s="208"/>
      <c r="D32" s="208"/>
      <c r="E32" s="209"/>
      <c r="F32" s="113">
        <v>-25096</v>
      </c>
      <c r="G32" s="114"/>
      <c r="H32" s="115">
        <v>62599</v>
      </c>
      <c r="I32" s="114"/>
      <c r="J32" s="220">
        <v>16990</v>
      </c>
      <c r="K32" s="114"/>
      <c r="L32" s="221">
        <v>0</v>
      </c>
    </row>
    <row r="33" spans="1:12" ht="20.100000000000001" customHeight="1">
      <c r="A33" s="208"/>
      <c r="B33" s="208" t="s">
        <v>45</v>
      </c>
      <c r="C33" s="208"/>
      <c r="D33" s="208"/>
      <c r="E33" s="209"/>
      <c r="F33" s="116">
        <v>0</v>
      </c>
      <c r="G33" s="114"/>
      <c r="H33" s="117" t="s">
        <v>142</v>
      </c>
      <c r="I33" s="114"/>
      <c r="J33" s="225">
        <v>0</v>
      </c>
      <c r="K33" s="114"/>
      <c r="L33" s="226">
        <v>7200</v>
      </c>
    </row>
    <row r="34" spans="1:12" ht="6" customHeight="1">
      <c r="A34" s="192"/>
      <c r="B34" s="208"/>
      <c r="C34" s="208"/>
      <c r="D34" s="208"/>
      <c r="E34" s="209"/>
      <c r="F34" s="223"/>
      <c r="G34" s="114"/>
      <c r="H34" s="224"/>
      <c r="I34" s="114"/>
      <c r="J34" s="220"/>
      <c r="K34" s="114"/>
      <c r="L34" s="221"/>
    </row>
    <row r="35" spans="1:12" ht="20.100000000000001" customHeight="1">
      <c r="A35" s="208" t="s">
        <v>138</v>
      </c>
      <c r="B35" s="208"/>
      <c r="C35" s="192"/>
      <c r="D35" s="192"/>
      <c r="E35" s="209"/>
      <c r="F35" s="113">
        <f>SUM(F11:F33)</f>
        <v>-482834211</v>
      </c>
      <c r="G35" s="114"/>
      <c r="H35" s="115">
        <f>SUM(H11:H33)</f>
        <v>-781676475</v>
      </c>
      <c r="I35" s="114"/>
      <c r="J35" s="220">
        <f>SUM(J11:J33)</f>
        <v>-5477797</v>
      </c>
      <c r="K35" s="114"/>
      <c r="L35" s="221">
        <f>SUM(L11:L33)</f>
        <v>38982220</v>
      </c>
    </row>
    <row r="36" spans="1:12" ht="20.100000000000001" customHeight="1">
      <c r="A36" s="208"/>
      <c r="B36" s="208" t="s">
        <v>111</v>
      </c>
      <c r="C36" s="208"/>
      <c r="D36" s="208"/>
      <c r="E36" s="208"/>
      <c r="F36" s="113">
        <v>317496892</v>
      </c>
      <c r="G36" s="114"/>
      <c r="H36" s="115">
        <v>292644424</v>
      </c>
      <c r="I36" s="114"/>
      <c r="J36" s="220">
        <v>85607124</v>
      </c>
      <c r="K36" s="114"/>
      <c r="L36" s="221">
        <v>51437579</v>
      </c>
    </row>
    <row r="37" spans="1:12" ht="20.100000000000001" customHeight="1">
      <c r="A37" s="112"/>
      <c r="B37" s="208" t="s">
        <v>112</v>
      </c>
      <c r="C37" s="208"/>
      <c r="D37" s="208"/>
      <c r="E37" s="209"/>
      <c r="F37" s="113">
        <v>-22725907</v>
      </c>
      <c r="G37" s="114"/>
      <c r="H37" s="115">
        <v>-14012793</v>
      </c>
      <c r="I37" s="114"/>
      <c r="J37" s="220">
        <v>-11300881</v>
      </c>
      <c r="K37" s="114"/>
      <c r="L37" s="221">
        <v>-6551289</v>
      </c>
    </row>
    <row r="38" spans="1:12" ht="20.100000000000001" customHeight="1">
      <c r="A38" s="208"/>
      <c r="B38" s="208" t="s">
        <v>113</v>
      </c>
      <c r="C38" s="208"/>
      <c r="D38" s="208"/>
      <c r="E38" s="121"/>
      <c r="F38" s="106">
        <v>-43690109</v>
      </c>
      <c r="G38" s="114"/>
      <c r="H38" s="107">
        <v>-44173266</v>
      </c>
      <c r="I38" s="114"/>
      <c r="J38" s="225">
        <v>-8696391</v>
      </c>
      <c r="K38" s="114"/>
      <c r="L38" s="226">
        <v>-15342474</v>
      </c>
    </row>
    <row r="39" spans="1:12" ht="6" customHeight="1">
      <c r="A39" s="192"/>
      <c r="B39" s="208"/>
      <c r="C39" s="208"/>
      <c r="D39" s="208"/>
      <c r="E39" s="209"/>
      <c r="F39" s="223"/>
      <c r="G39" s="114"/>
      <c r="H39" s="224"/>
      <c r="I39" s="114"/>
      <c r="J39" s="220"/>
      <c r="K39" s="114"/>
      <c r="L39" s="221"/>
    </row>
    <row r="40" spans="1:12" ht="20.100000000000001" customHeight="1">
      <c r="A40" s="112" t="s">
        <v>147</v>
      </c>
      <c r="B40" s="208"/>
      <c r="C40" s="112"/>
      <c r="D40" s="112"/>
      <c r="E40" s="121"/>
      <c r="F40" s="106">
        <f>SUM(F35:F38)</f>
        <v>-231753335</v>
      </c>
      <c r="G40" s="114"/>
      <c r="H40" s="107">
        <f>SUM(H35:H38)</f>
        <v>-547218110</v>
      </c>
      <c r="I40" s="114"/>
      <c r="J40" s="106">
        <f>SUM(J35:J38)</f>
        <v>60132055</v>
      </c>
      <c r="K40" s="114"/>
      <c r="L40" s="107">
        <f>SUM(L35:L38)</f>
        <v>68526036</v>
      </c>
    </row>
    <row r="41" spans="1:12" ht="12.95" customHeight="1">
      <c r="A41" s="112"/>
      <c r="B41" s="208"/>
      <c r="C41" s="112"/>
      <c r="D41" s="112"/>
      <c r="E41" s="121"/>
      <c r="F41" s="227"/>
      <c r="G41" s="197"/>
      <c r="H41" s="198"/>
      <c r="I41" s="197"/>
      <c r="J41" s="220"/>
      <c r="K41" s="197"/>
      <c r="L41" s="221"/>
    </row>
    <row r="42" spans="1:12" ht="20.100000000000001" customHeight="1">
      <c r="A42" s="112" t="s">
        <v>114</v>
      </c>
      <c r="B42" s="112"/>
      <c r="C42" s="112"/>
      <c r="D42" s="112"/>
      <c r="E42" s="112"/>
      <c r="F42" s="227"/>
      <c r="G42" s="197"/>
      <c r="H42" s="198"/>
      <c r="I42" s="197"/>
      <c r="J42" s="220"/>
      <c r="K42" s="197"/>
      <c r="L42" s="221"/>
    </row>
    <row r="43" spans="1:12" ht="20.100000000000001" customHeight="1">
      <c r="A43" s="112"/>
      <c r="B43" s="208" t="s">
        <v>177</v>
      </c>
      <c r="C43" s="112"/>
      <c r="D43" s="112"/>
      <c r="E43" s="112"/>
      <c r="F43" s="113">
        <v>-1103017</v>
      </c>
      <c r="G43" s="197"/>
      <c r="H43" s="221">
        <v>0</v>
      </c>
      <c r="I43" s="197"/>
      <c r="J43" s="220">
        <v>-1103017</v>
      </c>
      <c r="K43" s="197"/>
      <c r="L43" s="221">
        <v>0</v>
      </c>
    </row>
    <row r="44" spans="1:12" ht="20.100000000000001" customHeight="1">
      <c r="A44" s="112"/>
      <c r="B44" s="208" t="s">
        <v>115</v>
      </c>
      <c r="C44" s="112"/>
      <c r="D44" s="112"/>
      <c r="E44" s="112"/>
      <c r="F44" s="220">
        <v>-1405965</v>
      </c>
      <c r="G44" s="199"/>
      <c r="H44" s="221">
        <v>-301780</v>
      </c>
      <c r="I44" s="197"/>
      <c r="J44" s="220">
        <v>-1405965</v>
      </c>
      <c r="K44" s="197"/>
      <c r="L44" s="221">
        <v>-301780</v>
      </c>
    </row>
    <row r="45" spans="1:12" ht="20.100000000000001" customHeight="1">
      <c r="A45" s="112"/>
      <c r="B45" s="208" t="s">
        <v>174</v>
      </c>
      <c r="C45" s="112"/>
      <c r="D45" s="222">
        <v>20.3</v>
      </c>
      <c r="E45" s="112"/>
      <c r="F45" s="220">
        <v>0</v>
      </c>
      <c r="G45" s="199"/>
      <c r="H45" s="221">
        <v>0</v>
      </c>
      <c r="I45" s="197"/>
      <c r="J45" s="220">
        <v>-344300000</v>
      </c>
      <c r="K45" s="197"/>
      <c r="L45" s="221">
        <v>-1252260243</v>
      </c>
    </row>
    <row r="46" spans="1:12" ht="20.100000000000001" customHeight="1">
      <c r="A46" s="112"/>
      <c r="B46" s="208" t="s">
        <v>175</v>
      </c>
      <c r="C46" s="112"/>
      <c r="D46" s="222">
        <v>20.3</v>
      </c>
      <c r="E46" s="112"/>
      <c r="F46" s="220">
        <v>0</v>
      </c>
      <c r="G46" s="199"/>
      <c r="H46" s="221">
        <v>0</v>
      </c>
      <c r="I46" s="197"/>
      <c r="J46" s="220">
        <v>223000000</v>
      </c>
      <c r="K46" s="197"/>
      <c r="L46" s="221">
        <v>217000000</v>
      </c>
    </row>
    <row r="47" spans="1:12" ht="20.100000000000001" customHeight="1">
      <c r="A47" s="208"/>
      <c r="B47" s="208" t="s">
        <v>116</v>
      </c>
      <c r="C47" s="208"/>
      <c r="D47" s="208"/>
      <c r="E47" s="121"/>
      <c r="F47" s="113">
        <v>-4045412</v>
      </c>
      <c r="G47" s="114"/>
      <c r="H47" s="115">
        <v>-34256820</v>
      </c>
      <c r="I47" s="114"/>
      <c r="J47" s="220">
        <v>-4045412</v>
      </c>
      <c r="K47" s="114"/>
      <c r="L47" s="221">
        <v>-34256820</v>
      </c>
    </row>
    <row r="48" spans="1:12" ht="20.100000000000001" customHeight="1">
      <c r="A48" s="208"/>
      <c r="B48" s="208" t="s">
        <v>117</v>
      </c>
      <c r="C48" s="208"/>
      <c r="D48" s="208"/>
      <c r="E48" s="121"/>
      <c r="F48" s="106">
        <v>-881411</v>
      </c>
      <c r="G48" s="114"/>
      <c r="H48" s="107">
        <v>-1402500</v>
      </c>
      <c r="I48" s="114"/>
      <c r="J48" s="225">
        <v>-881411</v>
      </c>
      <c r="K48" s="114"/>
      <c r="L48" s="226">
        <v>-1402500</v>
      </c>
    </row>
    <row r="49" spans="1:12" ht="6" customHeight="1">
      <c r="A49" s="228"/>
      <c r="B49" s="228"/>
      <c r="C49" s="228"/>
      <c r="D49" s="228"/>
      <c r="E49" s="209"/>
      <c r="F49" s="220"/>
      <c r="G49" s="199"/>
      <c r="H49" s="221"/>
      <c r="I49" s="199"/>
      <c r="J49" s="220"/>
      <c r="K49" s="199"/>
      <c r="L49" s="221"/>
    </row>
    <row r="50" spans="1:12" ht="20.100000000000001" customHeight="1">
      <c r="A50" s="112" t="s">
        <v>154</v>
      </c>
      <c r="B50" s="112"/>
      <c r="C50" s="112"/>
      <c r="D50" s="112"/>
      <c r="E50" s="209"/>
      <c r="F50" s="106">
        <f>SUM(F43:F48)</f>
        <v>-7435805</v>
      </c>
      <c r="G50" s="114"/>
      <c r="H50" s="107">
        <f>SUM(H43:H48)</f>
        <v>-35961100</v>
      </c>
      <c r="I50" s="114"/>
      <c r="J50" s="106">
        <f>SUM(J43:J48)</f>
        <v>-128735805</v>
      </c>
      <c r="K50" s="114"/>
      <c r="L50" s="107">
        <f>SUM(L44:L48)</f>
        <v>-1071221343</v>
      </c>
    </row>
    <row r="51" spans="1:12" ht="19.5" customHeight="1">
      <c r="A51" s="112"/>
      <c r="B51" s="208"/>
      <c r="C51" s="112"/>
      <c r="D51" s="112"/>
      <c r="E51" s="121"/>
      <c r="F51" s="114"/>
      <c r="G51" s="114"/>
      <c r="H51" s="115"/>
      <c r="I51" s="114"/>
      <c r="J51" s="118"/>
      <c r="K51" s="114"/>
      <c r="L51" s="118"/>
    </row>
    <row r="52" spans="1:12" ht="21.95" customHeight="1">
      <c r="A52" s="119" t="s">
        <v>30</v>
      </c>
      <c r="B52" s="203"/>
      <c r="C52" s="203"/>
      <c r="D52" s="203"/>
      <c r="E52" s="119"/>
      <c r="F52" s="206"/>
      <c r="G52" s="206"/>
      <c r="H52" s="226"/>
      <c r="I52" s="206"/>
      <c r="J52" s="207"/>
      <c r="K52" s="206"/>
      <c r="L52" s="207"/>
    </row>
    <row r="53" spans="1:12" ht="21.75" customHeight="1">
      <c r="A53" s="112" t="str">
        <f>A1</f>
        <v>บริษัท เชฎฐ์ เอเชีย จำกัด (มหาชน)</v>
      </c>
      <c r="B53" s="112"/>
      <c r="C53" s="112"/>
      <c r="D53" s="112"/>
      <c r="E53" s="112"/>
      <c r="F53" s="197"/>
      <c r="G53" s="197"/>
      <c r="H53" s="198"/>
      <c r="I53" s="199"/>
      <c r="J53" s="200"/>
      <c r="K53" s="199"/>
      <c r="L53" s="200"/>
    </row>
    <row r="54" spans="1:12" ht="21.75" customHeight="1">
      <c r="A54" s="112" t="s">
        <v>178</v>
      </c>
      <c r="B54" s="112"/>
      <c r="C54" s="112"/>
      <c r="D54" s="112"/>
      <c r="E54" s="112"/>
      <c r="F54" s="197"/>
      <c r="G54" s="197"/>
      <c r="H54" s="198"/>
      <c r="I54" s="199"/>
      <c r="J54" s="200"/>
      <c r="K54" s="199"/>
      <c r="L54" s="200"/>
    </row>
    <row r="55" spans="1:12" ht="21.75" customHeight="1">
      <c r="A55" s="203" t="str">
        <f>+A3</f>
        <v>สำหรับรอบระยะเวลาเก้าเดือนสิ้นสุดวันที่ 30 กันยายน พ.ศ. 2567</v>
      </c>
      <c r="B55" s="203"/>
      <c r="C55" s="203"/>
      <c r="D55" s="203"/>
      <c r="E55" s="203"/>
      <c r="F55" s="204"/>
      <c r="G55" s="204"/>
      <c r="H55" s="205"/>
      <c r="I55" s="206"/>
      <c r="J55" s="207"/>
      <c r="K55" s="206"/>
      <c r="L55" s="207"/>
    </row>
    <row r="56" spans="1:12" ht="21.75" customHeight="1">
      <c r="A56" s="208"/>
      <c r="B56" s="208"/>
      <c r="C56" s="208"/>
      <c r="D56" s="208"/>
      <c r="E56" s="229"/>
      <c r="F56" s="103"/>
      <c r="G56" s="103"/>
      <c r="H56" s="104"/>
      <c r="I56" s="108"/>
      <c r="J56" s="104"/>
      <c r="K56" s="103"/>
      <c r="L56" s="104"/>
    </row>
    <row r="57" spans="1:12" ht="21.75" customHeight="1">
      <c r="A57" s="208"/>
      <c r="B57" s="208"/>
      <c r="C57" s="208"/>
      <c r="D57" s="208"/>
      <c r="E57" s="229"/>
      <c r="F57" s="239" t="s">
        <v>1</v>
      </c>
      <c r="G57" s="239"/>
      <c r="H57" s="239"/>
      <c r="I57" s="55"/>
      <c r="J57" s="239" t="s">
        <v>2</v>
      </c>
      <c r="K57" s="239"/>
      <c r="L57" s="239"/>
    </row>
    <row r="58" spans="1:12" ht="21.75" customHeight="1">
      <c r="A58" s="208"/>
      <c r="B58" s="208"/>
      <c r="C58" s="208"/>
      <c r="D58" s="208"/>
      <c r="E58" s="229"/>
      <c r="F58" s="103" t="s">
        <v>3</v>
      </c>
      <c r="G58" s="103"/>
      <c r="H58" s="104" t="s">
        <v>3</v>
      </c>
      <c r="I58" s="108"/>
      <c r="J58" s="104" t="s">
        <v>3</v>
      </c>
      <c r="K58" s="103"/>
      <c r="L58" s="104" t="s">
        <v>3</v>
      </c>
    </row>
    <row r="59" spans="1:12" ht="21.75" customHeight="1">
      <c r="A59" s="208"/>
      <c r="B59" s="208"/>
      <c r="C59" s="208"/>
      <c r="D59" s="208"/>
      <c r="E59" s="209"/>
      <c r="F59" s="210" t="s">
        <v>129</v>
      </c>
      <c r="G59" s="210"/>
      <c r="H59" s="211" t="s">
        <v>6</v>
      </c>
      <c r="I59" s="212"/>
      <c r="J59" s="210" t="s">
        <v>129</v>
      </c>
      <c r="K59" s="210"/>
      <c r="L59" s="211" t="s">
        <v>6</v>
      </c>
    </row>
    <row r="60" spans="1:12" ht="21.75" customHeight="1">
      <c r="A60" s="208"/>
      <c r="B60" s="208"/>
      <c r="C60" s="208"/>
      <c r="D60" s="105" t="s">
        <v>7</v>
      </c>
      <c r="E60" s="209"/>
      <c r="F60" s="213" t="s">
        <v>8</v>
      </c>
      <c r="G60" s="212"/>
      <c r="H60" s="214" t="s">
        <v>8</v>
      </c>
      <c r="I60" s="212"/>
      <c r="J60" s="215" t="s">
        <v>8</v>
      </c>
      <c r="K60" s="212"/>
      <c r="L60" s="215" t="s">
        <v>8</v>
      </c>
    </row>
    <row r="61" spans="1:12" ht="6" customHeight="1">
      <c r="A61" s="208"/>
      <c r="B61" s="208"/>
      <c r="C61" s="208"/>
      <c r="D61" s="208"/>
      <c r="E61" s="209"/>
      <c r="F61" s="216"/>
      <c r="G61" s="212"/>
      <c r="H61" s="217"/>
      <c r="I61" s="212"/>
      <c r="J61" s="218"/>
      <c r="K61" s="212"/>
      <c r="L61" s="219"/>
    </row>
    <row r="62" spans="1:12" ht="21.75" customHeight="1">
      <c r="A62" s="112" t="s">
        <v>118</v>
      </c>
      <c r="B62" s="208"/>
      <c r="C62" s="208"/>
      <c r="D62" s="208"/>
      <c r="E62" s="121"/>
      <c r="F62" s="113"/>
      <c r="G62" s="114"/>
      <c r="H62" s="115"/>
      <c r="I62" s="114"/>
      <c r="J62" s="113"/>
      <c r="K62" s="114"/>
      <c r="L62" s="115"/>
    </row>
    <row r="63" spans="1:12" ht="21.75" customHeight="1">
      <c r="A63" s="112"/>
      <c r="B63" s="208" t="s">
        <v>119</v>
      </c>
      <c r="C63" s="208"/>
      <c r="D63" s="222">
        <v>15</v>
      </c>
      <c r="E63" s="121"/>
      <c r="F63" s="113">
        <v>0</v>
      </c>
      <c r="G63" s="114"/>
      <c r="H63" s="115">
        <v>1209300000</v>
      </c>
      <c r="I63" s="114"/>
      <c r="J63" s="113">
        <v>0</v>
      </c>
      <c r="K63" s="114"/>
      <c r="L63" s="115">
        <v>1209300000</v>
      </c>
    </row>
    <row r="64" spans="1:12" ht="21.75" customHeight="1">
      <c r="A64" s="112"/>
      <c r="B64" s="208" t="s">
        <v>120</v>
      </c>
      <c r="C64" s="208"/>
      <c r="D64" s="208"/>
      <c r="E64" s="121"/>
      <c r="F64" s="113">
        <v>0</v>
      </c>
      <c r="G64" s="114"/>
      <c r="H64" s="115">
        <v>-26992900</v>
      </c>
      <c r="I64" s="114"/>
      <c r="J64" s="113">
        <v>0</v>
      </c>
      <c r="K64" s="114"/>
      <c r="L64" s="115">
        <v>-26992900</v>
      </c>
    </row>
    <row r="65" spans="1:12" ht="21.75" customHeight="1">
      <c r="A65" s="112"/>
      <c r="B65" s="208" t="s">
        <v>121</v>
      </c>
      <c r="C65" s="208"/>
      <c r="D65" s="208"/>
      <c r="E65" s="208"/>
      <c r="F65" s="113">
        <v>0</v>
      </c>
      <c r="G65" s="114"/>
      <c r="H65" s="115">
        <v>-462833408</v>
      </c>
      <c r="I65" s="114"/>
      <c r="J65" s="113">
        <v>0</v>
      </c>
      <c r="K65" s="114"/>
      <c r="L65" s="115">
        <v>0</v>
      </c>
    </row>
    <row r="66" spans="1:12" s="5" customFormat="1" ht="20.100000000000001" customHeight="1">
      <c r="A66" s="109"/>
      <c r="B66" s="110" t="s">
        <v>122</v>
      </c>
      <c r="C66" s="110"/>
      <c r="D66" s="208"/>
      <c r="E66" s="121"/>
      <c r="F66" s="113"/>
      <c r="G66" s="114"/>
      <c r="H66" s="115"/>
      <c r="I66" s="114"/>
      <c r="J66" s="113"/>
      <c r="K66" s="114"/>
      <c r="L66" s="115"/>
    </row>
    <row r="67" spans="1:12" s="5" customFormat="1" ht="20.100000000000001" customHeight="1">
      <c r="A67" s="109"/>
      <c r="B67" s="110"/>
      <c r="C67" s="110" t="s">
        <v>108</v>
      </c>
      <c r="D67" s="208"/>
      <c r="E67" s="121"/>
      <c r="F67" s="113">
        <v>0</v>
      </c>
      <c r="G67" s="114"/>
      <c r="H67" s="115">
        <v>-46720000</v>
      </c>
      <c r="I67" s="114"/>
      <c r="J67" s="113">
        <v>0</v>
      </c>
      <c r="K67" s="114"/>
      <c r="L67" s="115">
        <v>0</v>
      </c>
    </row>
    <row r="68" spans="1:12" s="5" customFormat="1" ht="20.100000000000001" customHeight="1">
      <c r="A68" s="109"/>
      <c r="B68" s="110" t="s">
        <v>152</v>
      </c>
      <c r="C68" s="110"/>
      <c r="D68" s="222" t="s">
        <v>182</v>
      </c>
      <c r="E68" s="121"/>
      <c r="F68" s="113">
        <v>0</v>
      </c>
      <c r="G68" s="114"/>
      <c r="H68" s="115">
        <v>0</v>
      </c>
      <c r="I68" s="114"/>
      <c r="J68" s="113">
        <v>60000000</v>
      </c>
      <c r="K68" s="114"/>
      <c r="L68" s="115">
        <v>0</v>
      </c>
    </row>
    <row r="69" spans="1:12" ht="21.75" customHeight="1">
      <c r="A69" s="110"/>
      <c r="B69" s="110" t="s">
        <v>123</v>
      </c>
      <c r="C69" s="110"/>
      <c r="D69" s="222">
        <v>14</v>
      </c>
      <c r="E69" s="208"/>
      <c r="F69" s="113">
        <v>315800000</v>
      </c>
      <c r="G69" s="114"/>
      <c r="H69" s="115">
        <v>111675312</v>
      </c>
      <c r="I69" s="114"/>
      <c r="J69" s="113">
        <v>45000000</v>
      </c>
      <c r="K69" s="114"/>
      <c r="L69" s="115">
        <v>5000000</v>
      </c>
    </row>
    <row r="70" spans="1:12" ht="21.75" customHeight="1">
      <c r="A70" s="112"/>
      <c r="B70" s="208" t="s">
        <v>124</v>
      </c>
      <c r="C70" s="208"/>
      <c r="D70" s="222">
        <v>14</v>
      </c>
      <c r="E70" s="208"/>
      <c r="F70" s="113">
        <v>-106443027</v>
      </c>
      <c r="G70" s="114"/>
      <c r="H70" s="115">
        <v>-78897280</v>
      </c>
      <c r="I70" s="114"/>
      <c r="J70" s="113">
        <v>-48226937</v>
      </c>
      <c r="K70" s="114"/>
      <c r="L70" s="115">
        <v>-31672085</v>
      </c>
    </row>
    <row r="71" spans="1:12" ht="21.75" customHeight="1">
      <c r="A71" s="112"/>
      <c r="B71" s="208" t="s">
        <v>183</v>
      </c>
      <c r="C71" s="208"/>
      <c r="D71" s="222"/>
      <c r="E71" s="208"/>
      <c r="F71" s="113">
        <v>-5000000</v>
      </c>
      <c r="G71" s="114"/>
      <c r="H71" s="115">
        <v>0</v>
      </c>
      <c r="I71" s="114"/>
      <c r="J71" s="113">
        <v>0</v>
      </c>
      <c r="K71" s="114"/>
      <c r="L71" s="115">
        <v>0</v>
      </c>
    </row>
    <row r="72" spans="1:12" ht="21.75" customHeight="1">
      <c r="B72" s="201" t="s">
        <v>125</v>
      </c>
      <c r="F72" s="113">
        <v>-2452064</v>
      </c>
      <c r="G72" s="114"/>
      <c r="H72" s="115">
        <v>-2518257</v>
      </c>
      <c r="I72" s="114"/>
      <c r="J72" s="113">
        <v>-2932239</v>
      </c>
      <c r="K72" s="114"/>
      <c r="L72" s="115">
        <v>-2667447</v>
      </c>
    </row>
    <row r="73" spans="1:12" ht="21.75" customHeight="1">
      <c r="B73" s="201" t="s">
        <v>139</v>
      </c>
      <c r="F73" s="106">
        <v>-3258625</v>
      </c>
      <c r="G73" s="114"/>
      <c r="H73" s="107">
        <v>-3027983</v>
      </c>
      <c r="I73" s="114"/>
      <c r="J73" s="106">
        <v>-3258625</v>
      </c>
      <c r="K73" s="114"/>
      <c r="L73" s="107">
        <v>-3027983</v>
      </c>
    </row>
    <row r="74" spans="1:12" ht="6" customHeight="1">
      <c r="A74" s="228"/>
      <c r="B74" s="208"/>
      <c r="C74" s="228"/>
      <c r="D74" s="228"/>
      <c r="E74" s="121"/>
      <c r="F74" s="113"/>
      <c r="G74" s="114"/>
      <c r="H74" s="115"/>
      <c r="I74" s="114"/>
      <c r="J74" s="113"/>
      <c r="K74" s="114"/>
      <c r="L74" s="115"/>
    </row>
    <row r="75" spans="1:12" ht="21.75" customHeight="1">
      <c r="A75" s="112" t="s">
        <v>180</v>
      </c>
      <c r="B75" s="112"/>
      <c r="C75" s="112"/>
      <c r="D75" s="112"/>
      <c r="E75" s="209"/>
      <c r="F75" s="106">
        <f>SUM(F63:F73)</f>
        <v>198646284</v>
      </c>
      <c r="G75" s="114"/>
      <c r="H75" s="107">
        <f>SUM(H63:H73)</f>
        <v>699985484</v>
      </c>
      <c r="I75" s="114"/>
      <c r="J75" s="106">
        <f>SUM(J63:J73)</f>
        <v>50582199</v>
      </c>
      <c r="K75" s="114"/>
      <c r="L75" s="107">
        <f>SUM(L63:L73)</f>
        <v>1149939585</v>
      </c>
    </row>
    <row r="76" spans="1:12" ht="21.75" customHeight="1">
      <c r="A76" s="112"/>
      <c r="B76" s="112"/>
      <c r="C76" s="112"/>
      <c r="D76" s="112"/>
      <c r="E76" s="209"/>
      <c r="F76" s="113"/>
      <c r="G76" s="114"/>
      <c r="H76" s="115"/>
      <c r="I76" s="114"/>
      <c r="J76" s="113"/>
      <c r="K76" s="114"/>
      <c r="L76" s="115"/>
    </row>
    <row r="77" spans="1:12" ht="21.75" customHeight="1">
      <c r="A77" s="112" t="s">
        <v>144</v>
      </c>
      <c r="B77" s="112"/>
      <c r="C77" s="112"/>
      <c r="D77" s="112"/>
      <c r="E77" s="209"/>
      <c r="F77" s="113">
        <f>F75+F50+F40</f>
        <v>-40542856</v>
      </c>
      <c r="G77" s="114"/>
      <c r="H77" s="115">
        <f>H75+H50+H40</f>
        <v>116806274</v>
      </c>
      <c r="I77" s="114"/>
      <c r="J77" s="113">
        <f>J75+J50+J40</f>
        <v>-18021551</v>
      </c>
      <c r="K77" s="114"/>
      <c r="L77" s="115">
        <f>L75+L50+L40</f>
        <v>147244278</v>
      </c>
    </row>
    <row r="78" spans="1:12" ht="21.75" customHeight="1">
      <c r="A78" s="208" t="s">
        <v>135</v>
      </c>
      <c r="B78" s="112"/>
      <c r="C78" s="112"/>
      <c r="D78" s="208"/>
      <c r="E78" s="209"/>
      <c r="F78" s="106">
        <v>135196891</v>
      </c>
      <c r="G78" s="114"/>
      <c r="H78" s="107">
        <v>115209373</v>
      </c>
      <c r="I78" s="114"/>
      <c r="J78" s="106">
        <v>61087304</v>
      </c>
      <c r="K78" s="114"/>
      <c r="L78" s="107">
        <v>3380038</v>
      </c>
    </row>
    <row r="79" spans="1:12" ht="6" customHeight="1">
      <c r="A79" s="228"/>
      <c r="B79" s="208"/>
      <c r="C79" s="228"/>
      <c r="D79" s="228"/>
      <c r="E79" s="121"/>
      <c r="F79" s="113"/>
      <c r="G79" s="114"/>
      <c r="H79" s="115"/>
      <c r="I79" s="114"/>
      <c r="J79" s="113"/>
      <c r="K79" s="114"/>
      <c r="L79" s="115"/>
    </row>
    <row r="80" spans="1:12" ht="21.75" customHeight="1" thickBot="1">
      <c r="A80" s="112" t="s">
        <v>155</v>
      </c>
      <c r="B80" s="112"/>
      <c r="C80" s="112"/>
      <c r="D80" s="112"/>
      <c r="E80" s="209"/>
      <c r="F80" s="230">
        <f>SUM(F77:F78)</f>
        <v>94654035</v>
      </c>
      <c r="G80" s="114"/>
      <c r="H80" s="231">
        <f>SUM(H77:H78)</f>
        <v>232015647</v>
      </c>
      <c r="I80" s="114"/>
      <c r="J80" s="230">
        <f>SUM(J77:J78)</f>
        <v>43065753</v>
      </c>
      <c r="K80" s="114"/>
      <c r="L80" s="231">
        <f>SUM(L77:L78)</f>
        <v>150624316</v>
      </c>
    </row>
    <row r="81" spans="1:12" ht="21.75" customHeight="1" thickTop="1">
      <c r="A81" s="112"/>
      <c r="B81" s="112"/>
      <c r="C81" s="112"/>
      <c r="D81" s="112"/>
      <c r="E81" s="209"/>
      <c r="F81" s="232"/>
      <c r="G81" s="115"/>
      <c r="H81" s="232"/>
      <c r="I81" s="115"/>
      <c r="J81" s="115"/>
      <c r="K81" s="115"/>
      <c r="L81" s="115"/>
    </row>
    <row r="82" spans="1:12" ht="21.75" customHeight="1">
      <c r="A82" s="112" t="s">
        <v>126</v>
      </c>
      <c r="B82" s="112"/>
      <c r="C82" s="112"/>
      <c r="D82" s="112"/>
      <c r="E82" s="209"/>
      <c r="F82" s="232"/>
      <c r="G82" s="115"/>
      <c r="H82" s="232"/>
      <c r="I82" s="115"/>
      <c r="J82" s="115"/>
      <c r="K82" s="115"/>
      <c r="L82" s="115"/>
    </row>
    <row r="83" spans="1:12" ht="6" customHeight="1">
      <c r="A83" s="112"/>
      <c r="B83" s="112"/>
      <c r="C83" s="112"/>
      <c r="D83" s="112"/>
      <c r="E83" s="209"/>
      <c r="F83" s="232"/>
      <c r="G83" s="115"/>
      <c r="H83" s="232"/>
      <c r="I83" s="115"/>
      <c r="J83" s="115"/>
      <c r="K83" s="115"/>
      <c r="L83" s="115"/>
    </row>
    <row r="84" spans="1:12" ht="21.75" customHeight="1">
      <c r="A84" s="208" t="s">
        <v>176</v>
      </c>
      <c r="B84" s="208"/>
      <c r="C84" s="208"/>
      <c r="D84" s="208"/>
      <c r="E84" s="121"/>
      <c r="F84" s="232"/>
      <c r="G84" s="115"/>
      <c r="H84" s="232"/>
      <c r="I84" s="115"/>
      <c r="J84" s="115"/>
      <c r="K84" s="114"/>
      <c r="L84" s="115"/>
    </row>
    <row r="85" spans="1:12" ht="6" customHeight="1">
      <c r="A85" s="208"/>
      <c r="B85" s="208"/>
      <c r="C85" s="208"/>
      <c r="D85" s="208"/>
      <c r="E85" s="121"/>
      <c r="F85" s="115"/>
      <c r="G85" s="115"/>
      <c r="H85" s="115"/>
      <c r="I85" s="115"/>
      <c r="J85" s="118"/>
      <c r="K85" s="114"/>
      <c r="L85" s="118"/>
    </row>
    <row r="86" spans="1:12" ht="21.75" customHeight="1">
      <c r="A86" s="208"/>
      <c r="B86" s="110" t="s">
        <v>127</v>
      </c>
      <c r="C86" s="208"/>
      <c r="D86" s="228"/>
      <c r="E86" s="209"/>
      <c r="F86" s="113">
        <v>0</v>
      </c>
      <c r="G86" s="199"/>
      <c r="H86" s="115">
        <v>970588</v>
      </c>
      <c r="I86" s="120"/>
      <c r="J86" s="113">
        <v>0</v>
      </c>
      <c r="K86" s="120"/>
      <c r="L86" s="115">
        <v>970588</v>
      </c>
    </row>
    <row r="87" spans="1:12" ht="21.75" customHeight="1">
      <c r="A87" s="208"/>
      <c r="B87" s="110" t="s">
        <v>128</v>
      </c>
      <c r="C87" s="208"/>
      <c r="D87" s="228"/>
      <c r="E87" s="209"/>
      <c r="F87" s="113">
        <v>387833</v>
      </c>
      <c r="G87" s="199"/>
      <c r="H87" s="115">
        <v>2019352</v>
      </c>
      <c r="I87" s="120"/>
      <c r="J87" s="113">
        <v>387833</v>
      </c>
      <c r="K87" s="120"/>
      <c r="L87" s="115">
        <v>2019352</v>
      </c>
    </row>
    <row r="88" spans="1:12" ht="21.75" customHeight="1">
      <c r="A88" s="208"/>
      <c r="B88" s="110" t="s">
        <v>140</v>
      </c>
      <c r="C88" s="208"/>
      <c r="D88" s="228"/>
      <c r="E88" s="209"/>
      <c r="F88" s="113">
        <v>0</v>
      </c>
      <c r="G88" s="199"/>
      <c r="H88" s="115">
        <v>275000</v>
      </c>
      <c r="I88" s="120"/>
      <c r="J88" s="113">
        <v>0</v>
      </c>
      <c r="K88" s="120"/>
      <c r="L88" s="115">
        <v>275000</v>
      </c>
    </row>
    <row r="89" spans="1:12" ht="21.75" customHeight="1">
      <c r="A89" s="208"/>
      <c r="B89" s="110" t="s">
        <v>181</v>
      </c>
      <c r="C89" s="208"/>
      <c r="D89" s="228"/>
      <c r="E89" s="209"/>
      <c r="F89" s="113">
        <v>0</v>
      </c>
      <c r="G89" s="199"/>
      <c r="H89" s="115">
        <v>245044</v>
      </c>
      <c r="I89" s="120"/>
      <c r="J89" s="113">
        <v>0</v>
      </c>
      <c r="K89" s="120"/>
      <c r="L89" s="115">
        <v>245044</v>
      </c>
    </row>
    <row r="90" spans="1:12" ht="21.75" customHeight="1">
      <c r="A90" s="208"/>
      <c r="B90" s="110" t="s">
        <v>184</v>
      </c>
      <c r="C90" s="208"/>
      <c r="D90" s="228"/>
      <c r="E90" s="209"/>
      <c r="F90" s="113">
        <v>21622</v>
      </c>
      <c r="G90" s="199"/>
      <c r="H90" s="115">
        <v>138267</v>
      </c>
      <c r="I90" s="120"/>
      <c r="J90" s="113">
        <v>21622</v>
      </c>
      <c r="K90" s="120"/>
      <c r="L90" s="115">
        <v>138267</v>
      </c>
    </row>
    <row r="91" spans="1:12" ht="21.75" customHeight="1">
      <c r="A91" s="208"/>
      <c r="B91" s="192" t="s">
        <v>161</v>
      </c>
      <c r="C91" s="193"/>
      <c r="D91" s="121">
        <v>20.5</v>
      </c>
      <c r="E91" s="193"/>
      <c r="F91" s="194">
        <v>-955676</v>
      </c>
      <c r="G91" s="195"/>
      <c r="H91" s="196">
        <v>0</v>
      </c>
      <c r="I91" s="195"/>
      <c r="J91" s="194">
        <v>0</v>
      </c>
      <c r="K91" s="195"/>
      <c r="L91" s="196">
        <v>0</v>
      </c>
    </row>
    <row r="92" spans="1:12" ht="21.75" customHeight="1">
      <c r="A92" s="208"/>
      <c r="B92" s="192"/>
      <c r="C92" s="228"/>
      <c r="D92" s="228"/>
      <c r="E92" s="228"/>
      <c r="F92" s="233"/>
      <c r="G92" s="233"/>
      <c r="H92" s="234"/>
      <c r="I92" s="233"/>
      <c r="J92" s="235"/>
      <c r="K92" s="233"/>
      <c r="L92" s="235"/>
    </row>
    <row r="93" spans="1:12" ht="21.75" customHeight="1">
      <c r="A93" s="208"/>
      <c r="B93" s="192"/>
      <c r="C93" s="228"/>
      <c r="D93" s="228"/>
      <c r="E93" s="228"/>
      <c r="F93" s="233"/>
      <c r="G93" s="233"/>
      <c r="H93" s="234"/>
      <c r="I93" s="233"/>
      <c r="J93" s="235"/>
      <c r="K93" s="233"/>
      <c r="L93" s="235"/>
    </row>
    <row r="94" spans="1:12" ht="21.75" customHeight="1">
      <c r="A94" s="208"/>
      <c r="B94" s="192"/>
      <c r="C94" s="228"/>
      <c r="D94" s="228"/>
      <c r="E94" s="228"/>
      <c r="F94" s="233"/>
      <c r="G94" s="233"/>
      <c r="H94" s="234"/>
      <c r="I94" s="233"/>
      <c r="J94" s="235"/>
      <c r="K94" s="233"/>
      <c r="L94" s="235"/>
    </row>
    <row r="95" spans="1:12" ht="21.75" customHeight="1">
      <c r="A95" s="208"/>
      <c r="B95" s="192"/>
      <c r="C95" s="228"/>
      <c r="D95" s="228"/>
      <c r="E95" s="228"/>
      <c r="F95" s="233"/>
      <c r="G95" s="233"/>
      <c r="H95" s="234"/>
      <c r="I95" s="233"/>
      <c r="J95" s="235"/>
      <c r="K95" s="233"/>
      <c r="L95" s="235"/>
    </row>
    <row r="96" spans="1:12" ht="21.75" customHeight="1">
      <c r="A96" s="208"/>
      <c r="B96" s="192"/>
      <c r="C96" s="228"/>
      <c r="D96" s="228"/>
      <c r="E96" s="228"/>
      <c r="F96" s="233"/>
      <c r="G96" s="233"/>
      <c r="H96" s="234"/>
      <c r="I96" s="233"/>
      <c r="J96" s="235"/>
      <c r="K96" s="233"/>
      <c r="L96" s="235"/>
    </row>
    <row r="97" spans="1:12" ht="21.75" customHeight="1">
      <c r="A97" s="208"/>
      <c r="B97" s="192"/>
      <c r="C97" s="228"/>
      <c r="D97" s="228"/>
      <c r="E97" s="228"/>
      <c r="F97" s="233"/>
      <c r="G97" s="233"/>
      <c r="H97" s="234"/>
      <c r="I97" s="233"/>
      <c r="J97" s="235"/>
      <c r="K97" s="233"/>
      <c r="L97" s="235"/>
    </row>
    <row r="98" spans="1:12" ht="21.75" customHeight="1">
      <c r="A98" s="208"/>
      <c r="B98" s="192"/>
      <c r="C98" s="228"/>
      <c r="D98" s="228"/>
      <c r="E98" s="228"/>
      <c r="F98" s="233"/>
      <c r="G98" s="233"/>
      <c r="H98" s="234"/>
      <c r="I98" s="233"/>
      <c r="J98" s="235"/>
      <c r="K98" s="233"/>
      <c r="L98" s="235"/>
    </row>
    <row r="99" spans="1:12" ht="21.75" customHeight="1">
      <c r="A99" s="208"/>
      <c r="B99" s="192"/>
      <c r="C99" s="228"/>
      <c r="D99" s="228"/>
      <c r="E99" s="228"/>
      <c r="F99" s="233"/>
      <c r="G99" s="233"/>
      <c r="H99" s="234"/>
      <c r="I99" s="233"/>
      <c r="J99" s="235"/>
      <c r="K99" s="233"/>
      <c r="L99" s="235"/>
    </row>
    <row r="100" spans="1:12" ht="9" customHeight="1">
      <c r="A100" s="208"/>
      <c r="B100" s="192"/>
      <c r="C100" s="228"/>
      <c r="D100" s="228"/>
      <c r="E100" s="228"/>
      <c r="F100" s="233"/>
      <c r="G100" s="233"/>
      <c r="H100" s="234"/>
      <c r="I100" s="233"/>
      <c r="J100" s="235"/>
      <c r="K100" s="233"/>
      <c r="L100" s="235"/>
    </row>
    <row r="101" spans="1:12" ht="21.95" customHeight="1">
      <c r="A101" s="119" t="s">
        <v>30</v>
      </c>
      <c r="B101" s="203"/>
      <c r="C101" s="203"/>
      <c r="D101" s="203"/>
      <c r="E101" s="119"/>
      <c r="F101" s="206"/>
      <c r="G101" s="206"/>
      <c r="H101" s="226"/>
      <c r="I101" s="206"/>
      <c r="J101" s="207"/>
      <c r="K101" s="206"/>
      <c r="L101" s="207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  <ignoredErrors>
    <ignoredError sqref="F75:L76 H34:L35 F35 H39:L40 H36:I36 K36:L36 H37:I37 K37:L37 H38:I38 K38:L38 F79:L80 F77:I77 J77:L77 G78:I78 K78:L78 F39:F40 I50 K50 G50 F50 H50 J50 A53 A55" unlockedFormula="1"/>
    <ignoredError sqref="L50" formulaRange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</vt:lpstr>
      <vt:lpstr>6</vt:lpstr>
      <vt:lpstr>7</vt:lpstr>
      <vt:lpstr>8</vt:lpstr>
      <vt:lpstr>9-10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 (TH)</dc:creator>
  <cp:lastModifiedBy>Praphensri Puttaluck (TH)</cp:lastModifiedBy>
  <cp:lastPrinted>2024-11-13T01:25:36Z</cp:lastPrinted>
  <dcterms:created xsi:type="dcterms:W3CDTF">2023-11-13T03:49:37Z</dcterms:created>
  <dcterms:modified xsi:type="dcterms:W3CDTF">2024-11-13T01:25:40Z</dcterms:modified>
</cp:coreProperties>
</file>