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haseasiath-my.sharepoint.com/personal/nuntaporn_n_chase_co_th/Documents/Desktop/PWC/FY2024/Q2'24/[CHASE Q2'24] ELCID file/"/>
    </mc:Choice>
  </mc:AlternateContent>
  <xr:revisionPtr revIDLastSave="2" documentId="13_ncr:1_{CD36D91D-7481-4704-BDF6-C3EB7B835EDE}" xr6:coauthVersionLast="47" xr6:coauthVersionMax="47" xr10:uidLastSave="{9AE83A2B-5AB7-432B-ABFA-EE805A1760C9}"/>
  <bookViews>
    <workbookView xWindow="-28920" yWindow="660" windowWidth="29040" windowHeight="15720" activeTab="2" xr2:uid="{1EA699DF-C268-469D-8CC7-506B0DA59DBD}"/>
  </bookViews>
  <sheets>
    <sheet name="2-4" sheetId="10" r:id="rId1"/>
    <sheet name="5(3M)" sheetId="2" r:id="rId2"/>
    <sheet name="6(6M)" sheetId="13" r:id="rId3"/>
    <sheet name="7" sheetId="11" r:id="rId4"/>
    <sheet name="8" sheetId="12" r:id="rId5"/>
    <sheet name="9-10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localSheetId="5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5" hidden="1">{#N/A,#N/A,FALSE,"CCTV"}</definedName>
    <definedName name="__??SHEET" hidden="1">{#N/A,#N/A,FALSE,"CCTV"}</definedName>
    <definedName name="___??SHEET" localSheetId="5" hidden="1">{#N/A,#N/A,FALSE,"CCTV"}</definedName>
    <definedName name="___??SHEET" hidden="1">{#N/A,#N/A,FALSE,"CCTV"}</definedName>
    <definedName name="____" hidden="1">'[2]1999cf'!#REF!</definedName>
    <definedName name="____??SHEET" localSheetId="5" hidden="1">{#N/A,#N/A,FALSE,"CCTV"}</definedName>
    <definedName name="____??SHEET" hidden="1">{#N/A,#N/A,FALSE,"CCTV"}</definedName>
    <definedName name="_____" hidden="1">'[2]1999cf'!#REF!</definedName>
    <definedName name="______" hidden="1">'[2]1999cf'!#REF!</definedName>
    <definedName name="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" hidden="1">'[2]1999cf'!#REF!</definedName>
    <definedName name="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" hidden="1">'[2]1999cf'!#REF!</definedName>
    <definedName name="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T01" hidden="1">#N/A</definedName>
    <definedName name="_________________________T01" hidden="1">#N/A</definedName>
    <definedName name="________________________T01" hidden="1">#N/A</definedName>
    <definedName name="__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T01" hidden="1">#N/A</definedName>
    <definedName name="______________________T01" hidden="1">#N/A</definedName>
    <definedName name="_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kvs1" localSheetId="5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5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5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5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01" hidden="1">#N/A</definedName>
    <definedName name="_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kvs1" localSheetId="5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5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5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5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01" hidden="1">#N/A</definedName>
    <definedName name="_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kvs1" localSheetId="5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5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5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5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01" hidden="1">#N/A</definedName>
    <definedName name="_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kvs1" localSheetId="5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5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5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5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01" hidden="1">#N/A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localSheetId="5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5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5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5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01" hidden="1">#N/A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kvs1" localSheetId="5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5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5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5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01" hidden="1">#N/A</definedName>
    <definedName name="_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localSheetId="5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5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5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5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01" hidden="1">#N/A</definedName>
    <definedName name="_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01" hidden="1">#N/A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01" hidden="1">#N/A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3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8" localSheetId="5" hidden="1">{#N/A,#N/A,FALSE,"Chi tiÆt"}</definedName>
    <definedName name="____________a8" hidden="1">{#N/A,#N/A,FALSE,"Chi tiÆt"}</definedName>
    <definedName name="____________b7" localSheetId="5" hidden="1">{#N/A,#N/A,FALSE,"Chi tiÆt"}</definedName>
    <definedName name="____________b7" hidden="1">{#N/A,#N/A,FALSE,"Chi tiÆt"}</definedName>
    <definedName name="____________e8" localSheetId="5" hidden="1">{#N/A,#N/A,FALSE,"Chi tiÆt"}</definedName>
    <definedName name="____________e8" hidden="1">{#N/A,#N/A,FALSE,"Chi tiÆt"}</definedName>
    <definedName name="____________f8" localSheetId="5" hidden="1">{#N/A,#N/A,FALSE,"Chi tiÆt"}</definedName>
    <definedName name="____________f8" hidden="1">{#N/A,#N/A,FALSE,"Chi tiÆt"}</definedName>
    <definedName name="____________f9" localSheetId="5" hidden="1">{#N/A,#N/A,FALSE,"Chi tiÆt"}</definedName>
    <definedName name="____________f9" hidden="1">{#N/A,#N/A,FALSE,"Chi tiÆt"}</definedName>
    <definedName name="____________JV05" localSheetId="5" hidden="1">{#N/A,#N/A,FALSE,"JV661";#N/A,#N/A,FALSE,"JV662"}</definedName>
    <definedName name="____________JV05" hidden="1">{#N/A,#N/A,FALSE,"JV661";#N/A,#N/A,FALSE,"JV662"}</definedName>
    <definedName name="____________jv06" localSheetId="5" hidden="1">{#N/A,#N/A,FALSE,"JV661";#N/A,#N/A,FALSE,"JV662"}</definedName>
    <definedName name="____________jv06" hidden="1">{#N/A,#N/A,FALSE,"JV661";#N/A,#N/A,FALSE,"JV662"}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s6" localSheetId="5" hidden="1">{#N/A,#N/A,FALSE,"Chi tiÆt"}</definedName>
    <definedName name="____________s6" hidden="1">{#N/A,#N/A,FALSE,"Chi tiÆt"}</definedName>
    <definedName name="____________s7" localSheetId="5" hidden="1">{#N/A,#N/A,FALSE,"Chi tiÆt"}</definedName>
    <definedName name="____________s7" hidden="1">{#N/A,#N/A,FALSE,"Chi tiÆt"}</definedName>
    <definedName name="____________T01" hidden="1">#N/A</definedName>
    <definedName name="____________t8" localSheetId="5" hidden="1">{#N/A,#N/A,FALSE,"Chi tiÆt"}</definedName>
    <definedName name="____________t8" hidden="1">{#N/A,#N/A,FALSE,"Chi tiÆt"}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6" localSheetId="5" hidden="1">{#N/A,#N/A,FALSE,"Chi tiÆt"}</definedName>
    <definedName name="____________w6" hidden="1">{#N/A,#N/A,FALSE,"Chi tiÆt"}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5" hidden="1">{#N/A,#N/A,FALSE,"BUDGET"}</definedName>
    <definedName name="___________DET4" hidden="1">{#N/A,#N/A,FALSE,"BUDGET"}</definedName>
    <definedName name="___________JV05" localSheetId="5" hidden="1">{#N/A,#N/A,FALSE,"JV661";#N/A,#N/A,FALSE,"JV662"}</definedName>
    <definedName name="___________JV05" hidden="1">{#N/A,#N/A,FALSE,"JV661";#N/A,#N/A,FALSE,"JV662"}</definedName>
    <definedName name="___________jv06" localSheetId="5" hidden="1">{#N/A,#N/A,FALSE,"JV661";#N/A,#N/A,FALSE,"JV662"}</definedName>
    <definedName name="___________jv06" hidden="1">{#N/A,#N/A,FALSE,"JV661";#N/A,#N/A,FALSE,"JV662"}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01" hidden="1">#N/A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a8" localSheetId="5" hidden="1">{#N/A,#N/A,FALSE,"Chi tiÆt"}</definedName>
    <definedName name="__________a8" hidden="1">{#N/A,#N/A,FALSE,"Chi tiÆt"}</definedName>
    <definedName name="__________b7" localSheetId="5" hidden="1">{#N/A,#N/A,FALSE,"Chi tiÆt"}</definedName>
    <definedName name="__________b7" hidden="1">{#N/A,#N/A,FALSE,"Chi tiÆt"}</definedName>
    <definedName name="__________e8" localSheetId="5" hidden="1">{#N/A,#N/A,FALSE,"Chi tiÆt"}</definedName>
    <definedName name="__________e8" hidden="1">{#N/A,#N/A,FALSE,"Chi tiÆt"}</definedName>
    <definedName name="__________f8" localSheetId="5" hidden="1">{#N/A,#N/A,FALSE,"Chi tiÆt"}</definedName>
    <definedName name="__________f8" hidden="1">{#N/A,#N/A,FALSE,"Chi tiÆt"}</definedName>
    <definedName name="__________f9" localSheetId="5" hidden="1">{#N/A,#N/A,FALSE,"Chi tiÆt"}</definedName>
    <definedName name="__________f9" hidden="1">{#N/A,#N/A,FALSE,"Chi tiÆt"}</definedName>
    <definedName name="__________FG5" localSheetId="5" hidden="1">{"cashflow",#N/A,FALSE,"cash flow"}</definedName>
    <definedName name="__________FG5" hidden="1">{"cashflow",#N/A,FALSE,"cash flow"}</definedName>
    <definedName name="__________JV05" localSheetId="5" hidden="1">{#N/A,#N/A,FALSE,"JV661";#N/A,#N/A,FALSE,"JV662"}</definedName>
    <definedName name="__________JV05" hidden="1">{#N/A,#N/A,FALSE,"JV661";#N/A,#N/A,FALSE,"JV662"}</definedName>
    <definedName name="__________jv06" localSheetId="5" hidden="1">{#N/A,#N/A,FALSE,"JV661";#N/A,#N/A,FALSE,"JV662"}</definedName>
    <definedName name="__________jv06" hidden="1">{#N/A,#N/A,FALSE,"JV661";#N/A,#N/A,FALSE,"JV662"}</definedName>
    <definedName name="__________kkk1" hidden="1">#REF!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5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s6" localSheetId="5" hidden="1">{#N/A,#N/A,FALSE,"Chi tiÆt"}</definedName>
    <definedName name="__________s6" hidden="1">{#N/A,#N/A,FALSE,"Chi tiÆt"}</definedName>
    <definedName name="__________s7" localSheetId="5" hidden="1">{#N/A,#N/A,FALSE,"Chi tiÆt"}</definedName>
    <definedName name="__________s7" hidden="1">{#N/A,#N/A,FALSE,"Chi tiÆt"}</definedName>
    <definedName name="__________T01" hidden="1">#N/A</definedName>
    <definedName name="__________t8" localSheetId="5" hidden="1">{#N/A,#N/A,FALSE,"Chi tiÆt"}</definedName>
    <definedName name="__________t8" hidden="1">{#N/A,#N/A,FALSE,"Chi tiÆt"}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6" localSheetId="5" hidden="1">{#N/A,#N/A,FALSE,"Chi tiÆt"}</definedName>
    <definedName name="__________w6" hidden="1">{#N/A,#N/A,FALSE,"Chi tiÆt"}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b7" localSheetId="5" hidden="1">{#N/A,#N/A,FALSE,"Chi tiÆt"}</definedName>
    <definedName name="_________b7" hidden="1">{#N/A,#N/A,FALSE,"Chi tiÆt"}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5" hidden="1">{#N/A,#N/A,FALSE,"BUDGET"}</definedName>
    <definedName name="_________DET4" hidden="1">{#N/A,#N/A,FALSE,"BUDGET"}</definedName>
    <definedName name="_________e8" localSheetId="5" hidden="1">{#N/A,#N/A,FALSE,"Chi tiÆt"}</definedName>
    <definedName name="_________e8" hidden="1">{#N/A,#N/A,FALSE,"Chi tiÆt"}</definedName>
    <definedName name="_________f8" localSheetId="5" hidden="1">{#N/A,#N/A,FALSE,"Chi tiÆt"}</definedName>
    <definedName name="_________f8" hidden="1">{#N/A,#N/A,FALSE,"Chi tiÆt"}</definedName>
    <definedName name="_________f9" localSheetId="5" hidden="1">{#N/A,#N/A,FALSE,"Chi tiÆt"}</definedName>
    <definedName name="_________f9" hidden="1">{#N/A,#N/A,FALSE,"Chi tiÆt"}</definedName>
    <definedName name="_________FG5" localSheetId="5" hidden="1">{"cashflow",#N/A,FALSE,"cash flow"}</definedName>
    <definedName name="_________FG5" hidden="1">{"cashflow",#N/A,FALSE,"cash flow"}</definedName>
    <definedName name="_________JV05" localSheetId="5" hidden="1">{#N/A,#N/A,FALSE,"JV661";#N/A,#N/A,FALSE,"JV662"}</definedName>
    <definedName name="_________JV05" hidden="1">{#N/A,#N/A,FALSE,"JV661";#N/A,#N/A,FALSE,"JV662"}</definedName>
    <definedName name="_________jv06" localSheetId="5" hidden="1">{#N/A,#N/A,FALSE,"JV661";#N/A,#N/A,FALSE,"JV662"}</definedName>
    <definedName name="_________jv06" hidden="1">{#N/A,#N/A,FALSE,"JV661";#N/A,#N/A,FALSE,"JV662"}</definedName>
    <definedName name="_________kkk1" hidden="1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s6" localSheetId="5" hidden="1">{#N/A,#N/A,FALSE,"Chi tiÆt"}</definedName>
    <definedName name="_________s6" hidden="1">{#N/A,#N/A,FALSE,"Chi tiÆt"}</definedName>
    <definedName name="_________s7" localSheetId="5" hidden="1">{#N/A,#N/A,FALSE,"Chi tiÆt"}</definedName>
    <definedName name="_________s7" hidden="1">{#N/A,#N/A,FALSE,"Chi tiÆt"}</definedName>
    <definedName name="_________T01" hidden="1">#N/A</definedName>
    <definedName name="_________t8" localSheetId="5" hidden="1">{#N/A,#N/A,FALSE,"Chi tiÆt"}</definedName>
    <definedName name="_________t8" hidden="1">{#N/A,#N/A,FALSE,"Chi tiÆt"}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6" localSheetId="5" hidden="1">{#N/A,#N/A,FALSE,"Chi tiÆt"}</definedName>
    <definedName name="_________w6" hidden="1">{#N/A,#N/A,FALSE,"Chi tiÆt"}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b7" localSheetId="5" hidden="1">{#N/A,#N/A,FALSE,"Chi tiÆt"}</definedName>
    <definedName name="________b7" hidden="1">{#N/A,#N/A,FALSE,"Chi tiÆt"}</definedName>
    <definedName name="________e8" localSheetId="5" hidden="1">{#N/A,#N/A,FALSE,"Chi tiÆt"}</definedName>
    <definedName name="________e8" hidden="1">{#N/A,#N/A,FALSE,"Chi tiÆt"}</definedName>
    <definedName name="________f8" localSheetId="5" hidden="1">{#N/A,#N/A,FALSE,"Chi tiÆt"}</definedName>
    <definedName name="________f8" hidden="1">{#N/A,#N/A,FALSE,"Chi tiÆt"}</definedName>
    <definedName name="________f9" localSheetId="5" hidden="1">{#N/A,#N/A,FALSE,"Chi tiÆt"}</definedName>
    <definedName name="________f9" hidden="1">{#N/A,#N/A,FALSE,"Chi tiÆt"}</definedName>
    <definedName name="________FG5" localSheetId="5" hidden="1">{"cashflow",#N/A,FALSE,"cash flow"}</definedName>
    <definedName name="________FG5" hidden="1">{"cashflow",#N/A,FALSE,"cash flow"}</definedName>
    <definedName name="________JV05" localSheetId="5" hidden="1">{#N/A,#N/A,FALSE,"JV661";#N/A,#N/A,FALSE,"JV662"}</definedName>
    <definedName name="________JV05" hidden="1">{#N/A,#N/A,FALSE,"JV661";#N/A,#N/A,FALSE,"JV662"}</definedName>
    <definedName name="________jv06" localSheetId="5" hidden="1">{#N/A,#N/A,FALSE,"JV661";#N/A,#N/A,FALSE,"JV662"}</definedName>
    <definedName name="________jv06" hidden="1">{#N/A,#N/A,FALSE,"JV661";#N/A,#N/A,FALSE,"JV662"}</definedName>
    <definedName name="________kkk1" hidden="1">#REF!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5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s6" localSheetId="5" hidden="1">{#N/A,#N/A,FALSE,"Chi tiÆt"}</definedName>
    <definedName name="________s6" hidden="1">{#N/A,#N/A,FALSE,"Chi tiÆt"}</definedName>
    <definedName name="________s7" localSheetId="5" hidden="1">{#N/A,#N/A,FALSE,"Chi tiÆt"}</definedName>
    <definedName name="________s7" hidden="1">{#N/A,#N/A,FALSE,"Chi tiÆt"}</definedName>
    <definedName name="________T01" hidden="1">#N/A</definedName>
    <definedName name="________t8" localSheetId="5" hidden="1">{#N/A,#N/A,FALSE,"Chi tiÆt"}</definedName>
    <definedName name="________t8" hidden="1">{#N/A,#N/A,FALSE,"Chi tiÆt"}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6" localSheetId="5" hidden="1">{#N/A,#N/A,FALSE,"Chi tiÆt"}</definedName>
    <definedName name="________w6" hidden="1">{#N/A,#N/A,FALSE,"Chi tiÆt"}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8" localSheetId="5" hidden="1">{#N/A,#N/A,FALSE,"Chi tiÆt"}</definedName>
    <definedName name="_______a8" hidden="1">{#N/A,#N/A,FALSE,"Chi tiÆt"}</definedName>
    <definedName name="_______b7" localSheetId="5" hidden="1">{#N/A,#N/A,FALSE,"Chi tiÆt"}</definedName>
    <definedName name="_______b7" hidden="1">{#N/A,#N/A,FALSE,"Chi tiÆt"}</definedName>
    <definedName name="_______bg1" localSheetId="5" hidden="1">{#N/A,#N/A,FALSE,"JV661";#N/A,#N/A,FALSE,"JV662"}</definedName>
    <definedName name="_______bg1" hidden="1">{#N/A,#N/A,FALSE,"JV661";#N/A,#N/A,FALSE,"JV662"}</definedName>
    <definedName name="_______DAT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5" hidden="1">{#N/A,#N/A,FALSE,"BUDGET"}</definedName>
    <definedName name="_______DET4" hidden="1">{#N/A,#N/A,FALSE,"BUDGET"}</definedName>
    <definedName name="_______e8" localSheetId="5" hidden="1">{#N/A,#N/A,FALSE,"Chi tiÆt"}</definedName>
    <definedName name="_______e8" hidden="1">{#N/A,#N/A,FALSE,"Chi tiÆt"}</definedName>
    <definedName name="_______f8" localSheetId="5" hidden="1">{#N/A,#N/A,FALSE,"Chi tiÆt"}</definedName>
    <definedName name="_______f8" hidden="1">{#N/A,#N/A,FALSE,"Chi tiÆt"}</definedName>
    <definedName name="_______f9" localSheetId="5" hidden="1">{#N/A,#N/A,FALSE,"Chi tiÆt"}</definedName>
    <definedName name="_______f9" hidden="1">{#N/A,#N/A,FALSE,"Chi tiÆt"}</definedName>
    <definedName name="_______FG5" localSheetId="5" hidden="1">{"cashflow",#N/A,FALSE,"cash flow"}</definedName>
    <definedName name="_______FG5" hidden="1">{"cashflow",#N/A,FALSE,"cash flow"}</definedName>
    <definedName name="_______hoa01" localSheetId="5" hidden="1">{#N/A,#N/A,FALSE,"JV661";#N/A,#N/A,FALSE,"JV662"}</definedName>
    <definedName name="_______hoa01" hidden="1">{#N/A,#N/A,FALSE,"JV661";#N/A,#N/A,FALSE,"JV662"}</definedName>
    <definedName name="_______hoa02" localSheetId="5" hidden="1">{#N/A,#N/A,TRUE,"Sheet1 (2)"}</definedName>
    <definedName name="_______hoa02" hidden="1">{#N/A,#N/A,TRUE,"Sheet1 (2)"}</definedName>
    <definedName name="_______JV05" localSheetId="5" hidden="1">{#N/A,#N/A,FALSE,"JV661";#N/A,#N/A,FALSE,"JV662"}</definedName>
    <definedName name="_______JV05" hidden="1">{#N/A,#N/A,FALSE,"JV661";#N/A,#N/A,FALSE,"JV662"}</definedName>
    <definedName name="_______jv06" localSheetId="5" hidden="1">{#N/A,#N/A,FALSE,"JV661";#N/A,#N/A,FALSE,"JV662"}</definedName>
    <definedName name="_______jv06" hidden="1">{#N/A,#N/A,FALSE,"JV661";#N/A,#N/A,FALSE,"JV662"}</definedName>
    <definedName name="_______kkk1" hidden="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5" hidden="1">{#N/A,#N/A,FALSE,"earnings"}</definedName>
    <definedName name="_______MAY2" hidden="1">{#N/A,#N/A,FALSE,"earnings"}</definedName>
    <definedName name="_______n1" localSheetId="5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Q2" localSheetId="5" hidden="1">{#N/A,#N/A,FALSE,"earnings"}</definedName>
    <definedName name="_______Q2" hidden="1">{#N/A,#N/A,FALSE,"earnings"}</definedName>
    <definedName name="_______s6" localSheetId="5" hidden="1">{#N/A,#N/A,FALSE,"Chi tiÆt"}</definedName>
    <definedName name="_______s6" hidden="1">{#N/A,#N/A,FALSE,"Chi tiÆt"}</definedName>
    <definedName name="_______s7" localSheetId="5" hidden="1">{#N/A,#N/A,FALSE,"Chi tiÆt"}</definedName>
    <definedName name="_______s7" hidden="1">{#N/A,#N/A,FALSE,"Chi tiÆt"}</definedName>
    <definedName name="_______T01" hidden="1">#N/A</definedName>
    <definedName name="_______t8" localSheetId="5" hidden="1">{#N/A,#N/A,FALSE,"Chi tiÆt"}</definedName>
    <definedName name="_______t8" hidden="1">{#N/A,#N/A,FALSE,"Chi tiÆt"}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6" localSheetId="5" hidden="1">{#N/A,#N/A,FALSE,"Chi tiÆt"}</definedName>
    <definedName name="_______w6" hidden="1">{#N/A,#N/A,FALSE,"Chi tiÆt"}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b7" localSheetId="5" hidden="1">{#N/A,#N/A,FALSE,"Chi tiÆt"}</definedName>
    <definedName name="______b7" hidden="1">{#N/A,#N/A,FALSE,"Chi tiÆt"}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5" hidden="1">{#N/A,#N/A,FALSE,"BUDGET"}</definedName>
    <definedName name="______DET4" hidden="1">{#N/A,#N/A,FALSE,"BUDGET"}</definedName>
    <definedName name="______e8" localSheetId="5" hidden="1">{#N/A,#N/A,FALSE,"Chi tiÆt"}</definedName>
    <definedName name="______e8" hidden="1">{#N/A,#N/A,FALSE,"Chi tiÆt"}</definedName>
    <definedName name="______f8" localSheetId="5" hidden="1">{#N/A,#N/A,FALSE,"Chi tiÆt"}</definedName>
    <definedName name="______f8" hidden="1">{#N/A,#N/A,FALSE,"Chi tiÆt"}</definedName>
    <definedName name="______f9" localSheetId="5" hidden="1">{#N/A,#N/A,FALSE,"Chi tiÆt"}</definedName>
    <definedName name="______f9" hidden="1">{#N/A,#N/A,FALSE,"Chi tiÆt"}</definedName>
    <definedName name="______FG5" localSheetId="5" hidden="1">{"cashflow",#N/A,FALSE,"cash flow"}</definedName>
    <definedName name="______FG5" hidden="1">{"cashflow",#N/A,FALSE,"cash flow"}</definedName>
    <definedName name="______JV05" localSheetId="5" hidden="1">{#N/A,#N/A,FALSE,"JV661";#N/A,#N/A,FALSE,"JV662"}</definedName>
    <definedName name="______JV05" hidden="1">{#N/A,#N/A,FALSE,"JV661";#N/A,#N/A,FALSE,"JV662"}</definedName>
    <definedName name="______jv06" localSheetId="5" hidden="1">{#N/A,#N/A,FALSE,"JV661";#N/A,#N/A,FALSE,"JV662"}</definedName>
    <definedName name="______jv06" hidden="1">{#N/A,#N/A,FALSE,"JV661";#N/A,#N/A,FALSE,"JV662"}</definedName>
    <definedName name="______kkk1" hidden="1">#REF!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AY2" localSheetId="5" hidden="1">{#N/A,#N/A,FALSE,"earnings"}</definedName>
    <definedName name="______MAY2" hidden="1">{#N/A,#N/A,FALSE,"earnings"}</definedName>
    <definedName name="______n1" localSheetId="5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Q2" localSheetId="5" hidden="1">{#N/A,#N/A,FALSE,"earnings"}</definedName>
    <definedName name="______Q2" hidden="1">{#N/A,#N/A,FALSE,"earnings"}</definedName>
    <definedName name="______s6" localSheetId="5" hidden="1">{#N/A,#N/A,FALSE,"Chi tiÆt"}</definedName>
    <definedName name="______s6" hidden="1">{#N/A,#N/A,FALSE,"Chi tiÆt"}</definedName>
    <definedName name="______s7" localSheetId="5" hidden="1">{#N/A,#N/A,FALSE,"Chi tiÆt"}</definedName>
    <definedName name="______s7" hidden="1">{#N/A,#N/A,FALSE,"Chi tiÆt"}</definedName>
    <definedName name="______T01" hidden="1">#N/A</definedName>
    <definedName name="______t8" localSheetId="5" hidden="1">{#N/A,#N/A,FALSE,"Chi tiÆt"}</definedName>
    <definedName name="______t8" hidden="1">{#N/A,#N/A,FALSE,"Chi tiÆt"}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6" localSheetId="5" hidden="1">{#N/A,#N/A,FALSE,"Chi tiÆt"}</definedName>
    <definedName name="______w6" hidden="1">{#N/A,#N/A,FALSE,"Chi tiÆt"}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b7" localSheetId="5" hidden="1">{#N/A,#N/A,FALSE,"Chi tiÆt"}</definedName>
    <definedName name="_____b7" hidden="1">{#N/A,#N/A,FALSE,"Chi tiÆt"}</definedName>
    <definedName name="_____bg1" localSheetId="5" hidden="1">{#N/A,#N/A,FALSE,"JV661";#N/A,#N/A,FALSE,"JV662"}</definedName>
    <definedName name="_____bg1" hidden="1">{#N/A,#N/A,FALSE,"JV661";#N/A,#N/A,FALSE,"JV662"}</definedName>
    <definedName name="_____Dataforecast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5" hidden="1">{#N/A,#N/A,FALSE,"BUDGET"}</definedName>
    <definedName name="_____DET4" hidden="1">{#N/A,#N/A,FALSE,"BUDGET"}</definedName>
    <definedName name="_____e8" localSheetId="5" hidden="1">{#N/A,#N/A,FALSE,"Chi tiÆt"}</definedName>
    <definedName name="_____e8" hidden="1">{#N/A,#N/A,FALSE,"Chi tiÆt"}</definedName>
    <definedName name="_____f8" localSheetId="5" hidden="1">{#N/A,#N/A,FALSE,"Chi tiÆt"}</definedName>
    <definedName name="_____f8" hidden="1">{#N/A,#N/A,FALSE,"Chi tiÆt"}</definedName>
    <definedName name="_____f9" localSheetId="5" hidden="1">{#N/A,#N/A,FALSE,"Chi tiÆt"}</definedName>
    <definedName name="_____f9" hidden="1">{#N/A,#N/A,FALSE,"Chi tiÆt"}</definedName>
    <definedName name="_____FG5" localSheetId="5" hidden="1">{"cashflow",#N/A,FALSE,"cash flow"}</definedName>
    <definedName name="_____FG5" hidden="1">{"cashflow",#N/A,FALSE,"cash flow"}</definedName>
    <definedName name="_____hoa01" localSheetId="5" hidden="1">{#N/A,#N/A,FALSE,"JV661";#N/A,#N/A,FALSE,"JV662"}</definedName>
    <definedName name="_____hoa01" hidden="1">{#N/A,#N/A,FALSE,"JV661";#N/A,#N/A,FALSE,"JV662"}</definedName>
    <definedName name="_____hoa02" localSheetId="5" hidden="1">{#N/A,#N/A,TRUE,"Sheet1 (2)"}</definedName>
    <definedName name="_____hoa02" hidden="1">{#N/A,#N/A,TRUE,"Sheet1 (2)"}</definedName>
    <definedName name="_____JV05" localSheetId="5" hidden="1">{#N/A,#N/A,FALSE,"JV661";#N/A,#N/A,FALSE,"JV662"}</definedName>
    <definedName name="_____JV05" hidden="1">{#N/A,#N/A,FALSE,"JV661";#N/A,#N/A,FALSE,"JV662"}</definedName>
    <definedName name="_____jv06" localSheetId="5" hidden="1">{#N/A,#N/A,FALSE,"JV661";#N/A,#N/A,FALSE,"JV662"}</definedName>
    <definedName name="_____jv06" hidden="1">{#N/A,#N/A,FALSE,"JV661";#N/A,#N/A,FALSE,"JV662"}</definedName>
    <definedName name="_____kkk1" hidden="1">#REF!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AY2" localSheetId="5" hidden="1">{#N/A,#N/A,FALSE,"earnings"}</definedName>
    <definedName name="_____MAY2" hidden="1">{#N/A,#N/A,FALSE,"earnings"}</definedName>
    <definedName name="_____n1" localSheetId="5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PUR6" localSheetId="5" hidden="1">{#N/A,#N/A,FALSE,"Sheet2"}</definedName>
    <definedName name="_____PUR6" hidden="1">{#N/A,#N/A,FALSE,"Sheet2"}</definedName>
    <definedName name="_____Q2" localSheetId="5" hidden="1">{#N/A,#N/A,FALSE,"earnings"}</definedName>
    <definedName name="_____Q2" hidden="1">{#N/A,#N/A,FALSE,"earnings"}</definedName>
    <definedName name="_____QUY3" localSheetId="5" hidden="1">{#N/A,#N/A,FALSE,"Sheet2"}</definedName>
    <definedName name="_____QUY3" hidden="1">{#N/A,#N/A,FALSE,"Sheet2"}</definedName>
    <definedName name="_____s6" localSheetId="5" hidden="1">{#N/A,#N/A,FALSE,"Chi tiÆt"}</definedName>
    <definedName name="_____s6" hidden="1">{#N/A,#N/A,FALSE,"Chi tiÆt"}</definedName>
    <definedName name="_____s7" localSheetId="5" hidden="1">{#N/A,#N/A,FALSE,"Chi tiÆt"}</definedName>
    <definedName name="_____s7" hidden="1">{#N/A,#N/A,FALSE,"Chi tiÆt"}</definedName>
    <definedName name="_____T01" hidden="1">#N/A</definedName>
    <definedName name="_____t8" localSheetId="5" hidden="1">{#N/A,#N/A,FALSE,"Chi tiÆt"}</definedName>
    <definedName name="_____t8" hidden="1">{#N/A,#N/A,FALSE,"Chi tiÆt"}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6" localSheetId="5" hidden="1">{#N/A,#N/A,FALSE,"Chi tiÆt"}</definedName>
    <definedName name="_____w6" hidden="1">{#N/A,#N/A,FALSE,"Chi tiÆt"}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b7" localSheetId="5" hidden="1">{#N/A,#N/A,FALSE,"Chi tiÆt"}</definedName>
    <definedName name="____b7" hidden="1">{#N/A,#N/A,FALSE,"Chi tiÆt"}</definedName>
    <definedName name="____bg1" localSheetId="5" hidden="1">{#N/A,#N/A,FALSE,"JV661";#N/A,#N/A,FALSE,"JV662"}</definedName>
    <definedName name="____bg1" hidden="1">{#N/A,#N/A,FALSE,"JV661";#N/A,#N/A,FALSE,"JV662"}</definedName>
    <definedName name="____e8" localSheetId="5" hidden="1">{#N/A,#N/A,FALSE,"Chi tiÆt"}</definedName>
    <definedName name="____e8" hidden="1">{#N/A,#N/A,FALSE,"Chi tiÆt"}</definedName>
    <definedName name="____f8" localSheetId="5" hidden="1">{#N/A,#N/A,FALSE,"Chi tiÆt"}</definedName>
    <definedName name="____f8" hidden="1">{#N/A,#N/A,FALSE,"Chi tiÆt"}</definedName>
    <definedName name="____f9" localSheetId="5" hidden="1">{#N/A,#N/A,FALSE,"Chi tiÆt"}</definedName>
    <definedName name="____f9" hidden="1">{#N/A,#N/A,FALSE,"Chi tiÆt"}</definedName>
    <definedName name="____FG5" localSheetId="5" hidden="1">{"cashflow",#N/A,FALSE,"cash flow"}</definedName>
    <definedName name="____FG5" hidden="1">{"cashflow",#N/A,FALSE,"cash flow"}</definedName>
    <definedName name="____hoa01" localSheetId="5" hidden="1">{#N/A,#N/A,FALSE,"JV661";#N/A,#N/A,FALSE,"JV662"}</definedName>
    <definedName name="____hoa01" hidden="1">{#N/A,#N/A,FALSE,"JV661";#N/A,#N/A,FALSE,"JV662"}</definedName>
    <definedName name="____hoa02" localSheetId="5" hidden="1">{#N/A,#N/A,TRUE,"Sheet1 (2)"}</definedName>
    <definedName name="____hoa02" hidden="1">{#N/A,#N/A,TRUE,"Sheet1 (2)"}</definedName>
    <definedName name="____JV05" localSheetId="5" hidden="1">{#N/A,#N/A,FALSE,"JV661";#N/A,#N/A,FALSE,"JV662"}</definedName>
    <definedName name="____JV05" hidden="1">{#N/A,#N/A,FALSE,"JV661";#N/A,#N/A,FALSE,"JV662"}</definedName>
    <definedName name="____jv06" localSheetId="5" hidden="1">{#N/A,#N/A,FALSE,"JV661";#N/A,#N/A,FALSE,"JV662"}</definedName>
    <definedName name="____jv06" hidden="1">{#N/A,#N/A,FALSE,"JV661";#N/A,#N/A,FALSE,"JV662"}</definedName>
    <definedName name="____kkk1" hidden="1">#REF!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AY2" localSheetId="5" hidden="1">{#N/A,#N/A,FALSE,"earnings"}</definedName>
    <definedName name="____MAY2" hidden="1">{#N/A,#N/A,FALSE,"earnings"}</definedName>
    <definedName name="____n1" localSheetId="5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PUR6" localSheetId="5" hidden="1">{#N/A,#N/A,FALSE,"Sheet2"}</definedName>
    <definedName name="____PUR6" hidden="1">{#N/A,#N/A,FALSE,"Sheet2"}</definedName>
    <definedName name="____Q2" localSheetId="5" hidden="1">{#N/A,#N/A,FALSE,"earnings"}</definedName>
    <definedName name="____Q2" hidden="1">{#N/A,#N/A,FALSE,"earnings"}</definedName>
    <definedName name="____QUY3" localSheetId="5" hidden="1">{#N/A,#N/A,FALSE,"Sheet2"}</definedName>
    <definedName name="____QUY3" hidden="1">{#N/A,#N/A,FALSE,"Sheet2"}</definedName>
    <definedName name="____s6" localSheetId="5" hidden="1">{#N/A,#N/A,FALSE,"Chi tiÆt"}</definedName>
    <definedName name="____s6" hidden="1">{#N/A,#N/A,FALSE,"Chi tiÆt"}</definedName>
    <definedName name="____s7" localSheetId="5" hidden="1">{#N/A,#N/A,FALSE,"Chi tiÆt"}</definedName>
    <definedName name="____s7" hidden="1">{#N/A,#N/A,FALSE,"Chi tiÆt"}</definedName>
    <definedName name="____T01" hidden="1">#N/A</definedName>
    <definedName name="____T04" localSheetId="5" hidden="1">{#N/A,#N/A,FALSE,"CCTV"}</definedName>
    <definedName name="____T04" hidden="1">{#N/A,#N/A,FALSE,"CCTV"}</definedName>
    <definedName name="____t8" localSheetId="5" hidden="1">{#N/A,#N/A,FALSE,"Chi tiÆt"}</definedName>
    <definedName name="____t8" hidden="1">{#N/A,#N/A,FALSE,"Chi tiÆt"}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6" localSheetId="5" hidden="1">{#N/A,#N/A,FALSE,"Chi tiÆt"}</definedName>
    <definedName name="____w6" hidden="1">{#N/A,#N/A,FALSE,"Chi tiÆt"}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A123" hidden="1">#N/A</definedName>
    <definedName name="_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7" localSheetId="5" hidden="1">{#N/A,#N/A,FALSE,"Chi tiÆt"}</definedName>
    <definedName name="___b7" hidden="1">{#N/A,#N/A,FALSE,"Chi tiÆt"}</definedName>
    <definedName name="___bg1" localSheetId="5" hidden="1">{#N/A,#N/A,FALSE,"JV661";#N/A,#N/A,FALSE,"JV662"}</definedName>
    <definedName name="___bg1" hidden="1">{#N/A,#N/A,FALSE,"JV661";#N/A,#N/A,FALSE,"JV662"}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5" hidden="1">{#N/A,#N/A,FALSE,"BUDGET"}</definedName>
    <definedName name="___DET4" hidden="1">{#N/A,#N/A,FALSE,"BUDGET"}</definedName>
    <definedName name="___e8" localSheetId="5" hidden="1">{#N/A,#N/A,FALSE,"Chi tiÆt"}</definedName>
    <definedName name="___e8" hidden="1">{#N/A,#N/A,FALSE,"Chi tiÆt"}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8" localSheetId="5" hidden="1">{#N/A,#N/A,FALSE,"Chi tiÆt"}</definedName>
    <definedName name="___f8" hidden="1">{#N/A,#N/A,FALSE,"Chi tiÆt"}</definedName>
    <definedName name="___f9" localSheetId="5" hidden="1">{#N/A,#N/A,FALSE,"Chi tiÆt"}</definedName>
    <definedName name="___f9" hidden="1">{#N/A,#N/A,FALSE,"Chi tiÆt"}</definedName>
    <definedName name="___FG5" localSheetId="5" hidden="1">{"cashflow",#N/A,FALSE,"cash flow"}</definedName>
    <definedName name="___FG5" hidden="1">{"cashflow",#N/A,FALSE,"cash flow"}</definedName>
    <definedName name="___giu9" localSheetId="5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hoa01" localSheetId="5" hidden="1">{#N/A,#N/A,FALSE,"JV661";#N/A,#N/A,FALSE,"JV662"}</definedName>
    <definedName name="___hoa01" hidden="1">{#N/A,#N/A,FALSE,"JV661";#N/A,#N/A,FALSE,"JV662"}</definedName>
    <definedName name="___hoa02" localSheetId="5" hidden="1">{#N/A,#N/A,TRUE,"Sheet1 (2)"}</definedName>
    <definedName name="___hoa02" hidden="1">{#N/A,#N/A,TRUE,"Sheet1 (2)"}</definedName>
    <definedName name="_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5" hidden="1">{#N/A,#N/A,FALSE,"JV661";#N/A,#N/A,FALSE,"JV662"}</definedName>
    <definedName name="___JV05" hidden="1">{#N/A,#N/A,FALSE,"JV661";#N/A,#N/A,FALSE,"JV662"}</definedName>
    <definedName name="___jv06" localSheetId="5" hidden="1">{#N/A,#N/A,FALSE,"JV661";#N/A,#N/A,FALSE,"JV662"}</definedName>
    <definedName name="___jv06" hidden="1">{#N/A,#N/A,FALSE,"JV661";#N/A,#N/A,FALSE,"JV662"}</definedName>
    <definedName name="___kkk1" hidden="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AY2" localSheetId="5" hidden="1">{#N/A,#N/A,FALSE,"earnings"}</definedName>
    <definedName name="___MAY2" hidden="1">{#N/A,#N/A,FALSE,"earnings"}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5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5" hidden="1">{#N/A,#N/A,FALSE,"Sheet2"}</definedName>
    <definedName name="___PUR6" hidden="1">{#N/A,#N/A,FALSE,"Sheet2"}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{#N/A,#N/A,FALSE,"earnings"}</definedName>
    <definedName name="___Q2" hidden="1">{#N/A,#N/A,FALSE,"earnings"}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6" localSheetId="5" hidden="1">{#N/A,#N/A,FALSE,"Chi tiÆt"}</definedName>
    <definedName name="___s6" hidden="1">{#N/A,#N/A,FALSE,"Chi tiÆt"}</definedName>
    <definedName name="___s7" localSheetId="5" hidden="1">{#N/A,#N/A,FALSE,"Chi tiÆt"}</definedName>
    <definedName name="___s7" hidden="1">{#N/A,#N/A,FALSE,"Chi tiÆt"}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5" hidden="1">{#N/A,#N/A,FALSE,"CCTV"}</definedName>
    <definedName name="___T04" hidden="1">{#N/A,#N/A,FALSE,"CCTV"}</definedName>
    <definedName name="___t8" localSheetId="5" hidden="1">{#N/A,#N/A,FALSE,"Chi tiÆt"}</definedName>
    <definedName name="___t8" hidden="1">{#N/A,#N/A,FALSE,"Chi tiÆt"}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6" localSheetId="5" hidden="1">{#N/A,#N/A,FALSE,"Chi tiÆt"}</definedName>
    <definedName name="___w6" hidden="1">{#N/A,#N/A,FALSE,"Chi tiÆt"}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123Graph_A1" hidden="1">'[3]CRUDE-D'!#REF!</definedName>
    <definedName name="__123Graph_A60DAY" hidden="1">#N/A</definedName>
    <definedName name="__123Graph_ABRENT" hidden="1">'[3]CRUDE-D'!#REF!</definedName>
    <definedName name="__123Graph_ACR" hidden="1">'[3]CRUDE-D'!#REF!</definedName>
    <definedName name="__123Graph_ACR2" hidden="1">'[3]CRUDE-D'!#REF!</definedName>
    <definedName name="__123Graph_ACR20" hidden="1">'[3]CRUDE-D'!#REF!</definedName>
    <definedName name="__123Graph_ACR3" hidden="1">'[3]CRUDE-D'!#REF!</definedName>
    <definedName name="__123Graph_ACR4" hidden="1">'[3]CRUDE-D'!#REF!</definedName>
    <definedName name="__123Graph_ACR5" hidden="1">'[3]CRUDE-D'!#REF!</definedName>
    <definedName name="__123Graph_ACRU" hidden="1">'[3]CRUDE-D'!#REF!</definedName>
    <definedName name="__123Graph_ACRU4" hidden="1">'[3]CRUDE-D'!#REF!</definedName>
    <definedName name="__123Graph_ADIBAI" hidden="1">'[3]CRUDE-D'!#REF!</definedName>
    <definedName name="__123Graph_ADUBAI" hidden="1">'[3]CRUDE-D'!#REF!</definedName>
    <definedName name="__123Graph_AF1" hidden="1">[3]POSTF1!#REF!</definedName>
    <definedName name="__123Graph_AF2" hidden="1">[3]POSTF1!#REF!</definedName>
    <definedName name="__123Graph_AF3" hidden="1">[3]POSTF1!#REF!</definedName>
    <definedName name="__123Graph_AF4" hidden="1">[3]POSTF1!#REF!</definedName>
    <definedName name="__123Graph_AFO" hidden="1">'[3]S''PORE-D'!#REF!</definedName>
    <definedName name="__123Graph_AFO180" hidden="1">'[3]S''PORE-D'!#REF!</definedName>
    <definedName name="__123Graph_AFOLS" hidden="1">'[3]S''PORE-D'!#REF!</definedName>
    <definedName name="__123Graph_AHD1" hidden="1">[3]POSTHD1!#REF!</definedName>
    <definedName name="__123Graph_AHD2" hidden="1">[3]POSTHD1!#REF!</definedName>
    <definedName name="__123Graph_AHD3" hidden="1">[3]POSTHD1!#REF!</definedName>
    <definedName name="__123Graph_AHD4" hidden="1">[3]POSTHD1!#REF!</definedName>
    <definedName name="__123Graph_AHD5" hidden="1">[3]POSTHD1!#REF!</definedName>
    <definedName name="__123Graph_AHSD" hidden="1">'[3]S''PORE-D'!#REF!</definedName>
    <definedName name="__123Graph_AIC在庫曲線" hidden="1">[4]四半期!#REF!</definedName>
    <definedName name="__123Graph_AJA" hidden="1">'[3]CRUDE-D'!#REF!</definedName>
    <definedName name="__123Graph_AJA2" hidden="1">'[3]S''PORE-D'!#REF!</definedName>
    <definedName name="__123Graph_ALPG1" hidden="1">[3]POSTLPG!#REF!</definedName>
    <definedName name="__123Graph_ALPG2" hidden="1">[3]POSTLPG!#REF!</definedName>
    <definedName name="__123Graph_ALPG3" hidden="1">[3]POSTLPG!#REF!</definedName>
    <definedName name="__123Graph_ALPG4" hidden="1">[3]POSTLPG!#REF!</definedName>
    <definedName name="__123Graph_ALPG5" hidden="1">[3]POSTLPG!#REF!</definedName>
    <definedName name="__123Graph_AMAIN" hidden="1">#N/A</definedName>
    <definedName name="__123Graph_ANSW" hidden="1">#N/A</definedName>
    <definedName name="__123Graph_AOM" hidden="1">'[3]CRUDE-D'!#REF!</definedName>
    <definedName name="__123Graph_AOMAN" hidden="1">'[3]CRUDE-D'!#REF!</definedName>
    <definedName name="__123Graph_AP20" hidden="1">'[3]S''PORE-D'!#REF!</definedName>
    <definedName name="__123Graph_APICCR" hidden="1">'[3]CRUDE-D'!#REF!</definedName>
    <definedName name="__123Graph_APICPRO" hidden="1">'[3]S''PORE-D'!#REF!</definedName>
    <definedName name="__123Graph_APICULG" hidden="1">'[3]PO97(02)'!#REF!</definedName>
    <definedName name="__123Graph_APIS" hidden="1">#N/A</definedName>
    <definedName name="__123Graph_APOSTF" hidden="1">[3]POSTF1!#REF!</definedName>
    <definedName name="__123Graph_APOSTHD" hidden="1">[3]POSTHD1!#REF!</definedName>
    <definedName name="__123Graph_APOSTLPG" hidden="1">[3]POSTLPG!#REF!</definedName>
    <definedName name="__123Graph_APOSTULG" hidden="1">'[3]PO97(02)'!#REF!</definedName>
    <definedName name="__123Graph_APRO" hidden="1">'[3]S''PORE-D'!#REF!</definedName>
    <definedName name="__123Graph_APRO93" hidden="1">'[3]S''PORE-D'!#REF!</definedName>
    <definedName name="__123Graph_AQLD" hidden="1">#N/A</definedName>
    <definedName name="__123Graph_ARAM生産在庫" hidden="1">[4]四半期!#REF!</definedName>
    <definedName name="__123Graph_AREP" hidden="1">#N/A</definedName>
    <definedName name="__123Graph_ASA" hidden="1">#N/A</definedName>
    <definedName name="__123Graph_ASP1" hidden="1">'[3]S''PORE-D'!#REF!</definedName>
    <definedName name="__123Graph_ATEM1" hidden="1">'[3]CRUDE-D'!#REF!</definedName>
    <definedName name="__123Graph_ATEMP" hidden="1">'[3]CRUDE-D'!#REF!</definedName>
    <definedName name="__123Graph_ATOTAL" hidden="1">#N/A</definedName>
    <definedName name="__123Graph_ATUK" hidden="1">'[3]CRUDE-D'!#REF!</definedName>
    <definedName name="__123Graph_AULG1" hidden="1">'[3]PO97(02)'!#REF!</definedName>
    <definedName name="__123Graph_AULG2" hidden="1">'[3]PO97(02)'!#REF!</definedName>
    <definedName name="__123Graph_AULG3" hidden="1">'[3]PO97(02)'!#REF!</definedName>
    <definedName name="__123Graph_AULG4" hidden="1">'[3]PO97(02)'!#REF!</definedName>
    <definedName name="__123Graph_AULG5" hidden="1">'[3]PO97(02)'!#REF!</definedName>
    <definedName name="__123Graph_AULG92" hidden="1">'[3]S''PORE-D'!#REF!</definedName>
    <definedName name="__123Graph_AULG95" hidden="1">'[3]S''PORE-D'!#REF!</definedName>
    <definedName name="__123Graph_AULG97" hidden="1">'[3]S''PORE-D'!#REF!</definedName>
    <definedName name="__123Graph_AVIC" hidden="1">#N/A</definedName>
    <definedName name="__123Graph_A国内IC数量伸" hidden="1">[1]OUTPUT!#REF!</definedName>
    <definedName name="__123Graph_A国内IC生産伸" hidden="1">[1]OUTPUT!#REF!</definedName>
    <definedName name="__123Graph_B1" hidden="1">'[3]CRUDE-D'!#REF!</definedName>
    <definedName name="__123Graph_BBRENT" hidden="1">'[3]CRUDE-D'!#REF!</definedName>
    <definedName name="__123Graph_BCR" hidden="1">'[3]CRUDE-D'!#REF!</definedName>
    <definedName name="__123Graph_BCR2" hidden="1">'[3]CRUDE-D'!#REF!</definedName>
    <definedName name="__123Graph_BCR20" hidden="1">'[3]CRUDE-D'!#REF!</definedName>
    <definedName name="__123Graph_BCR3" hidden="1">'[3]CRUDE-D'!#REF!</definedName>
    <definedName name="__123Graph_BCR4" hidden="1">'[3]CRUDE-D'!#REF!</definedName>
    <definedName name="__123Graph_BCR5" hidden="1">'[3]CRUDE-D'!#REF!</definedName>
    <definedName name="__123Graph_BCRU" hidden="1">'[3]CRUDE-D'!#REF!</definedName>
    <definedName name="__123Graph_BCRU4" hidden="1">'[3]CRUDE-D'!#REF!</definedName>
    <definedName name="__123Graph_BCurrent" hidden="1">#N/A</definedName>
    <definedName name="__123Graph_BF1" hidden="1">[3]POSTF1!#REF!</definedName>
    <definedName name="__123Graph_BF2" hidden="1">[3]POSTF1!#REF!</definedName>
    <definedName name="__123Graph_BF3" hidden="1">[3]POSTF1!#REF!</definedName>
    <definedName name="__123Graph_BF4" hidden="1">[3]POSTF1!#REF!</definedName>
    <definedName name="__123Graph_BFO" hidden="1">'[3]S''PORE-D'!#REF!</definedName>
    <definedName name="__123Graph_BFOLS" hidden="1">'[3]S''PORE-D'!#REF!</definedName>
    <definedName name="__123Graph_BHD1" hidden="1">[3]POSTHD1!#REF!</definedName>
    <definedName name="__123Graph_BHD2" hidden="1">[3]POSTHD1!#REF!</definedName>
    <definedName name="__123Graph_BHD3" hidden="1">[3]POSTHD1!#REF!</definedName>
    <definedName name="__123Graph_BHD4" hidden="1">[3]POSTHD1!#REF!</definedName>
    <definedName name="__123Graph_BHD5" hidden="1">[3]POSTHD1!#REF!</definedName>
    <definedName name="__123Graph_BJA" hidden="1">'[3]CRUDE-D'!#REF!</definedName>
    <definedName name="__123Graph_BJA2" hidden="1">'[3]S''PORE-D'!#REF!</definedName>
    <definedName name="__123Graph_BLPG1" hidden="1">[3]POSTLPG!#REF!</definedName>
    <definedName name="__123Graph_BLPG2" hidden="1">[3]POSTLPG!#REF!</definedName>
    <definedName name="__123Graph_BLPG3" hidden="1">[3]POSTLPG!#REF!</definedName>
    <definedName name="__123Graph_BLPG4" hidden="1">[3]POSTLPG!#REF!</definedName>
    <definedName name="__123Graph_BLPG5" hidden="1">[3]POSTLPG!#REF!</definedName>
    <definedName name="__123Graph_BMAIN" hidden="1">#N/A</definedName>
    <definedName name="__123Graph_BP20" hidden="1">'[3]S''PORE-D'!#REF!</definedName>
    <definedName name="__123Graph_BPICCR" hidden="1">'[3]CRUDE-D'!#REF!</definedName>
    <definedName name="__123Graph_BPICPRO" hidden="1">'[3]S''PORE-D'!#REF!</definedName>
    <definedName name="__123Graph_BPICULG" hidden="1">'[3]PO97(02)'!#REF!</definedName>
    <definedName name="__123Graph_BPIS" hidden="1">#N/A</definedName>
    <definedName name="__123Graph_BPOSTF" hidden="1">[3]POSTF1!#REF!</definedName>
    <definedName name="__123Graph_BPOSTHD" hidden="1">[3]POSTHD1!#REF!</definedName>
    <definedName name="__123Graph_BPOSTLPG" hidden="1">[3]POSTLPG!#REF!</definedName>
    <definedName name="__123Graph_BPOSTULG" hidden="1">'[3]PO97(02)'!#REF!</definedName>
    <definedName name="__123Graph_BPRO" hidden="1">'[3]S''PORE-D'!#REF!</definedName>
    <definedName name="__123Graph_BPRO93" hidden="1">'[3]S''PORE-D'!#REF!</definedName>
    <definedName name="__123Graph_BREP" hidden="1">#N/A</definedName>
    <definedName name="__123Graph_BSA" hidden="1">'[3]CRUDE-D'!#REF!</definedName>
    <definedName name="__123Graph_BSP1" hidden="1">'[3]S''PORE-D'!#REF!</definedName>
    <definedName name="__123Graph_BTUK" hidden="1">'[3]CRUDE-D'!#REF!</definedName>
    <definedName name="__123Graph_BULG1" hidden="1">'[3]PO97(02)'!#REF!</definedName>
    <definedName name="__123Graph_BULG2" hidden="1">'[3]PO97(02)'!#REF!</definedName>
    <definedName name="__123Graph_BULG3" hidden="1">'[3]PO97(02)'!#REF!</definedName>
    <definedName name="__123Graph_BULG4" hidden="1">'[3]PO97(02)'!#REF!</definedName>
    <definedName name="__123Graph_BULG5" hidden="1">'[3]PO97(02)'!#REF!</definedName>
    <definedName name="__123Graph_B国内IC数量伸" hidden="1">[1]OUTPUT!#REF!</definedName>
    <definedName name="__123Graph_B国内IC生産伸" hidden="1">[1]OUTPUT!#REF!</definedName>
    <definedName name="__123Graph_C1" hidden="1">'[3]CRUDE-D'!#REF!</definedName>
    <definedName name="__123Graph_CALL" hidden="1">#N/A</definedName>
    <definedName name="__123Graph_CBRENT" hidden="1">'[3]CRUDE-D'!#REF!</definedName>
    <definedName name="__123Graph_CCR" hidden="1">'[3]CRUDE-D'!#REF!</definedName>
    <definedName name="__123Graph_CCR2" hidden="1">'[3]CRUDE-D'!#REF!</definedName>
    <definedName name="__123Graph_CCR20" hidden="1">'[3]CRUDE-D'!#REF!</definedName>
    <definedName name="__123Graph_CCR3" hidden="1">'[3]CRUDE-D'!#REF!</definedName>
    <definedName name="__123Graph_CCR4" hidden="1">'[3]CRUDE-D'!#REF!</definedName>
    <definedName name="__123Graph_CCR5" hidden="1">'[3]CRUDE-D'!#REF!</definedName>
    <definedName name="__123Graph_CCRU" hidden="1">'[3]CRUDE-D'!#REF!</definedName>
    <definedName name="__123Graph_CCRU4" hidden="1">'[3]CRUDE-D'!#REF!</definedName>
    <definedName name="__123Graph_CCurrent" hidden="1">#N/A</definedName>
    <definedName name="__123Graph_CF1" hidden="1">[3]POSTF1!#REF!</definedName>
    <definedName name="__123Graph_CF2" hidden="1">[3]POSTF1!#REF!</definedName>
    <definedName name="__123Graph_CF3" hidden="1">[3]POSTF1!#REF!</definedName>
    <definedName name="__123Graph_CF4" hidden="1">[3]POSTF1!#REF!</definedName>
    <definedName name="__123Graph_CFO" hidden="1">'[3]S''PORE-D'!#REF!</definedName>
    <definedName name="__123Graph_CFOLS" hidden="1">'[3]S''PORE-D'!#REF!</definedName>
    <definedName name="__123Graph_CHD1" hidden="1">[3]POSTHD1!#REF!</definedName>
    <definedName name="__123Graph_CHD2" hidden="1">[3]POSTHD1!#REF!</definedName>
    <definedName name="__123Graph_CHD3" hidden="1">[3]POSTHD1!#REF!</definedName>
    <definedName name="__123Graph_CHD4" hidden="1">[3]POSTHD1!#REF!</definedName>
    <definedName name="__123Graph_CHD5" hidden="1">[3]POSTHD1!#REF!</definedName>
    <definedName name="__123Graph_CJA" hidden="1">'[3]CRUDE-D'!#REF!</definedName>
    <definedName name="__123Graph_CJA2" hidden="1">'[3]S''PORE-D'!#REF!</definedName>
    <definedName name="__123Graph_CLPG1" hidden="1">[3]POSTLPG!#REF!</definedName>
    <definedName name="__123Graph_CLPG2" hidden="1">[3]POSTLPG!#REF!</definedName>
    <definedName name="__123Graph_CLPG3" hidden="1">[3]POSTLPG!#REF!</definedName>
    <definedName name="__123Graph_CLPG4" hidden="1">[3]POSTLPG!#REF!</definedName>
    <definedName name="__123Graph_CLPG5" hidden="1">[3]POSTLPG!#REF!</definedName>
    <definedName name="__123Graph_CMAIN" hidden="1">#N/A</definedName>
    <definedName name="__123Graph_CP20" hidden="1">'[3]S''PORE-D'!#REF!</definedName>
    <definedName name="__123Graph_CPICCR" hidden="1">'[3]CRUDE-D'!#REF!</definedName>
    <definedName name="__123Graph_CPICPRO" hidden="1">'[3]S''PORE-D'!#REF!</definedName>
    <definedName name="__123Graph_CPICULG" hidden="1">'[3]PO97(02)'!#REF!</definedName>
    <definedName name="__123Graph_CPIS" hidden="1">#N/A</definedName>
    <definedName name="__123Graph_CPOSTF" hidden="1">[3]POSTF1!#REF!</definedName>
    <definedName name="__123Graph_CPOSTHD" hidden="1">[3]POSTHD1!#REF!</definedName>
    <definedName name="__123Graph_CPOSTLPG" hidden="1">[3]POSTLPG!#REF!</definedName>
    <definedName name="__123Graph_CPOSTULG" hidden="1">'[3]PO97(02)'!#REF!</definedName>
    <definedName name="__123Graph_CPRO" hidden="1">'[3]S''PORE-D'!#REF!</definedName>
    <definedName name="__123Graph_CPRO93" hidden="1">'[3]S''PORE-D'!#REF!</definedName>
    <definedName name="__123Graph_CSA" hidden="1">'[3]CRUDE-D'!#REF!</definedName>
    <definedName name="__123Graph_CSP1" hidden="1">'[3]S''PORE-D'!#REF!</definedName>
    <definedName name="__123Graph_CTEM1" hidden="1">'[3]CRUDE-D'!#REF!</definedName>
    <definedName name="__123Graph_CTEMP" hidden="1">'[3]CRUDE-D'!#REF!</definedName>
    <definedName name="__123Graph_CTUK" hidden="1">'[3]CRUDE-D'!#REF!</definedName>
    <definedName name="__123Graph_CULG1" hidden="1">'[3]PO97(02)'!#REF!</definedName>
    <definedName name="__123Graph_CULG2" hidden="1">'[3]PO97(02)'!#REF!</definedName>
    <definedName name="__123Graph_CULG3" hidden="1">'[3]PO97(02)'!#REF!</definedName>
    <definedName name="__123Graph_CULG4" hidden="1">'[3]PO97(02)'!#REF!</definedName>
    <definedName name="__123Graph_CULG5" hidden="1">'[3]PO97(02)'!#REF!</definedName>
    <definedName name="__123Graph_C国内IC数量伸" hidden="1">[1]OUTPUT!#REF!</definedName>
    <definedName name="__123Graph_C国内IC生産伸" hidden="1">[1]OUTPUT!#REF!</definedName>
    <definedName name="__123Graph_D1" hidden="1">'[3]CRUDE-D'!#REF!</definedName>
    <definedName name="__123Graph_D60DAY" hidden="1">#N/A</definedName>
    <definedName name="__123Graph_DBRENT" hidden="1">'[3]CRUDE-D'!#REF!</definedName>
    <definedName name="__123Graph_DCR" hidden="1">'[3]CRUDE-D'!#REF!</definedName>
    <definedName name="__123Graph_DCR2" hidden="1">'[3]CRUDE-D'!#REF!</definedName>
    <definedName name="__123Graph_DCR20" hidden="1">'[3]CRUDE-D'!#REF!</definedName>
    <definedName name="__123Graph_DCR3" hidden="1">'[3]CRUDE-D'!#REF!</definedName>
    <definedName name="__123Graph_DCR4" hidden="1">'[3]CRUDE-D'!#REF!</definedName>
    <definedName name="__123Graph_DCR5" hidden="1">'[3]CRUDE-D'!#REF!</definedName>
    <definedName name="__123Graph_DCRU" hidden="1">'[3]CRUDE-D'!#REF!</definedName>
    <definedName name="__123Graph_DCRU4" hidden="1">'[3]CRUDE-D'!#REF!</definedName>
    <definedName name="__123Graph_DCurrent" hidden="1">#N/A</definedName>
    <definedName name="__123Graph_DF1" hidden="1">[3]POSTF1!#REF!</definedName>
    <definedName name="__123Graph_DF2" hidden="1">[3]POSTF1!#REF!</definedName>
    <definedName name="__123Graph_DF3" hidden="1">[3]POSTF1!#REF!</definedName>
    <definedName name="__123Graph_DF4" hidden="1">[3]POSTF1!#REF!</definedName>
    <definedName name="__123Graph_DFO" hidden="1">'[3]S''PORE-D'!#REF!</definedName>
    <definedName name="__123Graph_DHD2" hidden="1">[3]POSTHD1!#REF!</definedName>
    <definedName name="__123Graph_DHD3" hidden="1">[3]POSTHD1!#REF!</definedName>
    <definedName name="__123Graph_DHD4" hidden="1">[3]POSTHD1!#REF!</definedName>
    <definedName name="__123Graph_DHD5" hidden="1">[3]POSTHD1!#REF!</definedName>
    <definedName name="__123Graph_DJA" hidden="1">'[3]CRUDE-D'!#REF!</definedName>
    <definedName name="__123Graph_DJA2" hidden="1">'[3]S''PORE-D'!#REF!</definedName>
    <definedName name="__123Graph_DLPG1" hidden="1">[3]POSTLPG!#REF!</definedName>
    <definedName name="__123Graph_DLPG2" hidden="1">[3]POSTLPG!#REF!</definedName>
    <definedName name="__123Graph_DLPG3" hidden="1">[3]POSTLPG!#REF!</definedName>
    <definedName name="__123Graph_DLPG4" hidden="1">[3]POSTLPG!#REF!</definedName>
    <definedName name="__123Graph_DLPG5" hidden="1">[3]POSTLPG!#REF!</definedName>
    <definedName name="__123Graph_DNSW" hidden="1">#N/A</definedName>
    <definedName name="__123Graph_DP20" hidden="1">'[3]S''PORE-D'!#REF!</definedName>
    <definedName name="__123Graph_DPICCR" hidden="1">'[3]CRUDE-D'!#REF!</definedName>
    <definedName name="__123Graph_DPICPRO" hidden="1">'[3]S''PORE-D'!#REF!</definedName>
    <definedName name="__123Graph_DPICULG" hidden="1">'[3]PO97(02)'!#REF!</definedName>
    <definedName name="__123Graph_DPIS" hidden="1">#N/A</definedName>
    <definedName name="__123Graph_DPOSTF" hidden="1">[3]POSTF1!#REF!</definedName>
    <definedName name="__123Graph_DPOSTHD" hidden="1">[3]POSTHD1!#REF!</definedName>
    <definedName name="__123Graph_DPOSTLPG" hidden="1">[3]POSTLPG!#REF!</definedName>
    <definedName name="__123Graph_DPOSTULG" hidden="1">'[3]PO97(02)'!#REF!</definedName>
    <definedName name="__123Graph_DPRO" hidden="1">'[3]S''PORE-D'!#REF!</definedName>
    <definedName name="__123Graph_DPRO93" hidden="1">'[3]S''PORE-D'!#REF!</definedName>
    <definedName name="__123Graph_DQLD" hidden="1">#N/A</definedName>
    <definedName name="__123Graph_DSA" hidden="1">#N/A</definedName>
    <definedName name="__123Graph_DSP1" hidden="1">'[3]S''PORE-D'!#REF!</definedName>
    <definedName name="__123Graph_DTOTAL" hidden="1">#N/A</definedName>
    <definedName name="__123Graph_DTUK" hidden="1">'[3]CRUDE-D'!#REF!</definedName>
    <definedName name="__123Graph_DULG1" hidden="1">'[3]PO97(02)'!#REF!</definedName>
    <definedName name="__123Graph_DULG2" hidden="1">'[3]PO97(02)'!#REF!</definedName>
    <definedName name="__123Graph_DULG3" hidden="1">'[3]PO97(02)'!#REF!</definedName>
    <definedName name="__123Graph_DULG4" hidden="1">'[3]PO97(02)'!#REF!</definedName>
    <definedName name="__123Graph_DULG5" hidden="1">'[3]PO97(02)'!#REF!</definedName>
    <definedName name="__123Graph_DVIC" hidden="1">#N/A</definedName>
    <definedName name="__123Graph_D国内IC数量伸" hidden="1">[1]OUTPUT!#REF!</definedName>
    <definedName name="__123Graph_D国内IC生産伸" hidden="1">[1]OUTPUT!#REF!</definedName>
    <definedName name="__123Graph_E1" hidden="1">'[3]CRUDE-D'!#REF!</definedName>
    <definedName name="__123Graph_EBRENT" hidden="1">'[3]CRUDE-D'!#REF!</definedName>
    <definedName name="__123Graph_ECR" hidden="1">'[3]CRUDE-D'!#REF!</definedName>
    <definedName name="__123Graph_ECR2" hidden="1">'[3]CRUDE-D'!#REF!</definedName>
    <definedName name="__123Graph_ECR20" hidden="1">'[3]CRUDE-D'!#REF!</definedName>
    <definedName name="__123Graph_ECR3" hidden="1">'[3]CRUDE-D'!#REF!</definedName>
    <definedName name="__123Graph_ECR4" hidden="1">'[3]CRUDE-D'!#REF!</definedName>
    <definedName name="__123Graph_ECR5" hidden="1">'[3]CRUDE-D'!#REF!</definedName>
    <definedName name="__123Graph_ECRU" hidden="1">'[3]CRUDE-D'!#REF!</definedName>
    <definedName name="__123Graph_ECRU4" hidden="1">'[3]CRUDE-D'!#REF!</definedName>
    <definedName name="__123Graph_ECurrent" hidden="1">#N/A</definedName>
    <definedName name="__123Graph_EHD1" hidden="1">[3]POSTHD1!#REF!</definedName>
    <definedName name="__123Graph_EJA" hidden="1">'[3]CRUDE-D'!#REF!</definedName>
    <definedName name="__123Graph_EPICCR" hidden="1">'[3]CRUDE-D'!#REF!</definedName>
    <definedName name="__123Graph_ESA" hidden="1">'[3]CRUDE-D'!#REF!</definedName>
    <definedName name="__123Graph_ETUK" hidden="1">'[3]CRUDE-D'!#REF!</definedName>
    <definedName name="__123Graph_FCurrent" hidden="1">#N/A</definedName>
    <definedName name="__123Graph_LBL_AMAIN" hidden="1">#N/A</definedName>
    <definedName name="__123Graph_X1" hidden="1">'[3]CRUDE-D'!#REF!</definedName>
    <definedName name="__123Graph_X60DAY" hidden="1">#N/A</definedName>
    <definedName name="__123Graph_XALL" hidden="1">#N/A</definedName>
    <definedName name="__123Graph_XCR" hidden="1">'[3]CRUDE-D'!#REF!</definedName>
    <definedName name="__123Graph_XF1" hidden="1">[3]POSTF1!#REF!</definedName>
    <definedName name="__123Graph_XF2" hidden="1">[3]POSTF1!#REF!</definedName>
    <definedName name="__123Graph_XF3" hidden="1">[3]POSTF1!#REF!</definedName>
    <definedName name="__123Graph_XF4" hidden="1">[3]POSTF1!#REF!</definedName>
    <definedName name="__123Graph_XFO" hidden="1">'[3]S''PORE-D'!#REF!</definedName>
    <definedName name="__123Graph_XFO180" hidden="1">'[3]S''PORE-D'!#REF!</definedName>
    <definedName name="__123Graph_XFOLS" hidden="1">'[3]S''PORE-D'!#REF!</definedName>
    <definedName name="__123Graph_XHD1" hidden="1">[3]POSTHD1!#REF!</definedName>
    <definedName name="__123Graph_XHD2" hidden="1">[3]POSTHD1!#REF!</definedName>
    <definedName name="__123Graph_XHD3" hidden="1">[3]POSTHD1!#REF!</definedName>
    <definedName name="__123Graph_XHD4" hidden="1">[3]POSTHD1!#REF!</definedName>
    <definedName name="__123Graph_XHD5" hidden="1">[3]POSTHD1!#REF!</definedName>
    <definedName name="__123Graph_XHSD" hidden="1">'[3]S''PORE-D'!#REF!</definedName>
    <definedName name="__123Graph_XIC在庫曲線" hidden="1">[4]四半期!#REF!</definedName>
    <definedName name="__123Graph_XJA2" hidden="1">'[3]S''PORE-D'!#REF!</definedName>
    <definedName name="__123Graph_XLPG1" hidden="1">[3]POSTLPG!#REF!</definedName>
    <definedName name="__123Graph_XLPG2" hidden="1">[3]POSTLPG!#REF!</definedName>
    <definedName name="__123Graph_XLPG3" hidden="1">[3]POSTLPG!#REF!</definedName>
    <definedName name="__123Graph_XLPG4" hidden="1">[3]POSTLPG!#REF!</definedName>
    <definedName name="__123Graph_XLPG5" hidden="1">[3]POSTLPG!#REF!</definedName>
    <definedName name="__123Graph_XMAIN" hidden="1">#N/A</definedName>
    <definedName name="__123Graph_XNSW" hidden="1">#N/A</definedName>
    <definedName name="__123Graph_XP20" hidden="1">'[3]S''PORE-D'!#REF!</definedName>
    <definedName name="__123Graph_XPICPRO" hidden="1">'[3]S''PORE-D'!#REF!</definedName>
    <definedName name="__123Graph_XPICULG" hidden="1">'[3]PO97(02)'!#REF!</definedName>
    <definedName name="__123Graph_XPIS" hidden="1">#N/A</definedName>
    <definedName name="__123Graph_XPOSTF" hidden="1">[3]POSTF1!#REF!</definedName>
    <definedName name="__123Graph_XPOSTHD" hidden="1">[3]POSTHD1!#REF!</definedName>
    <definedName name="__123Graph_XPOSTLPG" hidden="1">[3]POSTLPG!#REF!</definedName>
    <definedName name="__123Graph_XPOSTULG" hidden="1">'[3]PO97(02)'!#REF!</definedName>
    <definedName name="__123Graph_XPRO" hidden="1">'[3]S''PORE-D'!#REF!</definedName>
    <definedName name="__123Graph_XPRO93" hidden="1">'[3]S''PORE-D'!#REF!</definedName>
    <definedName name="__123Graph_XQLD" hidden="1">#N/A</definedName>
    <definedName name="__123Graph_XRAM生産在庫" hidden="1">[4]四半期!#REF!</definedName>
    <definedName name="__123Graph_XREP" hidden="1">#N/A</definedName>
    <definedName name="__123Graph_XSA" hidden="1">#N/A</definedName>
    <definedName name="__123Graph_XSP1" hidden="1">'[3]S''PORE-D'!#REF!</definedName>
    <definedName name="__123Graph_XTEM1" hidden="1">'[3]CRUDE-D'!#REF!</definedName>
    <definedName name="__123Graph_XTOTAL" hidden="1">#N/A</definedName>
    <definedName name="__123Graph_XULG1" hidden="1">'[3]PO97(02)'!#REF!</definedName>
    <definedName name="__123Graph_XULG2" hidden="1">'[3]PO97(02)'!#REF!</definedName>
    <definedName name="__123Graph_XULG3" hidden="1">'[3]PO97(02)'!#REF!</definedName>
    <definedName name="__123Graph_XULG4" hidden="1">'[3]PO97(02)'!#REF!</definedName>
    <definedName name="__123Graph_XULG5" hidden="1">'[3]PO97(02)'!#REF!</definedName>
    <definedName name="__123Graph_XULG92" hidden="1">'[3]S''PORE-D'!#REF!</definedName>
    <definedName name="__123Graph_XULG95" hidden="1">'[3]S''PORE-D'!#REF!</definedName>
    <definedName name="__123Graph_XULG97" hidden="1">'[3]S''PORE-D'!#REF!</definedName>
    <definedName name="__123Graph_XVIC" hidden="1">#N/A</definedName>
    <definedName name="__2_123Grap" hidden="1">'[2]1999cf'!#REF!</definedName>
    <definedName name="__3_123Grap" hidden="1">'[2]1999cf'!#REF!</definedName>
    <definedName name="__4_0_0__123Grap" hidden="1">'[2]1999cf'!#REF!</definedName>
    <definedName name="__A123" hidden="1">#N/A</definedName>
    <definedName name="_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s1" hidden="1">#N/A</definedName>
    <definedName name="__b7" localSheetId="5" hidden="1">{#N/A,#N/A,FALSE,"Chi tiÆt"}</definedName>
    <definedName name="__b7" hidden="1">{#N/A,#N/A,FALSE,"Chi tiÆt"}</definedName>
    <definedName name="__bg1" localSheetId="5" hidden="1">{#N/A,#N/A,FALSE,"JV661";#N/A,#N/A,FALSE,"JV662"}</definedName>
    <definedName name="__bg1" hidden="1">{#N/A,#N/A,FALSE,"JV661";#N/A,#N/A,FALSE,"JV662"}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hidden="1">{#N/A,#N/A,FALSE,"BUDGET"}</definedName>
    <definedName name="__e8" localSheetId="5" hidden="1">{#N/A,#N/A,FALSE,"Chi tiÆt"}</definedName>
    <definedName name="__e8" hidden="1">{#N/A,#N/A,FALSE,"Chi tiÆt"}</definedName>
    <definedName name="__Es1" hidden="1">#N/A</definedName>
    <definedName name="__f8" localSheetId="5" hidden="1">{#N/A,#N/A,FALSE,"Chi tiÆt"}</definedName>
    <definedName name="__f8" hidden="1">{#N/A,#N/A,FALSE,"Chi tiÆt"}</definedName>
    <definedName name="__f9" localSheetId="5" hidden="1">{#N/A,#N/A,FALSE,"Chi tiÆt"}</definedName>
    <definedName name="__f9" hidden="1">{#N/A,#N/A,FALSE,"Chi tiÆt"}</definedName>
    <definedName name="__FG5" localSheetId="5" hidden="1">{"cashflow",#N/A,FALSE,"cash flow"}</definedName>
    <definedName name="__FG5" hidden="1">{"cashflow",#N/A,FALSE,"cash flow"}</definedName>
    <definedName name="__giu9" localSheetId="5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hoa01" localSheetId="5" hidden="1">{#N/A,#N/A,FALSE,"JV661";#N/A,#N/A,FALSE,"JV662"}</definedName>
    <definedName name="__hoa01" hidden="1">{#N/A,#N/A,FALSE,"JV661";#N/A,#N/A,FALSE,"JV662"}</definedName>
    <definedName name="__hoa02" localSheetId="5" hidden="1">{#N/A,#N/A,TRUE,"Sheet1 (2)"}</definedName>
    <definedName name="__hoa02" hidden="1">{#N/A,#N/A,TRUE,"Sheet1 (2)"}</definedName>
    <definedName name="__IntlFixupTable" hidden="1">#N/A</definedName>
    <definedName name="_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5" hidden="1">{#N/A,#N/A,FALSE,"JV661";#N/A,#N/A,FALSE,"JV662"}</definedName>
    <definedName name="__JV05" hidden="1">{#N/A,#N/A,FALSE,"JV661";#N/A,#N/A,FALSE,"JV662"}</definedName>
    <definedName name="__jv06" localSheetId="5" hidden="1">{#N/A,#N/A,FALSE,"JV661";#N/A,#N/A,FALSE,"JV662"}</definedName>
    <definedName name="__jv06" hidden="1">{#N/A,#N/A,FALSE,"JV661";#N/A,#N/A,FALSE,"JV662"}</definedName>
    <definedName name="__KEY1" hidden="1">[5]Accure!#REF!</definedName>
    <definedName name="__Key2" hidden="1">#N/A</definedName>
    <definedName name="__kkk1" hidden="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5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AY2" localSheetId="5" hidden="1">{#N/A,#N/A,FALSE,"earnings"}</definedName>
    <definedName name="__MAY2" hidden="1">{#N/A,#N/A,FALSE,"earnings"}</definedName>
    <definedName name="__MB2" localSheetId="5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5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PUR6" localSheetId="5" hidden="1">{#N/A,#N/A,FALSE,"Sheet2"}</definedName>
    <definedName name="__PUR6" hidden="1">{#N/A,#N/A,FALSE,"Sheet2"}</definedName>
    <definedName name="__Q2" localSheetId="5" hidden="1">{#N/A,#N/A,FALSE,"earnings"}</definedName>
    <definedName name="__Q2" hidden="1">{#N/A,#N/A,FALSE,"earnings"}</definedName>
    <definedName name="__QUY3" localSheetId="5" hidden="1">{#N/A,#N/A,FALSE,"Sheet2"}</definedName>
    <definedName name="__QUY3" hidden="1">{#N/A,#N/A,FALSE,"Sheet2"}</definedName>
    <definedName name="__s6" localSheetId="5" hidden="1">{#N/A,#N/A,FALSE,"Chi tiÆt"}</definedName>
    <definedName name="__s6" hidden="1">{#N/A,#N/A,FALSE,"Chi tiÆt"}</definedName>
    <definedName name="__s7" localSheetId="5" hidden="1">{#N/A,#N/A,FALSE,"Chi tiÆt"}</definedName>
    <definedName name="__s7" hidden="1">{#N/A,#N/A,FALSE,"Chi tiÆt"}</definedName>
    <definedName name="__T01" hidden="1">#REF!</definedName>
    <definedName name="__T04" localSheetId="5" hidden="1">{#N/A,#N/A,FALSE,"CCTV"}</definedName>
    <definedName name="__T04" hidden="1">{#N/A,#N/A,FALSE,"CCTV"}</definedName>
    <definedName name="__t8" localSheetId="5" hidden="1">{#N/A,#N/A,FALSE,"Chi tiÆt"}</definedName>
    <definedName name="__t8" hidden="1">{#N/A,#N/A,FALSE,"Chi tiÆt"}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6" localSheetId="5" hidden="1">{#N/A,#N/A,FALSE,"Chi tiÆt"}</definedName>
    <definedName name="__w6" hidden="1">{#N/A,#N/A,FALSE,"Chi tiÆt"}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1_?" hidden="1">#N/A</definedName>
    <definedName name="_1____0_0_F" hidden="1">#REF!</definedName>
    <definedName name="_1__123Graph_ACHART_1" hidden="1">[6]Cashflow!#REF!</definedName>
    <definedName name="_1__123Graph_Aｸﾞﾗﾌ_1" hidden="1">#N/A</definedName>
    <definedName name="_1_0_0__123Grap" hidden="1">#REF!</definedName>
    <definedName name="_1_123Grap" hidden="1">'[2]1999cf'!#REF!</definedName>
    <definedName name="_10___123Graph_BCHART_2" hidden="1">[7]References!#REF!</definedName>
    <definedName name="_10__123Graph_Xｸﾞﾗﾌ_5" hidden="1">#N/A</definedName>
    <definedName name="_10_0_0__123Grap" hidden="1">'[2]1999cf'!#REF!</definedName>
    <definedName name="_10_0_0_F" hidden="1">#REF!</definedName>
    <definedName name="_12___123Graph_BCHART_3" hidden="1">[7]References!#REF!</definedName>
    <definedName name="_123G" hidden="1">'[8]1999cf'!#REF!</definedName>
    <definedName name="_123Graph_B" hidden="1">[9]LRA!#REF!</definedName>
    <definedName name="_123Graph_C" hidden="1">[10]SUMMARY!#REF!</definedName>
    <definedName name="_123Graph_D" hidden="1">[11]OUTPUT!#REF!</definedName>
    <definedName name="_123Graph_XIC在庫曲線" hidden="1">[12]四半期!#REF!</definedName>
    <definedName name="_14___123Graph_CCHART_1" hidden="1">[7]References!#REF!</definedName>
    <definedName name="_15_0_0__123Grap" hidden="1">'[2]1999cf'!#REF!</definedName>
    <definedName name="_16___123Graph_CCHART_2" hidden="1">[7]References!#REF!</definedName>
    <definedName name="_162_??SHEET" localSheetId="5" hidden="1">{#N/A,#N/A,FALSE,"CCTV"}</definedName>
    <definedName name="_162_??SHEET" hidden="1">{#N/A,#N/A,FALSE,"CCTV"}</definedName>
    <definedName name="_18___123Graph_CCHART_3" hidden="1">[7]References!#REF!</definedName>
    <definedName name="_2______123Grap" hidden="1">'[2]1999cf'!#REF!</definedName>
    <definedName name="_2____0_0_F" hidden="1">#REF!</definedName>
    <definedName name="_2___0_0_F" hidden="1">#REF!</definedName>
    <definedName name="_2___123Graph_ACHART_1" hidden="1">[7]References!#REF!</definedName>
    <definedName name="_2__123Graph_Aｸﾞﾗﾌ_2" hidden="1">#N/A</definedName>
    <definedName name="_2__123Graph_XCHART_1" hidden="1">[6]Cashflow!#REF!</definedName>
    <definedName name="_2_0_0__123Grap" hidden="1">'[2]1999cf'!#REF!</definedName>
    <definedName name="_2_0_0_F" hidden="1">#REF!</definedName>
    <definedName name="_2_123Grap" hidden="1">'[2]1999cf'!#REF!</definedName>
    <definedName name="_20___123Graph_DCHART_1" hidden="1">[7]References!#REF!</definedName>
    <definedName name="_22___123Graph_DCHART_2" hidden="1">[7]References!#REF!</definedName>
    <definedName name="_24___123Graph_ECHART_1" hidden="1">[7]References!#REF!</definedName>
    <definedName name="_25MAÕ_HAØNG" hidden="1">#N/A</definedName>
    <definedName name="_26___123Graph_FCHART_1" hidden="1">[7]References!#REF!</definedName>
    <definedName name="_26MAÕ_SOÁ_THUEÁ" hidden="1">#N/A</definedName>
    <definedName name="_27ÑÔN_GIAÙ" hidden="1">#N/A</definedName>
    <definedName name="_28__123Graph_ACHART_1" hidden="1">[13]References!#REF!</definedName>
    <definedName name="_28SOÁ_CTÖØ" hidden="1">#N/A</definedName>
    <definedName name="_3__0_0_F" hidden="1">#REF!</definedName>
    <definedName name="_3__123Graph_Aｸﾞﾗﾌ_3" hidden="1">#N/A</definedName>
    <definedName name="_3_0_0__123Grap" hidden="1">'[2]1999cf'!#REF!</definedName>
    <definedName name="_3_0_0_F" hidden="1">#REF!</definedName>
    <definedName name="_3_123Grap" hidden="1">'[2]1999cf'!#REF!</definedName>
    <definedName name="_30__123Graph_ACHART_2" hidden="1">[13]References!#REF!</definedName>
    <definedName name="_30TEÂN_HAØNG" hidden="1">#N/A</definedName>
    <definedName name="_31TEÂN_KHAÙCH_HAØ" hidden="1">#N/A</definedName>
    <definedName name="_32__123Graph_ACHART_3" hidden="1">[13]References!#REF!</definedName>
    <definedName name="_32THAØNH_TIEÀN" hidden="1">#N/A</definedName>
    <definedName name="_33TRÒ_GIAÙ" hidden="1">#N/A</definedName>
    <definedName name="_34__123Graph_BCHART_1" hidden="1">[13]References!#REF!</definedName>
    <definedName name="_34TRÒ_GIAÙ__VAT" hidden="1">#N/A</definedName>
    <definedName name="_36__123Graph_BCHART_2" hidden="1">[13]References!#REF!</definedName>
    <definedName name="_38__123Graph_BCHART_3" hidden="1">[13]References!#REF!</definedName>
    <definedName name="_4___0_0_F" hidden="1">#REF!</definedName>
    <definedName name="_4___123Graph_ACHART_2" hidden="1">[7]References!#REF!</definedName>
    <definedName name="_4__123Graph_Aｸﾞﾗﾌ_4" hidden="1">#N/A</definedName>
    <definedName name="_4_0_0__123Grap" hidden="1">'[2]1999cf'!#REF!</definedName>
    <definedName name="_4_0_0_F" hidden="1">#REF!</definedName>
    <definedName name="_40__123Graph_CCHART_1" hidden="1">[13]References!#REF!</definedName>
    <definedName name="_42__123Graph_CCHART_2" hidden="1">[13]References!#REF!</definedName>
    <definedName name="_44__123Graph_CCHART_3" hidden="1">[13]References!#REF!</definedName>
    <definedName name="_46__123Graph_DCHART_1" hidden="1">[13]References!#REF!</definedName>
    <definedName name="_48__123Graph_DCHART_2" hidden="1">[13]References!#REF!</definedName>
    <definedName name="_4F" hidden="1">[14]DETAIL!#REF!</definedName>
    <definedName name="_5_??????" hidden="1">#N/A</definedName>
    <definedName name="_5__123Graph_Aｸﾞﾗﾌ_5" hidden="1">#N/A</definedName>
    <definedName name="_5_0_0__123Grap" hidden="1">'[2]1999cf'!#REF!</definedName>
    <definedName name="_5_0_0_F" hidden="1">#REF!</definedName>
    <definedName name="_50__123Graph_ECHART_1" hidden="1">[13]References!#REF!</definedName>
    <definedName name="_52__123Graph_FCHART_1" hidden="1">[13]References!#REF!</definedName>
    <definedName name="_6_??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[7]References!#REF!</definedName>
    <definedName name="_6__0_0_F" hidden="1">#REF!</definedName>
    <definedName name="_6__123Graph_Xｸﾞﾗﾌ_1" hidden="1">#N/A</definedName>
    <definedName name="_6_0_0__123Grap" hidden="1">'[2]1999cf'!#REF!</definedName>
    <definedName name="_7__123Graph_Xｸﾞﾗﾌ_2" hidden="1">#N/A</definedName>
    <definedName name="_7_0_0__123Grap" hidden="1">'[2]1999cf'!#REF!</definedName>
    <definedName name="_7_123Grap" hidden="1">'[2]1999cf'!#REF!</definedName>
    <definedName name="_8___123Graph_BCHART_1" hidden="1">[7]References!#REF!</definedName>
    <definedName name="_8__123Graph_Xｸﾞﾗﾌ_3" hidden="1">#N/A</definedName>
    <definedName name="_8_0_0__123Grap" hidden="1">'[2]1999cf'!#REF!</definedName>
    <definedName name="_8_0_0_F" hidden="1">#REF!</definedName>
    <definedName name="_9__123Graph_Xｸﾞﾗﾌ_4" hidden="1">#N/A</definedName>
    <definedName name="_9_0_0__123Grap" hidden="1">'[2]1999cf'!#REF!</definedName>
    <definedName name="_A123" hidden="1">#N/A</definedName>
    <definedName name="_a129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5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00201" localSheetId="5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401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L2" localSheetId="5" hidden="1">{#N/A,#N/A,FALSE,"Chi tiÆt"}</definedName>
    <definedName name="_AL2" hidden="1">{#N/A,#N/A,FALSE,"Chi tiÆt"}</definedName>
    <definedName name="_all1" hidden="1">#N/A</definedName>
    <definedName name="_aom3" localSheetId="5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5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5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5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5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201" localSheetId="5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7" localSheetId="5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5" hidden="1">{#N/A,#N/A,FALSE,"JV661";#N/A,#N/A,FALSE,"JV662"}</definedName>
    <definedName name="_bg1" hidden="1">{#N/A,#N/A,FALSE,"JV661";#N/A,#N/A,FALSE,"JV662"}</definedName>
    <definedName name="_Builtin0" hidden="1">#N/A</definedName>
    <definedName name="_Builtin155" hidden="1">#N/A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5" hidden="1">{#N/A,#N/A,FALSE,"Sheet1"}</definedName>
    <definedName name="_CLA2" hidden="1">{#N/A,#N/A,FALSE,"Sheet1"}</definedName>
    <definedName name="_CLA22" localSheetId="5" hidden="1">{#N/A,#N/A,FALSE,"Sheet1"}</definedName>
    <definedName name="_CLA22" hidden="1">{#N/A,#N/A,FALSE,"Sheet1"}</definedName>
    <definedName name="_ddd2" localSheetId="5" hidden="1">{#N/A,#N/A,FALSE,"Cashflow"}</definedName>
    <definedName name="_ddd2" hidden="1">{#N/A,#N/A,FALSE,"Cashflow"}</definedName>
    <definedName name="_Dist_Values" hidden="1">#REF!</definedName>
    <definedName name="_dtl1" hidden="1">[15]SVH_42J!$N$8:$T$103</definedName>
    <definedName name="_e8" localSheetId="5" hidden="1">{#N/A,#N/A,FALSE,"Chi tiÆt"}</definedName>
    <definedName name="_e8" hidden="1">{#N/A,#N/A,FALSE,"Chi tiÆt"}</definedName>
    <definedName name="_eee2" localSheetId="5" hidden="1">{#N/A,#N/A,FALSE,"Cashflow"}</definedName>
    <definedName name="_eee2" hidden="1">{#N/A,#N/A,FALSE,"Cashflow"}</definedName>
    <definedName name="_eee55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s1" hidden="1">#N/A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500" localSheetId="5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8" localSheetId="5" hidden="1">{#N/A,#N/A,FALSE,"Chi tiÆt"}</definedName>
    <definedName name="_f8" hidden="1">{#N/A,#N/A,FALSE,"Chi tiÆt"}</definedName>
    <definedName name="_f9" localSheetId="5" hidden="1">{#N/A,#N/A,FALSE,"Chi tiÆt"}</definedName>
    <definedName name="_f9" hidden="1">{#N/A,#N/A,FALSE,"Chi tiÆt"}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G5" localSheetId="5" hidden="1">{"cashflow",#N/A,FALSE,"cash flow"}</definedName>
    <definedName name="_FG5" hidden="1">{"cashflow",#N/A,FALSE,"cash flow"}</definedName>
    <definedName name="_FG5_1" localSheetId="5" hidden="1">{"cashflow",#N/A,FALSE,"cash flow"}</definedName>
    <definedName name="_FG5_1" hidden="1">{"cashflow",#N/A,FALSE,"cash flow"}</definedName>
    <definedName name="_Fil" hidden="1">#N/A</definedName>
    <definedName name="_Fill" localSheetId="5" hidden="1">#REF!</definedName>
    <definedName name="_Fill" hidden="1">#REF!</definedName>
    <definedName name="_FillB" hidden="1">#N/A</definedName>
    <definedName name="_xlnm._FilterDatabase" localSheetId="5" hidden="1">#N/A</definedName>
    <definedName name="_xlnm._FilterDatabase" hidden="1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hoa01" localSheetId="5" hidden="1">{#N/A,#N/A,FALSE,"JV661";#N/A,#N/A,FALSE,"JV662"}</definedName>
    <definedName name="_hoa01" hidden="1">{#N/A,#N/A,FALSE,"JV661";#N/A,#N/A,FALSE,"JV662"}</definedName>
    <definedName name="_hoa02" localSheetId="5" hidden="1">{#N/A,#N/A,TRUE,"Sheet1 (2)"}</definedName>
    <definedName name="_hoa02" hidden="1">{#N/A,#N/A,TRUE,"Sheet1 (2)"}</definedName>
    <definedName name="_JHC01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5" hidden="1">{#N/A,#N/A,FALSE,"JV661";#N/A,#N/A,FALSE,"JV662"}</definedName>
    <definedName name="_JV05" hidden="1">{#N/A,#N/A,FALSE,"JV661";#N/A,#N/A,FALSE,"JV662"}</definedName>
    <definedName name="_jv06" localSheetId="5" hidden="1">{#N/A,#N/A,FALSE,"JV661";#N/A,#N/A,FALSE,"JV662"}</definedName>
    <definedName name="_jv06" hidden="1">{#N/A,#N/A,FALSE,"JV661";#N/A,#N/A,FALSE,"JV662"}</definedName>
    <definedName name="_KA1" localSheetId="5" hidden="1">{#N/A,#N/A,FALSE,"Sheet1"}</definedName>
    <definedName name="_KA1" hidden="1">{#N/A,#N/A,FALSE,"Sheet1"}</definedName>
    <definedName name="_ket1" hidden="1">[16]SVH_42J!$O$8</definedName>
    <definedName name="_Key1" localSheetId="5" hidden="1">[17]คีย์ข้อมูลรายละเอียดต่างๆ!#REF!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hidden="1">#REF!</definedName>
    <definedName name="_key3" hidden="1">'[18]9609추'!#REF!</definedName>
    <definedName name="_kkk1" hidden="1">#REF!</definedName>
    <definedName name="_KO2" hidden="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atInverse_In" hidden="1">#N/A</definedName>
    <definedName name="_MatMult_AxB" hidden="1">[19]Dettaglio!#REF!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5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n1" localSheetId="5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5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5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5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5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5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5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5" hidden="1">{#N/A,#N/A,FALSE,"Sheet1"}</definedName>
    <definedName name="_N4" hidden="1">{#N/A,#N/A,FALSE,"Sheet1"}</definedName>
    <definedName name="_OK" hidden="1">#REF!</definedName>
    <definedName name="_Parse_In" hidden="1">#REF!</definedName>
    <definedName name="_Parse_Out" hidden="1">#REF!</definedName>
    <definedName name="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PE2" hidden="1">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5" hidden="1">{#N/A,#N/A,FALSE,"Sheet2"}</definedName>
    <definedName name="_PUR6" hidden="1">{#N/A,#N/A,FALSE,"Sheet2"}</definedName>
    <definedName name="_q1" hidden="1">'[18]9609추'!#REF!</definedName>
    <definedName name="_Q2" localSheetId="5" hidden="1">{#N/A,#N/A,FALSE,"earnings"}</definedName>
    <definedName name="_Q2" hidden="1">{#N/A,#N/A,FALSE,"earnings"}</definedName>
    <definedName name="_qa1" localSheetId="5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5" hidden="1">{#N/A,#N/A,FALSE,"Sheet2"}</definedName>
    <definedName name="_QUY3" hidden="1">{#N/A,#N/A,FALSE,"Sheet2"}</definedName>
    <definedName name="_r122220" localSheetId="5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#REF!</definedName>
    <definedName name="_Regression_Y" hidden="1">#REF!</definedName>
    <definedName name="_s6" localSheetId="5" hidden="1">{#N/A,#N/A,FALSE,"Chi tiÆt"}</definedName>
    <definedName name="_s6" hidden="1">{#N/A,#N/A,FALSE,"Chi tiÆt"}</definedName>
    <definedName name="_s7" localSheetId="5" hidden="1">{#N/A,#N/A,FALSE,"Chi tiÆt"}</definedName>
    <definedName name="_s7" hidden="1">{#N/A,#N/A,FALSE,"Chi tiÆt"}</definedName>
    <definedName name="_sap1" localSheetId="5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5" hidden="1">{#N/A,#N/A,FALSE,"m66";#N/A,#N/A,FALSE,"m66"}</definedName>
    <definedName name="_se1" hidden="1">{#N/A,#N/A,FALSE,"m66";#N/A,#N/A,FALSE,"m66"}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5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sort2" hidden="1">[20]SVH_42J!$N$8:$T$103</definedName>
    <definedName name="_sss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T01" hidden="1">#REF!</definedName>
    <definedName name="_T04" localSheetId="5" hidden="1">{#N/A,#N/A,FALSE,"CCTV"}</definedName>
    <definedName name="_T04" hidden="1">{#N/A,#N/A,FALSE,"CCTV"}</definedName>
    <definedName name="_t8" localSheetId="5" hidden="1">{#N/A,#N/A,FALSE,"Chi tiÆt"}</definedName>
    <definedName name="_t8" hidden="1">{#N/A,#N/A,FALSE,"Chi tiÆt"}</definedName>
    <definedName name="_Table1_In1" hidden="1">#REF!</definedName>
    <definedName name="_Table1_Out" hidden="1">#REF!</definedName>
    <definedName name="_Table2_In1" hidden="1">[21]INVDAYS!#REF!</definedName>
    <definedName name="_Table2_In2" hidden="1">[22]Assumptions!#REF!</definedName>
    <definedName name="_Table2_Out" hidden="1">#REF!</definedName>
    <definedName name="_Table3_In2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u5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w6" localSheetId="5" hidden="1">{#N/A,#N/A,FALSE,"Chi tiÆt"}</definedName>
    <definedName name="_w6" hidden="1">{#N/A,#N/A,FALSE,"Chi tiÆt"}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www1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2" localSheetId="5" hidden="1">{"'Eng (page2)'!$A$1:$D$52"}</definedName>
    <definedName name="_X2" hidden="1">{"'Eng (page2)'!$A$1:$D$52"}</definedName>
    <definedName name="a" hidden="1">#REF!</definedName>
    <definedName name="á" localSheetId="5" hidden="1">{#N/A,#N/A,FALSE,"CCTV"}</definedName>
    <definedName name="á" hidden="1">{#N/A,#N/A,FALSE,"CCTV"}</definedName>
    <definedName name="Ầ" localSheetId="5" hidden="1">{#N/A,#N/A,FALSE,"CCTV"}</definedName>
    <definedName name="Ầ" hidden="1">{#N/A,#N/A,FALSE,"CCTV"}</definedName>
    <definedName name="a.r06" localSheetId="5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5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5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5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5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" hidden="1">#REF!</definedName>
    <definedName name="aaa_1" localSheetId="5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2" localSheetId="5" hidden="1">{"conso",#N/A,FALSE,"cash flow"}</definedName>
    <definedName name="aaa_2" hidden="1">{"conso",#N/A,FALSE,"cash flow"}</definedName>
    <definedName name="aaaa" hidden="1">#REF!</definedName>
    <definedName name="aaaa_1" localSheetId="5" hidden="1">{"cashflow",#N/A,FALSE,"cash flow"}</definedName>
    <definedName name="aaaa_1" hidden="1">{"cashflow",#N/A,FALSE,"cash flow"}</definedName>
    <definedName name="aaaa_2" localSheetId="5" hidden="1">{"cashflow",#N/A,FALSE,"cash flow"}</definedName>
    <definedName name="aaaa_2" hidden="1">{"cashflow",#N/A,FALSE,"cash flow"}</definedName>
    <definedName name="AAAAA123" localSheetId="5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a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5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localSheetId="5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5" hidden="1">{#N/A,#N/A,FALSE,"COVER.XLS";#N/A,#N/A,FALSE,"RACT1.XLS";#N/A,#N/A,FALSE,"RACT2.XLS";#N/A,#N/A,FALSE,"ECCMP";#N/A,#N/A,FALSE,"WELDER.XLS"}</definedName>
    <definedName name="ABC" hidden="1">{#N/A,#N/A,FALSE,"COVER.XLS";#N/A,#N/A,FALSE,"RACT1.XLS";#N/A,#N/A,FALSE,"RACT2.XLS";#N/A,#N/A,FALSE,"ECCMP";#N/A,#N/A,FALSE,"WELDER.XLS"}</definedName>
    <definedName name="abccc" hidden="1">#N/A</definedName>
    <definedName name="ac" localSheetId="5" hidden="1">{#N/A,#N/A,FALSE,"earnings"}</definedName>
    <definedName name="ac" hidden="1">{#N/A,#N/A,FALSE,"earnings"}</definedName>
    <definedName name="ấcdv" localSheetId="5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5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[23]Un_Cabin!#REF!</definedName>
    <definedName name="AD" localSheetId="5" hidden="1">{#N/A,#N/A,FALSE,"earnings"}</definedName>
    <definedName name="AD" hidden="1">{#N/A,#N/A,FALSE,"earnings"}</definedName>
    <definedName name="adad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5" hidden="1">{"'Model'!$A$1:$N$53"}</definedName>
    <definedName name="adas" hidden="1">{"'Model'!$A$1:$N$53"}</definedName>
    <definedName name="ádasdasd" localSheetId="5" hidden="1">{#N/A,#N/A,FALSE,"CCTV"}</definedName>
    <definedName name="ádasdasd" hidden="1">{#N/A,#N/A,FALSE,"CCTV"}</definedName>
    <definedName name="adc" localSheetId="5" hidden="1">{#N/A,#N/A,FALSE,"HCMP"}</definedName>
    <definedName name="adc" hidden="1">{#N/A,#N/A,FALSE,"HCMP"}</definedName>
    <definedName name="adera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5" hidden="1">{#N/A,#N/A,FALSE,"CCTV"}</definedName>
    <definedName name="ÁDF" hidden="1">{#N/A,#N/A,FALSE,"CCTV"}</definedName>
    <definedName name="adfa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JDGJ" localSheetId="5" hidden="1">{#N/A,#N/A,FALSE,"CCTV"}</definedName>
    <definedName name="ADFJDGJ" hidden="1">{#N/A,#N/A,FALSE,"CCTV"}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5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ÂF" localSheetId="5" hidden="1">{#N/A,#N/A,FALSE,"CCTV"}</definedName>
    <definedName name="ÂF" hidden="1">{#N/A,#N/A,FALSE,"CCTV"}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5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'[24]PS-1995'!#REF!</definedName>
    <definedName name="ÁGADFGA" localSheetId="5" hidden="1">{#N/A,#N/A,FALSE,"CCTV"}</definedName>
    <definedName name="ÁGADFGA" hidden="1">{#N/A,#N/A,FALSE,"CCTV"}</definedName>
    <definedName name="air" localSheetId="5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e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KFJFH" localSheetId="5" hidden="1">{#N/A,#N/A,FALSE,"CCTV"}</definedName>
    <definedName name="aLKFJFH" hidden="1">{#N/A,#N/A,FALSE,"CCTV"}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c" hidden="1">#REF!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nual1" localSheetId="5" hidden="1">{#N/A,#N/A,FALSE,"earnings"}</definedName>
    <definedName name="annual1" hidden="1">{#N/A,#N/A,FALSE,"earnings"}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ee" localSheetId="5" hidden="1">{"'Model'!$A$1:$N$53"}</definedName>
    <definedName name="aoee" hidden="1">{"'Model'!$A$1:$N$53"}</definedName>
    <definedName name="aom" localSheetId="5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Q" localSheetId="5" hidden="1">{#N/A,#N/A,FALSE,"earnings"}</definedName>
    <definedName name="AQ" hidden="1">{#N/A,#N/A,FALSE,"earnings"}</definedName>
    <definedName name="aqaq" localSheetId="5" hidden="1">{"cashflow",#N/A,FALSE,"cash flow"}</definedName>
    <definedName name="aqaq" hidden="1">{"cashflow",#N/A,FALSE,"cash flow"}</definedName>
    <definedName name="aqaq_1" localSheetId="5" hidden="1">{"cashflow",#N/A,FALSE,"cash flow"}</definedName>
    <definedName name="aqaq_1" hidden="1">{"cashflow",#N/A,FALSE,"cash flow"}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LinkLS" hidden="1">#N/A</definedName>
    <definedName name="AS2StaticLS" hidden="1">#N/A</definedName>
    <definedName name="AS2TickmarkLS" hidden="1">#REF!</definedName>
    <definedName name="AScsar" hidden="1">#REF!</definedName>
    <definedName name="asdcad" localSheetId="5" hidden="1">{#N/A,#N/A,FALSE,"CCTV"}</definedName>
    <definedName name="asdcad" hidden="1">{#N/A,#N/A,FALSE,"CCTV"}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 hidden="1">#REF!</definedName>
    <definedName name="asdfadf" hidden="1">#REF!</definedName>
    <definedName name="asdf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sadhbfdfhb" hidden="1">#N/A</definedName>
    <definedName name="asdsd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5" hidden="1">{"F3 detail",#N/A,FALSE,"F1";"F3 Presentation",#N/A,FALSE,"F3 "}</definedName>
    <definedName name="asfaf" hidden="1">{"F3 detail",#N/A,FALSE,"F1";"F3 Presentation",#N/A,FALSE,"F3 "}</definedName>
    <definedName name="asfjlkd" localSheetId="5" hidden="1">{#N/A,#N/A,FALSE,"17MAY";#N/A,#N/A,FALSE,"24MAY"}</definedName>
    <definedName name="asfjlkd" hidden="1">{#N/A,#N/A,FALSE,"17MAY";#N/A,#N/A,FALSE,"24MAY"}</definedName>
    <definedName name="asfsa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5" hidden="1">{"F3 Presentation",#N/A,FALSE,"F3 ";"F3 detail",#N/A,FALSE,"F3 "}</definedName>
    <definedName name="asgv" hidden="1">{"F3 Presentation",#N/A,FALSE,"F3 ";"F3 detail",#N/A,FALSE,"F3 "}</definedName>
    <definedName name="ASK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tsInsurance" hidden="1">#N/A</definedName>
    <definedName name="asssssssssssssssssssssssssssssssssss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localSheetId="5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m" localSheetId="5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5" hidden="1">{#N/A,#N/A,FALSE,"earnings"}</definedName>
    <definedName name="AW" hidden="1">{#N/A,#N/A,FALSE,"earnings"}</definedName>
    <definedName name="awlf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5" hidden="1">{#N/A,#N/A,FALSE,"earnings"}</definedName>
    <definedName name="ax" hidden="1">{#N/A,#N/A,FALSE,"earnings"}</definedName>
    <definedName name="axaax" localSheetId="5" hidden="1">{"cashflow",#N/A,FALSE,"cash flow"}</definedName>
    <definedName name="axaax" hidden="1">{"cashflow",#N/A,FALSE,"cash flow"}</definedName>
    <definedName name="axaax_1" localSheetId="5" hidden="1">{"cashflow",#N/A,FALSE,"cash flow"}</definedName>
    <definedName name="axaax_1" hidden="1">{"cashflow",#N/A,FALSE,"cash flow"}</definedName>
    <definedName name="axaxax" localSheetId="5" hidden="1">{"conso",#N/A,FALSE,"cash flow"}</definedName>
    <definedName name="axaxax" hidden="1">{"conso",#N/A,FALSE,"cash flow"}</definedName>
    <definedName name="axaxax_1" localSheetId="5" hidden="1">{"conso",#N/A,FALSE,"cash flow"}</definedName>
    <definedName name="axaxax_1" hidden="1">{"conso",#N/A,FALSE,"cash flow"}</definedName>
    <definedName name="baba" localSheetId="5" hidden="1">{"'Model'!$A$1:$N$53"}</definedName>
    <definedName name="baba" hidden="1">{"'Model'!$A$1:$N$53"}</definedName>
    <definedName name="bany" localSheetId="5" hidden="1">{#N/A,#N/A,FALSE,"JV661";#N/A,#N/A,FALSE,"JV662"}</definedName>
    <definedName name="bany" hidden="1">{#N/A,#N/A,FALSE,"JV661";#N/A,#N/A,FALSE,"JV662"}</definedName>
    <definedName name="Bao" localSheetId="5" hidden="1">{#N/A,#N/A,FALSE,"Chi tiÆt"}</definedName>
    <definedName name="Bao" hidden="1">{#N/A,#N/A,FALSE,"Chi tiÆt"}</definedName>
    <definedName name="baogio" localSheetId="5" hidden="1">{#N/A,#N/A,FALSE,"CCTV"}</definedName>
    <definedName name="baogio" hidden="1">{#N/A,#N/A,FALSE,"CCTV"}</definedName>
    <definedName name="BASE2" localSheetId="5" hidden="1">{#N/A,#N/A,FALSE,"CCTV"}</definedName>
    <definedName name="BASE2" hidden="1">{#N/A,#N/A,FALSE,"CCTV"}</definedName>
    <definedName name="bbb_1" localSheetId="5" hidden="1">{"inputs raw data",#N/A,TRUE,"INPUT"}</definedName>
    <definedName name="bbb_1" hidden="1">{"inputs raw data",#N/A,TRUE,"INPUT"}</definedName>
    <definedName name="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_1" localSheetId="5" hidden="1">{"cashflow",#N/A,FALSE,"cash flow"}</definedName>
    <definedName name="bbbb_1" hidden="1">{"cashflow",#N/A,FALSE,"cash flow"}</definedName>
    <definedName name="bbbb_2" localSheetId="5" hidden="1">{"cashflow",#N/A,FALSE,"cash flow"}</definedName>
    <definedName name="bbbb_2" hidden="1">{"cashflow",#N/A,FALSE,"cash flow"}</definedName>
    <definedName name="bbbb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ua" localSheetId="5" hidden="1">{"'Model'!$A$1:$N$53"}</definedName>
    <definedName name="beua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5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5" hidden="1">{#N/A,#N/A,FALSE,"JV661";#N/A,#N/A,FALSE,"JV662"}</definedName>
    <definedName name="bg" hidden="1">{#N/A,#N/A,FALSE,"JV661";#N/A,#N/A,FALSE,"JV662"}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5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5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5" hidden="1">{#N/A,#N/A,FALSE,"JV661";#N/A,#N/A,FALSE,"JV662"}</definedName>
    <definedName name="bh" hidden="1">{#N/A,#N/A,FALSE,"JV661";#N/A,#N/A,FALSE,"JV662"}</definedName>
    <definedName name="bhk" localSheetId="5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5" hidden="1">{#N/A,#N/A,TRUE,"BT M200 da 10x20"}</definedName>
    <definedName name="bichthao" hidden="1">{#N/A,#N/A,TRUE,"BT M200 da 10x20"}</definedName>
    <definedName name="bill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5" hidden="1">{#N/A,#N/A,FALSE,"CCTV"}</definedName>
    <definedName name="BJJ" hidden="1">{#N/A,#N/A,FALSE,"CCTV"}</definedName>
    <definedName name="bk" localSheetId="5" hidden="1">{"cashflow",#N/A,FALSE,"cash flow"}</definedName>
    <definedName name="bk" hidden="1">{"cashflow",#N/A,FALSE,"cash flow"}</definedName>
    <definedName name="bk_1" localSheetId="5" hidden="1">{"cashflow",#N/A,FALSE,"cash flow"}</definedName>
    <definedName name="bk_1" hidden="1">{"cashflow",#N/A,FALSE,"cash flow"}</definedName>
    <definedName name="bk_2" localSheetId="5" hidden="1">{"cashflow",#N/A,FALSE,"cash flow"}</definedName>
    <definedName name="bk_2" hidden="1">{"cashflow",#N/A,FALSE,"cash flow"}</definedName>
    <definedName name="blame" localSheetId="5" hidden="1">{#N/A,#N/A,FALSE,"expense";#N/A,#N/A,FALSE,"heads"}</definedName>
    <definedName name="blame" hidden="1">{#N/A,#N/A,FALSE,"expense";#N/A,#N/A,FALSE,"heads"}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5" hidden="1">{#N/A,#N/A,FALSE,"CCTV"}</definedName>
    <definedName name="BM" hidden="1">{#N/A,#N/A,FALSE,"CCTV"}</definedName>
    <definedName name="bmoooooo" localSheetId="5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hidden="1">{"AnnualRentRoll",#N/A,FALSE,"RentRoll"}</definedName>
    <definedName name="Cal.Dep." localSheetId="5" hidden="1">{"cashflow",#N/A,FALSE,"cash flow"}</definedName>
    <definedName name="Cal.Dep." hidden="1">{"cashflow",#N/A,FALSE,"cash flow"}</definedName>
    <definedName name="Cal.Dep._1" localSheetId="5" hidden="1">{"cashflow",#N/A,FALSE,"cash flow"}</definedName>
    <definedName name="Cal.Dep._1" hidden="1">{"cashflow",#N/A,FALSE,"cash flow"}</definedName>
    <definedName name="Cal.Dep._2" localSheetId="5" hidden="1">{"cashflow",#N/A,FALSE,"cash flow"}</definedName>
    <definedName name="Cal.Dep._2" hidden="1">{"cashflow",#N/A,FALSE,"cash flow"}</definedName>
    <definedName name="Cal_1" localSheetId="5" hidden="1">{"conso",#N/A,FALSE,"cash flow"}</definedName>
    <definedName name="Cal_1" hidden="1">{"conso",#N/A,FALSE,"cash flow"}</definedName>
    <definedName name="Cal_2" localSheetId="5" hidden="1">{"conso",#N/A,FALSE,"cash flow"}</definedName>
    <definedName name="Cal_2" hidden="1">{"conso",#N/A,FALSE,"cash flow"}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b_Chart_6" hidden="1">#REF!</definedName>
    <definedName name="cb_Chart_7" hidden="1">#REF!</definedName>
    <definedName name="ccc" localSheetId="5" hidden="1">{#N/A,#N/A,FALSE,"COVER1.XLS ";#N/A,#N/A,FALSE,"RACT1.XLS";#N/A,#N/A,FALSE,"RACT2.XLS";#N/A,#N/A,FALSE,"ECCMP";#N/A,#N/A,FALSE,"WELDER.XLS"}</definedName>
    <definedName name="ccc" hidden="1">{#N/A,#N/A,FALSE,"COVER1.XLS ";#N/A,#N/A,FALSE,"RACT1.XLS";#N/A,#N/A,FALSE,"RACT2.XLS";#N/A,#N/A,FALSE,"ECCMP";#N/A,#N/A,FALSE,"WELDER.XLS"}</definedName>
    <definedName name="ccf" localSheetId="5" hidden="1">{"'Eng (page2)'!$A$1:$D$52"}</definedName>
    <definedName name="ccf" hidden="1">{"'Eng (page2)'!$A$1:$D$52"}</definedName>
    <definedName name="cd" localSheetId="5" hidden="1">{"AnnualRentRoll",#N/A,FALSE,"RentRoll"}</definedName>
    <definedName name="cd" hidden="1">{"AnnualRentRoll",#N/A,FALSE,"RentRoll"}</definedName>
    <definedName name="cddssxcc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jdf" localSheetId="5" hidden="1">{#N/A,#N/A,FALSE,"CCTV"}</definedName>
    <definedName name="cfjdf" hidden="1">{#N/A,#N/A,FALSE,"CCTV"}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Sold" hidden="1">#N/A</definedName>
    <definedName name="CGSoldAS" hidden="1">#N/A</definedName>
    <definedName name="chai" localSheetId="5" hidden="1">{"conso",#N/A,FALSE,"cash flow"}</definedName>
    <definedName name="chai" hidden="1">{"conso",#N/A,FALSE,"cash flow"}</definedName>
    <definedName name="chai_1" localSheetId="5" hidden="1">{"conso",#N/A,FALSE,"cash flow"}</definedName>
    <definedName name="chai_1" hidden="1">{"conso",#N/A,FALSE,"cash flow"}</definedName>
    <definedName name="chai_2" localSheetId="5" hidden="1">{"conso",#N/A,FALSE,"cash flow"}</definedName>
    <definedName name="chai_2" hidden="1">{"conso",#N/A,FALSE,"cash flow"}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5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5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5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5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5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5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5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5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5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5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5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5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5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5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I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5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5" hidden="1">{#N/A,#N/A,FALSE,"m66";#N/A,#N/A,FALSE,"m66"}</definedName>
    <definedName name="color" hidden="1">{#N/A,#N/A,FALSE,"m66";#N/A,#N/A,FALSE,"m66"}</definedName>
    <definedName name="Columns" hidden="1">#N/A</definedName>
    <definedName name="cost.c" hidden="1">#N/A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rushe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5" hidden="1">{"'Model'!$A$1:$N$53"}</definedName>
    <definedName name="csdcd" hidden="1">{"'Model'!$A$1:$N$53"}</definedName>
    <definedName name="CUEVE" localSheetId="5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5" hidden="1">{#N/A,#N/A,FALSE,"Sheet1"}</definedName>
    <definedName name="CVCV" hidden="1">{#N/A,#N/A,FALSE,"Sheet1"}</definedName>
    <definedName name="cvcxvsvad" localSheetId="5" hidden="1">{"'Model'!$A$1:$N$53"}</definedName>
    <definedName name="cvcxvsvad" hidden="1">{"'Model'!$A$1:$N$53"}</definedName>
    <definedName name="CVGLJKF" localSheetId="5" hidden="1">{#N/A,#N/A,FALSE,"CCTV"}</definedName>
    <definedName name="CVGLJKF" hidden="1">{#N/A,#N/A,FALSE,"CCTV"}</definedName>
    <definedName name="cwdsc" hidden="1">#REF!</definedName>
    <definedName name="cxvbxzcf" hidden="1">'[25]9609추'!#REF!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a" localSheetId="5" hidden="1">{"'Model'!$A$1:$N$53"}</definedName>
    <definedName name="daa" hidden="1">{"'Model'!$A$1:$N$53"}</definedName>
    <definedName name="dấd" localSheetId="5" hidden="1">{#N/A,#N/A,FALSE,"CCTV"}</definedName>
    <definedName name="dấd" hidden="1">{#N/A,#N/A,FALSE,"CCTV"}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5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_04" hidden="1">'[26]JCS Summary-DEC''05'!#REF!</definedName>
    <definedName name="DATA_06" hidden="1">'[26]JCS Summary-DEC''05'!#REF!</definedName>
    <definedName name="DATA_08" hidden="1">'[26]JCS Summary-DEC''05'!#REF!</definedName>
    <definedName name="datacutoff" localSheetId="5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vid" hidden="1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ds" localSheetId="5" hidden="1">{"'Model'!$A$1:$N$53"}</definedName>
    <definedName name="dcds" hidden="1">{"'Model'!$A$1:$N$53"}</definedName>
    <definedName name="DcKH" hidden="1">#N/A</definedName>
    <definedName name="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hidden="1">#REF!</definedName>
    <definedName name="dddddddddddd" localSheetId="5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5" hidden="1">{#N/A,#N/A,FALSE,"17MAY";#N/A,#N/A,FALSE,"24MAY"}</definedName>
    <definedName name="dddddddddddddddd" hidden="1">{#N/A,#N/A,FALSE,"17MAY";#N/A,#N/A,FALSE,"24MAY"}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5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5" hidden="1">{#N/A,#N/A,FALSE,"JV661";#N/A,#N/A,FALSE,"JV662"}</definedName>
    <definedName name="ddsd" hidden="1">{#N/A,#N/A,FALSE,"JV661";#N/A,#N/A,FALSE,"JV662"}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erred" localSheetId="5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p" localSheetId="5" hidden="1">{"cashflow",#N/A,FALSE,"cash flow"}</definedName>
    <definedName name="Depp" hidden="1">{"cashflow",#N/A,FALSE,"cash flow"}</definedName>
    <definedName name="Depp_1" localSheetId="5" hidden="1">{"cashflow",#N/A,FALSE,"cash flow"}</definedName>
    <definedName name="Depp_1" hidden="1">{"cashflow",#N/A,FALSE,"cash flow"}</definedName>
    <definedName name="Depp_2" localSheetId="5" hidden="1">{"cashflow",#N/A,FALSE,"cash flow"}</definedName>
    <definedName name="Depp_2" hidden="1">{"cashflow",#N/A,FALSE,"cash flow"}</definedName>
    <definedName name="Depr.LandBuilding" hidden="1">#N/A</definedName>
    <definedName name="Depr.Machinery" hidden="1">#N/A</definedName>
    <definedName name="DER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5" hidden="1">{#N/A,#N/A,FALSE,"MAIN";#N/A,#N/A,FALSE,"ACTvsBUD"}</definedName>
    <definedName name="DET" hidden="1">{#N/A,#N/A,FALSE,"MAIN";#N/A,#N/A,FALSE,"ACTvsBUD"}</definedName>
    <definedName name="deta53" localSheetId="5" hidden="1">{"AnnualRentRoll",#N/A,FALSE,"RentRoll"}</definedName>
    <definedName name="deta53" hidden="1">{"AnnualRentRoll",#N/A,FALSE,"RentRoll"}</definedName>
    <definedName name="df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5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5" hidden="1">{#N/A,#N/A,FALSE,"CCTV"}</definedName>
    <definedName name="dfgdfg" hidden="1">{#N/A,#N/A,FALSE,"CCTV"}</definedName>
    <definedName name="dfgdfgdfg" localSheetId="5" hidden="1">{#N/A,#N/A,FALSE,"CCTV"}</definedName>
    <definedName name="dfgdfgdfg" hidden="1">{#N/A,#N/A,FALSE,"CCTV"}</definedName>
    <definedName name="dfhjkl" localSheetId="5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5" hidden="1">{#N/A,#N/A,FALSE,"CCTV"}</definedName>
    <definedName name="dfhkjdgkh" hidden="1">{#N/A,#N/A,FALSE,"CCTV"}</definedName>
    <definedName name="dfhnmm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5" hidden="1">{#N/A,#N/A,FALSE,"CCTV"}</definedName>
    <definedName name="dfj" hidden="1">{#N/A,#N/A,FALSE,"CCTV"}</definedName>
    <definedName name="dfjdfj" localSheetId="5" hidden="1">{#N/A,#N/A,FALSE,"CCTV"}</definedName>
    <definedName name="dfjdfj" hidden="1">{#N/A,#N/A,FALSE,"CCTV"}</definedName>
    <definedName name="dfjdj" localSheetId="5" hidden="1">{#N/A,#N/A,FALSE,"CCTV"}</definedName>
    <definedName name="dfjdj" hidden="1">{#N/A,#N/A,FALSE,"CCTV"}</definedName>
    <definedName name="dfjdtj" localSheetId="5" hidden="1">{#N/A,#N/A,FALSE,"CCTV"}</definedName>
    <definedName name="dfjdtj" hidden="1">{#N/A,#N/A,FALSE,"CCTV"}</definedName>
    <definedName name="dfjdy" localSheetId="5" hidden="1">{#N/A,#N/A,FALSE,"CCTV"}</definedName>
    <definedName name="dfjdy" hidden="1">{#N/A,#N/A,FALSE,"CCTV"}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5" hidden="1">{#N/A,#N/A,FALSE,"CCTV"}</definedName>
    <definedName name="DFS" hidden="1">{#N/A,#N/A,FALSE,"CCTV"}</definedName>
    <definedName name="dfsadf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5" hidden="1">{#N/A,#N/A,FALSE,"Sheet2"}</definedName>
    <definedName name="dfsd" hidden="1">{#N/A,#N/A,FALSE,"Sheet2"}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5" hidden="1">{#N/A,#N/A,FALSE,"17MAY";#N/A,#N/A,FALSE,"24MAY"}</definedName>
    <definedName name="dfvx" hidden="1">{#N/A,#N/A,FALSE,"17MAY";#N/A,#N/A,FALSE,"24MAY"}</definedName>
    <definedName name="dgeged" localSheetId="5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FDGJEROYTMHTRH" localSheetId="5" hidden="1">{#N/A,#N/A,TRUE,"BT M200 da 10x20"}</definedName>
    <definedName name="DGFDGJEROYTMHTRH" hidden="1">{#N/A,#N/A,TRUE,"BT M200 da 10x20"}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5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5" hidden="1">{#N/A,#N/A,FALSE,"CCTV"}</definedName>
    <definedName name="DHADHA" hidden="1">{#N/A,#N/A,FALSE,"CCTV"}</definedName>
    <definedName name="dhsauogf" hidden="1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5" hidden="1">{#N/A,#N/A,FALSE,"JV661";#N/A,#N/A,FALSE,"JV662"}</definedName>
    <definedName name="dinh" hidden="1">{#N/A,#N/A,FALSE,"JV661";#N/A,#N/A,FALSE,"JV662"}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PHG" hidden="1">#N/A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hteuye" localSheetId="5" hidden="1">{#N/A,#N/A,FALSE,"JV661";#N/A,#N/A,FALSE,"JV662"}</definedName>
    <definedName name="drhteuye" hidden="1">{#N/A,#N/A,FALSE,"JV661";#N/A,#N/A,FALSE,"JV662"}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d" localSheetId="5" hidden="1">{"'Model'!$A$1:$N$53"}</definedName>
    <definedName name="dsad" hidden="1">{"'Model'!$A$1:$N$53"}</definedName>
    <definedName name="dsafsavsad" localSheetId="5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cds" localSheetId="5" hidden="1">{"'Model'!$A$1:$N$53"}</definedName>
    <definedName name="dscds" hidden="1">{"'Model'!$A$1:$N$53"}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AR" localSheetId="5" hidden="1">{#N/A,#N/A,FALSE,"CCTV"}</definedName>
    <definedName name="DSFAR" hidden="1">{#N/A,#N/A,FALSE,"CCTV"}</definedName>
    <definedName name="dsfs" localSheetId="5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5" hidden="1">{#N/A,#N/A,FALSE,"CCTV"}</definedName>
    <definedName name="dsfsdf" hidden="1">{#N/A,#N/A,FALSE,"CCTV"}</definedName>
    <definedName name="DSQL" hidden="1">#N/A</definedName>
    <definedName name="dssd" hidden="1">#N/A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I" localSheetId="5" hidden="1">{#N/A,#N/A,FALSE,"CCTV"}</definedName>
    <definedName name="DTI" hidden="1">{#N/A,#N/A,FALSE,"CCTV"}</definedName>
    <definedName name="Dtl_46" hidden="1">[15]SVH_42BA!$D$10:$D$36</definedName>
    <definedName name="d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5" hidden="1">{#N/A,#N/A,FALSE,"CCTV"}</definedName>
    <definedName name="DTYUDTUI" hidden="1">{#N/A,#N/A,FALSE,"CCTV"}</definedName>
    <definedName name="du" localSheetId="5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5" hidden="1">{#N/A,#N/A,FALSE,"Chung"}</definedName>
    <definedName name="dyrrrr" hidden="1">{#N/A,#N/A,FALSE,"Chung"}</definedName>
    <definedName name="e?rr" localSheetId="5" hidden="1">{#N/A,#N/A,FALSE,"Chi tiÆt"}</definedName>
    <definedName name="e?rr" hidden="1">{#N/A,#N/A,FALSE,"Chi tiÆt"}</definedName>
    <definedName name="e\" localSheetId="5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5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65t" localSheetId="5" hidden="1">{"'Eng (page2)'!$A$1:$D$52"}</definedName>
    <definedName name="e65t" hidden="1">{"'Eng (page2)'!$A$1:$D$52"}</definedName>
    <definedName name="ear" hidden="1">#N/A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eafecs" localSheetId="5" hidden="1">{"'Eng (page2)'!$A$1:$D$52"}</definedName>
    <definedName name="eeafecs" hidden="1">{"'Eng (page2)'!$A$1:$D$52"}</definedName>
    <definedName name="ee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.exe" localSheetId="5" hidden="1">{#N/A,#N/A,FALSE,"Chi tiÆt"}</definedName>
    <definedName name="eee.exe" hidden="1">{#N/A,#N/A,FALSE,"Chi tiÆt"}</definedName>
    <definedName name="eeeeeeeeeeeeeeeeeee" localSheetId="5" hidden="1">{#VALUE!,#N/A,FALSE,0}</definedName>
    <definedName name="eeeeeeeeeeeeeeeeeee" hidden="1">{#VALUE!,#N/A,FALSE,0}</definedName>
    <definedName name="efgtyujo" localSheetId="5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5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5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q" localSheetId="5" hidden="1">{"cashflow",#N/A,FALSE,"cash flow"}</definedName>
    <definedName name="eqq" hidden="1">{"cashflow",#N/A,FALSE,"cash flow"}</definedName>
    <definedName name="eqq_1" localSheetId="5" hidden="1">{"cashflow",#N/A,FALSE,"cash flow"}</definedName>
    <definedName name="eqq_1" hidden="1">{"cashflow",#N/A,FALSE,"cash flow"}</definedName>
    <definedName name="eq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RCETRIM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5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5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5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5" hidden="1">{#N/A,#N/A,FALSE,"CCTV"}</definedName>
    <definedName name="eryasery" hidden="1">{#N/A,#N/A,FALSE,"CCTV"}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localSheetId="5" hidden="1">{#N/A,#N/A,FALSE,"JV661";#N/A,#N/A,FALSE,"JV662"}</definedName>
    <definedName name="ETH" hidden="1">{#N/A,#N/A,FALSE,"JV661";#N/A,#N/A,FALSE,"JV662"}</definedName>
    <definedName name="ETI" localSheetId="5" hidden="1">{#N/A,#N/A,FALSE,"JV661";#N/A,#N/A,FALSE,"JV662"}</definedName>
    <definedName name="ETI" hidden="1">{#N/A,#N/A,FALSE,"JV661";#N/A,#N/A,FALSE,"JV662"}</definedName>
    <definedName name="etw4t4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5" hidden="1">{#N/A,#N/A,FALSE,"Chi tiÆt"}</definedName>
    <definedName name="eưrr" hidden="1">{#N/A,#N/A,FALSE,"Chi tiÆt"}</definedName>
    <definedName name="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w" localSheetId="5" hidden="1">{"cashflow",#N/A,FALSE,"cash flow"}</definedName>
    <definedName name="ewew" hidden="1">{"cashflow",#N/A,FALSE,"cash flow"}</definedName>
    <definedName name="ewew_1" localSheetId="5" hidden="1">{"cashflow",#N/A,FALSE,"cash flow"}</definedName>
    <definedName name="ewew_1" hidden="1">{"cashflow",#N/A,FALSE,"cash flow"}</definedName>
    <definedName name="ewrwerew" localSheetId="5" hidden="1">{#N/A,#N/A,FALSE,"CCTV"}</definedName>
    <definedName name="ewrwerew" hidden="1">{#N/A,#N/A,FALSE,"CCTV"}</definedName>
    <definedName name="ewtqw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{#N/A,#N/A,FALSE,"BKK PROPER";#N/A,#N/A,FALSE,"AGGREGATE";#N/A,#N/A,FALSE,"BOND PL"}</definedName>
    <definedName name="exc" hidden="1">{#N/A,#N/A,FALSE,"BKK PROPER";#N/A,#N/A,FALSE,"AGGREGATE";#N/A,#N/A,FALSE,"BOND PL"}</definedName>
    <definedName name="Expens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5" hidden="1">{#N/A,#N/A,FALSE,"earnings"}</definedName>
    <definedName name="FB" hidden="1">{#N/A,#N/A,FALSE,"earnings"}</definedName>
    <definedName name="fbf" localSheetId="5" hidden="1">{"'Model'!$A$1:$N$53"}</definedName>
    <definedName name="fbf" hidden="1">{"'Model'!$A$1:$N$53"}</definedName>
    <definedName name="fbnhg" hidden="1">#REF!</definedName>
    <definedName name="FC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5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5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5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5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5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5" hidden="1">{#N/A,#N/A,FALSE,"CCTV"}</definedName>
    <definedName name="FDTYIDTIY" hidden="1">{#N/A,#N/A,FALSE,"CCTV"}</definedName>
    <definedName name="fedfefwe3rwefe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5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dfgd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" localSheetId="5" hidden="1">{#N/A,#N/A,FALSE,"CCTV"}</definedName>
    <definedName name="FGGHJ" hidden="1">{#N/A,#N/A,FALSE,"CCTV"}</definedName>
    <definedName name="fghdgh" localSheetId="5" hidden="1">{#N/A,#N/A,FALSE,"CCTV"}</definedName>
    <definedName name="fghdgh" hidden="1">{#N/A,#N/A,FALSE,"CCTV"}</definedName>
    <definedName name="fgh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5" hidden="1">{#N/A,#N/A,FALSE,"CCTV"}</definedName>
    <definedName name="fghkfghk" hidden="1">{#N/A,#N/A,FALSE,"CCTV"}</definedName>
    <definedName name="fghkk" localSheetId="5" hidden="1">{#N/A,#N/A,FALSE,"CCTV"}</definedName>
    <definedName name="fghkk" hidden="1">{#N/A,#N/A,FALSE,"CCTV"}</definedName>
    <definedName name="fghnnggtvv" localSheetId="5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5" hidden="1">{#N/A,#N/A,FALSE,"CCTV"}</definedName>
    <definedName name="FGJFJ" hidden="1">{#N/A,#N/A,FALSE,"CCTV"}</definedName>
    <definedName name="fgjhh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5" hidden="1">{#N/A,#N/A,FALSE,"CCTV"}</definedName>
    <definedName name="fgkdghk" hidden="1">{#N/A,#N/A,FALSE,"CCTV"}</definedName>
    <definedName name="fgrd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5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dfh" localSheetId="5" hidden="1">{#N/A,#N/A,FALSE,"CCTV"}</definedName>
    <definedName name="fhdfh" hidden="1">{#N/A,#N/A,FALSE,"CCTV"}</definedName>
    <definedName name="fhjgjk" localSheetId="5" hidden="1">{#N/A,#N/A,FALSE,"JV661";#N/A,#N/A,FALSE,"JV662"}</definedName>
    <definedName name="fhjgjk" hidden="1">{#N/A,#N/A,FALSE,"JV661";#N/A,#N/A,FALSE,"JV662"}</definedName>
    <definedName name="FHKF" localSheetId="5" hidden="1">{#N/A,#N/A,FALSE,"CCTV"}</definedName>
    <definedName name="FHKF" hidden="1">{#N/A,#N/A,FALSE,"CCTV"}</definedName>
    <definedName name="FHKFHK" localSheetId="5" hidden="1">{#N/A,#N/A,FALSE,"Chi tiÆt"}</definedName>
    <definedName name="FHKFHK" hidden="1">{#N/A,#N/A,FALSE,"Chi tiÆt"}</definedName>
    <definedName name="Fill" hidden="1">#N/A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5" hidden="1">{#N/A,#N/A,FALSE,"CCTV"}</definedName>
    <definedName name="fjdgjd" hidden="1">{#N/A,#N/A,FALSE,"CCTV"}</definedName>
    <definedName name="FJHGJ" localSheetId="5" hidden="1">{#N/A,#N/A,FALSE,"CCTV"}</definedName>
    <definedName name="FJHGJ" hidden="1">{#N/A,#N/A,FALSE,"CCTV"}</definedName>
    <definedName name="fjsldkjfsldufowqpirfkljdcl" localSheetId="5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K" localSheetId="5" hidden="1">{"AnnualRentRoll",#N/A,FALSE,"RentRoll"}</definedName>
    <definedName name="FK" hidden="1">{"AnnualRentRoll",#N/A,FALSE,"RentRoll"}</definedName>
    <definedName name="fkfgk" localSheetId="5" hidden="1">{#N/A,#N/A,FALSE,"CCTV"}</definedName>
    <definedName name="fkfgk" hidden="1">{#N/A,#N/A,FALSE,"CCTV"}</definedName>
    <definedName name="fkjlsdfjwoeiuroweksl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5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R" localSheetId="5" hidden="1">{#N/A,#N/A,FALSE,"CCTV"}</definedName>
    <definedName name="FOR" hidden="1">{#N/A,#N/A,FALSE,"CCTV"}</definedName>
    <definedName name="fretreyrtbhjk" localSheetId="5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5" hidden="1">{#N/A,#N/A,FALSE,"CCTV"}</definedName>
    <definedName name="FTIDTI" hidden="1">{#N/A,#N/A,FALSE,"CCTV"}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5" hidden="1">{#N/A,#N/A,FALSE,"CCTV"}</definedName>
    <definedName name="FTYIDTYI" hidden="1">{#N/A,#N/A,FALSE,"CCTV"}</definedName>
    <definedName name="fwf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5" hidden="1">{#N/A,#N/A,FALSE,"CCTV"}</definedName>
    <definedName name="fyukoyui" hidden="1">{#N/A,#N/A,FALSE,"CCTV"}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5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5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5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5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KGF" localSheetId="5" hidden="1">{#N/A,#N/A,FALSE,"CCTV"}</definedName>
    <definedName name="GFKGF" hidden="1">{#N/A,#N/A,FALSE,"CCTV"}</definedName>
    <definedName name="gfrwwef" localSheetId="5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5" hidden="1">{#N/A,#N/A,FALSE,"Sheet1"}</definedName>
    <definedName name="ggggggggg" hidden="1">{#N/A,#N/A,FALSE,"Sheet1"}</definedName>
    <definedName name="ggggggggggggggggg" localSheetId="5" hidden="1">{#N/A,#N/A,FALSE,"Sheet1"}</definedName>
    <definedName name="ggggggggggggggggg" hidden="1">{#N/A,#N/A,FALSE,"Sheet1"}</definedName>
    <definedName name="gg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gf" hidden="1">#REF!</definedName>
    <definedName name="ghgh" localSheetId="5" hidden="1">{#N/A,#N/A,FALSE,"CCTV"}</definedName>
    <definedName name="ghgh" hidden="1">{#N/A,#N/A,FALSE,"CCTV"}</definedName>
    <definedName name="ghgi" localSheetId="5" hidden="1">{#N/A,#N/A,FALSE,"JV661";#N/A,#N/A,FALSE,"JV662"}</definedName>
    <definedName name="ghgi" hidden="1">{#N/A,#N/A,FALSE,"JV661";#N/A,#N/A,FALSE,"JV662"}</definedName>
    <definedName name="ghgj" localSheetId="5" hidden="1">{#N/A,#N/A,FALSE,"JV661";#N/A,#N/A,FALSE,"JV662"}</definedName>
    <definedName name="ghgj" hidden="1">{#N/A,#N/A,FALSE,"JV661";#N/A,#N/A,FALSE,"JV662"}</definedName>
    <definedName name="ghh" localSheetId="5" hidden="1">{#N/A,#N/A,FALSE,"JV661";#N/A,#N/A,FALSE,"JV662"}</definedName>
    <definedName name="ghh" hidden="1">{#N/A,#N/A,FALSE,"JV661";#N/A,#N/A,FALSE,"JV662"}</definedName>
    <definedName name="ghjh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5" hidden="1">{#N/A,#N/A,FALSE,"CCTV"}</definedName>
    <definedName name="GHKCD" hidden="1">{#N/A,#N/A,FALSE,"CCTV"}</definedName>
    <definedName name="ghnn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iam" localSheetId="5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5" hidden="1">{#N/A,#N/A,TRUE,"BT M200 da 10x20"}</definedName>
    <definedName name="giao" hidden="1">{#N/A,#N/A,TRUE,"BT M200 da 10x20"}</definedName>
    <definedName name="gjhjjhkjk" localSheetId="5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5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5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5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d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d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gsgs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5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gt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5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5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A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[27]OUTPUT!#REF!</definedName>
    <definedName name="hddgraph" hidden="1">[27]OUTPUT!#REF!</definedName>
    <definedName name="hdv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5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g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hidden="1">{"Book Income",#N/A,FALSE,"B&amp;T";"Taxable Income",#N/A,FALSE,"B&amp;T"}</definedName>
    <definedName name="hgfhfh" localSheetId="5" hidden="1">{#N/A,#N/A,FALSE,"CCTV"}</definedName>
    <definedName name="hgfhfh" hidden="1">{#N/A,#N/A,FALSE,"CCTV"}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5" hidden="1">{#N/A,#N/A,FALSE,"CCTV"}</definedName>
    <definedName name="hglkl" hidden="1">{#N/A,#N/A,FALSE,"CCTV"}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tech" hidden="1">#REF!</definedName>
    <definedName name="HIU" localSheetId="5" hidden="1">{"F3 detail",#N/A,FALSE,"F1";"F3 Presentation",#N/A,FALSE,"F3 "}</definedName>
    <definedName name="HIU" hidden="1">{"F3 detail",#N/A,FALSE,"F1";"F3 Presentation",#N/A,FALSE,"F3 "}</definedName>
    <definedName name="HJHH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k" hidden="1">#REF!</definedName>
    <definedName name="hjktyfbh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hlj" hidden="1">#REF!</definedName>
    <definedName name="ho" localSheetId="5" hidden="1">{#N/A,#N/A,FALSE,"JV661";#N/A,#N/A,FALSE,"JV662"}</definedName>
    <definedName name="ho" hidden="1">{#N/A,#N/A,FALSE,"JV661";#N/A,#N/A,FALSE,"JV662"}</definedName>
    <definedName name="ho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5" hidden="1">{#N/A,#N/A,FALSE,"CCTV"}</definedName>
    <definedName name="HOUY" hidden="1">{#N/A,#N/A,FALSE,"CCTV"}</definedName>
    <definedName name="HP" localSheetId="5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_Control_2_2" localSheetId="5" hidden="1">{"'Summary'!$A$5:$H$42"}</definedName>
    <definedName name="HTML_Control_2_2" hidden="1">{"'Summary'!$A$5:$H$42"}</definedName>
    <definedName name="hua" localSheetId="5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fiwfwd" localSheetId="5" hidden="1">{#N/A,#N/A,FALSE,"OperatingAssumptions"}</definedName>
    <definedName name="ifiwfwd" hidden="1">{#N/A,#N/A,FALSE,"OperatingAssumptions"}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{#N/A,#N/A,FALSE,"Summary"}</definedName>
    <definedName name="iiii" hidden="1">{#N/A,#N/A,FALSE,"Summary"}</definedName>
    <definedName name="ii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iiiiiiiiiiiiiiiiiiiiiiiiiiiiiiiiiiiiii" localSheetId="5" hidden="1">{#N/A,#N/A,FALSE,"Sheet1"}</definedName>
    <definedName name="iiiiiiiiiiiiiiiiiiiiiiiiiiiiiiiiiiiiiiiiiiiiii" hidden="1">{#N/A,#N/A,FALSE,"Sheet1"}</definedName>
    <definedName name="iii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roPrintArea" hidden="1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B_BOOKMARK_LOCATION_0" hidden="1">#REF!</definedName>
    <definedName name="IQB_BOOKMARK_LOCATION_1" hidden="1">#REF!</definedName>
    <definedName name="IQB_BOOKMARK_LOCATION_2" hidden="1">#REF!</definedName>
    <definedName name="iruqowuroqiweuropqweuroq" localSheetId="5" hidden="1">{#N/A,#N/A,FALSE,"17MAY";#N/A,#N/A,FALSE,"24MAY"}</definedName>
    <definedName name="iruqowuroqiweuropqweuroq" hidden="1">{#N/A,#N/A,FALSE,"17MAY";#N/A,#N/A,FALSE,"24MAY"}</definedName>
    <definedName name="IU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5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dlkfsdkfwouriweursdlj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5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5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5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5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5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n" localSheetId="5" hidden="1">{"'Eng (page2)'!$A$1:$D$52"}</definedName>
    <definedName name="jin" hidden="1">{"'Eng (page2)'!$A$1:$D$52"}</definedName>
    <definedName name="jiu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fdshifs" localSheetId="5" hidden="1">{"AnnualRentRoll",#N/A,FALSE,"RentRoll"}</definedName>
    <definedName name="jiufdshifs" hidden="1">{"AnnualRentRoll",#N/A,FALSE,"RentRoll"}</definedName>
    <definedName name="JJJ" localSheetId="5" hidden="1">{#N/A,#N/A,FALSE,"OperatingAssumptions"}</definedName>
    <definedName name="JJJ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h" localSheetId="5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5" hidden="1">{#N/A,#N/A,FALSE,"expense";#N/A,#N/A,FALSE,"heads"}</definedName>
    <definedName name="jkjlkj" hidden="1">{#N/A,#N/A,FALSE,"expense";#N/A,#N/A,FALSE,"heads"}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5" hidden="1">{#N/A,#N/A,FALSE,"CCTV"}</definedName>
    <definedName name="JKKIO" hidden="1">{#N/A,#N/A,FALSE,"CCTV"}</definedName>
    <definedName name="jkldjfpo" localSheetId="5" hidden="1">{"AnnualRentRoll",#N/A,FALSE,"RentRoll"}</definedName>
    <definedName name="jkldjfpo" hidden="1">{"AnnualRentRoll",#N/A,FALSE,"RentRoll"}</definedName>
    <definedName name="jkyiu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5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5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5" hidden="1">{#N/A,#N/A,FALSE,"17MAY";#N/A,#N/A,FALSE,"24MAY"}</definedName>
    <definedName name="juj" hidden="1">{#N/A,#N/A,FALSE,"17MAY";#N/A,#N/A,FALSE,"24MAY"}</definedName>
    <definedName name="jum" localSheetId="5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2a" localSheetId="5" hidden="1">{#N/A,#N/A,FALSE,"Sheet1"}</definedName>
    <definedName name="K2a" hidden="1">{#N/A,#N/A,FALSE,"Sheet1"}</definedName>
    <definedName name="ka" localSheetId="5" hidden="1">{#N/A,#N/A,FALSE,"COVER.XLS";#N/A,#N/A,FALSE,"RACT1.XLS";#N/A,#N/A,FALSE,"RACT2.XLS";#N/A,#N/A,FALSE,"ECCMP";#N/A,#N/A,FALSE,"WELDER.XLS"}</definedName>
    <definedName name="ka" hidden="1">{#N/A,#N/A,FALSE,"COVER.XLS";#N/A,#N/A,FALSE,"RACT1.XLS";#N/A,#N/A,FALSE,"RACT2.XLS";#N/A,#N/A,FALSE,"ECCMP";#N/A,#N/A,FALSE,"WELDER.XLS"}</definedName>
    <definedName name="KAA" localSheetId="5" hidden="1">{#N/A,#N/A,FALSE,"Sheet1"}</definedName>
    <definedName name="KAA" hidden="1">{#N/A,#N/A,FALSE,"Sheet1"}</definedName>
    <definedName name="kabokmomey" localSheetId="5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y" hidden="1">#REF!</definedName>
    <definedName name="k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5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JGDFGFHGHJ" localSheetId="5" hidden="1">{"cashflow",#N/A,FALSE,"cash flow"}</definedName>
    <definedName name="KHJGDFGFHGHJ" hidden="1">{"cashflow",#N/A,FALSE,"cash flow"}</definedName>
    <definedName name="KHJGDFGFHGHJ_1" localSheetId="5" hidden="1">{"cashflow",#N/A,FALSE,"cash flow"}</definedName>
    <definedName name="KHJGDFGFHGHJ_1" hidden="1">{"cashflow",#N/A,FALSE,"cash flow"}</definedName>
    <definedName name="KHJGDFGFHGHJ_2" localSheetId="5" hidden="1">{"cashflow",#N/A,FALSE,"cash flow"}</definedName>
    <definedName name="KHJGDFGFHGHJ_2" hidden="1">{"cashflow",#N/A,FALSE,"cash flow"}</definedName>
    <definedName name="khp" localSheetId="5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i" localSheetId="5" hidden="1">{#N/A,#N/A,FALSE,"17MAY";#N/A,#N/A,FALSE,"24MAY"}</definedName>
    <definedName name="ki" hidden="1">{#N/A,#N/A,FALSE,"17MAY";#N/A,#N/A,FALSE,"24MAY"}</definedName>
    <definedName name="kidji" localSheetId="5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n" localSheetId="5" hidden="1">{#N/A,#N/A,FALSE,"m66";#N/A,#N/A,FALSE,"m66"}</definedName>
    <definedName name="kien" hidden="1">{#N/A,#N/A,FALSE,"m66";#N/A,#N/A,FALSE,"m66"}</definedName>
    <definedName name="kingmaker" localSheetId="5" hidden="1">{#N/A,#N/A,FALSE,"Sheet1"}</definedName>
    <definedName name="kingmaker" hidden="1">{#N/A,#N/A,FALSE,"Sheet1"}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5" hidden="1">{#N/A,#N/A,FALSE,"17MAY";#N/A,#N/A,FALSE,"24MAY"}</definedName>
    <definedName name="kj" hidden="1">{#N/A,#N/A,FALSE,"17MAY";#N/A,#N/A,FALSE,"24MAY"}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JIKP\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5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kk" localSheetId="5" hidden="1">{#N/A,#N/A,FALSE,"Sheet2"}</definedName>
    <definedName name="kkjkk" hidden="1">{#N/A,#N/A,FALSE,"Sheet2"}</definedName>
    <definedName name="kkk00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_1" localSheetId="5" hidden="1">{"cashflow",#N/A,FALSE,"cash flow"}</definedName>
    <definedName name="kkkk_1" hidden="1">{"cashflow",#N/A,FALSE,"cash flow"}</definedName>
    <definedName name="kkkk_2" localSheetId="5" hidden="1">{"cashflow",#N/A,FALSE,"cash flow"}</definedName>
    <definedName name="kkkk_2" hidden="1">{"cashflow",#N/A,FALSE,"cash flow"}</definedName>
    <definedName name="kkkkk" localSheetId="5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5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5" hidden="1">{#N/A,#N/A,FALSE,"17MAY";#N/A,#N/A,FALSE,"24MAY"}</definedName>
    <definedName name="kkkm" hidden="1">{#N/A,#N/A,FALSE,"17MAY";#N/A,#N/A,FALSE,"24MAY"}</definedName>
    <definedName name="kklk" localSheetId="5" hidden="1">{"F3 detail",#N/A,FALSE,"F1";"F3 Presentation",#N/A,FALSE,"F3 "}</definedName>
    <definedName name="kklk" hidden="1">{"F3 detail",#N/A,FALSE,"F1";"F3 Presentation",#N/A,FALSE,"F3 "}</definedName>
    <definedName name="KKP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5" hidden="1">{#N/A,#N/A,FALSE,"Sheet1"}</definedName>
    <definedName name="kkzc" hidden="1">{#N/A,#N/A,FALSE,"Sheet1"}</definedName>
    <definedName name="klj" localSheetId="5" hidden="1">{#N/A,#N/A,FALSE,"17MAY";#N/A,#N/A,FALSE,"24MAY"}</definedName>
    <definedName name="klj" hidden="1">{#N/A,#N/A,FALSE,"17MAY";#N/A,#N/A,FALSE,"24MAY"}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5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5" hidden="1">{#N/A,#N/A,TRUE,"BT M200 da 10x20"}</definedName>
    <definedName name="LAM" hidden="1">{#N/A,#N/A,TRUE,"BT M200 da 10x20"}</definedName>
    <definedName name="lan" localSheetId="5" hidden="1">{#N/A,#N/A,TRUE,"BT M200 da 10x20"}</definedName>
    <definedName name="lan" hidden="1">{#N/A,#N/A,TRUE,"BT M200 da 10x20"}</definedName>
    <definedName name="ldksjflsdjfoweurfkldk.xmvldfjiweudslkjfsoe" localSheetId="5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localSheetId="5" hidden="1">{#N/A,#N/A,FALSE,"17MAY";#N/A,#N/A,FALSE,"24MAY"}</definedName>
    <definedName name="lff" hidden="1">{#N/A,#N/A,FALSE,"17MAY";#N/A,#N/A,FALSE,"24MAY"}</definedName>
    <definedName name="LFKFJFO" localSheetId="5" hidden="1">{#N/A,#N/A,FALSE,"CCTV"}</definedName>
    <definedName name="LFKFJFO" hidden="1">{#N/A,#N/A,FALSE,"CCTV"}</definedName>
    <definedName name="lhin" localSheetId="5" hidden="1">{"'Eng (page2)'!$A$1:$D$52"}</definedName>
    <definedName name="lhin" hidden="1">{"'Eng (page2)'!$A$1:$D$52"}</definedName>
    <definedName name="Lina" localSheetId="5" hidden="1">{#N/A,#N/A,TRUE,"BT M200 da 10x20"}</definedName>
    <definedName name="Lina" hidden="1">{#N/A,#N/A,TRUE,"BT M200 da 10x20"}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hidden="1">{"MonthlyRentRoll",#N/A,FALSE,"RentRoll"}</definedName>
    <definedName name="LKJHKU" localSheetId="5" hidden="1">{#N/A,#N/A,FALSE,"CCTV"}</definedName>
    <definedName name="LKJHKU" hidden="1">{#N/A,#N/A,FALSE,"CCTV"}</definedName>
    <definedName name="lkk" localSheetId="5" hidden="1">{#N/A,#N/A,FALSE,"17MAY";#N/A,#N/A,FALSE,"24MAY"}</definedName>
    <definedName name="lkk" hidden="1">{#N/A,#N/A,FALSE,"17MAY";#N/A,#N/A,FALSE,"24MAY"}</definedName>
    <definedName name="lknhyjmnnjj" localSheetId="5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ll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llllllllllllllllllllllllllllllllllllllll" localSheetId="5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5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5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Y" localSheetId="5" hidden="1">{#N/A,#N/A,FALSE,"JV661";#N/A,#N/A,FALSE,"JV662"}</definedName>
    <definedName name="LY" hidden="1">{#N/A,#N/A,FALSE,"JV661";#N/A,#N/A,FALSE,"JV662"}</definedName>
    <definedName name="M_Drama" hidden="1">#REF!</definedName>
    <definedName name="Maee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BC_D" hidden="1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EO" localSheetId="5" hidden="1">{#N/A,#N/A,FALSE,"JV660";#N/A,#N/A,FALSE,"JV661";#N/A,#N/A,FALSE,"JV662"}</definedName>
    <definedName name="MEO" hidden="1">{#N/A,#N/A,FALSE,"JV660";#N/A,#N/A,FALSE,"JV661";#N/A,#N/A,FALSE,"JV662"}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5" hidden="1">{#N/A,#N/A,FALSE,"CCTV"}</definedName>
    <definedName name="MGM" hidden="1">{#N/A,#N/A,FALSE,"CCTV"}</definedName>
    <definedName name="minhphuong" localSheetId="5" hidden="1">{#N/A,#N/A,TRUE,"BT M200 da 10x20"}</definedName>
    <definedName name="minhphuong" hidden="1">{#N/A,#N/A,TRUE,"BT M200 da 10x20"}</definedName>
    <definedName name="mkii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5" hidden="1">{#N/A,#N/A,FALSE,"17MAY";#N/A,#N/A,FALSE,"24MAY"}</definedName>
    <definedName name="mkon" hidden="1">{#N/A,#N/A,FALSE,"17MAY";#N/A,#N/A,FALSE,"24MAY"}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njnm" hidden="1">#N/A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n" localSheetId="5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mrn.inv._.budget" localSheetId="5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Nam" hidden="1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EWNAME" localSheetId="5" hidden="1">{#N/A,#N/A,FALSE,"CCTV"}</definedName>
    <definedName name="NEWNAME" hidden="1">{#N/A,#N/A,FALSE,"CCTV"}</definedName>
    <definedName name="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o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i_1" localSheetId="5" hidden="1">{"conso",#N/A,FALSE,"cash flow"}</definedName>
    <definedName name="ni_1" hidden="1">{"conso",#N/A,FALSE,"cash flow"}</definedName>
    <definedName name="ni_2" localSheetId="5" hidden="1">{"conso",#N/A,FALSE,"cash flow"}</definedName>
    <definedName name="ni_2" hidden="1">{"conso",#N/A,FALSE,"cash flow"}</definedName>
    <definedName name="nid" localSheetId="5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[28]SPM!#REF!</definedName>
    <definedName name="nil" localSheetId="5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mb" localSheetId="5" hidden="1">{#N/A,#N/A,FALSE,"JV661";#N/A,#N/A,FALSE,"JV662"}</definedName>
    <definedName name="nmb" hidden="1">{#N/A,#N/A,FALSE,"JV661";#N/A,#N/A,FALSE,"JV662"}</definedName>
    <definedName name="NNewname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5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" hidden="1">[1]OUTPUT!#REF!</definedName>
    <definedName name="nnnn" localSheetId="5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5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u_1" localSheetId="5" hidden="1">{"cashflow",#N/A,FALSE,"cash flow"}</definedName>
    <definedName name="nu_1" hidden="1">{"cashflow",#N/A,FALSE,"cash flow"}</definedName>
    <definedName name="nu_2" localSheetId="5" hidden="1">{"cashflow",#N/A,FALSE,"cash flow"}</definedName>
    <definedName name="nu_2" hidden="1">{"cashflow",#N/A,FALSE,"cash flow"}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5" hidden="1">{"Book Income",#N/A,FALSE,"B&amp;T";"Taxable Income",#N/A,FALSE,"B&amp;T"}</definedName>
    <definedName name="nut" hidden="1">{"Book Income",#N/A,FALSE,"B&amp;T";"Taxable Income",#N/A,FALSE,"B&amp;T"}</definedName>
    <definedName name="nym" localSheetId="5" hidden="1">{#N/A,#N/A,FALSE,"JV661";#N/A,#N/A,FALSE,"JV662"}</definedName>
    <definedName name="nym" hidden="1">{#N/A,#N/A,FALSE,"JV661";#N/A,#N/A,FALSE,"JV662"}</definedName>
    <definedName name="oc" localSheetId="5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5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5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5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5" hidden="1">{#N/A,#N/A,FALSE,"17MAY";#N/A,#N/A,FALSE,"24MAY"}</definedName>
    <definedName name="oiuprwoepuroweirowperiowepriwiqoeruw" hidden="1">{#N/A,#N/A,FALSE,"17MAY";#N/A,#N/A,FALSE,"24MAY"}</definedName>
    <definedName name="oiurpoweuioweurowpi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oo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oooo" localSheetId="5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rion" hidden="1">#N/A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5" hidden="1">{#VALUE!,#N/A,FALSE,0}</definedName>
    <definedName name="ots" hidden="1">{#VALUE!,#N/A,FALSE,0}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5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5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" localSheetId="5" hidden="1">{"REVISED",#N/A,FALSE,"Sheet1"}</definedName>
    <definedName name="PART" hidden="1">{"REVISED",#N/A,FALSE,"Sheet1"}</definedName>
    <definedName name="Part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5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5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5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5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5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5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5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5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5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5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5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5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5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5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5" hidden="1">{#N/A,#N/A,FALSE,"CCTV"}</definedName>
    <definedName name="PHAN" hidden="1">{#N/A,#N/A,FALSE,"CCTV"}</definedName>
    <definedName name="PHAT" localSheetId="5" hidden="1">{#N/A,#N/A,FALSE,"CCTV"}</definedName>
    <definedName name="PHAT" hidden="1">{#N/A,#N/A,FALSE,"CCTV"}</definedName>
    <definedName name="philrada" localSheetId="5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5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5" hidden="1">{#N/A,#N/A,TRUE,"BT M200 da 10x20"}</definedName>
    <definedName name="PHUONG" hidden="1">{#N/A,#N/A,TRUE,"BT M200 da 10x20"}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t" hidden="1">[29]A!#REF!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5" hidden="1">{#N/A,#N/A,FALSE,"CCTV"}</definedName>
    <definedName name="PLK" hidden="1">{#N/A,#N/A,FALSE,"CCTV"}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oio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5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5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5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5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5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5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5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5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5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5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5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5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5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5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_1" localSheetId="5" hidden="1">{"cashflow",#N/A,FALSE,"cash flow"}</definedName>
    <definedName name="pop_1" hidden="1">{"cashflow",#N/A,FALSE,"cash flow"}</definedName>
    <definedName name="pop_2" localSheetId="5" hidden="1">{"cashflow",#N/A,FALSE,"cash flow"}</definedName>
    <definedName name="pop_2" hidden="1">{"cashflow",#N/A,FALSE,"cash flow"}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p" localSheetId="5" hidden="1">{"AnnualRentRoll",#N/A,FALSE,"RentRoll"}</definedName>
    <definedName name="ppp" hidden="1">#REF!</definedName>
    <definedName name="pppp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5" hidden="1">{#N/A,#N/A,FALSE,"Sheet1"}</definedName>
    <definedName name="ppppppppppppppp" hidden="1">{#N/A,#N/A,FALSE,"Sheet1"}</definedName>
    <definedName name="pppppppppppppppppppppppp" localSheetId="5" hidden="1">{#N/A,#N/A,FALSE,"Sheet1"}</definedName>
    <definedName name="pppppppppppppppppppppppp" hidden="1">{#N/A,#N/A,FALSE,"Sheet1"}</definedName>
    <definedName name="pra" localSheetId="5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5" hidden="1">#REF!,#REF!,#REF!</definedName>
    <definedName name="pratds" hidden="1">#REF!,#REF!,#REF!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5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ic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5" hidden="1">{#N/A,#N/A,FALSE,"CCTV"}</definedName>
    <definedName name="ptdm1" hidden="1">{#N/A,#N/A,FALSE,"CCTV"}</definedName>
    <definedName name="ptrn" localSheetId="5" hidden="1">{"REVISED",#N/A,FALSE,"Sheet1"}</definedName>
    <definedName name="ptrn" hidden="1">{"REVISED",#N/A,FALSE,"Sheet1"}</definedName>
    <definedName name="ptrn2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qa" localSheetId="5" hidden="1">{"conso",#N/A,FALSE,"cash flow"}</definedName>
    <definedName name="qaqa" hidden="1">{"conso",#N/A,FALSE,"cash flow"}</definedName>
    <definedName name="qaqa_1" localSheetId="5" hidden="1">{"conso",#N/A,FALSE,"cash flow"}</definedName>
    <definedName name="qaqa_1" hidden="1">{"conso",#N/A,FALSE,"cash flow"}</definedName>
    <definedName name="qaqas" localSheetId="5" hidden="1">{"cashflow",#N/A,FALSE,"cash flow"}</definedName>
    <definedName name="qaqas" hidden="1">{"cashflow",#N/A,FALSE,"cash flow"}</definedName>
    <definedName name="qaqas_1" localSheetId="5" hidden="1">{"cashflow",#N/A,FALSE,"cash flow"}</definedName>
    <definedName name="qaqas_1" hidden="1">{"cashflow",#N/A,FALSE,"cash flow"}</definedName>
    <definedName name="qaqasa" localSheetId="5" hidden="1">{"conso",#N/A,FALSE,"cash flow"}</definedName>
    <definedName name="qaqasa" hidden="1">{"conso",#N/A,FALSE,"cash flow"}</definedName>
    <definedName name="qaqasa_1" localSheetId="5" hidden="1">{"conso",#N/A,FALSE,"cash flow"}</definedName>
    <definedName name="qaqasa_1" hidden="1">{"conso",#N/A,FALSE,"cash flow"}</definedName>
    <definedName name="qaqass" localSheetId="5" hidden="1">{"conso",#N/A,FALSE,"cash flow"}</definedName>
    <definedName name="qaqass" hidden="1">{"conso",#N/A,FALSE,"cash flow"}</definedName>
    <definedName name="qaqass_1" localSheetId="5" hidden="1">{"conso",#N/A,FALSE,"cash flow"}</definedName>
    <definedName name="qaqass_1" hidden="1">{"conso",#N/A,FALSE,"cash flow"}</definedName>
    <definedName name="QAS" localSheetId="5" hidden="1">{#N/A,#N/A,FALSE,"Chi tiÆt"}</definedName>
    <definedName name="QAS" hidden="1">{#N/A,#N/A,FALSE,"Chi tiÆt"}</definedName>
    <definedName name="qe3t3q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fq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5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localSheetId="5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qq_1" localSheetId="5" hidden="1">{"cashflow",#N/A,FALSE,"cash flow"}</definedName>
    <definedName name="qqqqq_1" hidden="1">{"cashflow",#N/A,FALSE,"cash flow"}</definedName>
    <definedName name="qqqqq_2" localSheetId="5" hidden="1">{"cashflow",#N/A,FALSE,"cash flow"}</definedName>
    <definedName name="qqqqq_2" hidden="1">{"cashflow",#N/A,FALSE,"cash flow"}</definedName>
    <definedName name="qqqqqq_1" localSheetId="5" hidden="1">{"cashflow",#N/A,FALSE,"cash flow"}</definedName>
    <definedName name="qqqqqq_1" hidden="1">{"cashflow",#N/A,FALSE,"cash flow"}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243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5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5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5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5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5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5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5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5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5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5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5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5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5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5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5" hidden="1">{#N/A,#N/A,FALSE,"CCTV"}</definedName>
    <definedName name="qưe" hidden="1">{#N/A,#N/A,FALSE,"CCTV"}</definedName>
    <definedName name="qw" hidden="1">#REF!</definedName>
    <definedName name="qwer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5" hidden="1">{"cashflow",#N/A,FALSE,"cash flow"}</definedName>
    <definedName name="qwqwq" hidden="1">{"cashflow",#N/A,FALSE,"cash flow"}</definedName>
    <definedName name="qwqwq_1" localSheetId="5" hidden="1">{"cashflow",#N/A,FALSE,"cash flow"}</definedName>
    <definedName name="qwqwq_1" hidden="1">{"cashflow",#N/A,FALSE,"cash flow"}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Reasonablenes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_1" localSheetId="5" hidden="1">{"cashflow",#N/A,FALSE,"cash flow"}</definedName>
    <definedName name="rer_1" hidden="1">{"cashflow",#N/A,FALSE,"cash flow"}</definedName>
    <definedName name="rere_1" localSheetId="5" hidden="1">{"conso",#N/A,FALSE,"cash flow"}</definedName>
    <definedName name="rere_1" hidden="1">{"conso",#N/A,FALSE,"cash flow"}</definedName>
    <definedName name="rertretet" localSheetId="5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5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5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wer1" localSheetId="5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fre" localSheetId="5" hidden="1">{"'Model'!$A$1:$N$53"}</definedName>
    <definedName name="rewfre" hidden="1">{"'Model'!$A$1:$N$53"}</definedName>
    <definedName name="rewgre" localSheetId="5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5" hidden="1">{#N/A,#N/A,FALSE,"CCTV"}</definedName>
    <definedName name="RGD" hidden="1">{#N/A,#N/A,FALSE,"CCTV"}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5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hw4r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5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5" hidden="1">{#N/A,#N/A,FALSE,"Sheet1"}</definedName>
    <definedName name="RJE" hidden="1">{#N/A,#N/A,FALSE,"Sheet1"}</definedName>
    <definedName name="rk" localSheetId="5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5" hidden="1">{#N/A,#N/A,FALSE,"CCTV"}</definedName>
    <definedName name="rkd" hidden="1">{#N/A,#N/A,FALSE,"CCTV"}</definedName>
    <definedName name="ro" localSheetId="5" hidden="1">{#N/A,#N/A,FALSE,"17MAY";#N/A,#N/A,FALSE,"24MAY"}</definedName>
    <definedName name="ro" hidden="1">{#N/A,#N/A,FALSE,"17MAY";#N/A,#N/A,FALSE,"24MAY"}</definedName>
    <definedName name="RPB" hidden="1">#REF!</definedName>
    <definedName name="rr" hidden="1">#REF!</definedName>
    <definedName name="rrerer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5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5" hidden="1">{#N/A,#N/A,FALSE,"CCTV"}</definedName>
    <definedName name="rsdtusryu" hidden="1">{#N/A,#N/A,FALSE,"CCTV"}</definedName>
    <definedName name="rt" localSheetId="5" hidden="1">{#N/A,#N/A,FALSE,"earnings"}</definedName>
    <definedName name="rt" hidden="1">{#N/A,#N/A,FALSE,"earnings"}</definedName>
    <definedName name="rte" localSheetId="5" hidden="1">{#N/A,#N/A,FALSE,"earnings"}</definedName>
    <definedName name="rte" hidden="1">{#N/A,#N/A,FALSE,"earnings"}</definedName>
    <definedName name="rteertre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5" hidden="1">{#N/A,#N/A,FALSE,"earnings"}</definedName>
    <definedName name="rtert" hidden="1">{#N/A,#N/A,FALSE,"earnings"}</definedName>
    <definedName name="rterter" localSheetId="5" hidden="1">{#N/A,#N/A,FALSE,"earnings"}</definedName>
    <definedName name="rterter" hidden="1">{#N/A,#N/A,FALSE,"earnings"}</definedName>
    <definedName name="rtertrttyty" localSheetId="5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5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mchtng" localSheetId="5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5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5" hidden="1">{#N/A,#N/A,FALSE,"earnings"}</definedName>
    <definedName name="rtretr" hidden="1">{#N/A,#N/A,FALSE,"earnings"}</definedName>
    <definedName name="rtrt" localSheetId="5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5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5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5" hidden="1">{#N/A,#N/A,FALSE,"CCTV"}</definedName>
    <definedName name="rtuetu" hidden="1">{#N/A,#N/A,FALSE,"CCTV"}</definedName>
    <definedName name="rt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yty" localSheetId="5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5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5" hidden="1">{#N/A,#N/A,FALSE,"CCTV"}</definedName>
    <definedName name="rwuswrtu" hidden="1">{#N/A,#N/A,FALSE,"CCTV"}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5" hidden="1">{#N/A,#N/A,FALSE,"CCTV"}</definedName>
    <definedName name="rwyswy" hidden="1">{#N/A,#N/A,FALSE,"CCTV"}</definedName>
    <definedName name="ryswty" localSheetId="5" hidden="1">{#N/A,#N/A,FALSE,"CCTV"}</definedName>
    <definedName name="ryswty" hidden="1">{#N/A,#N/A,FALSE,"CCTV"}</definedName>
    <definedName name="rytert" localSheetId="5" hidden="1">{#N/A,#N/A,FALSE,"earnings"}</definedName>
    <definedName name="rytert" hidden="1">{#N/A,#N/A,FALSE,"earnings"}</definedName>
    <definedName name="rytiryi" localSheetId="5" hidden="1">{#N/A,#N/A,FALSE,"CCTV"}</definedName>
    <definedName name="rytiryi" hidden="1">{#N/A,#N/A,FALSE,"CCTV"}</definedName>
    <definedName name="rytreyttey" localSheetId="5" hidden="1">{#N/A,#N/A,FALSE,"earnings"}</definedName>
    <definedName name="rytreyttey" hidden="1">{#N/A,#N/A,FALSE,"earnings"}</definedName>
    <definedName name="saa" localSheetId="5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5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5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dsfds" localSheetId="5" hidden="1">{#N/A,#N/A,FALSE,"CCTV"}</definedName>
    <definedName name="sdfdsfds" hidden="1">{#N/A,#N/A,FALSE,"CCTV"}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dfsdf" localSheetId="5" hidden="1">{#N/A,#N/A,FALSE,"Chi tiÆt"}</definedName>
    <definedName name="sdfsdfsdf" hidden="1">{#N/A,#N/A,FALSE,"Chi tiÆt"}</definedName>
    <definedName name="sdfsdfsfs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5" hidden="1">{#N/A,#N/A,FALSE,"CCTV"}</definedName>
    <definedName name="SDGHADH" hidden="1">{#N/A,#N/A,FALSE,"CCTV"}</definedName>
    <definedName name="sdrhsdfh" localSheetId="5" hidden="1">{#N/A,#N/A,FALSE,"CCTV"}</definedName>
    <definedName name="sdrhsdfh" hidden="1">{#N/A,#N/A,FALSE,"CCTV"}</definedName>
    <definedName name="sdrjtdfyj" localSheetId="5" hidden="1">{#N/A,#N/A,FALSE,"CCTV"}</definedName>
    <definedName name="sdrjtdfyj" hidden="1">{#N/A,#N/A,FALSE,"CCTV"}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5" hidden="1">{#N/A,#N/A,FALSE,"CCTV"}</definedName>
    <definedName name="sdsd" hidden="1">{#N/A,#N/A,FALSE,"CCTV"}</definedName>
    <definedName name="sds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5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in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5" hidden="1">{"Admin Costs",#N/A,FALSE,"Act.Fcst Costs"}</definedName>
    <definedName name="Sensy" hidden="1">{"Admin Costs",#N/A,FALSE,"Act.Fcst Costs"}</definedName>
    <definedName name="Sensy1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fdasfdasdf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ghu7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5" hidden="1">{#N/A,#N/A,FALSE,"CCTV"}</definedName>
    <definedName name="sfutsu" hidden="1">{#N/A,#N/A,FALSE,"CCTV"}</definedName>
    <definedName name="ShA" localSheetId="5" hidden="1">{#N/A,#N/A,FALSE,"CCTV"}</definedName>
    <definedName name="ShA" hidden="1">{#N/A,#N/A,FALSE,"CCTV"}</definedName>
    <definedName name="shas" localSheetId="5" hidden="1">{"F3 detail",#N/A,FALSE,"F1";"F3 Presentation",#N/A,FALSE,"F3 "}</definedName>
    <definedName name="shas" hidden="1">{"F3 detail",#N/A,FALSE,"F1";"F3 Presentation",#N/A,FALSE,"F3 "}</definedName>
    <definedName name="SHEET2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5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5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kdjfh" localSheetId="5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5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rt" localSheetId="5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hidden="1">{"AnnualRentRoll",#N/A,FALSE,"RentRoll"}</definedName>
    <definedName name="SparePartsTools" hidden="1">#N/A</definedName>
    <definedName name="SpecialPrice" hidden="1">#REF!</definedName>
    <definedName name="s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5" hidden="1">{#N/A,#N/A,FALSE,"JV661";#N/A,#N/A,FALSE,"JV662"}</definedName>
    <definedName name="srgrey" hidden="1">{#N/A,#N/A,FALSE,"JV661";#N/A,#N/A,FALSE,"JV662"}</definedName>
    <definedName name="srtert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5" hidden="1">{#N/A,#N/A,FALSE,"CCTV"}</definedName>
    <definedName name="sruysrt" hidden="1">{#N/A,#N/A,FALSE,"CCTV"}</definedName>
    <definedName name="SS_1" localSheetId="5" hidden="1">{"Physical Count Securities",#N/A,FALSE,"BFIT B&amp;D Valuation"}</definedName>
    <definedName name="SS_1" hidden="1">{"Physical Count Securities",#N/A,FALSE,"BFIT B&amp;D Valuation"}</definedName>
    <definedName name="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SS" localSheetId="5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5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itchinhPacking" hidden="1">#N/A</definedName>
    <definedName name="Stt_T.Hop" hidden="1">#N/A</definedName>
    <definedName name="SubMaterial" hidden="1">#N/A</definedName>
    <definedName name="SUMME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5" hidden="1">{#N/A,#N/A,FALSE,"JAN195"}</definedName>
    <definedName name="Sumpage1" hidden="1">{#N/A,#N/A,FALSE,"JAN195"}</definedName>
    <definedName name="Sumpage2" localSheetId="5" hidden="1">{#N/A,#N/A,FALSE,"JAN195"}</definedName>
    <definedName name="Sumpage2" hidden="1">{#N/A,#N/A,FALSE,"JAN195"}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5" hidden="1">{#N/A,#N/A,FALSE,"CCTV"}</definedName>
    <definedName name="swtgzd" hidden="1">{#N/A,#N/A,FALSE,"CCTV"}</definedName>
    <definedName name="Swvu.REPORT." hidden="1">[23]Un_Cabin!#REF!</definedName>
    <definedName name="sww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5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5" hidden="1">{"F3 Presentation",#N/A,FALSE,"F3 ";"F3 detail",#N/A,FALSE,"F3 "}</definedName>
    <definedName name="szdhxgfj" hidden="1">{"F3 Presentation",#N/A,FALSE,"F3 ";"F3 detail",#N/A,FALSE,"F3 "}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n" localSheetId="5" hidden="1">{#N/A,#N/A,FALSE,"Sheet1"}</definedName>
    <definedName name="tan" hidden="1">{#N/A,#N/A,FALSE,"Sheet1"}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hidden="1">#REF!</definedName>
    <definedName name="tbl_ProdInfo" hidden="1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5" hidden="1">{#N/A,#N/A,FALSE,"CCTV"}</definedName>
    <definedName name="tdutyu" hidden="1">{#N/A,#N/A,FALSE,"CCTV"}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nDN_T.Hop" hidden="1">#N/A</definedName>
    <definedName name="tes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5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5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anhthao" localSheetId="5" hidden="1">{#N/A,#N/A,FALSE,"Chi tiÆt"}</definedName>
    <definedName name="thanhthao" hidden="1">{#N/A,#N/A,FALSE,"Chi tiÆt"}</definedName>
    <definedName name="thephinh" localSheetId="5" hidden="1">{#N/A,#N/A,FALSE,"CCTV"}</definedName>
    <definedName name="thephinh" hidden="1">{#N/A,#N/A,FALSE,"CCTV"}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5" hidden="1">{#N/A,#N/A,FALSE,"m66";#N/A,#N/A,FALSE,"m66"}</definedName>
    <definedName name="thieu" hidden="1">{#N/A,#N/A,FALSE,"m66";#N/A,#N/A,FALSE,"m66"}</definedName>
    <definedName name="thp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e" localSheetId="5" hidden="1">{"subs",#N/A,FALSE,"database ";"proportional",#N/A,FALSE,"database "}</definedName>
    <definedName name="time" hidden="1">{"subs",#N/A,FALSE,"database ";"proportional",#N/A,FALSE,"database "}</definedName>
    <definedName name="time2" localSheetId="5" hidden="1">{"subs",#N/A,FALSE,"database ";"proportional",#N/A,FALSE,"database "}</definedName>
    <definedName name="time2" hidden="1">{"subs",#N/A,FALSE,"database ";"proportional",#N/A,FALSE,"database "}</definedName>
    <definedName name="tkk" localSheetId="5" hidden="1">{#N/A,#N/A,FALSE,"17MAY";#N/A,#N/A,FALSE,"24MAY"}</definedName>
    <definedName name="tkk" hidden="1">{#N/A,#N/A,FALSE,"17MAY";#N/A,#N/A,FALSE,"24MAY"}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m" localSheetId="5" hidden="1">{"'Eng (page2)'!$A$1:$D$52"}</definedName>
    <definedName name="tom" hidden="1">{"'Eng (page2)'!$A$1:$D$52"}</definedName>
    <definedName name="too" localSheetId="5" hidden="1">{"conso",#N/A,FALSE,"cash flow"}</definedName>
    <definedName name="too" hidden="1">{"conso",#N/A,FALSE,"cash flow"}</definedName>
    <definedName name="too_1" localSheetId="5" hidden="1">{"conso",#N/A,FALSE,"cash flow"}</definedName>
    <definedName name="too_1" hidden="1">{"conso",#N/A,FALSE,"cash flow"}</definedName>
    <definedName name="too_2" localSheetId="5" hidden="1">{"conso",#N/A,FALSE,"cash flow"}</definedName>
    <definedName name="too_2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_pop_1" localSheetId="5" hidden="1">{"conso",#N/A,FALSE,"cash flow"}</definedName>
    <definedName name="too_pop_1" hidden="1">{"conso",#N/A,FALSE,"cash flow"}</definedName>
    <definedName name="too_pop_2" localSheetId="5" hidden="1">{"conso",#N/A,FALSE,"cash flow"}</definedName>
    <definedName name="too_pop_2" hidden="1">{"conso",#N/A,FALSE,"cash flow"}</definedName>
    <definedName name="Too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o" localSheetId="5" hidden="1">{"conso",#N/A,FALSE,"cash flow"}</definedName>
    <definedName name="toooo" hidden="1">{"conso",#N/A,FALSE,"cash flow"}</definedName>
    <definedName name="toooo_1" localSheetId="5" hidden="1">{"conso",#N/A,FALSE,"cash flow"}</definedName>
    <definedName name="toooo_1" hidden="1">{"conso",#N/A,FALSE,"cash flow"}</definedName>
    <definedName name="toooo_2" localSheetId="5" hidden="1">{"conso",#N/A,FALSE,"cash flow"}</definedName>
    <definedName name="toooo_2" hidden="1">{"conso",#N/A,FALSE,"cash flow"}</definedName>
    <definedName name="tooopppp" localSheetId="5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localSheetId="5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 localSheetId="5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CTY" hidden="1">#REF!</definedName>
    <definedName name="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5" hidden="1">{#N/A,#N/A,FALSE,"expense";#N/A,#N/A,FALSE,"heads"}</definedName>
    <definedName name="tre" hidden="1">{#N/A,#N/A,FALSE,"expense";#N/A,#N/A,FALSE,"heads"}</definedName>
    <definedName name="trff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5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5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5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5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yertyr" localSheetId="5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trh" localSheetId="5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5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5" hidden="1">{#N/A,#N/A,FALSE,"17MAY";#N/A,#N/A,FALSE,"24MAY"}</definedName>
    <definedName name="trytrytyt" hidden="1">{#N/A,#N/A,FALSE,"17MAY";#N/A,#N/A,FALSE,"24MAY"}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5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5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_1" localSheetId="5" hidden="1">{"conso",#N/A,FALSE,"cash flow"}</definedName>
    <definedName name="ttt_1" hidden="1">{"conso",#N/A,FALSE,"cash flow"}</definedName>
    <definedName name="ttt_2" localSheetId="5" hidden="1">{"conso",#N/A,FALSE,"cash flow"}</definedName>
    <definedName name="ttt_2" hidden="1">{"conso",#N/A,FALSE,"cash flow"}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pppppp" localSheetId="5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5" hidden="1">{#N/A,#N/A,FALSE,"earnings"}</definedName>
    <definedName name="ty" hidden="1">{#N/A,#N/A,FALSE,"earnings"}</definedName>
    <definedName name="tyghg" localSheetId="5" hidden="1">{#N/A,#N/A,FALSE,"17MAY";#N/A,#N/A,FALSE,"24MAY"}</definedName>
    <definedName name="tyghg" hidden="1">{#N/A,#N/A,FALSE,"17MAY";#N/A,#N/A,FALSE,"24MAY"}</definedName>
    <definedName name="tytytht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5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a" hidden="1">#REF!</definedName>
    <definedName name="ub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5" hidden="1">{"F3 detail",#N/A,FALSE,"F1";"F3 Presentation",#N/A,FALSE,"F3 "}</definedName>
    <definedName name="ưeg" hidden="1">{"F3 detail",#N/A,FALSE,"F1";"F3 Presentation",#N/A,FALSE,"F3 "}</definedName>
    <definedName name="ưer" localSheetId="5" hidden="1">{#N/A,#N/A,FALSE,"CCTV"}</definedName>
    <definedName name="ưer" hidden="1">{#N/A,#N/A,FALSE,"CCTV"}</definedName>
    <definedName name="ưerewr" localSheetId="5" hidden="1">{#N/A,#N/A,FALSE,"CCTV"}</definedName>
    <definedName name="ưerewr" hidden="1">{#N/A,#N/A,FALSE,"CCTV"}</definedName>
    <definedName name="ưerwer" localSheetId="5" hidden="1">{#N/A,#N/A,FALSE,"CCTV"}</definedName>
    <definedName name="ưerwer" hidden="1">{#N/A,#N/A,FALSE,"CCTV"}</definedName>
    <definedName name="ưerwerewr" localSheetId="5" hidden="1">{#N/A,#N/A,FALSE,"CCTV"}</definedName>
    <definedName name="ưerwerewr" hidden="1">{#N/A,#N/A,FALSE,"CCTV"}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I" localSheetId="5" hidden="1">{#N/A,#N/A,FALSE,"earnings"}</definedName>
    <definedName name="UI" hidden="1">{#N/A,#N/A,FALSE,"earnings"}</definedName>
    <definedName name="uipouio" localSheetId="5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O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rtyuyt" localSheetId="5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UUU" localSheetId="5" hidden="1">{#N/A,#N/A,TRUE,"Summary";"AnnualRentRoll",#N/A,TRUE,"RentRoll";#N/A,#N/A,TRUE,"ExitStratigy";#N/A,#N/A,TRUE,"OperatingAssumptions"}</definedName>
    <definedName name="uuuu" hidden="1">{#N/A,#N/A,FALSE,"COVER1.XLS ";#N/A,#N/A,FALSE,"RACT1.XLS";#N/A,#N/A,FALSE,"RACT2.XLS";#N/A,#N/A,FALSE,"ECCMP";#N/A,#N/A,FALSE,"WELDER.XLS"}</definedName>
    <definedName name="uwropweuroweuriowerwerwer" localSheetId="5" hidden="1">{#N/A,#N/A,FALSE,"17MAY";#N/A,#N/A,FALSE,"24MAY"}</definedName>
    <definedName name="uwropweuroweuriowerwerwer" hidden="1">{#N/A,#N/A,FALSE,"17MAY";#N/A,#N/A,FALSE,"24MAY"}</definedName>
    <definedName name="u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5" hidden="1">{#N/A,#N/A,TRUE,"BT M200 da 10x20"}</definedName>
    <definedName name="uyen" hidden="1">{#N/A,#N/A,TRUE,"BT M200 da 10x20"}</definedName>
    <definedName name="uyjuytiuy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accinรวม" hidden="1">[30]COBBLAY!#REF!</definedName>
    <definedName name="vbjfgh" localSheetId="5" hidden="1">{#N/A,#N/A,FALSE,"CCTV"}</definedName>
    <definedName name="vbjfgh" hidden="1">{#N/A,#N/A,FALSE,"CCTV"}</definedName>
    <definedName name="vbvbvbvbv" localSheetId="5" hidden="1">{#N/A,#N/A,FALSE,"Chi tiÆt"}</definedName>
    <definedName name="vbvbvbvbv" hidden="1">{#N/A,#N/A,FALSE,"Chi tiÆt"}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5" hidden="1">{#N/A,#N/A,FALSE,"CCTV"}</definedName>
    <definedName name="VCMX" hidden="1">{#N/A,#N/A,FALSE,"CCTV"}</definedName>
    <definedName name="vcx" localSheetId="5" hidden="1">{"'Model'!$A$1:$N$53"}</definedName>
    <definedName name="vcx" hidden="1">{"'Model'!$A$1:$N$53"}</definedName>
    <definedName name="vcxvcxzvzcvx" localSheetId="5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5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5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5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5" hidden="1">{#N/A,#N/A,FALSE,"Chi tiÆt"}</definedName>
    <definedName name="vefghgng" hidden="1">{#N/A,#N/A,FALSE,"Chi tiÆt"}</definedName>
    <definedName name="veveev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5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5" hidden="1">{#N/A,#N/A,FALSE,"CCTV"}</definedName>
    <definedName name="vfhkfhk" hidden="1">{#N/A,#N/A,FALSE,"CCTV"}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5" hidden="1">{#N/A,#N/A,FALSE,"Chi tiÆt"}</definedName>
    <definedName name="vgkhjfg" hidden="1">{#N/A,#N/A,FALSE,"Chi tiÆt"}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5" hidden="1">{#N/A,#N/A,FALSE,"CCTV"}</definedName>
    <definedName name="VNJ" hidden="1">{#N/A,#N/A,FALSE,"CCTV"}</definedName>
    <definedName name="Vol_DP1" localSheetId="5" hidden="1">{#N/A,#N/A,FALSE,"HCMP"}</definedName>
    <definedName name="Vol_DP1" hidden="1">{#N/A,#N/A,FALSE,"HCMP"}</definedName>
    <definedName name="VRERE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sd" localSheetId="5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#REF!</definedName>
    <definedName name="vv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vv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xvx" localSheetId="5" hidden="1">{"'Eng (page2)'!$A$1:$D$52"}</definedName>
    <definedName name="vxvx" hidden="1">{"'Eng (page2)'!$A$1:$D$52"}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5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5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e" localSheetId="5" hidden="1">{#N/A,#N/A,FALSE,"17MAY";#N/A,#N/A,FALSE,"24MAY"}</definedName>
    <definedName name="weeee" hidden="1">{#N/A,#N/A,FALSE,"17MAY";#N/A,#N/A,FALSE,"24MAY"}</definedName>
    <definedName name="weettd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hidden="1">#REF!</definedName>
    <definedName name="werwrtr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gegewg" localSheetId="5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5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iparat" hidden="1">'[2]1999cf'!#REF!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5" hidden="1">{#N/A,#N/A,FALSE,"Sheet1"}</definedName>
    <definedName name="woan" hidden="1">{#N/A,#N/A,FALSE,"Sheet1"}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5" hidden="1">{#N/A,#N/A,FALSE,"Sheet1"}</definedName>
    <definedName name="wqe\" hidden="1">{#N/A,#N/A,FALSE,"Sheet1"}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qw" localSheetId="5" hidden="1">{"cashflow",#N/A,FALSE,"cash flow"}</definedName>
    <definedName name="wqwqw" hidden="1">{"cashflow",#N/A,FALSE,"cash flow"}</definedName>
    <definedName name="wqwqw_1" localSheetId="5" hidden="1">{"cashflow",#N/A,FALSE,"cash flow"}</definedName>
    <definedName name="wqwqw_1" hidden="1">{"cashflow",#N/A,FALSE,"cash flow"}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5" hidden="1">{#N/A,#N/A,FALSE,"CCTV"}</definedName>
    <definedName name="WRITE" hidden="1">{#N/A,#N/A,FALSE,"CCTV"}</definedName>
    <definedName name="WriteoffAug" hidden="1">'[2]1999cf'!#REF!</definedName>
    <definedName name="wrjkflsdjlguweiorfkdjroweujfd" localSheetId="5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????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5" hidden="1">{#N/A,#N/A,FALSE,"17MAY";#N/A,#N/A,FALSE,"24MAY"}</definedName>
    <definedName name="wrn.1.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2.2" localSheetId="5" hidden="1">{#N/A,#N/A,FALSE,"17MAY";#N/A,#N/A,FALSE,"24MAY"}</definedName>
    <definedName name="wrn.2.2" hidden="1">{#N/A,#N/A,FALSE,"17MAY";#N/A,#N/A,FALSE,"24MAY"}</definedName>
    <definedName name="wrn.aaa." localSheetId="5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wrn.All._.Inputs." localSheetId="5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5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5" hidden="1">{#N/A,#N/A,FALSE,"earnings"}</definedName>
    <definedName name="wrn.Annual._.Income._.Statement." hidden="1">{#N/A,#N/A,FALSE,"earnings"}</definedName>
    <definedName name="wrn.Annual._.revenue._.model." localSheetId="5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5" hidden="1">{#N/A,#N/A,FALSE,"Sheet1"}</definedName>
    <definedName name="wrn.Bao._.Cao." hidden="1">{#N/A,#N/A,FALSE,"Sheet1"}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5" hidden="1">{"Base Year Demand",#N/A,FALSE,"Demand-Base Year"}</definedName>
    <definedName name="wrn.BaseYearDemand." hidden="1">{"Base Year Demand",#N/A,FALSE,"Demand-Base Year"}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5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5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5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5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5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5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5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5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5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5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5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5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5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5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5" hidden="1">{#N/A,#N/A,FALSE,"CCTV"}</definedName>
    <definedName name="wrn.BM." hidden="1">{#N/A,#N/A,FALSE,"CCTV"}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5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5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5" hidden="1">{"Budget vs Actual Report",#N/A,FALSE,"BUDACT10"}</definedName>
    <definedName name="wrn.Budget._.vs._.Actual._.Report." hidden="1">{"Budget vs Actual Report",#N/A,FALSE,"BUDACT10"}</definedName>
    <definedName name="wrn.BUDYTD." localSheetId="5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5" hidden="1">{"CA_FUNC_SUMM_496",#N/A,FALSE,"Charter Air"}</definedName>
    <definedName name="wrn.CA_FUNC_SUMM." hidden="1">{"CA_FUNC_SUMM_496",#N/A,FALSE,"Charter Air"}</definedName>
    <definedName name="wrn.CA_FUNCT_DTL." localSheetId="5" hidden="1">{"CA_496_FUNCT_DETAIL",#N/A,FALSE,"Charter Air"}</definedName>
    <definedName name="wrn.CA_FUNCT_DTL." hidden="1">{"CA_496_FUNCT_DETAIL",#N/A,FALSE,"Charter Air"}</definedName>
    <definedName name="wrn.CA_SWB_DTL." localSheetId="5" hidden="1">{"CA_SWB_DTL",#N/A,FALSE,"Charter Air"}</definedName>
    <definedName name="wrn.CA_SWB_DTL." hidden="1">{"CA_SWB_DTL",#N/A,FALSE,"Charter Air"}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ashflow._1" localSheetId="5" hidden="1">{"cashflow",#N/A,FALSE,"cash flow"}</definedName>
    <definedName name="wrn.Cashflow._1" hidden="1">{"cashflow",#N/A,FALSE,"cash flow"}</definedName>
    <definedName name="wrn.Cashflow._2" localSheetId="5" hidden="1">{"cashflow",#N/A,FALSE,"cash flow"}</definedName>
    <definedName name="wrn.Cashflow._2" hidden="1">{"cashflow",#N/A,FALSE,"cash flow"}</definedName>
    <definedName name="wrn.casubont." localSheetId="5" hidden="1">{#N/A,#N/A,FALSE,"expense";#N/A,#N/A,FALSE,"heads"}</definedName>
    <definedName name="wrn.casubont." hidden="1">{#N/A,#N/A,FALSE,"expense";#N/A,#N/A,FALSE,"heads"}</definedName>
    <definedName name="wrn.Chart._.Printouts." localSheetId="5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5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5" hidden="1">{#N/A,#N/A,FALSE,"Chi tiÆt"}</definedName>
    <definedName name="wrn.chi._.tiÆt." hidden="1">{#N/A,#N/A,FALSE,"Chi tiÆt"}</definedName>
    <definedName name="wrn.COMPARISON." localSheetId="5" hidden="1">{"COMPARISON",#N/A,FALSE,"Sheet1"}</definedName>
    <definedName name="wrn.COMPARISON." hidden="1">{"COMPARISON",#N/A,FALSE,"Sheet1"}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5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5" hidden="1">{"condensate",#N/A,FALSE,"CNTRYTYPE"}</definedName>
    <definedName name="wrn.condensate." hidden="1">{"condensate",#N/A,FALSE,"CNTRYTYPE"}</definedName>
    <definedName name="wrn.conso." localSheetId="5" hidden="1">{"conso",#N/A,FALSE,"cash flow"}</definedName>
    <definedName name="wrn.conso." hidden="1">{"conso",#N/A,FALSE,"cash flow"}</definedName>
    <definedName name="wrn.conso._1" localSheetId="5" hidden="1">{"conso",#N/A,FALSE,"cash flow"}</definedName>
    <definedName name="wrn.conso._1" hidden="1">{"conso",#N/A,FALSE,"cash flow"}</definedName>
    <definedName name="wrn.conso._2" localSheetId="5" hidden="1">{"conso",#N/A,FALSE,"cash flow"}</definedName>
    <definedName name="wrn.conso._2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5" hidden="1">{#N/A,#N/A,FALSE,"CP-2 form"}</definedName>
    <definedName name="wrn.CP2._.Project._.Listing." hidden="1">{#N/A,#N/A,FALSE,"CP-2 form"}</definedName>
    <definedName name="wrn.Credit._.Check._.for._.Year._.1997." localSheetId="5" hidden="1">{#N/A,#N/A,FALSE,"Sheet1"}</definedName>
    <definedName name="wrn.Credit._.Check._.for._.Year._.1997." hidden="1">{#N/A,#N/A,FALSE,"Sheet1"}</definedName>
    <definedName name="wrn.crude." localSheetId="5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base." localSheetId="5" hidden="1">{"subs",#N/A,FALSE,"database ";"proportional",#N/A,FALSE,"database "}</definedName>
    <definedName name="wrn.database." hidden="1">{"subs",#N/A,FALSE,"database ";"proportional",#N/A,FALSE,"database "}</definedName>
    <definedName name="wrn.database2" localSheetId="5" hidden="1">{"subs",#N/A,FALSE,"database ";"proportional",#N/A,FALSE,"database "}</definedName>
    <definedName name="wrn.database2" hidden="1">{"subs",#N/A,FALSE,"database ";"proportional",#N/A,FALSE,"database 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5" hidden="1">{"DCR Output",#N/A,FALSE,"Output"}</definedName>
    <definedName name="wrn.DCR._.Output." hidden="1">{"DCR Output",#N/A,FALSE,"Output"}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DELTA." localSheetId="5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5" hidden="1">{#N/A,#N/A,FALSE,"Demand Calcs"}</definedName>
    <definedName name="wrn.Demand._.Calcs." hidden="1">{#N/A,#N/A,FALSE,"Demand Calcs"}</definedName>
    <definedName name="wrn.Demand._.Inputs." localSheetId="5" hidden="1">{#N/A,#N/A,FALSE,"Demand Inputs"}</definedName>
    <definedName name="wrn.Demand._.Inputs." hidden="1">{#N/A,#N/A,FALSE,"Demand Inputs"}</definedName>
    <definedName name="wrn.Demand._.MT." localSheetId="5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5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5" hidden="1">{"DENNIS",#N/A,FALSE}</definedName>
    <definedName name="wrn.DENNIS." hidden="1">{"DENNIS",#N/A,FALSE}</definedName>
    <definedName name="wrn.elec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EXP_FUNC_DETL." localSheetId="5" hidden="1">{"EXP_FUNC_DTL_496",#N/A,FALSE,"Express"}</definedName>
    <definedName name="wrn.EXP_FUNC_DETL." hidden="1">{"EXP_FUNC_DTL_496",#N/A,FALSE,"Express"}</definedName>
    <definedName name="wrn.EXP_FUNC_DTL_QTR." localSheetId="5" hidden="1">{"EXP_FUNC_DTL_QTR_496",#N/A,FALSE,"Express"}</definedName>
    <definedName name="wrn.EXP_FUNC_DTL_QTR." hidden="1">{"EXP_FUNC_DTL_QTR_496",#N/A,FALSE,"Express"}</definedName>
    <definedName name="wrn.EXP_FUNC_SUMM." localSheetId="5" hidden="1">{"EXP_FUNC_SUMM_496",#N/A,FALSE,"Express"}</definedName>
    <definedName name="wrn.EXP_FUNC_SUMM." hidden="1">{"EXP_FUNC_SUMM_496",#N/A,FALSE,"Express"}</definedName>
    <definedName name="wrn.EXP_FUNC_SUMM_QTR." localSheetId="5" hidden="1">{"EXP_FUNC_SUMM_QTR_496",#N/A,FALSE,"Express"}</definedName>
    <definedName name="wrn.EXP_FUNC_SUMM_QTR." hidden="1">{"EXP_FUNC_SUMM_QTR_496",#N/A,FALSE,"Express"}</definedName>
    <definedName name="wrn.EXP_SWB_DTL." localSheetId="5" hidden="1">{"EXP_SWB_DTL_496",#N/A,FALSE,"Express"}</definedName>
    <definedName name="wrn.EXP_SWB_DTL." hidden="1">{"EXP_SWB_DTL_496",#N/A,FALSE,"Express"}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5" hidden="1">{#N/A,#N/A,FALSE,"Fair Share"}</definedName>
    <definedName name="wrn.Fair._.Share._.Calcs." hidden="1">{#N/A,#N/A,FALSE,"Fair Share"}</definedName>
    <definedName name="wrn.Final._.Output." localSheetId="5" hidden="1">{#N/A,#N/A,FALSE,"Final Output"}</definedName>
    <definedName name="wrn.Final._.Output." hidden="1">{#N/A,#N/A,FALSE,"Final Output"}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5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5" hidden="1">{"monthly",#N/A,FALSE,"GASODEM";"qtr to yr",#N/A,FALSE,"GASODEM"}</definedName>
    <definedName name="wrn.GASODEM." hidden="1">{"monthly",#N/A,FALSE,"GASODEM";"qtr to yr",#N/A,FALSE,"GASODEM"}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5" hidden="1">{"heavy",#N/A,FALSE,"CNTRYTYPE"}</definedName>
    <definedName name="wrn.heavy." hidden="1">{"heavy",#N/A,FALSE,"CNTRYTYPE"}</definedName>
    <definedName name="wrn.het." localSheetId="5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5" hidden="1">{#N/A,#N/A,FALSE,"bk16"}</definedName>
    <definedName name="wrn.hxn." hidden="1">{#N/A,#N/A,FALSE,"bk16"}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5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5" hidden="1">{"Inflation-BaseYear",#N/A,FALSE,"Inputs"}</definedName>
    <definedName name="wrn.Inputs." hidden="1">{"Inflation-BaseYear",#N/A,FALSE,"Inputs"}</definedName>
    <definedName name="wrn.Instructor._.Tips." localSheetId="5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rnational." localSheetId="5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ternational." hidden="1">{"sweden",#N/A,FALSE,"Sweden";"germany",#N/A,FALSE,"Germany";"portugal",#N/A,FALSE,"Portugal";"belgium",#N/A,FALSE,"Belgium";"japan",#N/A,FALSE,"Japan ";"italy",#N/A,FALSE,"Italy";"spain",#N/A,FALSE,"Spain";"korea",#N/A,FALSE,"Korea"}</definedName>
    <definedName name="wrn.inv._.budget." localSheetId="5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5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5" hidden="1">{#N/A,#N/A,FALSE,"JAN195"}</definedName>
    <definedName name="wrn.jan95.xls." hidden="1">{#N/A,#N/A,FALSE,"JAN195"}</definedName>
    <definedName name="wrn.JDReport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5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5" hidden="1">{#N/A,#N/A,FALSE,"JV661";#N/A,#N/A,FALSE,"JV662"}</definedName>
    <definedName name="wrn.JV662." hidden="1">{#N/A,#N/A,FALSE,"JV661";#N/A,#N/A,FALSE,"JV662"}</definedName>
    <definedName name="wrn.KKK._.Review." localSheetId="5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5" hidden="1">{#N/A,#N/A,FALSE,"Latent"}</definedName>
    <definedName name="wrn.Latent._.Demand._.Inputs." hidden="1">{#N/A,#N/A,FALSE,"Latent"}</definedName>
    <definedName name="wrn.light._.sour." localSheetId="5" hidden="1">{"light sour",#N/A,FALSE,"CNTRYTYPE"}</definedName>
    <definedName name="wrn.light._.sour." hidden="1">{"light sour",#N/A,FALSE,"CNTRYTYPE"}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LTV._.Output." localSheetId="5" hidden="1">{"LTV Output",#N/A,FALSE,"Output"}</definedName>
    <definedName name="wrn.LTV._.Output." hidden="1">{"LTV Output",#N/A,FALSE,"Output"}</definedName>
    <definedName name="wrn.M.GOH." localSheetId="5" hidden="1">{"M.GOH",#N/A,FALSE}</definedName>
    <definedName name="wrn.M.GOH." hidden="1">{"M.GOH",#N/A,FALSE}</definedName>
    <definedName name="wrn.Management._.Accounts." localSheetId="5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5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5" hidden="1">{"MODEL",#N/A,FALSE}</definedName>
    <definedName name="wrn.MODEL." hidden="1">{"MODEL",#N/A,FALSE}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Statement." localSheetId="5" hidden="1">{#N/A,#N/A,FALSE,"Tabelle2";#N/A,#N/A,FALSE,"Tabelle1"}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MPLTC." localSheetId="5" hidden="1">{#N/A,#N/A,FALSE,"Sheet1"}</definedName>
    <definedName name="wrn.MPLTC." hidden="1">{#N/A,#N/A,FALSE,"Sheet1"}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5" hidden="1">{"NAO_FUNC_DTL_496",#N/A,FALSE,"NAO"}</definedName>
    <definedName name="wrn.NAO_FUNC_DTL." hidden="1">{"NAO_FUNC_DTL_496",#N/A,FALSE,"NAO"}</definedName>
    <definedName name="wrn.NAO_FUNC_DTL_QTR." localSheetId="5" hidden="1">{"NAO_FUNC_DTL_QTR_496",#N/A,FALSE,"NAO"}</definedName>
    <definedName name="wrn.NAO_FUNC_DTL_QTR." hidden="1">{"NAO_FUNC_DTL_QTR_496",#N/A,FALSE,"NAO"}</definedName>
    <definedName name="wrn.NAO_FUNC_SUM_PD." localSheetId="5" hidden="1">{"NAO_FUNC_SUM_PD_496",#N/A,FALSE,"NAO"}</definedName>
    <definedName name="wrn.NAO_FUNC_SUM_PD." hidden="1">{"NAO_FUNC_SUM_PD_496",#N/A,FALSE,"NAO"}</definedName>
    <definedName name="wrn.NAO_FUNC_SUM_QTR." localSheetId="5" hidden="1">{"NAO_FUNC_SUM_QTR_496",#N/A,FALSE,"NAO"}</definedName>
    <definedName name="wrn.NAO_FUNC_SUM_QTR." hidden="1">{"NAO_FUNC_SUM_QTR_496",#N/A,FALSE,"NAO"}</definedName>
    <definedName name="wrn.NAO_NAT_PD." localSheetId="5" hidden="1">{"NAO_NAT_PD_496",#N/A,FALSE,"NAO"}</definedName>
    <definedName name="wrn.NAO_NAT_PD." hidden="1">{"NAO_NAT_PD_496",#N/A,FALSE,"NAO"}</definedName>
    <definedName name="wrn.NAO_SWB." localSheetId="5" hidden="1">{"NAO_SWB",#N/A,FALSE,"NAO"}</definedName>
    <definedName name="wrn.NAO_SWB." hidden="1">{"NAO_SWB",#N/A,FALSE,"NAO"}</definedName>
    <definedName name="wrn.Net._.Sales._.en._.FF_Dec." localSheetId="5" hidden="1">{"FF",#N/A,FALSE,"Dec 96 "}</definedName>
    <definedName name="wrn.Net._.Sales._.en._.FF_Dec." hidden="1">{"FF",#N/A,FALSE,"Dec 96 "}</definedName>
    <definedName name="wrn.Net._.Sales._.en._.FF_janv." localSheetId="5" hidden="1">{"FF",#N/A,FALSE,"Janv 97"}</definedName>
    <definedName name="wrn.Net._.Sales._.en._.FF_janv." hidden="1">{"FF",#N/A,FALSE,"Janv 97"}</definedName>
    <definedName name="wrn.Net._.Sales._.en._.USD_Dec." localSheetId="5" hidden="1">{"USD",#N/A,FALSE,"Dec 96 "}</definedName>
    <definedName name="wrn.Net._.Sales._.en._.USD_Dec." hidden="1">{"USD",#N/A,FALSE,"Dec 96 "}</definedName>
    <definedName name="wrn.Net._.Sales._.en._.USD_janv." localSheetId="5" hidden="1">{"USD",#N/A,FALSE,"Janv 97"}</definedName>
    <definedName name="wrn.Net._.Sales._.en._.USD_janv." hidden="1">{"USD",#N/A,FALSE,"Janv 97"}</definedName>
    <definedName name="wrn.New._.York." localSheetId="5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5" hidden="1">{#N/A,#N/A,FALSE,"Occ. Calcs"}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utput3Column." localSheetId="5" hidden="1">{"Output-3Column",#N/A,FALSE,"Output"}</definedName>
    <definedName name="wrn.Output3Column." hidden="1">{"Output-3Column",#N/A,FALSE,"Output"}</definedName>
    <definedName name="wrn.OutputAll." localSheetId="5" hidden="1">{"Output-All",#N/A,FALSE,"Output"}</definedName>
    <definedName name="wrn.OutputAll." hidden="1">{"Output-All",#N/A,FALSE,"Output"}</definedName>
    <definedName name="wrn.OutputBaseYear." localSheetId="5" hidden="1">{"Output-BaseYear",#N/A,FALSE,"Output"}</definedName>
    <definedName name="wrn.OutputBaseYear." hidden="1">{"Output-BaseYear",#N/A,FALSE,"Output"}</definedName>
    <definedName name="wrn.OutputMin." localSheetId="5" hidden="1">{"Output-Min",#N/A,FALSE,"Output"}</definedName>
    <definedName name="wrn.OutputMin." hidden="1">{"Output-Min",#N/A,FALSE,"Output"}</definedName>
    <definedName name="wrn.OutputPercent." localSheetId="5" hidden="1">{"Output%",#N/A,FALSE,"Output"}</definedName>
    <definedName name="wrn.OutputPercent." hidden="1">{"Output%",#N/A,FALSE,"Output"}</definedName>
    <definedName name="wrn.PAGE_1." localSheetId="5" hidden="1">{"PAGE_1",#N/A,FALSE,"MASTER"}</definedName>
    <definedName name="wrn.PAGE_1." hidden="1">{"PAGE_1",#N/A,FALSE,"MASTER"}</definedName>
    <definedName name="wrn.PARTNERSHIP." localSheetId="5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5" hidden="1">{#N/A,#N/A,FALSE,"Mkt Pen"}</definedName>
    <definedName name="wrn.Penetration." hidden="1">{#N/A,#N/A,FALSE,"Mkt Pen"}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ysical._.Count._.Securities." localSheetId="5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5" hidden="1">{"Physical Count Securities",#N/A,FALSE,"BFIT B&amp;D Valuation"}</definedName>
    <definedName name="wrn.Physical._.Count._.Securities._1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5" hidden="1">{#N/A,#N/A,FALSE,"Primary"}</definedName>
    <definedName name="wrn.Primary._.Competition." hidden="1">{#N/A,#N/A,FALSE,"Primary"}</definedName>
    <definedName name="wrn.PrimeCo." localSheetId="5" hidden="1">{"print 1",#N/A,FALSE,"PrimeCo PCS";"print 2",#N/A,FALSE,"PrimeCo PCS";"valuation",#N/A,FALSE,"PrimeCo PCS"}</definedName>
    <definedName name="wrn.PrimeCo." hidden="1">{"print 1",#N/A,FALSE,"PrimeCo PCS";"print 2",#N/A,FALSE,"PrimeCo PCS";"valuation",#N/A,FALSE,"PrimeCo PCS"}</definedName>
    <definedName name="wrn.print._.all." localSheetId="5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5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5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5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5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5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5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5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ages." localSheetId="5" hidden="1">{#N/A,#N/A,FALSE,"Spain MKT";#N/A,#N/A,FALSE,"Assumptions";#N/A,#N/A,FALSE,"Adve";#N/A,#N/A,FALSE,"E-Commerce";#N/A,#N/A,FALSE,"Opex";#N/A,#N/A,FALSE,"P&amp;L";#N/A,#N/A,FALSE,"FCF &amp; DCF"}</definedName>
    <definedName name="wrn.print._.pages." hidden="1">{#N/A,#N/A,FALSE,"Spain MKT";#N/A,#N/A,FALSE,"Assumptions";#N/A,#N/A,FALSE,"Adve";#N/A,#N/A,FALSE,"E-Commerce";#N/A,#N/A,FALSE,"Opex";#N/A,#N/A,FALSE,"P&amp;L";#N/A,#N/A,FALSE,"FCF &amp; DCF"}</definedName>
    <definedName name="wrn.Print._.Plots." localSheetId="5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raw._.data._.entry._1" localSheetId="5" hidden="1">{"inputs raw data",#N/A,TRUE,"INPUT"}</definedName>
    <definedName name="wrn.print._.raw._.data._.entry._1" hidden="1">{"inputs raw data",#N/A,TRUE,"INPUT"}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5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5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5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5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5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5" hidden="1">{"FF",#N/A,FALSE,"Projection"}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hidden="1">{#N/A,#N/A,FALSE,"PropertyInfo"}</definedName>
    <definedName name="wrn.Quarterly._.Income._.Statement." localSheetId="5" hidden="1">{#N/A,#N/A,FALSE,"earnings"}</definedName>
    <definedName name="wrn.Quarterly._.Income._.Statement." hidden="1">{#N/A,#N/A,FALSE,"earnings"}</definedName>
    <definedName name="wrn.Quarterly._.revenue._.model." localSheetId="5" hidden="1">{#N/A,#N/A,FALSE,"earnings"}</definedName>
    <definedName name="wrn.Quarterly._.revenue._.model." hidden="1">{#N/A,#N/A,FALSE,"earnings"}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5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5" hidden="1">{"Region",#N/A,FALSE,"CNTRYTYPE"}</definedName>
    <definedName name="wrn.region." hidden="1">{"Region",#N/A,FALSE,"CNTRYTYPE"}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5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5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5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5" hidden="1">{"REVISED",#N/A,FALSE,"Sheet1"}</definedName>
    <definedName name="wrn.REVISED." hidden="1">{"REVISED",#N/A,FALSE,"Sheet1"}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5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5" hidden="1">{#N/A,#N/A,TRUE,"Crude";#N/A,#N/A,TRUE,"Products"}</definedName>
    <definedName name="wrn.SAMPLE." hidden="1">{#N/A,#N/A,TRUE,"Crude";#N/A,#N/A,TRUE,"Products"}</definedName>
    <definedName name="wrn.Secondary._.Competition." localSheetId="5" hidden="1">{#N/A,#N/A,FALSE,"Secondary"}</definedName>
    <definedName name="wrn.Secondary._.Competition." hidden="1">{#N/A,#N/A,FALSE,"Secondary"}</definedName>
    <definedName name="wrn.Section._.D.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5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5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5" hidden="1">{#N/A,#N/A,FALSE,"soquy"}</definedName>
    <definedName name="wrn.SQ." hidden="1">{#N/A,#N/A,FALSE,"soquy"}</definedName>
    <definedName name="wrn.sr" localSheetId="5" hidden="1">{#N/A,#N/A,FALSE,"HCMP"}</definedName>
    <definedName name="wrn.sr" hidden="1">{#N/A,#N/A,FALSE,"HCMP"}</definedName>
    <definedName name="wrn.sr." localSheetId="5" hidden="1">{#N/A,#N/A,FALSE,"HCMP"}</definedName>
    <definedName name="wrn.sr." hidden="1">{#N/A,#N/A,FALSE,"HCMP"}</definedName>
    <definedName name="wrn.SSA._.Stock." localSheetId="5" hidden="1">{#N/A,#N/A,FALSE,"SSA Stock"}</definedName>
    <definedName name="wrn.SSA._.Stock." hidden="1">{#N/A,#N/A,FALSE,"SSA Stock"}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5" hidden="1">{"SUBREGION",#N/A,FALSE,"CNTRYTYPE"}</definedName>
    <definedName name="wrn.SUBREGION." hidden="1">{"SUBREGION",#N/A,FALSE,"CNTRYTYPE"}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{#N/A,#N/A,FALSE,"COVER1.XLS ";#N/A,#N/A,FALSE,"RACT1.XLS";#N/A,#N/A,FALSE,"RACT2.XLS";#N/A,#N/A,FALSE,"ECCMP";#N/A,#N/A,FALSE,"WELDER.XLS"}</definedName>
    <definedName name="wrn.Supply._.Additions." localSheetId="5" hidden="1">{#N/A,#N/A,FALSE,"Supply Addn"}</definedName>
    <definedName name="wrn.Supply._.Additions." hidden="1">{#N/A,#N/A,FALSE,"Supply Addn"}</definedName>
    <definedName name="wrn.sweet." localSheetId="5" hidden="1">{"sweet",#N/A,FALSE,"CNTRYTYPE"}</definedName>
    <definedName name="wrn.sweet." hidden="1">{"sweet",#N/A,FALSE,"CNTRYTYPE"}</definedName>
    <definedName name="wrn.switched._.date." localSheetId="5" hidden="1">{#N/A,#N/A,FALSE,"m66";#N/A,#N/A,FALSE,"m66"}</definedName>
    <definedName name="wrn.switched._.date." hidden="1">{#N/A,#N/A,FALSE,"m66";#N/A,#N/A,FALSE,"m66"}</definedName>
    <definedName name="wrn.Synt_dec." localSheetId="5" hidden="1">{"Synthese",#N/A,FALSE,"Dec 96 (2)"}</definedName>
    <definedName name="wrn.Synt_dec." hidden="1">{"Synthese",#N/A,FALSE,"Dec 96 (2)"}</definedName>
    <definedName name="wrn.Synt_janv." localSheetId="5" hidden="1">{"Syn_janv",#N/A,FALSE,"Janv 97"}</definedName>
    <definedName name="wrn.Synt_janv." hidden="1">{"Syn_janv",#N/A,FALSE,"Janv 97"}</definedName>
    <definedName name="wrn.Tables." localSheetId="5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5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5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5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5" hidden="1">{#N/A,#N/A,FALSE,"Sheet1"}</definedName>
    <definedName name="wrn.Test." hidden="1">{#N/A,#N/A,FALSE,"Sheet1"}</definedName>
    <definedName name="wrn.test2." localSheetId="5" hidden="1">{"F3 detail",#N/A,FALSE,"F3 ";"F3 Presentation",#N/A,FALSE,"F3 "}</definedName>
    <definedName name="wrn.test2." hidden="1">{"F3 detail",#N/A,FALSE,"F3 ";"F3 Presentation",#N/A,FALSE,"F3 "}</definedName>
    <definedName name="wrn.test3." localSheetId="5" hidden="1">{"F3 detail",#N/A,FALSE,"F1";"F3 Presentation",#N/A,FALSE,"F3 "}</definedName>
    <definedName name="wrn.test3." hidden="1">{"F3 detail",#N/A,FALSE,"F1";"F3 Presentation",#N/A,FALSE,"F3 "}</definedName>
    <definedName name="wrn.thu." localSheetId="5" hidden="1">{#N/A,#N/A,FALSE,"Chung"}</definedName>
    <definedName name="wrn.thu." hidden="1">{#N/A,#N/A,FALSE,"Chung"}</definedName>
    <definedName name="wrn.thuin." localSheetId="5" hidden="1">{#N/A,#N/A,TRUE,"Sheet1 (2)"}</definedName>
    <definedName name="wrn.thuin." hidden="1">{#N/A,#N/A,TRUE,"Sheet1 (2)"}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5" hidden="1">{#N/A,#N/A,FALSE,"Container details"}</definedName>
    <definedName name="wrn.Total._.view._.of._.shipped._.products." hidden="1">{#N/A,#N/A,FALSE,"Container details"}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TRAFFIC." localSheetId="5" hidden="1">{#N/A,#N/A,TRUE,"TRAFFIC1";#N/A,#N/A,TRUE,"TRAFFIC2"}</definedName>
    <definedName name="wrn.TRAFFIC." hidden="1">{#N/A,#N/A,TRUE,"TRAFFIC1";#N/A,#N/A,TRUE,"TRAFFIC2"}</definedName>
    <definedName name="wrn.tuan." localSheetId="5" hidden="1">{#N/A,#N/A,FALSE,"LEDGERSUMARY"}</definedName>
    <definedName name="wrn.tuan." hidden="1">{#N/A,#N/A,FALSE,"LEDGERSUMARY"}</definedName>
    <definedName name="wrn.VC2._.and._.VC3._.Thunderbird.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5" hidden="1">{#N/A,#N/A,TRUE,"BT M200 da 10x20"}</definedName>
    <definedName name="wrn.vd." hidden="1">{#N/A,#N/A,TRUE,"BT M200 da 10x20"}</definedName>
    <definedName name="wrn.WeeklyReport." localSheetId="5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5" hidden="1">{"WG_FUNC_DTL_QTR_496",#N/A,FALSE,"White Glove"}</definedName>
    <definedName name="wrn.WG_FUNC_DTL_QTR." hidden="1">{"WG_FUNC_DTL_QTR_496",#N/A,FALSE,"White Glove"}</definedName>
    <definedName name="wrn.WG_FUNC_SUMM." localSheetId="5" hidden="1">{"WG_FUNC_SUMM_496",#N/A,FALSE,"White Glove"}</definedName>
    <definedName name="wrn.WG_FUNC_SUMM." hidden="1">{"WG_FUNC_SUMM_496",#N/A,FALSE,"White Glove"}</definedName>
    <definedName name="wrn.WG_FUNCT_DTL." localSheetId="5" hidden="1">{"WG_FUNC_DTL_496",#N/A,FALSE,"White Glove"}</definedName>
    <definedName name="wrn.WG_FUNCT_DTL." hidden="1">{"WG_FUNC_DTL_496",#N/A,FALSE,"White Glove"}</definedName>
    <definedName name="wrn.WG_NAT_PD." localSheetId="5" hidden="1">{"WG_NAT_PD_496",#N/A,FALSE,"White Glove"}</definedName>
    <definedName name="wrn.WG_NAT_PD." hidden="1">{"WG_NAT_PD_496",#N/A,FALSE,"White Glove"}</definedName>
    <definedName name="wrn.WG_SWB_DTL." localSheetId="5" hidden="1">{"WG_SWB_DTL",#N/A,FALSE,"White Glove"}</definedName>
    <definedName name="wrn.WG_SWB_DTL." hidden="1">{"WG_SWB_DTL",#N/A,FALSE,"White Glove"}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5" hidden="1">{#N/A,#N/A,TRUE,"CC_IN965"}</definedName>
    <definedName name="wrn.造寸銷貪發票匯總表." hidden="1">{#N/A,#N/A,TRUE,"CC_IN965"}</definedName>
    <definedName name="wrn.電話６月.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5" hidden="1">{"COMPARISON",#N/A,FALSE,"Sheet1"}</definedName>
    <definedName name="wrn1.comparison" hidden="1">{"COMPARISON",#N/A,FALSE,"Sheet1"}</definedName>
    <definedName name="wrn1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5" hidden="1">{#N/A,#N/A,FALSE,"17MAY";#N/A,#N/A,FALSE,"24MAY"}</definedName>
    <definedName name="wrn2.3" hidden="1">{#N/A,#N/A,FALSE,"17MAY";#N/A,#N/A,FALSE,"24MAY"}</definedName>
    <definedName name="wrnf.report" localSheetId="5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5" hidden="1">{#N/A,#N/A,FALSE,"CCTV"}</definedName>
    <definedName name="wtaet" hidden="1">{#N/A,#N/A,FALSE,"CCTV"}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5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5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5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5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5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5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5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5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5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5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5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5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5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5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5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5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5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5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5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5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5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5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5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5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5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5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5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5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5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5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5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5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5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5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5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5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5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5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5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5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5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5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5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5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5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5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5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5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'[31]KBank Tranche B,SP'!#REF!</definedName>
    <definedName name="WW79ae9333df12442585e79fa05faf6ec5_634321524552500000" hidden="1">'[32]608020'!#REF!</definedName>
    <definedName name="WW7fafe42451ad4efaa2ee8823e8900803_634309824518431250" hidden="1">#REF!</definedName>
    <definedName name="WW9225b8e918b2453e85e0df9899b5a134_9EAE" hidden="1">'[33]Reasonableness test'!#REF!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fcfb7eaa324e4a0caac3a4619956db4c_634430590182589590" hidden="1">'[34]Detail support tax calculation'!#REF!</definedName>
    <definedName name="wwqq" localSheetId="5" hidden="1">{"cashflow",#N/A,FALSE,"cash flow"}</definedName>
    <definedName name="wwqq" hidden="1">{"cashflow",#N/A,FALSE,"cash flow"}</definedName>
    <definedName name="wwqq_1" localSheetId="5" hidden="1">{"cashflow",#N/A,FALSE,"cash flow"}</definedName>
    <definedName name="wwqq_1" hidden="1">{"cashflow",#N/A,FALSE,"cash flow"}</definedName>
    <definedName name="ＷＷＷ" localSheetId="5" hidden="1">{#N/A,#N/A,FALSE,"earnings"}</definedName>
    <definedName name="ＷＷＷ" hidden="1">{#N/A,#N/A,FALSE,"earnings"}</definedName>
    <definedName name="www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wwww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hidden="1">{#N/A,#N/A,FALSE,"PropertyInfo"}</definedName>
    <definedName name="xads" hidden="1">#N/A</definedName>
    <definedName name="xaxa" localSheetId="5" hidden="1">{"cashflow",#N/A,FALSE,"cash flow"}</definedName>
    <definedName name="xaxa" hidden="1">{"cashflow",#N/A,FALSE,"cash flow"}</definedName>
    <definedName name="xaxa_1" localSheetId="5" hidden="1">{"cashflow",#N/A,FALSE,"cash flow"}</definedName>
    <definedName name="xaxa_1" hidden="1">{"cashflow",#N/A,FALSE,"cash flow"}</definedName>
    <definedName name="xaxasa" localSheetId="5" hidden="1">{"cashflow",#N/A,FALSE,"cash flow"}</definedName>
    <definedName name="xaxasa" hidden="1">{"cashflow",#N/A,FALSE,"cash flow"}</definedName>
    <definedName name="xaxasa_1" localSheetId="5" hidden="1">{"cashflow",#N/A,FALSE,"cash flow"}</definedName>
    <definedName name="xaxasa_1" hidden="1">{"cashflow",#N/A,FALSE,"cash flow"}</definedName>
    <definedName name="xaxax" localSheetId="5" hidden="1">{"cashflow",#N/A,FALSE,"cash flow"}</definedName>
    <definedName name="xaxax" hidden="1">{"cashflow",#N/A,FALSE,"cash flow"}</definedName>
    <definedName name="xaxax_1" localSheetId="5" hidden="1">{"cashflow",#N/A,FALSE,"cash flow"}</definedName>
    <definedName name="xaxax_1" hidden="1">{"cashflow",#N/A,FALSE,"cash flow"}</definedName>
    <definedName name="xazz" localSheetId="5" hidden="1">{"cashflow",#N/A,FALSE,"cash flow"}</definedName>
    <definedName name="xazz" hidden="1">{"cashflow",#N/A,FALSE,"cash flow"}</definedName>
    <definedName name="xazz_1" localSheetId="5" hidden="1">{"cashflow",#N/A,FALSE,"cash flow"}</definedName>
    <definedName name="xazz_1" hidden="1">{"cashflow",#N/A,FALSE,"cash flow"}</definedName>
    <definedName name="xbdfxbdfbdf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5" hidden="1">{#N/A,#N/A,FALSE,"CCTV"}</definedName>
    <definedName name="XCBXCG" hidden="1">{#N/A,#N/A,FALSE,"CCTV"}</definedName>
    <definedName name="XCGJ" localSheetId="5" hidden="1">{#N/A,#N/A,FALSE,"CCTV"}</definedName>
    <definedName name="XCGJ" hidden="1">{#N/A,#N/A,FALSE,"CCTV"}</definedName>
    <definedName name="XCHX" localSheetId="5" hidden="1">{#N/A,#N/A,FALSE,"CCTV"}</definedName>
    <definedName name="XCHX" hidden="1">{#N/A,#N/A,FALSE,"CCTV"}</definedName>
    <definedName name="XCZZ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yxsf" localSheetId="5" hidden="1">{#N/A,#N/A,FALSE,"CCTV"}</definedName>
    <definedName name="xfgyxsf" hidden="1">{#N/A,#N/A,FALSE,"CCTV"}</definedName>
    <definedName name="XFJ" localSheetId="5" hidden="1">{#N/A,#N/A,FALSE,"CCTV"}</definedName>
    <definedName name="XFJ" hidden="1">{#N/A,#N/A,FALSE,"CCTV"}</definedName>
    <definedName name="XFJCXMK" localSheetId="5" hidden="1">{#N/A,#N/A,FALSE,"CCTV"}</definedName>
    <definedName name="XFJCXMK" hidden="1">{#N/A,#N/A,FALSE,"CCTV"}</definedName>
    <definedName name="xfjxsgfj" localSheetId="5" hidden="1">{#N/A,#N/A,FALSE,"CCTV"}</definedName>
    <definedName name="xfjxsgfj" hidden="1">{#N/A,#N/A,FALSE,"CCTV"}</definedName>
    <definedName name="XGXCFHJ" localSheetId="5" hidden="1">{#N/A,#N/A,FALSE,"CCTV"}</definedName>
    <definedName name="XGXCFHJ" hidden="1">{#N/A,#N/A,FALSE,"CCTV"}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5" hidden="1">{#N/A,#N/A,FALSE,"CCTV"}</definedName>
    <definedName name="XJGMKK" hidden="1">{#N/A,#N/A,FALSE,"CCTV"}</definedName>
    <definedName name="xls1" localSheetId="5" hidden="1">{#N/A,#N/A,FALSE,"17MAY";#N/A,#N/A,FALSE,"24MAY"}</definedName>
    <definedName name="xls1" hidden="1">{#N/A,#N/A,FALSE,"17MAY";#N/A,#N/A,FALSE,"24MAY"}</definedName>
    <definedName name="XNJHXVJH" localSheetId="5" hidden="1">{#N/A,#N/A,FALSE,"CCTV"}</definedName>
    <definedName name="XNJHXVJH" hidden="1">{#N/A,#N/A,FALSE,"CCTV"}</definedName>
    <definedName name="xnkhung" localSheetId="5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hidden="1">{#N/A,#N/A,FALSE,"earnings"}</definedName>
    <definedName name="xxxxx" localSheetId="5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5" hidden="1">{#N/A,#N/A,FALSE,"17MAY";#N/A,#N/A,FALSE,"24MAY"}</definedName>
    <definedName name="yertdf" hidden="1">{#N/A,#N/A,FALSE,"17MAY";#N/A,#N/A,FALSE,"24MAY"}</definedName>
    <definedName name="yhjilyi" localSheetId="5" hidden="1">{#N/A,#N/A,FALSE,"CCTV"}</definedName>
    <definedName name="yhjilyi" hidden="1">{#N/A,#N/A,FALSE,"CCTV"}</definedName>
    <definedName name="yhn" localSheetId="5" hidden="1">{#N/A,#N/A,FALSE,"JV661";#N/A,#N/A,FALSE,"JV662"}</definedName>
    <definedName name="yhn" hidden="1">{#N/A,#N/A,FALSE,"JV661";#N/A,#N/A,FALSE,"JV662"}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5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5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5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5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5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5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5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5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5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5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5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5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5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5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5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5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5" hidden="1">{#N/A,#N/A,FALSE,"earnings"}</definedName>
    <definedName name="yrtyhtryrt" hidden="1">{#N/A,#N/A,FALSE,"earnings"}</definedName>
    <definedName name="ytutyuhtyu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#REF!</definedName>
    <definedName name="yui2" localSheetId="5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5" hidden="1">{#N/A,#N/A,FALSE,"CCTV"}</definedName>
    <definedName name="yuoryo" hidden="1">{#N/A,#N/A,FALSE,"CCTV"}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 localSheetId="5" hidden="1">{#N/A,#N/A,FALSE,"COVER1.XLS ";#N/A,#N/A,FALSE,"RACT1.XLS";#N/A,#N/A,FALSE,"RACT2.XLS";#N/A,#N/A,FALSE,"ECCMP";#N/A,#N/A,FALSE,"WELDER.XLS"}</definedName>
    <definedName name="yy" hidden="1">{#N/A,#N/A,FALSE,"COVER1.XLS ";#N/A,#N/A,FALSE,"RACT1.XLS";#N/A,#N/A,FALSE,"RACT2.XLS";#N/A,#N/A,FALSE,"ECCMP";#N/A,#N/A,FALSE,"WELDER.XLS"}</definedName>
    <definedName name="yyyuijkkll" localSheetId="5" hidden="1">{#N/A,#N/A,FALSE,"17MAY";#N/A,#N/A,FALSE,"24MAY"}</definedName>
    <definedName name="yyyuijkkll" hidden="1">{#N/A,#N/A,FALSE,"17MAY";#N/A,#N/A,FALSE,"24MAY"}</definedName>
    <definedName name="yyyy" localSheetId="5" hidden="1">{#N/A,#N/A,FALSE,"Summary"}</definedName>
    <definedName name="yyy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yy" localSheetId="5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" localSheetId="5" hidden="1">{#N/A,#N/A,FALSE,"COVER.XLS";#N/A,#N/A,FALSE,"RACT1.XLS";#N/A,#N/A,FALSE,"RACT2.XLS";#N/A,#N/A,FALSE,"ECCMP";#N/A,#N/A,FALSE,"WELDER.XLS"}</definedName>
    <definedName name="z" hidden="1">{#N/A,#N/A,FALSE,"COVER.XLS";#N/A,#N/A,FALSE,"RACT1.XLS";#N/A,#N/A,FALSE,"RACT2.XLS";#N/A,#N/A,FALSE,"ECCMP";#N/A,#N/A,FALSE,"WELDER.XLS"}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5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axa" localSheetId="5" hidden="1">{"conso",#N/A,FALSE,"cash flow"}</definedName>
    <definedName name="zaxa" hidden="1">{"conso",#N/A,FALSE,"cash flow"}</definedName>
    <definedName name="zaxa_1" localSheetId="5" hidden="1">{"conso",#N/A,FALSE,"cash flow"}</definedName>
    <definedName name="zaxa_1" hidden="1">{"conso",#N/A,FALSE,"cash flow"}</definedName>
    <definedName name="zaza" localSheetId="5" hidden="1">{"conso",#N/A,FALSE,"cash flow"}</definedName>
    <definedName name="zaza" hidden="1">{"conso",#N/A,FALSE,"cash flow"}</definedName>
    <definedName name="zaza_1" localSheetId="5" hidden="1">{"conso",#N/A,FALSE,"cash flow"}</definedName>
    <definedName name="zaza_1" hidden="1">{"conso",#N/A,FALSE,"cash flow"}</definedName>
    <definedName name="zdfhzdh" localSheetId="5" hidden="1">{#N/A,#N/A,FALSE,"CCTV"}</definedName>
    <definedName name="zdfhzdh" hidden="1">{#N/A,#N/A,FALSE,"CCTV"}</definedName>
    <definedName name="zdsg" localSheetId="5" hidden="1">{"F3 detail",#N/A,FALSE,"F1";"F3 Presentation",#N/A,FALSE,"F3 "}</definedName>
    <definedName name="zdsg" hidden="1">{"F3 detail",#N/A,FALSE,"F1";"F3 Presentation",#N/A,FALSE,"F3 "}</definedName>
    <definedName name="ZDWWAA" localSheetId="5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ero" localSheetId="5" hidden="1">{"SIM Report",#N/A,FALSE,"Output";"Price Report",#N/A,FALSE,"Data Input "}</definedName>
    <definedName name="zero" hidden="1">{"SIM Report",#N/A,FALSE,"Output";"Price Report",#N/A,FALSE,"Data Input "}</definedName>
    <definedName name="ZGCH" localSheetId="5" hidden="1">{#N/A,#N/A,FALSE,"CCTV"}</definedName>
    <definedName name="ZGCH" hidden="1">{#N/A,#N/A,FALSE,"CCTV"}</definedName>
    <definedName name="zsv" localSheetId="5" hidden="1">{"F3 detail",#N/A,FALSE,"F1";"F3 Presentation",#N/A,FALSE,"F3 "}</definedName>
    <definedName name="zsv" hidden="1">{"F3 detail",#N/A,FALSE,"F1";"F3 Presentation",#N/A,FALSE,"F3 "}</definedName>
    <definedName name="zz_2" localSheetId="5" hidden="1">{"cashflow",#N/A,FALSE,"cash flow"}</definedName>
    <definedName name="zz_2" hidden="1">{"cashflow",#N/A,FALSE,"cash flow"}</definedName>
    <definedName name="zzz2" localSheetId="5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あ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5" hidden="1">{#N/A,#N/A,FALSE,"earnings"}</definedName>
    <definedName name="タイプ別６月" hidden="1">{#N/A,#N/A,FALSE,"earnings"}</definedName>
    <definedName name="メーカー別動向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5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5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5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5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5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ewe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localSheetId="5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5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{"AnnualRentRoll",#N/A,FALSE,"RentRoll"}</definedName>
    <definedName name="ก" hidden="1">{"AnnualRentRoll",#N/A,FALSE,"RentRoll"}</definedName>
    <definedName name="ก่ไจ" localSheetId="5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localSheetId="5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5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5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5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5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่ยไ" localSheetId="5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5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5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5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5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5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5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ุ้ง" localSheetId="5" hidden="1">{"cashflow",#N/A,FALSE,"cash flow"}</definedName>
    <definedName name="กุ้ง" hidden="1">{"cashflow",#N/A,FALSE,"cash flow"}</definedName>
    <definedName name="กุ้ง_1" localSheetId="5" hidden="1">{"cashflow",#N/A,FALSE,"cash flow"}</definedName>
    <definedName name="กุ้ง_1" hidden="1">{"cashflow",#N/A,FALSE,"cash flow"}</definedName>
    <definedName name="ฃล" localSheetId="5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5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5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5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5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5" hidden="1">{#N/A,#N/A,FALSE,"17MAY";#N/A,#N/A,FALSE,"24MAY"}</definedName>
    <definedName name="ดกดกกดก" hidden="1">{#N/A,#N/A,FALSE,"17MAY";#N/A,#N/A,FALSE,"24MAY"}</definedName>
    <definedName name="ดกดกด" localSheetId="5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5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5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5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5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5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5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5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5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5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5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5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5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5" hidden="1">{#N/A,#N/A,FALSE,"17MAY";#N/A,#N/A,FALSE,"24MAY"}</definedName>
    <definedName name="น้อง" hidden="1">{#N/A,#N/A,FALSE,"17MAY";#N/A,#N/A,FALSE,"24MAY"}</definedName>
    <definedName name="น่าส" localSheetId="5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5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5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5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รพนา" localSheetId="5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_2" localSheetId="5" hidden="1">{"conso",#N/A,FALSE,"cash flow"}</definedName>
    <definedName name="ฟ_2" hidden="1">{"conso",#N/A,FALSE,"cash flow"}</definedName>
    <definedName name="ฟเดิ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5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5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5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ฟฟ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5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5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5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5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localSheetId="5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5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5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5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5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5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5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วงย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ยง" localSheetId="5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5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5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5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5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5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5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5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5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5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5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5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5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5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5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5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5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5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5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5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5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5" hidden="1">{#N/A,#N/A,FALSE,"17MAY";#N/A,#N/A,FALSE,"24MAY"}</definedName>
    <definedName name="หห" hidden="1">{#N/A,#N/A,FALSE,"17MAY";#N/A,#N/A,FALSE,"24MAY"}</definedName>
    <definedName name="หหห" localSheetId="5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5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5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5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5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5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5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hidden="1">{#N/A,#N/A,FALSE,"OperatingAssumptions"}</definedName>
    <definedName name="견적" localSheetId="5" hidden="1">{#N/A,#N/A,FALSE,"CCTV"}</definedName>
    <definedName name="견적" hidden="1">{#N/A,#N/A,FALSE,"CCTV"}</definedName>
    <definedName name="견적2" localSheetId="5" hidden="1">{#N/A,#N/A,FALSE,"CCTV"}</definedName>
    <definedName name="견적2" hidden="1">{#N/A,#N/A,FALSE,"CCTV"}</definedName>
    <definedName name="견적SHEET" localSheetId="5" hidden="1">{#N/A,#N/A,FALSE,"CCTV"}</definedName>
    <definedName name="견적SHEET" hidden="1">{#N/A,#N/A,FALSE,"CCTV"}</definedName>
    <definedName name="래그" localSheetId="5" hidden="1">{#N/A,#N/A,FALSE,"CCTV"}</definedName>
    <definedName name="래그" hidden="1">{#N/A,#N/A,FALSE,"CCTV"}</definedName>
    <definedName name="ㅂㅈㄷ" hidden="1">#N/A</definedName>
    <definedName name="샘풀카피" localSheetId="5" hidden="1">{#N/A,#N/A,FALSE,"CCTV"}</definedName>
    <definedName name="샘풀카피" hidden="1">{#N/A,#N/A,FALSE,"CCTV"}</definedName>
    <definedName name="샘플카피2" localSheetId="5" hidden="1">{#N/A,#N/A,FALSE,"CCTV"}</definedName>
    <definedName name="샘플카피2" hidden="1">{#N/A,#N/A,FALSE,"CCTV"}</definedName>
    <definedName name="샘플카피3" localSheetId="5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星" localSheetId="5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5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5" hidden="1">{#N/A,#N/A,FALSE,"m66";#N/A,#N/A,FALSE,"m66"}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23" i="11" l="1"/>
  <c r="M15" i="12"/>
  <c r="I92" i="8" l="1"/>
  <c r="T15" i="11" l="1"/>
  <c r="H38" i="2" l="1"/>
  <c r="K92" i="8" l="1"/>
  <c r="G92" i="8"/>
  <c r="R16" i="11"/>
  <c r="T16" i="11" s="1"/>
  <c r="T18" i="11" s="1"/>
  <c r="L38" i="2"/>
  <c r="L32" i="2"/>
  <c r="H32" i="2"/>
  <c r="A3" i="11"/>
  <c r="A3" i="12" s="1"/>
  <c r="A3" i="8" s="1"/>
  <c r="L16" i="13"/>
  <c r="L21" i="13" s="1"/>
  <c r="L24" i="13" s="1"/>
  <c r="L27" i="13" s="1"/>
  <c r="L29" i="13" s="1"/>
  <c r="L32" i="13" s="1"/>
  <c r="J16" i="13"/>
  <c r="J21" i="13" s="1"/>
  <c r="J24" i="13" s="1"/>
  <c r="J27" i="13" s="1"/>
  <c r="J29" i="13" s="1"/>
  <c r="J32" i="13" s="1"/>
  <c r="H16" i="13"/>
  <c r="H21" i="13" s="1"/>
  <c r="F16" i="13"/>
  <c r="F21" i="13" s="1"/>
  <c r="F24" i="13" s="1"/>
  <c r="F27" i="13" s="1"/>
  <c r="F29" i="13" s="1"/>
  <c r="F32" i="13" s="1"/>
  <c r="F35" i="13" s="1"/>
  <c r="F38" i="13" s="1"/>
  <c r="N23" i="11" s="1"/>
  <c r="P23" i="11" s="1"/>
  <c r="T23" i="11" s="1"/>
  <c r="F16" i="2"/>
  <c r="L132" i="10"/>
  <c r="L35" i="13" l="1"/>
  <c r="L38" i="13" s="1"/>
  <c r="L41" i="13" s="1"/>
  <c r="O15" i="12" s="1"/>
  <c r="H24" i="13"/>
  <c r="H27" i="13" s="1"/>
  <c r="H29" i="13" s="1"/>
  <c r="H32" i="13" s="1"/>
  <c r="J35" i="13"/>
  <c r="F41" i="13"/>
  <c r="A57" i="8"/>
  <c r="I73" i="8"/>
  <c r="E73" i="8"/>
  <c r="J38" i="13" l="1"/>
  <c r="M22" i="12" s="1"/>
  <c r="H35" i="13"/>
  <c r="H38" i="13" s="1"/>
  <c r="H41" i="13"/>
  <c r="N16" i="11"/>
  <c r="K73" i="8"/>
  <c r="G73" i="8"/>
  <c r="E92" i="8"/>
  <c r="I35" i="8"/>
  <c r="I41" i="8" s="1"/>
  <c r="E35" i="8"/>
  <c r="E41" i="8" s="1"/>
  <c r="F39" i="10"/>
  <c r="J41" i="13" l="1"/>
  <c r="E94" i="8"/>
  <c r="E97" i="8" s="1"/>
  <c r="I94" i="8"/>
  <c r="I97" i="8" s="1"/>
  <c r="O20" i="12"/>
  <c r="R18" i="11"/>
  <c r="K24" i="12"/>
  <c r="I24" i="12"/>
  <c r="G24" i="12"/>
  <c r="K17" i="12"/>
  <c r="I17" i="12"/>
  <c r="G17" i="12"/>
  <c r="L25" i="11"/>
  <c r="L18" i="11"/>
  <c r="J18" i="11"/>
  <c r="J21" i="11" s="1"/>
  <c r="J25" i="11" s="1"/>
  <c r="H18" i="11"/>
  <c r="H21" i="11" s="1"/>
  <c r="H25" i="11" s="1"/>
  <c r="F18" i="11"/>
  <c r="F21" i="11" s="1"/>
  <c r="F25" i="11" s="1"/>
  <c r="P21" i="11" l="1"/>
  <c r="T21" i="11" s="1"/>
  <c r="A52" i="10"/>
  <c r="A101" i="10"/>
  <c r="A147" i="10"/>
  <c r="L135" i="10"/>
  <c r="H132" i="10"/>
  <c r="H135" i="10" s="1"/>
  <c r="A98" i="10"/>
  <c r="L88" i="10"/>
  <c r="J88" i="10"/>
  <c r="H88" i="10"/>
  <c r="F88" i="10"/>
  <c r="L77" i="10"/>
  <c r="J77" i="10"/>
  <c r="H77" i="10"/>
  <c r="F77" i="10"/>
  <c r="A50" i="10"/>
  <c r="A99" i="10" s="1"/>
  <c r="L39" i="10"/>
  <c r="J39" i="10"/>
  <c r="H39" i="10"/>
  <c r="L24" i="10"/>
  <c r="J24" i="10"/>
  <c r="H24" i="10"/>
  <c r="F24" i="10"/>
  <c r="H41" i="10" l="1"/>
  <c r="L41" i="10"/>
  <c r="L90" i="10"/>
  <c r="L137" i="10" s="1"/>
  <c r="H90" i="10"/>
  <c r="H137" i="10" s="1"/>
  <c r="J90" i="10"/>
  <c r="F90" i="10"/>
  <c r="J41" i="10"/>
  <c r="F41" i="10"/>
  <c r="K35" i="8" l="1"/>
  <c r="K41" i="8" s="1"/>
  <c r="G35" i="8"/>
  <c r="G41" i="8" s="1"/>
  <c r="L41" i="2"/>
  <c r="L35" i="2"/>
  <c r="L16" i="2"/>
  <c r="L21" i="2" s="1"/>
  <c r="L24" i="2" s="1"/>
  <c r="L27" i="2" s="1"/>
  <c r="L29" i="2" s="1"/>
  <c r="H41" i="2"/>
  <c r="H35" i="2"/>
  <c r="H16" i="2"/>
  <c r="H21" i="2" s="1"/>
  <c r="H24" i="2" s="1"/>
  <c r="H27" i="2" s="1"/>
  <c r="H29" i="2" s="1"/>
  <c r="G94" i="8" l="1"/>
  <c r="G97" i="8" s="1"/>
  <c r="K94" i="8"/>
  <c r="K97" i="8" s="1"/>
  <c r="N18" i="11" l="1"/>
  <c r="O17" i="12"/>
  <c r="M17" i="12"/>
  <c r="P18" i="11" l="1"/>
  <c r="J16" i="2" l="1"/>
  <c r="J21" i="2" s="1"/>
  <c r="J24" i="2" s="1"/>
  <c r="J27" i="2" s="1"/>
  <c r="A111" i="8"/>
  <c r="F21" i="2" l="1"/>
  <c r="F24" i="2" s="1"/>
  <c r="F27" i="2" s="1"/>
  <c r="F29" i="2" l="1"/>
  <c r="R25" i="11" l="1"/>
  <c r="J29" i="2"/>
  <c r="N25" i="11" l="1"/>
  <c r="J35" i="2"/>
  <c r="M24" i="12" l="1"/>
  <c r="J38" i="2"/>
  <c r="J41" i="2" s="1"/>
  <c r="O22" i="12"/>
  <c r="O24" i="12" s="1"/>
  <c r="J132" i="10"/>
  <c r="J135" i="10" s="1"/>
  <c r="J137" i="10" s="1"/>
  <c r="F132" i="10"/>
  <c r="F135" i="10" s="1"/>
  <c r="F137" i="10" s="1"/>
  <c r="P25" i="11"/>
  <c r="T25" i="11"/>
  <c r="F35" i="2"/>
  <c r="F38" i="2" s="1"/>
  <c r="F41" i="2" s="1"/>
</calcChain>
</file>

<file path=xl/sharedStrings.xml><?xml version="1.0" encoding="utf-8"?>
<sst xmlns="http://schemas.openxmlformats.org/spreadsheetml/2006/main" count="402" uniqueCount="187">
  <si>
    <t>Consolidated</t>
  </si>
  <si>
    <t>Separate</t>
  </si>
  <si>
    <t>Notes</t>
  </si>
  <si>
    <t>Baht</t>
  </si>
  <si>
    <t>Other current assets</t>
  </si>
  <si>
    <t>Loans to customers</t>
  </si>
  <si>
    <t>Other non-current assets</t>
  </si>
  <si>
    <t>Other current liabilities</t>
  </si>
  <si>
    <t>Other non-current liabilities</t>
  </si>
  <si>
    <t>under common control</t>
  </si>
  <si>
    <t>Retained earnings</t>
  </si>
  <si>
    <t>Non-controlling interests</t>
  </si>
  <si>
    <t>Services and professional fee income</t>
  </si>
  <si>
    <t>Cost of rendering services</t>
  </si>
  <si>
    <t xml:space="preserve">Gross profit </t>
  </si>
  <si>
    <t>Other income</t>
  </si>
  <si>
    <t>Administrative expenses</t>
  </si>
  <si>
    <t>Expected credit loss</t>
  </si>
  <si>
    <t>Profit before income tax</t>
  </si>
  <si>
    <t>Income tax expense</t>
  </si>
  <si>
    <t>Profit attributable to:</t>
  </si>
  <si>
    <t xml:space="preserve">Owners of the parent </t>
  </si>
  <si>
    <t>Earnings per share</t>
  </si>
  <si>
    <t>Basic earnings per share</t>
  </si>
  <si>
    <t>Attributable to owners of the parent</t>
  </si>
  <si>
    <t>Issued and</t>
  </si>
  <si>
    <t>Discount from</t>
  </si>
  <si>
    <t>Total</t>
  </si>
  <si>
    <t>paid-up</t>
  </si>
  <si>
    <t>Share</t>
  </si>
  <si>
    <t>business combinations</t>
  </si>
  <si>
    <t>owners of</t>
  </si>
  <si>
    <t>share capital</t>
  </si>
  <si>
    <t xml:space="preserve"> premium, net</t>
  </si>
  <si>
    <t>the parent</t>
  </si>
  <si>
    <t>interests</t>
  </si>
  <si>
    <t>equity</t>
  </si>
  <si>
    <t>Changes in equity for the period</t>
  </si>
  <si>
    <t>Total comprehensive income attributable to:</t>
  </si>
  <si>
    <t>Statements of Cash Flows</t>
  </si>
  <si>
    <t>Cash flows from operating activities</t>
  </si>
  <si>
    <t>Adjustments:</t>
  </si>
  <si>
    <t>Depreciation of plant and equipment</t>
  </si>
  <si>
    <t>Depreciation of right-of-use assets</t>
  </si>
  <si>
    <t>Amortisation of intangible assets</t>
  </si>
  <si>
    <t>Employee benefit expenses</t>
  </si>
  <si>
    <t>Finance costs</t>
  </si>
  <si>
    <t>Changes in working capital</t>
  </si>
  <si>
    <t>Loans to non-performing assets</t>
  </si>
  <si>
    <t>Interest received</t>
  </si>
  <si>
    <t>Interest paid</t>
  </si>
  <si>
    <t>Income tax paid</t>
  </si>
  <si>
    <r>
      <t xml:space="preserve">Statements of Cash Flows </t>
    </r>
    <r>
      <rPr>
        <sz val="9"/>
        <color theme="1"/>
        <rFont val="Arial"/>
        <family val="2"/>
      </rPr>
      <t>(Cont'd)</t>
    </r>
  </si>
  <si>
    <t>Cash flows from investing activities</t>
  </si>
  <si>
    <t>Payments on short-term loans to related parties</t>
  </si>
  <si>
    <t>Proceeds from short-term loans to related parties</t>
  </si>
  <si>
    <t>Cash flows from financing activities</t>
  </si>
  <si>
    <t>Proceeds from issuance of ordinary shares</t>
  </si>
  <si>
    <t>Payments on issuance of ordinary shares</t>
  </si>
  <si>
    <t xml:space="preserve">Non-cash transactions: </t>
  </si>
  <si>
    <t>financial information</t>
  </si>
  <si>
    <t>Cash and cash equivalents at the beginning of the period</t>
  </si>
  <si>
    <t>Cash and cash equivalents at the end of the period</t>
  </si>
  <si>
    <t>(Unaudited)</t>
  </si>
  <si>
    <t xml:space="preserve">Payments on short-term borrowings </t>
  </si>
  <si>
    <t xml:space="preserve">   from financial institutions</t>
  </si>
  <si>
    <t xml:space="preserve">Payments on long-term borrowings </t>
  </si>
  <si>
    <t>The accompanying notes are an integral part of these interim financial information.</t>
  </si>
  <si>
    <t xml:space="preserve">Statements of Comprehensive Income </t>
  </si>
  <si>
    <t>Consolidated financial information</t>
  </si>
  <si>
    <t>Separate financial information</t>
  </si>
  <si>
    <t>Profit before finance costs and income tax</t>
  </si>
  <si>
    <t>Foreclosed assets</t>
  </si>
  <si>
    <t>Cash generated from (used in) operations</t>
  </si>
  <si>
    <t>Note</t>
  </si>
  <si>
    <t>Chase Asia Public Company Limited</t>
  </si>
  <si>
    <t xml:space="preserve">Proceeds from long-term borrowings </t>
  </si>
  <si>
    <t>loans to non-performing assets</t>
  </si>
  <si>
    <t>2023</t>
  </si>
  <si>
    <t>Statements of Financial Position</t>
  </si>
  <si>
    <t>(Audited)</t>
  </si>
  <si>
    <t>31 December</t>
  </si>
  <si>
    <t>Assets</t>
  </si>
  <si>
    <t>Current assets</t>
  </si>
  <si>
    <t>Cash and cash equivalents</t>
  </si>
  <si>
    <t>Short-term investments</t>
  </si>
  <si>
    <t>Short-term loans to related parties</t>
  </si>
  <si>
    <t>Current portion of loans to customers, net</t>
  </si>
  <si>
    <t>Total current assets</t>
  </si>
  <si>
    <t>Non-current assets</t>
  </si>
  <si>
    <t>Restricted deposits at financial institutions</t>
  </si>
  <si>
    <t>Loans to non-performing assets, net</t>
  </si>
  <si>
    <t>Loans to customers, net</t>
  </si>
  <si>
    <t>Investment in subsidiaries</t>
  </si>
  <si>
    <t>Foreclosed assets, net</t>
  </si>
  <si>
    <t>Property, plant and equipment, net</t>
  </si>
  <si>
    <t>Right-of-use assets, net</t>
  </si>
  <si>
    <t>Intangible assets, net</t>
  </si>
  <si>
    <t>Deferred tax assets</t>
  </si>
  <si>
    <t>Total non-current assets</t>
  </si>
  <si>
    <t>Total assets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</si>
  <si>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</si>
  <si>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</si>
  <si>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</si>
  <si>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 xml:space="preserve">Payables from purchase of </t>
  </si>
  <si>
    <t xml:space="preserve">Current portion of long-term borrowings </t>
  </si>
  <si>
    <t>from financial institutions</t>
  </si>
  <si>
    <t>Current portion of lease liabilities</t>
  </si>
  <si>
    <t>Current portion of software license liabilities</t>
  </si>
  <si>
    <t>Total current liabilities</t>
  </si>
  <si>
    <t>Non-current liabilities</t>
  </si>
  <si>
    <t>Long-term borrowings from</t>
  </si>
  <si>
    <t>financial institutions</t>
  </si>
  <si>
    <t>Lease liabilities</t>
  </si>
  <si>
    <t>Software license liabilities</t>
  </si>
  <si>
    <t>Employee benefit obligations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</si>
  <si>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</si>
  <si>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</si>
  <si>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</si>
  <si>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</si>
  <si>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</si>
  <si>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</si>
  <si>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>Issued and paid-up share capital</t>
  </si>
  <si>
    <t>Share premium, net</t>
  </si>
  <si>
    <t>Discount from business combinations</t>
  </si>
  <si>
    <t>Appropriated - Legal reserve</t>
  </si>
  <si>
    <t>Unappropriated</t>
  </si>
  <si>
    <t>Total equity</t>
  </si>
  <si>
    <t>Total liabilities and equity</t>
  </si>
  <si>
    <t>Statements of Changes in Equity</t>
  </si>
  <si>
    <t>Non-</t>
  </si>
  <si>
    <t>Appropriated-</t>
  </si>
  <si>
    <t>controlling</t>
  </si>
  <si>
    <t>premium, net</t>
  </si>
  <si>
    <t>Legal reserve</t>
  </si>
  <si>
    <t>Total comprehensive income for the period</t>
  </si>
  <si>
    <t>Opening balance as at 1 January 2023 (Audited)</t>
  </si>
  <si>
    <t>Issuance of ordinary shares</t>
  </si>
  <si>
    <r>
      <t xml:space="preserve">Statements of Changes in Equity </t>
    </r>
    <r>
      <rPr>
        <sz val="9"/>
        <color theme="1"/>
        <rFont val="Arial"/>
        <family val="2"/>
      </rPr>
      <t>(Cont'd)</t>
    </r>
  </si>
  <si>
    <t>Loss on write-off of equipment</t>
  </si>
  <si>
    <t>Adjustment of prepaid expense to ordinary share premium</t>
  </si>
  <si>
    <t>Other payables from purchase of property, plant and equipment</t>
  </si>
  <si>
    <t>Payments on payables from purchase</t>
  </si>
  <si>
    <t xml:space="preserve">   of loans to non-performing assets</t>
  </si>
  <si>
    <t xml:space="preserve">(Increase) in restricted deposits at financial institutions </t>
  </si>
  <si>
    <t>Interest income, net</t>
  </si>
  <si>
    <t>Net profit for the period</t>
  </si>
  <si>
    <t>Net cash generated from (used in) operating activities</t>
  </si>
  <si>
    <t>Payments to purchase property, plant and equipment</t>
  </si>
  <si>
    <t>Payments to purchase intangible assets</t>
  </si>
  <si>
    <t>2024</t>
  </si>
  <si>
    <t>Opening balance as at 1 January 2024 (Audited)</t>
  </si>
  <si>
    <t>Trade and other current receivables, net</t>
  </si>
  <si>
    <t>Trade and other current payables</t>
  </si>
  <si>
    <t>Trade and other current receivables</t>
  </si>
  <si>
    <t xml:space="preserve">Net cash generated from financing activities
</t>
  </si>
  <si>
    <t xml:space="preserve">1,985,441,800 ordinary shares at </t>
  </si>
  <si>
    <t xml:space="preserve">   a par value of Baht 0.50 each</t>
  </si>
  <si>
    <t xml:space="preserve">   paid-up, Baht 0.50 each</t>
  </si>
  <si>
    <t>Equity attributable to owners of the Company</t>
  </si>
  <si>
    <t>Net cash (used in) investing activities</t>
  </si>
  <si>
    <t>Payments on front-end fee to financial institutions</t>
  </si>
  <si>
    <t>Corporate income tax payable</t>
  </si>
  <si>
    <t>As at 30 June 2024</t>
  </si>
  <si>
    <t>30 June</t>
  </si>
  <si>
    <t>For the three-month period ended 30 June 2024</t>
  </si>
  <si>
    <t>For the six-month period ended 30 June 2024</t>
  </si>
  <si>
    <t>Closing balance as at 30 June 2023 (Unaudited)</t>
  </si>
  <si>
    <t>Closing balance as at 30 June 2024 (Unaudited)</t>
  </si>
  <si>
    <t>Retention from acquisition of property, plant and equipment</t>
  </si>
  <si>
    <t xml:space="preserve">(2023 : 1,985,441,800 ordinary shares at </t>
  </si>
  <si>
    <t xml:space="preserve">   a par value of Baht 0.50 each)</t>
  </si>
  <si>
    <t xml:space="preserve"> 2,183,985,980 ordinary shares at </t>
  </si>
  <si>
    <t>The significant non-cash transactions for the six-month period ended 30 June 2024 and 2023 are as follows:</t>
  </si>
  <si>
    <t>Diluted earnings per share</t>
  </si>
  <si>
    <t>-</t>
  </si>
  <si>
    <t>Short-term borrowings from related parties</t>
  </si>
  <si>
    <t xml:space="preserve">Proceeds from short-term borrowings </t>
  </si>
  <si>
    <t xml:space="preserve">   from related parties</t>
  </si>
  <si>
    <t>Other payables from purchase of intangible assets</t>
  </si>
  <si>
    <t>Loss on foreign exchange, net</t>
  </si>
  <si>
    <t>Termination of lease agreements</t>
  </si>
  <si>
    <t>14, 20.4</t>
  </si>
  <si>
    <t>(Gain) from lease termination</t>
  </si>
  <si>
    <t>Payments for principal of lease agreements</t>
  </si>
  <si>
    <t>Net increase (decrease) in cash and cash equivalents</t>
  </si>
  <si>
    <t>Payments for principal of software license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</si>
</sst>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(* #,##0.00_);_(* \(#,##0.00\);_(* &quot;-&quot;??_);_(@_)"/>
    <numFmt numFmtId="187" formatCode="_-* #,##0.00_-;\-* #,##0.00_-;_-* &quot;-&quot;??_-;_-@_-"/>
    <numFmt numFmtId="188" formatCode="#,##0;\(#,##0\);&quot;-&quot;;@"/>
    <numFmt numFmtId="189" formatCode="#,##0;\(#,##0\);\-"/>
    <numFmt numFmtId="190" formatCode="_-* #,##0_-;\-* #,##0_-;_-* &quot;-&quot;??_-;_-@_-"/>
    <numFmt numFmtId="191" formatCode="#,##0;\(#,##0\)"/>
    <numFmt numFmtId="192" formatCode="_(* #,##0_);_(* \(#,##0\);_(* &quot;-&quot;??_);_(@_)"/>
    <numFmt numFmtId="193" formatCode="#,##0.0000;\(#,##0.0000\);&quot;-&quot;;@"/>
    <numFmt numFmtId="194" formatCode="#,###;\(#,###\);\-"/>
    <numFmt numFmtId="195" formatCode="#,###;\(#,###\)"/>
    <numFmt numFmtId="196" formatCode="_-* #,##0.00\ &quot;€&quot;_-;\-* #,##0.00\ &quot;€&quot;_-;_-* &quot;-&quot;??\ &quot;€&quot;_-;_-@_-"/>
    <numFmt numFmtId="197" formatCode="_-* #,##0.00\ _€_-;\-* #,##0.00\ _€_-;_-* &quot;-&quot;??\ _€_-;_-@_-"/>
  </numFmts>
  <fonts count="3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9"/>
      <name val="Arial"/>
      <family val="2"/>
    </font>
    <font>
      <sz val="9"/>
      <color theme="1" tint="0.499984740745262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u/>
      <sz val="11"/>
      <color theme="10"/>
      <name val="Tahoma"/>
      <family val="2"/>
      <scheme val="minor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rgb="FF000000"/>
      <name val="Arial"/>
      <family val="2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sz val="10"/>
      <color theme="1"/>
      <name val="Tahoma"/>
      <family val="2"/>
      <scheme val="minor"/>
    </font>
    <font>
      <sz val="14"/>
      <name val="Cordia New"/>
      <family val="2"/>
    </font>
    <font>
      <sz val="10"/>
      <name val="MS Sans Serif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25">
    <xf numFmtId="0" fontId="0" fillId="0" borderId="0">
      <protection locked="0"/>
    </xf>
    <xf numFmtId="0" fontId="6" fillId="0" borderId="0"/>
    <xf numFmtId="0" fontId="9" fillId="0" borderId="0"/>
    <xf numFmtId="0" fontId="6" fillId="0" borderId="0"/>
    <xf numFmtId="187" fontId="9" fillId="0" borderId="0" applyFont="0" applyFill="0" applyBorder="0" applyAlignment="0" applyProtection="0"/>
    <xf numFmtId="0" fontId="6" fillId="0" borderId="0"/>
    <xf numFmtId="0" fontId="10" fillId="0" borderId="0"/>
    <xf numFmtId="43" fontId="11" fillId="0" borderId="0" applyFont="0" applyFill="0" applyBorder="0" applyAlignment="0" applyProtection="0"/>
    <xf numFmtId="0" fontId="12" fillId="0" borderId="0"/>
    <xf numFmtId="187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187" fontId="15" fillId="0" borderId="0" applyFont="0" applyFill="0" applyBorder="0" applyAlignment="0" applyProtection="0"/>
    <xf numFmtId="0" fontId="5" fillId="0" borderId="0"/>
    <xf numFmtId="0" fontId="5" fillId="0" borderId="0"/>
    <xf numFmtId="0" fontId="16" fillId="0" borderId="0"/>
    <xf numFmtId="0" fontId="4" fillId="0" borderId="0"/>
    <xf numFmtId="0" fontId="17" fillId="0" borderId="0" applyNumberFormat="0" applyFill="0" applyBorder="0" applyAlignment="0" applyProtection="0"/>
    <xf numFmtId="187" fontId="4" fillId="0" borderId="0" applyFont="0" applyFill="0" applyBorder="0" applyAlignment="0" applyProtection="0"/>
    <xf numFmtId="187" fontId="16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5" fillId="0" borderId="0">
      <protection locked="0"/>
    </xf>
    <xf numFmtId="187" fontId="15" fillId="0" borderId="0" applyFont="0" applyFill="0" applyBorder="0" applyAlignment="0" applyProtection="0"/>
    <xf numFmtId="0" fontId="4" fillId="0" borderId="0"/>
    <xf numFmtId="0" fontId="15" fillId="0" borderId="0">
      <protection locked="0"/>
    </xf>
    <xf numFmtId="0" fontId="15" fillId="0" borderId="0">
      <protection locked="0"/>
    </xf>
    <xf numFmtId="187" fontId="4" fillId="0" borderId="0" applyFont="0" applyFill="0" applyBorder="0" applyAlignment="0" applyProtection="0"/>
    <xf numFmtId="0" fontId="4" fillId="0" borderId="0"/>
    <xf numFmtId="187" fontId="15" fillId="0" borderId="0" applyFont="0" applyFill="0" applyBorder="0" applyAlignment="0" applyProtection="0"/>
    <xf numFmtId="0" fontId="4" fillId="0" borderId="0"/>
    <xf numFmtId="9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8" fillId="0" borderId="0"/>
    <xf numFmtId="0" fontId="15" fillId="0" borderId="0"/>
    <xf numFmtId="0" fontId="20" fillId="0" borderId="0" applyNumberFormat="0" applyFill="0" applyBorder="0" applyAlignment="0">
      <alignment vertical="top"/>
      <protection locked="0"/>
    </xf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8" fillId="0" borderId="0"/>
    <xf numFmtId="0" fontId="15" fillId="0" borderId="0"/>
    <xf numFmtId="0" fontId="18" fillId="0" borderId="0"/>
    <xf numFmtId="0" fontId="15" fillId="0" borderId="0"/>
    <xf numFmtId="0" fontId="4" fillId="0" borderId="0"/>
    <xf numFmtId="187" fontId="1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4" fillId="0" borderId="0"/>
    <xf numFmtId="0" fontId="15" fillId="0" borderId="0">
      <protection locked="0"/>
    </xf>
    <xf numFmtId="0" fontId="22" fillId="0" borderId="0"/>
    <xf numFmtId="187" fontId="21" fillId="0" borderId="0" applyFont="0" applyFill="0" applyBorder="0" applyAlignment="0" applyProtection="0"/>
    <xf numFmtId="0" fontId="15" fillId="0" borderId="0">
      <protection locked="0"/>
    </xf>
    <xf numFmtId="0" fontId="4" fillId="0" borderId="0"/>
    <xf numFmtId="187" fontId="4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18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0" fontId="17" fillId="0" borderId="0" applyNumberFormat="0" applyFill="0" applyBorder="0" applyAlignment="0" applyProtection="0"/>
    <xf numFmtId="0" fontId="21" fillId="0" borderId="0"/>
    <xf numFmtId="0" fontId="20" fillId="0" borderId="0" applyNumberFormat="0" applyFill="0" applyBorder="0" applyAlignment="0">
      <protection locked="0"/>
    </xf>
    <xf numFmtId="0" fontId="4" fillId="0" borderId="0"/>
    <xf numFmtId="187" fontId="21" fillId="0" borderId="0" applyFont="0" applyFill="0" applyBorder="0" applyAlignment="0" applyProtection="0"/>
    <xf numFmtId="0" fontId="18" fillId="0" borderId="0"/>
    <xf numFmtId="0" fontId="4" fillId="0" borderId="0"/>
    <xf numFmtId="0" fontId="4" fillId="0" borderId="0"/>
    <xf numFmtId="187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/>
    <xf numFmtId="0" fontId="4" fillId="0" borderId="0"/>
    <xf numFmtId="187" fontId="4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4" fillId="0" borderId="0"/>
    <xf numFmtId="187" fontId="4" fillId="0" borderId="0" applyFont="0" applyFill="0" applyBorder="0" applyAlignment="0" applyProtection="0"/>
    <xf numFmtId="0" fontId="9" fillId="0" borderId="0"/>
    <xf numFmtId="0" fontId="20" fillId="0" borderId="0" applyNumberFormat="0" applyFill="0" applyBorder="0" applyAlignment="0">
      <protection locked="0"/>
    </xf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4" fillId="0" borderId="0" applyNumberFormat="0" applyFill="0" applyBorder="0" applyAlignment="0" applyProtection="0"/>
    <xf numFmtId="19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18" fillId="0" borderId="0"/>
    <xf numFmtId="0" fontId="9" fillId="0" borderId="0"/>
    <xf numFmtId="0" fontId="20" fillId="0" borderId="0" applyNumberFormat="0" applyFill="0" applyBorder="0" applyAlignment="0">
      <alignment vertical="top"/>
      <protection locked="0"/>
    </xf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87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0" fontId="20" fillId="0" borderId="6" applyNumberFormat="0" applyFill="0" applyBorder="0" applyAlignment="0">
      <protection locked="0"/>
    </xf>
    <xf numFmtId="0" fontId="3" fillId="0" borderId="0"/>
    <xf numFmtId="0" fontId="18" fillId="0" borderId="0"/>
    <xf numFmtId="0" fontId="25" fillId="0" borderId="0"/>
    <xf numFmtId="0" fontId="23" fillId="0" borderId="6" applyNumberFormat="0" applyFill="0" applyAlignment="0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187" fontId="3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0" fontId="26" fillId="0" borderId="0"/>
    <xf numFmtId="187" fontId="3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0" fontId="21" fillId="0" borderId="0"/>
    <xf numFmtId="187" fontId="2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187" fontId="3" fillId="0" borderId="0" applyFont="0" applyFill="0" applyBorder="0" applyAlignment="0" applyProtection="0"/>
    <xf numFmtId="0" fontId="21" fillId="0" borderId="0"/>
    <xf numFmtId="187" fontId="9" fillId="0" borderId="0" applyFont="0" applyFill="0" applyBorder="0" applyAlignment="0" applyProtection="0"/>
    <xf numFmtId="0" fontId="27" fillId="0" borderId="0"/>
    <xf numFmtId="187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1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" fillId="0" borderId="0"/>
    <xf numFmtId="0" fontId="15" fillId="0" borderId="0"/>
    <xf numFmtId="187" fontId="2" fillId="0" borderId="0" applyFont="0" applyFill="0" applyBorder="0" applyAlignment="0" applyProtection="0"/>
    <xf numFmtId="187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" fillId="0" borderId="0"/>
    <xf numFmtId="0" fontId="2" fillId="0" borderId="0"/>
    <xf numFmtId="187" fontId="9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>
      <protection locked="0"/>
    </xf>
    <xf numFmtId="0" fontId="9" fillId="0" borderId="0"/>
    <xf numFmtId="187" fontId="9" fillId="0" borderId="0" applyFont="0" applyFill="0" applyBorder="0" applyAlignment="0" applyProtection="0"/>
    <xf numFmtId="0" fontId="20" fillId="0" borderId="0" applyNumberFormat="0" applyFill="0" applyBorder="0" applyAlignment="0">
      <protection locked="0"/>
    </xf>
    <xf numFmtId="0" fontId="20" fillId="0" borderId="0" applyNumberFormat="0" applyFill="0" applyBorder="0" applyAlignment="0" applyProtection="0"/>
    <xf numFmtId="0" fontId="9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3" fillId="0" borderId="6" applyNumberFormat="0" applyFill="0" applyAlignment="0">
      <alignment wrapText="1"/>
      <protection locked="0"/>
    </xf>
    <xf numFmtId="0" fontId="27" fillId="0" borderId="0"/>
    <xf numFmtId="0" fontId="21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7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3" fillId="0" borderId="6" applyNumberFormat="0" applyFill="0" applyAlignment="0">
      <alignment wrapText="1"/>
      <protection locked="0"/>
    </xf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0" fillId="0" borderId="6" applyNumberFormat="0" applyFill="0" applyBorder="0" applyAlignment="0">
      <protection locked="0"/>
    </xf>
    <xf numFmtId="0" fontId="2" fillId="0" borderId="0"/>
    <xf numFmtId="0" fontId="25" fillId="0" borderId="0"/>
    <xf numFmtId="0" fontId="2" fillId="0" borderId="0"/>
    <xf numFmtId="187" fontId="2" fillId="0" borderId="0" applyFont="0" applyFill="0" applyBorder="0" applyAlignment="0" applyProtection="0"/>
    <xf numFmtId="0" fontId="23" fillId="0" borderId="6" applyNumberFormat="0" applyFill="0" applyAlignment="0">
      <protection locked="0"/>
    </xf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6" fillId="0" borderId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15" fillId="0" borderId="0">
      <protection locked="0"/>
    </xf>
    <xf numFmtId="187" fontId="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7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0" fontId="2" fillId="0" borderId="0"/>
    <xf numFmtId="187" fontId="2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6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7" fontId="15" fillId="0" borderId="0" applyFont="0" applyFill="0" applyBorder="0" applyAlignment="0" applyProtection="0"/>
    <xf numFmtId="187" fontId="1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12" fillId="0" borderId="0" applyFont="0" applyFill="0" applyBorder="0" applyAlignment="0" applyProtection="0"/>
    <xf numFmtId="187" fontId="11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187" fontId="15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1" fillId="0" borderId="0"/>
    <xf numFmtId="0" fontId="2" fillId="0" borderId="0"/>
    <xf numFmtId="0" fontId="2" fillId="0" borderId="0"/>
    <xf numFmtId="0" fontId="2" fillId="0" borderId="0"/>
    <xf numFmtId="18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187" fontId="15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187" fontId="9" fillId="0" borderId="0" applyFont="0" applyFill="0" applyBorder="0" applyAlignment="0" applyProtection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18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2" fillId="0" borderId="0"/>
  </cellStyleXfs>
  <cellXfs count="263">
    <xf numFmtId="0" fontId="0" fillId="0" borderId="0" xfId="0">
      <protection locked="0"/>
    </xf>
    <xf numFmtId="0" fontId="7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center" vertical="center"/>
    </xf>
    <xf numFmtId="0" fontId="7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vertical="center"/>
    </xf>
    <xf numFmtId="188" fontId="8" fillId="0" borderId="1" xfId="0" applyNumberFormat="1" applyFont="1" applyBorder="1" applyAlignment="1" applyProtection="1">
      <alignment vertical="center"/>
    </xf>
    <xf numFmtId="188" fontId="7" fillId="0" borderId="0" xfId="0" applyNumberFormat="1" applyFont="1" applyAlignment="1" applyProtection="1">
      <alignment vertical="center"/>
    </xf>
    <xf numFmtId="188" fontId="7" fillId="0" borderId="1" xfId="0" applyNumberFormat="1" applyFont="1" applyBorder="1" applyAlignment="1" applyProtection="1">
      <alignment vertical="center"/>
    </xf>
    <xf numFmtId="193" fontId="8" fillId="0" borderId="0" xfId="0" applyNumberFormat="1" applyFont="1" applyAlignment="1" applyProtection="1">
      <alignment horizontal="right" vertical="center" wrapText="1"/>
    </xf>
    <xf numFmtId="193" fontId="8" fillId="0" borderId="0" xfId="0" applyNumberFormat="1" applyFont="1" applyAlignment="1" applyProtection="1">
      <alignment vertical="center"/>
    </xf>
    <xf numFmtId="38" fontId="7" fillId="0" borderId="1" xfId="0" applyNumberFormat="1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 wrapText="1"/>
    </xf>
    <xf numFmtId="192" fontId="8" fillId="0" borderId="1" xfId="0" applyNumberFormat="1" applyFont="1" applyBorder="1" applyAlignment="1" applyProtection="1">
      <alignment vertical="center"/>
    </xf>
    <xf numFmtId="191" fontId="8" fillId="0" borderId="1" xfId="0" applyNumberFormat="1" applyFont="1" applyBorder="1" applyAlignment="1" applyProtection="1">
      <alignment horizontal="right" vertical="center" wrapText="1"/>
    </xf>
    <xf numFmtId="191" fontId="7" fillId="0" borderId="0" xfId="0" applyNumberFormat="1" applyFont="1" applyAlignment="1" applyProtection="1">
      <alignment vertical="center"/>
    </xf>
    <xf numFmtId="188" fontId="7" fillId="0" borderId="1" xfId="0" applyNumberFormat="1" applyFont="1" applyBorder="1" applyAlignment="1" applyProtection="1">
      <alignment horizontal="right" vertical="center"/>
    </xf>
    <xf numFmtId="0" fontId="8" fillId="0" borderId="0" xfId="0" applyFont="1" applyProtection="1"/>
    <xf numFmtId="188" fontId="8" fillId="2" borderId="3" xfId="0" applyNumberFormat="1" applyFont="1" applyFill="1" applyBorder="1" applyAlignment="1" applyProtection="1">
      <alignment vertical="center"/>
    </xf>
    <xf numFmtId="188" fontId="8" fillId="2" borderId="4" xfId="0" applyNumberFormat="1" applyFont="1" applyFill="1" applyBorder="1" applyAlignment="1" applyProtection="1">
      <alignment vertical="center"/>
    </xf>
    <xf numFmtId="0" fontId="7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188" fontId="7" fillId="0" borderId="0" xfId="8" applyNumberFormat="1" applyFont="1" applyAlignment="1">
      <alignment vertical="center"/>
    </xf>
    <xf numFmtId="0" fontId="8" fillId="0" borderId="0" xfId="8" applyFont="1" applyAlignment="1">
      <alignment vertical="center"/>
    </xf>
    <xf numFmtId="188" fontId="8" fillId="0" borderId="0" xfId="7" applyNumberFormat="1" applyFont="1" applyFill="1" applyBorder="1" applyAlignment="1">
      <alignment vertical="center"/>
    </xf>
    <xf numFmtId="0" fontId="8" fillId="0" borderId="0" xfId="8" applyFont="1"/>
    <xf numFmtId="188" fontId="8" fillId="0" borderId="0" xfId="8" applyNumberFormat="1" applyFont="1" applyAlignment="1">
      <alignment vertical="center"/>
    </xf>
    <xf numFmtId="0" fontId="7" fillId="0" borderId="1" xfId="8" applyFont="1" applyBorder="1" applyAlignment="1">
      <alignment vertical="center"/>
    </xf>
    <xf numFmtId="0" fontId="8" fillId="0" borderId="1" xfId="8" applyFont="1" applyBorder="1" applyAlignment="1">
      <alignment horizontal="center" vertical="center"/>
    </xf>
    <xf numFmtId="188" fontId="7" fillId="0" borderId="1" xfId="8" applyNumberFormat="1" applyFont="1" applyBorder="1" applyAlignment="1">
      <alignment vertical="center"/>
    </xf>
    <xf numFmtId="0" fontId="8" fillId="0" borderId="1" xfId="8" applyFont="1" applyBorder="1" applyAlignment="1">
      <alignment vertical="center"/>
    </xf>
    <xf numFmtId="188" fontId="8" fillId="0" borderId="1" xfId="7" applyNumberFormat="1" applyFont="1" applyFill="1" applyBorder="1" applyAlignment="1">
      <alignment vertical="center"/>
    </xf>
    <xf numFmtId="189" fontId="8" fillId="0" borderId="0" xfId="8" applyNumberFormat="1" applyFont="1" applyAlignment="1">
      <alignment vertical="center"/>
    </xf>
    <xf numFmtId="191" fontId="7" fillId="0" borderId="0" xfId="8" applyNumberFormat="1" applyFont="1" applyAlignment="1">
      <alignment vertical="center"/>
    </xf>
    <xf numFmtId="0" fontId="8" fillId="0" borderId="0" xfId="6" applyFont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191" fontId="8" fillId="0" borderId="0" xfId="8" applyNumberFormat="1" applyFont="1" applyAlignment="1">
      <alignment horizontal="right" vertical="center"/>
    </xf>
    <xf numFmtId="0" fontId="7" fillId="0" borderId="1" xfId="6" applyFont="1" applyBorder="1" applyAlignment="1">
      <alignment horizontal="center" vertical="center"/>
    </xf>
    <xf numFmtId="188" fontId="7" fillId="0" borderId="1" xfId="8" applyNumberFormat="1" applyFont="1" applyBorder="1" applyAlignment="1">
      <alignment horizontal="right" vertical="center"/>
    </xf>
    <xf numFmtId="0" fontId="7" fillId="0" borderId="0" xfId="6" applyFont="1" applyAlignment="1">
      <alignment vertical="center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 vertical="center" wrapText="1"/>
    </xf>
    <xf numFmtId="192" fontId="8" fillId="0" borderId="0" xfId="10" applyNumberFormat="1" applyFont="1" applyFill="1" applyAlignment="1">
      <alignment horizontal="right" vertical="center" wrapText="1"/>
    </xf>
    <xf numFmtId="188" fontId="8" fillId="0" borderId="0" xfId="10" applyNumberFormat="1" applyFont="1" applyFill="1" applyAlignment="1">
      <alignment horizontal="right" vertical="center" wrapText="1"/>
    </xf>
    <xf numFmtId="188" fontId="8" fillId="0" borderId="0" xfId="10" applyNumberFormat="1" applyFont="1" applyFill="1" applyAlignment="1">
      <alignment horizontal="center" vertical="center" wrapText="1"/>
    </xf>
    <xf numFmtId="188" fontId="8" fillId="0" borderId="0" xfId="6" applyNumberFormat="1" applyFont="1" applyAlignment="1">
      <alignment horizontal="center" vertical="center" wrapText="1"/>
    </xf>
    <xf numFmtId="188" fontId="8" fillId="0" borderId="0" xfId="6" applyNumberFormat="1" applyFont="1" applyAlignment="1">
      <alignment horizontal="right" vertical="center" wrapText="1"/>
    </xf>
    <xf numFmtId="192" fontId="8" fillId="0" borderId="0" xfId="10" applyNumberFormat="1" applyFont="1" applyFill="1" applyBorder="1" applyAlignment="1">
      <alignment horizontal="right" vertical="center" wrapText="1"/>
    </xf>
    <xf numFmtId="0" fontId="8" fillId="0" borderId="0" xfId="6" quotePrefix="1" applyFont="1" applyAlignment="1">
      <alignment vertical="center"/>
    </xf>
    <xf numFmtId="0" fontId="8" fillId="0" borderId="0" xfId="6" applyFont="1" applyAlignment="1">
      <alignment horizontal="center" vertical="center"/>
    </xf>
    <xf numFmtId="0" fontId="8" fillId="0" borderId="0" xfId="8" applyFont="1" applyAlignment="1">
      <alignment horizontal="center"/>
    </xf>
    <xf numFmtId="195" fontId="8" fillId="0" borderId="0" xfId="6" applyNumberFormat="1" applyFont="1" applyAlignment="1">
      <alignment horizontal="right" vertical="center" wrapText="1"/>
    </xf>
    <xf numFmtId="192" fontId="8" fillId="0" borderId="0" xfId="6" applyNumberFormat="1" applyFont="1" applyAlignment="1">
      <alignment horizontal="right" vertical="center" wrapText="1"/>
    </xf>
    <xf numFmtId="0" fontId="7" fillId="0" borderId="0" xfId="6" applyFont="1" applyAlignment="1">
      <alignment horizontal="center" vertical="center"/>
    </xf>
    <xf numFmtId="189" fontId="8" fillId="0" borderId="0" xfId="6" applyNumberFormat="1" applyFont="1" applyAlignment="1">
      <alignment horizontal="right" vertical="center" wrapText="1"/>
    </xf>
    <xf numFmtId="188" fontId="8" fillId="0" borderId="0" xfId="7" applyNumberFormat="1" applyFont="1" applyFill="1" applyBorder="1" applyAlignment="1">
      <alignment horizontal="right" vertical="center" wrapText="1"/>
    </xf>
    <xf numFmtId="0" fontId="8" fillId="0" borderId="1" xfId="11" applyFont="1" applyBorder="1" applyAlignment="1">
      <alignment horizontal="center" vertical="center" wrapText="1"/>
    </xf>
    <xf numFmtId="188" fontId="8" fillId="0" borderId="1" xfId="7" applyNumberFormat="1" applyFont="1" applyFill="1" applyBorder="1" applyAlignment="1">
      <alignment horizontal="right" vertical="center" wrapText="1"/>
    </xf>
    <xf numFmtId="192" fontId="8" fillId="0" borderId="1" xfId="7" applyNumberFormat="1" applyFont="1" applyFill="1" applyBorder="1" applyAlignment="1">
      <alignment horizontal="right" vertical="center" wrapText="1"/>
    </xf>
    <xf numFmtId="192" fontId="8" fillId="0" borderId="1" xfId="7" applyNumberFormat="1" applyFont="1" applyFill="1" applyBorder="1" applyAlignment="1">
      <alignment vertical="center"/>
    </xf>
    <xf numFmtId="195" fontId="7" fillId="0" borderId="0" xfId="6" applyNumberFormat="1" applyFont="1" applyAlignment="1">
      <alignment vertical="center"/>
    </xf>
    <xf numFmtId="192" fontId="7" fillId="0" borderId="0" xfId="6" applyNumberFormat="1" applyFont="1" applyAlignment="1">
      <alignment vertical="center"/>
    </xf>
    <xf numFmtId="188" fontId="8" fillId="0" borderId="0" xfId="8" applyNumberFormat="1" applyFont="1"/>
    <xf numFmtId="0" fontId="7" fillId="0" borderId="0" xfId="6" applyFont="1" applyAlignment="1">
      <alignment horizontal="justify" vertical="center" wrapText="1"/>
    </xf>
    <xf numFmtId="0" fontId="8" fillId="0" borderId="0" xfId="6" applyFont="1" applyAlignment="1">
      <alignment horizontal="right" vertical="center" wrapText="1"/>
    </xf>
    <xf numFmtId="190" fontId="8" fillId="0" borderId="0" xfId="6" applyNumberFormat="1" applyFont="1" applyAlignment="1">
      <alignment horizontal="right" vertical="center" wrapText="1"/>
    </xf>
    <xf numFmtId="188" fontId="8" fillId="0" borderId="0" xfId="7" applyNumberFormat="1" applyFont="1" applyFill="1" applyAlignment="1">
      <alignment horizontal="right" vertical="center" wrapText="1"/>
    </xf>
    <xf numFmtId="0" fontId="8" fillId="0" borderId="0" xfId="6" applyFont="1" applyAlignment="1">
      <alignment horizontal="justify" vertical="center" wrapText="1"/>
    </xf>
    <xf numFmtId="188" fontId="8" fillId="0" borderId="0" xfId="10" applyNumberFormat="1" applyFont="1" applyFill="1" applyBorder="1" applyAlignment="1">
      <alignment horizontal="right" vertical="center" wrapText="1"/>
    </xf>
    <xf numFmtId="188" fontId="8" fillId="0" borderId="1" xfId="8" applyNumberFormat="1" applyFont="1" applyBorder="1" applyAlignment="1">
      <alignment vertical="center"/>
    </xf>
    <xf numFmtId="191" fontId="7" fillId="0" borderId="0" xfId="0" applyNumberFormat="1" applyFont="1" applyAlignment="1" applyProtection="1">
      <alignment horizontal="right" vertical="center"/>
    </xf>
    <xf numFmtId="191" fontId="7" fillId="0" borderId="0" xfId="0" applyNumberFormat="1" applyFont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 wrapText="1"/>
    </xf>
    <xf numFmtId="188" fontId="7" fillId="0" borderId="0" xfId="0" quotePrefix="1" applyNumberFormat="1" applyFont="1" applyAlignment="1" applyProtection="1">
      <alignment horizontal="right" vertical="center" wrapText="1"/>
    </xf>
    <xf numFmtId="191" fontId="8" fillId="0" borderId="0" xfId="0" applyNumberFormat="1" applyFont="1" applyAlignment="1" applyProtection="1">
      <alignment horizontal="right" vertical="center"/>
    </xf>
    <xf numFmtId="188" fontId="8" fillId="2" borderId="0" xfId="0" applyNumberFormat="1" applyFont="1" applyFill="1" applyAlignment="1" applyProtection="1">
      <alignment horizontal="right" vertical="center" wrapText="1"/>
    </xf>
    <xf numFmtId="188" fontId="7" fillId="2" borderId="0" xfId="0" applyNumberFormat="1" applyFont="1" applyFill="1" applyAlignment="1" applyProtection="1">
      <alignment horizontal="right" vertical="center" wrapText="1"/>
    </xf>
    <xf numFmtId="0" fontId="8" fillId="0" borderId="0" xfId="0" applyFont="1" applyAlignment="1" applyProtection="1">
      <alignment horizontal="center" vertical="center" wrapText="1"/>
    </xf>
    <xf numFmtId="188" fontId="8" fillId="2" borderId="1" xfId="0" applyNumberFormat="1" applyFont="1" applyFill="1" applyBorder="1" applyAlignment="1" applyProtection="1">
      <alignment horizontal="right" vertical="center" wrapText="1"/>
    </xf>
    <xf numFmtId="188" fontId="8" fillId="2" borderId="2" xfId="0" applyNumberFormat="1" applyFont="1" applyFill="1" applyBorder="1" applyAlignment="1" applyProtection="1">
      <alignment horizontal="right" vertical="center" wrapText="1"/>
    </xf>
    <xf numFmtId="188" fontId="8" fillId="2" borderId="0" xfId="0" applyNumberFormat="1" applyFont="1" applyFill="1" applyAlignment="1" applyProtection="1">
      <alignment horizontal="right" vertical="center"/>
    </xf>
    <xf numFmtId="188" fontId="8" fillId="2" borderId="3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right" vertical="center" wrapText="1"/>
    </xf>
    <xf numFmtId="38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188" fontId="8" fillId="2" borderId="4" xfId="0" applyNumberFormat="1" applyFont="1" applyFill="1" applyBorder="1" applyAlignment="1" applyProtection="1">
      <alignment horizontal="right" vertical="center" wrapText="1"/>
    </xf>
    <xf numFmtId="188" fontId="7" fillId="2" borderId="0" xfId="0" applyNumberFormat="1" applyFont="1" applyFill="1" applyAlignment="1" applyProtection="1">
      <alignment vertical="center"/>
    </xf>
    <xf numFmtId="0" fontId="14" fillId="0" borderId="0" xfId="0" applyFont="1" applyAlignment="1" applyProtection="1">
      <alignment vertical="center"/>
    </xf>
    <xf numFmtId="38" fontId="8" fillId="0" borderId="0" xfId="0" applyNumberFormat="1" applyFont="1" applyProtection="1"/>
    <xf numFmtId="0" fontId="8" fillId="0" borderId="0" xfId="0" applyFont="1" applyAlignment="1" applyProtection="1">
      <alignment vertical="center"/>
    </xf>
    <xf numFmtId="188" fontId="8" fillId="0" borderId="0" xfId="0" applyNumberFormat="1" applyFont="1" applyAlignment="1" applyProtection="1">
      <alignment vertical="center"/>
    </xf>
    <xf numFmtId="188" fontId="8" fillId="2" borderId="0" xfId="0" applyNumberFormat="1" applyFont="1" applyFill="1" applyAlignment="1" applyProtection="1">
      <alignment vertical="center"/>
    </xf>
    <xf numFmtId="192" fontId="8" fillId="0" borderId="0" xfId="0" applyNumberFormat="1" applyFont="1" applyAlignment="1" applyProtection="1">
      <alignment vertical="center"/>
    </xf>
    <xf numFmtId="188" fontId="8" fillId="0" borderId="1" xfId="0" applyNumberFormat="1" applyFont="1" applyBorder="1" applyAlignment="1" applyProtection="1">
      <alignment horizontal="right" vertical="center" wrapText="1"/>
    </xf>
    <xf numFmtId="189" fontId="8" fillId="0" borderId="0" xfId="0" applyNumberFormat="1" applyFont="1" applyAlignment="1" applyProtection="1">
      <alignment vertical="center"/>
    </xf>
    <xf numFmtId="191" fontId="8" fillId="0" borderId="0" xfId="0" applyNumberFormat="1" applyFont="1" applyAlignment="1" applyProtection="1">
      <alignment horizontal="right" vertical="center" wrapText="1"/>
    </xf>
    <xf numFmtId="38" fontId="8" fillId="0" borderId="0" xfId="0" applyNumberFormat="1" applyFont="1" applyAlignment="1" applyProtection="1">
      <alignment vertical="center"/>
    </xf>
    <xf numFmtId="187" fontId="8" fillId="2" borderId="0" xfId="12" applyFont="1" applyFill="1" applyAlignment="1" applyProtection="1">
      <alignment vertical="center"/>
    </xf>
    <xf numFmtId="195" fontId="8" fillId="0" borderId="0" xfId="6" applyNumberFormat="1" applyFont="1" applyAlignment="1">
      <alignment vertical="center"/>
    </xf>
    <xf numFmtId="192" fontId="8" fillId="0" borderId="0" xfId="6" applyNumberFormat="1" applyFont="1" applyAlignment="1">
      <alignment vertical="center"/>
    </xf>
    <xf numFmtId="194" fontId="8" fillId="0" borderId="0" xfId="6" applyNumberFormat="1" applyFont="1" applyAlignment="1">
      <alignment horizontal="right" vertical="center" wrapText="1"/>
    </xf>
    <xf numFmtId="0" fontId="7" fillId="0" borderId="0" xfId="0" applyFont="1" applyAlignment="1" applyProtection="1">
      <alignment horizontal="justify" vertical="center" wrapText="1"/>
    </xf>
    <xf numFmtId="188" fontId="8" fillId="0" borderId="0" xfId="10" applyNumberFormat="1" applyFont="1" applyFill="1" applyAlignment="1">
      <alignment horizontal="center" vertical="center"/>
    </xf>
    <xf numFmtId="188" fontId="8" fillId="0" borderId="3" xfId="0" applyNumberFormat="1" applyFont="1" applyBorder="1" applyAlignment="1" applyProtection="1">
      <alignment vertical="center"/>
    </xf>
    <xf numFmtId="188" fontId="8" fillId="0" borderId="4" xfId="0" applyNumberFormat="1" applyFont="1" applyBorder="1" applyAlignment="1" applyProtection="1">
      <alignment vertical="center"/>
    </xf>
    <xf numFmtId="188" fontId="8" fillId="0" borderId="0" xfId="0" applyNumberFormat="1" applyFont="1" applyAlignment="1" applyProtection="1">
      <alignment horizontal="right" vertical="center"/>
    </xf>
    <xf numFmtId="188" fontId="7" fillId="0" borderId="0" xfId="0" applyNumberFormat="1" applyFont="1" applyAlignment="1" applyProtection="1">
      <alignment horizontal="right" vertical="center" wrapText="1"/>
    </xf>
    <xf numFmtId="188" fontId="8" fillId="0" borderId="0" xfId="0" applyNumberFormat="1" applyFont="1" applyAlignment="1" applyProtection="1">
      <alignment horizontal="right" vertical="center" wrapText="1"/>
    </xf>
    <xf numFmtId="188" fontId="8" fillId="0" borderId="3" xfId="0" applyNumberFormat="1" applyFont="1" applyBorder="1" applyAlignment="1" applyProtection="1">
      <alignment horizontal="right" vertical="center" wrapText="1"/>
    </xf>
    <xf numFmtId="188" fontId="8" fillId="0" borderId="4" xfId="0" applyNumberFormat="1" applyFont="1" applyBorder="1" applyAlignment="1" applyProtection="1">
      <alignment horizontal="right" vertical="center" wrapText="1"/>
    </xf>
    <xf numFmtId="188" fontId="8" fillId="0" borderId="2" xfId="0" applyNumberFormat="1" applyFont="1" applyBorder="1" applyAlignment="1" applyProtection="1">
      <alignment horizontal="right" vertical="center" wrapText="1"/>
    </xf>
    <xf numFmtId="187" fontId="8" fillId="0" borderId="0" xfId="12" applyFont="1" applyFill="1" applyAlignment="1" applyProtection="1">
      <alignment vertical="center"/>
    </xf>
    <xf numFmtId="43" fontId="13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center" vertical="center"/>
    </xf>
    <xf numFmtId="188" fontId="13" fillId="0" borderId="0" xfId="0" applyNumberFormat="1" applyFont="1" applyAlignment="1" applyProtection="1">
      <alignment vertical="center"/>
    </xf>
    <xf numFmtId="188" fontId="13" fillId="0" borderId="0" xfId="0" applyNumberFormat="1" applyFont="1" applyAlignment="1" applyProtection="1">
      <alignment horizontal="right" vertical="center"/>
    </xf>
    <xf numFmtId="0" fontId="13" fillId="0" borderId="0" xfId="0" applyFont="1" applyAlignment="1" applyProtection="1">
      <alignment vertical="center"/>
    </xf>
    <xf numFmtId="188" fontId="28" fillId="0" borderId="0" xfId="0" applyNumberFormat="1" applyFont="1" applyAlignment="1" applyProtection="1">
      <alignment vertical="center"/>
    </xf>
    <xf numFmtId="0" fontId="28" fillId="0" borderId="1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/>
    </xf>
    <xf numFmtId="188" fontId="28" fillId="0" borderId="0" xfId="0" applyNumberFormat="1" applyFont="1" applyAlignment="1" applyProtection="1">
      <alignment horizontal="right" vertical="center"/>
    </xf>
    <xf numFmtId="188" fontId="28" fillId="0" borderId="0" xfId="0" applyNumberFormat="1" applyFont="1" applyAlignment="1" applyProtection="1">
      <alignment horizontal="right" vertical="center" wrapText="1"/>
    </xf>
    <xf numFmtId="188" fontId="28" fillId="0" borderId="1" xfId="0" applyNumberFormat="1" applyFont="1" applyBorder="1" applyAlignment="1" applyProtection="1">
      <alignment horizontal="right" vertical="center"/>
    </xf>
    <xf numFmtId="188" fontId="28" fillId="0" borderId="1" xfId="0" applyNumberFormat="1" applyFont="1" applyBorder="1" applyAlignment="1" applyProtection="1">
      <alignment horizontal="right" vertical="center" wrapText="1"/>
    </xf>
    <xf numFmtId="191" fontId="28" fillId="0" borderId="0" xfId="0" applyNumberFormat="1" applyFont="1" applyAlignment="1" applyProtection="1">
      <alignment vertical="center"/>
    </xf>
    <xf numFmtId="191" fontId="13" fillId="0" borderId="0" xfId="0" applyNumberFormat="1" applyFont="1" applyAlignment="1" applyProtection="1">
      <alignment vertical="center"/>
    </xf>
    <xf numFmtId="188" fontId="13" fillId="0" borderId="7" xfId="0" applyNumberFormat="1" applyFont="1" applyBorder="1" applyAlignment="1" applyProtection="1">
      <alignment horizontal="right" vertical="center"/>
    </xf>
    <xf numFmtId="188" fontId="13" fillId="0" borderId="0" xfId="0" applyNumberFormat="1" applyFont="1" applyAlignment="1" applyProtection="1">
      <alignment horizontal="right" vertical="center" wrapText="1"/>
    </xf>
    <xf numFmtId="188" fontId="13" fillId="2" borderId="0" xfId="0" applyNumberFormat="1" applyFont="1" applyFill="1" applyAlignment="1" applyProtection="1">
      <alignment vertical="center"/>
    </xf>
    <xf numFmtId="0" fontId="13" fillId="2" borderId="0" xfId="0" applyFont="1" applyFill="1" applyAlignment="1" applyProtection="1">
      <alignment vertical="center"/>
    </xf>
    <xf numFmtId="0" fontId="13" fillId="0" borderId="0" xfId="0" applyFont="1" applyAlignment="1" applyProtection="1">
      <alignment horizontal="justify" vertical="center" wrapText="1"/>
    </xf>
    <xf numFmtId="189" fontId="13" fillId="0" borderId="0" xfId="0" applyNumberFormat="1" applyFont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/>
    </xf>
    <xf numFmtId="188" fontId="13" fillId="0" borderId="1" xfId="0" applyNumberFormat="1" applyFont="1" applyBorder="1" applyAlignment="1" applyProtection="1">
      <alignment vertical="center"/>
    </xf>
    <xf numFmtId="189" fontId="13" fillId="0" borderId="1" xfId="0" applyNumberFormat="1" applyFont="1" applyBorder="1" applyAlignment="1" applyProtection="1">
      <alignment vertical="center"/>
    </xf>
    <xf numFmtId="0" fontId="28" fillId="0" borderId="0" xfId="0" applyFont="1" applyAlignment="1" applyProtection="1">
      <alignment horizontal="justify" vertical="center" wrapText="1"/>
    </xf>
    <xf numFmtId="0" fontId="28" fillId="0" borderId="0" xfId="0" applyFont="1" applyAlignment="1" applyProtection="1">
      <alignment horizontal="center" vertical="center" wrapText="1"/>
    </xf>
    <xf numFmtId="191" fontId="28" fillId="0" borderId="0" xfId="0" applyNumberFormat="1" applyFont="1" applyAlignment="1" applyProtection="1">
      <alignment horizontal="right" vertical="center"/>
    </xf>
    <xf numFmtId="191" fontId="28" fillId="0" borderId="0" xfId="0" applyNumberFormat="1" applyFont="1" applyAlignment="1" applyProtection="1">
      <alignment horizontal="center" vertical="center"/>
    </xf>
    <xf numFmtId="16" fontId="28" fillId="0" borderId="0" xfId="0" quotePrefix="1" applyNumberFormat="1" applyFont="1" applyAlignment="1" applyProtection="1">
      <alignment horizontal="right" vertical="center"/>
    </xf>
    <xf numFmtId="49" fontId="28" fillId="0" borderId="0" xfId="0" applyNumberFormat="1" applyFont="1" applyAlignment="1" applyProtection="1">
      <alignment horizontal="right" vertical="center"/>
    </xf>
    <xf numFmtId="49" fontId="28" fillId="0" borderId="0" xfId="0" applyNumberFormat="1" applyFont="1" applyAlignment="1" applyProtection="1">
      <alignment horizontal="justify" vertical="center" wrapText="1"/>
    </xf>
    <xf numFmtId="188" fontId="28" fillId="0" borderId="0" xfId="0" quotePrefix="1" applyNumberFormat="1" applyFont="1" applyAlignment="1" applyProtection="1">
      <alignment horizontal="right" vertical="center" wrapText="1"/>
    </xf>
    <xf numFmtId="191" fontId="13" fillId="0" borderId="0" xfId="0" applyNumberFormat="1" applyFont="1" applyAlignment="1" applyProtection="1">
      <alignment horizontal="right" vertical="center"/>
    </xf>
    <xf numFmtId="49" fontId="13" fillId="0" borderId="0" xfId="0" applyNumberFormat="1" applyFont="1" applyAlignment="1" applyProtection="1">
      <alignment vertical="center"/>
    </xf>
    <xf numFmtId="189" fontId="28" fillId="0" borderId="0" xfId="0" applyNumberFormat="1" applyFont="1" applyAlignment="1" applyProtection="1">
      <alignment horizontal="right" vertical="center" wrapText="1"/>
    </xf>
    <xf numFmtId="188" fontId="13" fillId="2" borderId="0" xfId="0" applyNumberFormat="1" applyFont="1" applyFill="1" applyAlignment="1" applyProtection="1">
      <alignment horizontal="right" vertical="center" wrapText="1"/>
    </xf>
    <xf numFmtId="191" fontId="13" fillId="0" borderId="0" xfId="0" applyNumberFormat="1" applyFont="1" applyAlignment="1" applyProtection="1">
      <alignment horizontal="right" vertical="center" wrapText="1"/>
    </xf>
    <xf numFmtId="188" fontId="28" fillId="2" borderId="0" xfId="0" applyNumberFormat="1" applyFont="1" applyFill="1" applyAlignment="1" applyProtection="1">
      <alignment horizontal="right" vertical="center" wrapText="1"/>
    </xf>
    <xf numFmtId="191" fontId="28" fillId="0" borderId="0" xfId="0" applyNumberFormat="1" applyFont="1" applyAlignment="1" applyProtection="1">
      <alignment horizontal="right" vertical="center" wrapText="1"/>
    </xf>
    <xf numFmtId="192" fontId="13" fillId="0" borderId="0" xfId="0" applyNumberFormat="1" applyFont="1" applyAlignment="1" applyProtection="1">
      <alignment horizontal="center" vertical="center" wrapText="1"/>
    </xf>
    <xf numFmtId="192" fontId="13" fillId="0" borderId="0" xfId="0" applyNumberFormat="1" applyFont="1" applyAlignment="1" applyProtection="1">
      <alignment horizontal="right" vertical="center" wrapText="1"/>
    </xf>
    <xf numFmtId="188" fontId="13" fillId="0" borderId="0" xfId="0" applyNumberFormat="1" applyFont="1" applyAlignment="1" applyProtection="1">
      <alignment horizontal="center" vertical="center" wrapText="1"/>
    </xf>
    <xf numFmtId="38" fontId="13" fillId="0" borderId="0" xfId="0" applyNumberFormat="1" applyFont="1" applyAlignment="1" applyProtection="1">
      <alignment vertical="center"/>
    </xf>
    <xf numFmtId="188" fontId="13" fillId="2" borderId="0" xfId="0" quotePrefix="1" applyNumberFormat="1" applyFont="1" applyFill="1" applyAlignment="1" applyProtection="1">
      <alignment horizontal="right" vertical="center" wrapText="1"/>
    </xf>
    <xf numFmtId="0" fontId="13" fillId="0" borderId="0" xfId="0" applyFont="1" applyAlignment="1" applyProtection="1">
      <alignment horizontal="center" vertical="center" wrapText="1"/>
    </xf>
    <xf numFmtId="188" fontId="13" fillId="2" borderId="1" xfId="0" applyNumberFormat="1" applyFont="1" applyFill="1" applyBorder="1" applyAlignment="1" applyProtection="1">
      <alignment horizontal="right" vertical="center" wrapText="1"/>
    </xf>
    <xf numFmtId="188" fontId="13" fillId="0" borderId="1" xfId="0" applyNumberFormat="1" applyFont="1" applyBorder="1" applyAlignment="1" applyProtection="1">
      <alignment horizontal="right" vertical="center" wrapText="1"/>
    </xf>
    <xf numFmtId="191" fontId="13" fillId="0" borderId="0" xfId="0" applyNumberFormat="1" applyFont="1" applyAlignment="1" applyProtection="1">
      <alignment horizontal="justify" vertical="center" wrapText="1"/>
    </xf>
    <xf numFmtId="192" fontId="28" fillId="0" borderId="0" xfId="0" applyNumberFormat="1" applyFont="1" applyAlignment="1" applyProtection="1">
      <alignment horizontal="center" vertical="center" wrapText="1"/>
    </xf>
    <xf numFmtId="192" fontId="28" fillId="0" borderId="0" xfId="0" applyNumberFormat="1" applyFont="1" applyAlignment="1" applyProtection="1">
      <alignment horizontal="right" vertical="center" wrapText="1"/>
    </xf>
    <xf numFmtId="43" fontId="28" fillId="0" borderId="0" xfId="0" applyNumberFormat="1" applyFont="1" applyAlignment="1" applyProtection="1">
      <alignment horizontal="right" vertical="center" wrapText="1"/>
    </xf>
    <xf numFmtId="188" fontId="13" fillId="2" borderId="0" xfId="0" applyNumberFormat="1" applyFont="1" applyFill="1" applyAlignment="1" applyProtection="1">
      <alignment vertical="center" wrapText="1"/>
    </xf>
    <xf numFmtId="191" fontId="13" fillId="0" borderId="0" xfId="0" applyNumberFormat="1" applyFont="1" applyAlignment="1" applyProtection="1">
      <alignment vertical="center" wrapText="1"/>
    </xf>
    <xf numFmtId="189" fontId="13" fillId="2" borderId="7" xfId="0" applyNumberFormat="1" applyFont="1" applyFill="1" applyBorder="1" applyAlignment="1" applyProtection="1">
      <alignment horizontal="right" vertical="center"/>
    </xf>
    <xf numFmtId="188" fontId="13" fillId="0" borderId="7" xfId="0" applyNumberFormat="1" applyFont="1" applyBorder="1" applyAlignment="1" applyProtection="1">
      <alignment horizontal="right" vertical="center" wrapText="1"/>
    </xf>
    <xf numFmtId="188" fontId="13" fillId="2" borderId="2" xfId="0" applyNumberFormat="1" applyFont="1" applyFill="1" applyBorder="1" applyAlignment="1" applyProtection="1">
      <alignment horizontal="right" vertical="center" wrapText="1"/>
    </xf>
    <xf numFmtId="188" fontId="13" fillId="0" borderId="2" xfId="0" applyNumberFormat="1" applyFont="1" applyBorder="1" applyAlignment="1" applyProtection="1">
      <alignment horizontal="right" vertical="center" wrapText="1"/>
    </xf>
    <xf numFmtId="0" fontId="28" fillId="0" borderId="1" xfId="0" applyFont="1" applyBorder="1" applyAlignment="1" applyProtection="1">
      <alignment horizontal="justify" vertical="center" wrapText="1"/>
    </xf>
    <xf numFmtId="0" fontId="28" fillId="0" borderId="1" xfId="0" applyFont="1" applyBorder="1" applyAlignment="1" applyProtection="1">
      <alignment horizontal="center" vertical="center" wrapText="1"/>
    </xf>
    <xf numFmtId="189" fontId="28" fillId="0" borderId="1" xfId="0" applyNumberFormat="1" applyFont="1" applyBorder="1" applyAlignment="1" applyProtection="1">
      <alignment horizontal="right" vertical="center" wrapText="1"/>
    </xf>
    <xf numFmtId="188" fontId="13" fillId="2" borderId="7" xfId="0" applyNumberFormat="1" applyFont="1" applyFill="1" applyBorder="1" applyAlignment="1" applyProtection="1">
      <alignment horizontal="right" vertical="center" wrapText="1"/>
    </xf>
    <xf numFmtId="192" fontId="13" fillId="0" borderId="0" xfId="0" applyNumberFormat="1" applyFont="1" applyAlignment="1" applyProtection="1">
      <alignment vertical="center"/>
    </xf>
    <xf numFmtId="188" fontId="13" fillId="2" borderId="0" xfId="0" applyNumberFormat="1" applyFont="1" applyFill="1" applyAlignment="1" applyProtection="1">
      <alignment horizontal="right" vertical="center"/>
    </xf>
    <xf numFmtId="188" fontId="28" fillId="2" borderId="0" xfId="0" applyNumberFormat="1" applyFont="1" applyFill="1" applyAlignment="1" applyProtection="1">
      <alignment horizontal="right" vertical="center"/>
    </xf>
    <xf numFmtId="188" fontId="13" fillId="2" borderId="2" xfId="0" applyNumberFormat="1" applyFont="1" applyFill="1" applyBorder="1" applyAlignment="1" applyProtection="1">
      <alignment vertical="center"/>
    </xf>
    <xf numFmtId="188" fontId="13" fillId="0" borderId="4" xfId="0" applyNumberFormat="1" applyFont="1" applyBorder="1" applyAlignment="1" applyProtection="1">
      <alignment vertical="center"/>
    </xf>
    <xf numFmtId="189" fontId="13" fillId="0" borderId="0" xfId="0" applyNumberFormat="1" applyFont="1" applyAlignment="1" applyProtection="1">
      <alignment horizontal="right" vertical="center" wrapText="1"/>
    </xf>
    <xf numFmtId="3" fontId="7" fillId="0" borderId="0" xfId="0" applyNumberFormat="1" applyFont="1" applyAlignment="1" applyProtection="1">
      <alignment vertical="center"/>
    </xf>
    <xf numFmtId="3" fontId="7" fillId="0" borderId="0" xfId="0" applyNumberFormat="1" applyFont="1" applyAlignment="1" applyProtection="1">
      <alignment horizontal="center" vertical="center"/>
    </xf>
    <xf numFmtId="0" fontId="8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/>
    </xf>
    <xf numFmtId="188" fontId="8" fillId="0" borderId="7" xfId="0" applyNumberFormat="1" applyFont="1" applyBorder="1" applyAlignment="1" applyProtection="1">
      <alignment horizontal="right" vertical="center"/>
    </xf>
    <xf numFmtId="0" fontId="8" fillId="0" borderId="7" xfId="0" applyFont="1" applyBorder="1" applyAlignment="1" applyProtection="1">
      <alignment horizontal="right" vertical="center"/>
    </xf>
    <xf numFmtId="188" fontId="7" fillId="0" borderId="0" xfId="0" applyNumberFormat="1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7" fillId="0" borderId="0" xfId="0" quotePrefix="1" applyFont="1" applyAlignment="1" applyProtection="1">
      <alignment horizontal="right" vertical="center"/>
    </xf>
    <xf numFmtId="188" fontId="7" fillId="0" borderId="0" xfId="0" quotePrefix="1" applyNumberFormat="1" applyFont="1" applyAlignment="1" applyProtection="1">
      <alignment horizontal="right" vertical="center"/>
    </xf>
    <xf numFmtId="0" fontId="7" fillId="0" borderId="7" xfId="0" applyFont="1" applyBorder="1" applyAlignment="1" applyProtection="1">
      <alignment horizontal="center" vertical="center"/>
    </xf>
    <xf numFmtId="188" fontId="7" fillId="0" borderId="1" xfId="0" applyNumberFormat="1" applyFont="1" applyBorder="1" applyAlignment="1" applyProtection="1">
      <alignment horizontal="right" vertical="center" wrapText="1"/>
    </xf>
    <xf numFmtId="188" fontId="8" fillId="0" borderId="7" xfId="0" applyNumberFormat="1" applyFont="1" applyBorder="1" applyAlignment="1" applyProtection="1">
      <alignment vertical="center"/>
    </xf>
    <xf numFmtId="0" fontId="8" fillId="0" borderId="0" xfId="0" applyFont="1" applyAlignment="1" applyProtection="1">
      <alignment horizontal="justify" vertical="center" wrapText="1"/>
    </xf>
    <xf numFmtId="0" fontId="8" fillId="2" borderId="0" xfId="0" applyFont="1" applyFill="1" applyAlignment="1" applyProtection="1">
      <alignment vertical="center"/>
    </xf>
    <xf numFmtId="188" fontId="8" fillId="2" borderId="7" xfId="0" applyNumberFormat="1" applyFont="1" applyFill="1" applyBorder="1" applyAlignment="1" applyProtection="1">
      <alignment vertical="center"/>
    </xf>
    <xf numFmtId="38" fontId="7" fillId="0" borderId="7" xfId="0" applyNumberFormat="1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center" vertical="center" wrapText="1"/>
    </xf>
    <xf numFmtId="192" fontId="8" fillId="0" borderId="7" xfId="0" applyNumberFormat="1" applyFont="1" applyBorder="1" applyAlignment="1" applyProtection="1">
      <alignment horizontal="right" vertical="center" wrapText="1"/>
    </xf>
    <xf numFmtId="189" fontId="8" fillId="2" borderId="0" xfId="0" applyNumberFormat="1" applyFont="1" applyFill="1" applyAlignment="1" applyProtection="1">
      <alignment vertical="center"/>
    </xf>
    <xf numFmtId="188" fontId="8" fillId="2" borderId="7" xfId="0" applyNumberFormat="1" applyFont="1" applyFill="1" applyBorder="1" applyAlignment="1" applyProtection="1">
      <alignment horizontal="right" vertical="center" wrapText="1"/>
    </xf>
    <xf numFmtId="3" fontId="28" fillId="0" borderId="0" xfId="0" applyNumberFormat="1" applyFont="1" applyAlignment="1" applyProtection="1">
      <alignment vertical="center"/>
    </xf>
    <xf numFmtId="3" fontId="28" fillId="0" borderId="0" xfId="0" applyNumberFormat="1" applyFont="1" applyAlignment="1" applyProtection="1">
      <alignment horizontal="center" vertical="center"/>
    </xf>
    <xf numFmtId="0" fontId="13" fillId="0" borderId="7" xfId="0" applyFont="1" applyBorder="1" applyAlignment="1" applyProtection="1">
      <alignment vertical="center"/>
    </xf>
    <xf numFmtId="0" fontId="13" fillId="0" borderId="7" xfId="0" applyFont="1" applyBorder="1" applyAlignment="1" applyProtection="1">
      <alignment horizontal="center" vertical="center"/>
    </xf>
    <xf numFmtId="188" fontId="13" fillId="0" borderId="0" xfId="32" applyNumberFormat="1" applyFont="1" applyAlignment="1">
      <alignment horizontal="right" vertical="center" wrapText="1"/>
    </xf>
    <xf numFmtId="188" fontId="13" fillId="0" borderId="0" xfId="8" applyNumberFormat="1" applyFont="1" applyAlignment="1">
      <alignment horizontal="right" vertical="center" wrapText="1"/>
    </xf>
    <xf numFmtId="188" fontId="13" fillId="0" borderId="0" xfId="724" quotePrefix="1" applyNumberFormat="1" applyFont="1" applyAlignment="1">
      <alignment horizontal="right" vertical="center" wrapText="1"/>
    </xf>
    <xf numFmtId="188" fontId="13" fillId="0" borderId="0" xfId="724" applyNumberFormat="1" applyFont="1" applyAlignment="1">
      <alignment horizontal="right" vertical="center" wrapText="1"/>
    </xf>
    <xf numFmtId="188" fontId="13" fillId="0" borderId="1" xfId="724" applyNumberFormat="1" applyFont="1" applyBorder="1" applyAlignment="1">
      <alignment horizontal="right" vertical="center" wrapText="1"/>
    </xf>
    <xf numFmtId="188" fontId="13" fillId="0" borderId="0" xfId="724" applyNumberFormat="1" applyFont="1" applyAlignment="1">
      <alignment vertical="center" wrapText="1"/>
    </xf>
    <xf numFmtId="188" fontId="13" fillId="0" borderId="1" xfId="8" applyNumberFormat="1" applyFont="1" applyBorder="1" applyAlignment="1">
      <alignment horizontal="right" vertical="center" wrapText="1"/>
    </xf>
    <xf numFmtId="188" fontId="13" fillId="0" borderId="7" xfId="8" applyNumberFormat="1" applyFont="1" applyBorder="1" applyAlignment="1">
      <alignment horizontal="right" vertical="center" wrapText="1"/>
    </xf>
    <xf numFmtId="188" fontId="13" fillId="0" borderId="0" xfId="8" applyNumberFormat="1" applyFont="1" applyAlignment="1">
      <alignment horizontal="right" vertical="center"/>
    </xf>
    <xf numFmtId="188" fontId="13" fillId="0" borderId="0" xfId="8" quotePrefix="1" applyNumberFormat="1" applyFont="1" applyAlignment="1">
      <alignment horizontal="right" vertical="center" wrapText="1"/>
    </xf>
    <xf numFmtId="188" fontId="13" fillId="0" borderId="7" xfId="724" applyNumberFormat="1" applyFont="1" applyBorder="1" applyAlignment="1">
      <alignment horizontal="right" vertical="center" wrapText="1"/>
    </xf>
    <xf numFmtId="38" fontId="28" fillId="0" borderId="7" xfId="0" applyNumberFormat="1" applyFont="1" applyBorder="1" applyAlignment="1" applyProtection="1">
      <alignment vertical="center"/>
    </xf>
    <xf numFmtId="38" fontId="28" fillId="0" borderId="7" xfId="0" applyNumberFormat="1" applyFont="1" applyBorder="1" applyAlignment="1" applyProtection="1">
      <alignment horizontal="center" vertical="center"/>
    </xf>
    <xf numFmtId="188" fontId="13" fillId="0" borderId="7" xfId="0" applyNumberFormat="1" applyFont="1" applyBorder="1" applyAlignment="1" applyProtection="1">
      <alignment vertical="center"/>
    </xf>
    <xf numFmtId="3" fontId="8" fillId="0" borderId="0" xfId="0" applyNumberFormat="1" applyFont="1" applyAlignment="1" applyProtection="1">
      <alignment vertical="center"/>
    </xf>
    <xf numFmtId="0" fontId="28" fillId="0" borderId="1" xfId="0" applyFont="1" applyBorder="1" applyAlignment="1" applyProtection="1">
      <alignment horizontal="center" vertical="center"/>
    </xf>
    <xf numFmtId="0" fontId="29" fillId="0" borderId="0" xfId="0" applyFont="1" applyAlignment="1" applyProtection="1">
      <alignment vertical="center"/>
    </xf>
    <xf numFmtId="0" fontId="29" fillId="0" borderId="0" xfId="0" applyFont="1" applyAlignment="1" applyProtection="1">
      <alignment horizontal="center" vertical="center"/>
    </xf>
    <xf numFmtId="188" fontId="30" fillId="0" borderId="0" xfId="0" applyNumberFormat="1" applyFont="1" applyAlignment="1" applyProtection="1">
      <alignment horizontal="right" vertical="center"/>
    </xf>
    <xf numFmtId="188" fontId="30" fillId="0" borderId="0" xfId="0" applyNumberFormat="1" applyFont="1" applyAlignment="1" applyProtection="1">
      <alignment vertical="center"/>
    </xf>
    <xf numFmtId="0" fontId="30" fillId="0" borderId="0" xfId="0" applyFont="1" applyAlignment="1" applyProtection="1">
      <alignment horizontal="right" vertical="center"/>
    </xf>
    <xf numFmtId="188" fontId="29" fillId="0" borderId="0" xfId="0" applyNumberFormat="1" applyFont="1" applyAlignment="1" applyProtection="1">
      <alignment vertical="center"/>
    </xf>
    <xf numFmtId="188" fontId="30" fillId="0" borderId="0" xfId="0" quotePrefix="1" applyNumberFormat="1" applyFont="1" applyAlignment="1" applyProtection="1">
      <alignment horizontal="right" vertical="center"/>
    </xf>
    <xf numFmtId="0" fontId="30" fillId="0" borderId="7" xfId="0" applyFont="1" applyBorder="1" applyAlignment="1" applyProtection="1">
      <alignment horizontal="center" vertical="center"/>
    </xf>
    <xf numFmtId="188" fontId="30" fillId="0" borderId="1" xfId="0" applyNumberFormat="1" applyFont="1" applyBorder="1" applyAlignment="1" applyProtection="1">
      <alignment horizontal="right" vertical="center" wrapText="1"/>
    </xf>
    <xf numFmtId="188" fontId="30" fillId="0" borderId="0" xfId="0" applyNumberFormat="1" applyFont="1" applyAlignment="1" applyProtection="1">
      <alignment horizontal="right" vertical="center" wrapText="1"/>
    </xf>
    <xf numFmtId="0" fontId="30" fillId="0" borderId="0" xfId="0" applyFont="1" applyAlignment="1" applyProtection="1">
      <alignment vertical="center"/>
    </xf>
    <xf numFmtId="188" fontId="29" fillId="0" borderId="0" xfId="0" applyNumberFormat="1" applyFont="1" applyAlignment="1" applyProtection="1">
      <alignment horizontal="right" vertical="center"/>
    </xf>
    <xf numFmtId="188" fontId="29" fillId="0" borderId="0" xfId="0" applyNumberFormat="1" applyFont="1" applyAlignment="1" applyProtection="1">
      <alignment horizontal="right" vertical="center" wrapText="1"/>
    </xf>
    <xf numFmtId="0" fontId="29" fillId="0" borderId="0" xfId="0" applyFont="1" applyAlignment="1" applyProtection="1">
      <alignment horizontal="right" vertical="center"/>
    </xf>
    <xf numFmtId="191" fontId="30" fillId="0" borderId="0" xfId="0" applyNumberFormat="1" applyFont="1" applyAlignment="1" applyProtection="1">
      <alignment vertical="center"/>
    </xf>
    <xf numFmtId="188" fontId="29" fillId="0" borderId="7" xfId="0" applyNumberFormat="1" applyFont="1" applyBorder="1" applyAlignment="1" applyProtection="1">
      <alignment horizontal="right" vertical="center"/>
    </xf>
    <xf numFmtId="188" fontId="29" fillId="0" borderId="7" xfId="0" applyNumberFormat="1" applyFont="1" applyBorder="1" applyAlignment="1" applyProtection="1">
      <alignment horizontal="right" vertical="center" wrapText="1"/>
    </xf>
    <xf numFmtId="188" fontId="29" fillId="0" borderId="4" xfId="0" applyNumberFormat="1" applyFont="1" applyBorder="1" applyAlignment="1" applyProtection="1">
      <alignment horizontal="right" vertical="center"/>
    </xf>
    <xf numFmtId="189" fontId="29" fillId="0" borderId="0" xfId="0" applyNumberFormat="1" applyFont="1" applyAlignment="1" applyProtection="1">
      <alignment horizontal="right" vertical="center" wrapText="1"/>
    </xf>
    <xf numFmtId="190" fontId="29" fillId="0" borderId="0" xfId="0" applyNumberFormat="1" applyFont="1" applyAlignment="1" applyProtection="1">
      <alignment vertical="center"/>
    </xf>
    <xf numFmtId="188" fontId="29" fillId="2" borderId="0" xfId="0" applyNumberFormat="1" applyFont="1" applyFill="1" applyAlignment="1" applyProtection="1">
      <alignment vertical="center"/>
    </xf>
    <xf numFmtId="188" fontId="29" fillId="2" borderId="0" xfId="0" applyNumberFormat="1" applyFont="1" applyFill="1" applyAlignment="1" applyProtection="1">
      <alignment horizontal="right" vertical="center" wrapText="1"/>
    </xf>
    <xf numFmtId="189" fontId="29" fillId="0" borderId="0" xfId="0" applyNumberFormat="1" applyFont="1" applyAlignment="1" applyProtection="1">
      <alignment vertical="center"/>
    </xf>
    <xf numFmtId="188" fontId="29" fillId="2" borderId="7" xfId="0" applyNumberFormat="1" applyFont="1" applyFill="1" applyBorder="1" applyAlignment="1" applyProtection="1">
      <alignment vertical="center"/>
    </xf>
    <xf numFmtId="188" fontId="29" fillId="2" borderId="4" xfId="0" applyNumberFormat="1" applyFont="1" applyFill="1" applyBorder="1" applyAlignment="1" applyProtection="1">
      <alignment vertical="center"/>
    </xf>
    <xf numFmtId="188" fontId="7" fillId="0" borderId="0" xfId="8" applyNumberFormat="1" applyFont="1" applyAlignment="1">
      <alignment horizontal="right" vertical="center"/>
    </xf>
    <xf numFmtId="0" fontId="8" fillId="0" borderId="0" xfId="0" quotePrefix="1" applyFont="1" applyAlignment="1" applyProtection="1">
      <alignment vertical="center"/>
    </xf>
    <xf numFmtId="0" fontId="13" fillId="0" borderId="0" xfId="6" applyFont="1" applyAlignment="1">
      <alignment vertical="center"/>
    </xf>
    <xf numFmtId="0" fontId="7" fillId="0" borderId="1" xfId="0" applyFont="1" applyBorder="1" applyAlignment="1" applyProtection="1">
      <alignment horizontal="center" vertical="center"/>
    </xf>
    <xf numFmtId="188" fontId="28" fillId="0" borderId="0" xfId="0" applyNumberFormat="1" applyFont="1" applyAlignment="1" applyProtection="1">
      <alignment horizontal="center" vertical="center"/>
    </xf>
    <xf numFmtId="191" fontId="28" fillId="0" borderId="1" xfId="0" applyNumberFormat="1" applyFont="1" applyBorder="1" applyAlignment="1" applyProtection="1">
      <alignment horizontal="center" vertical="center"/>
    </xf>
    <xf numFmtId="191" fontId="7" fillId="0" borderId="1" xfId="0" applyNumberFormat="1" applyFont="1" applyBorder="1" applyAlignment="1" applyProtection="1">
      <alignment horizontal="center" vertical="center"/>
    </xf>
    <xf numFmtId="188" fontId="7" fillId="0" borderId="0" xfId="0" applyNumberFormat="1" applyFont="1" applyAlignment="1" applyProtection="1">
      <alignment horizontal="center" vertical="center"/>
    </xf>
    <xf numFmtId="0" fontId="30" fillId="0" borderId="1" xfId="0" applyFont="1" applyBorder="1" applyAlignment="1" applyProtection="1">
      <alignment horizontal="center" vertical="center"/>
    </xf>
    <xf numFmtId="0" fontId="30" fillId="0" borderId="5" xfId="0" applyFont="1" applyBorder="1" applyAlignment="1" applyProtection="1">
      <alignment horizontal="center" vertical="center"/>
    </xf>
    <xf numFmtId="188" fontId="30" fillId="0" borderId="8" xfId="0" applyNumberFormat="1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188" fontId="7" fillId="0" borderId="5" xfId="0" applyNumberFormat="1" applyFont="1" applyBorder="1" applyAlignment="1" applyProtection="1">
      <alignment horizontal="center" vertical="center"/>
    </xf>
    <xf numFmtId="0" fontId="7" fillId="0" borderId="0" xfId="6" applyFont="1" applyAlignment="1">
      <alignment horizontal="left" vertical="center" wrapText="1"/>
    </xf>
    <xf numFmtId="191" fontId="7" fillId="0" borderId="1" xfId="8" applyNumberFormat="1" applyFont="1" applyBorder="1" applyAlignment="1">
      <alignment horizontal="center" vertical="center"/>
    </xf>
    <xf numFmtId="188" fontId="7" fillId="0" borderId="0" xfId="9" applyNumberFormat="1" applyFont="1" applyFill="1" applyAlignment="1">
      <alignment horizontal="center" vertical="center"/>
    </xf>
  </cellXfs>
  <cellStyles count="731">
    <cellStyle name="Comma" xfId="12" builtinId="3"/>
    <cellStyle name="Comma 10" xfId="47" xr:uid="{E098464C-9323-419C-AF38-2A0D3B9D9486}"/>
    <cellStyle name="Comma 10 2" xfId="198" xr:uid="{7A841CAC-C0FD-46D1-B6EA-E30F7537488C}"/>
    <cellStyle name="Comma 10 2 2" xfId="574" xr:uid="{60F490E7-0821-4B55-A4B8-BCCF356D752A}"/>
    <cellStyle name="Comma 10 2 3" xfId="466" xr:uid="{6F59BD4A-EFC7-4E41-9B03-F0C889ADFF01}"/>
    <cellStyle name="Comma 10 3" xfId="532" xr:uid="{F847B280-F66A-4FDD-8BBC-4570A0A28308}"/>
    <cellStyle name="Comma 10 4" xfId="428" xr:uid="{B1867928-5CF7-4C45-ADB6-B0A528F21069}"/>
    <cellStyle name="Comma 10 5" xfId="262" xr:uid="{4929BA5F-080C-47CB-AE92-68E4779F97A5}"/>
    <cellStyle name="Comma 11" xfId="51" xr:uid="{7B15DA6A-0F06-4C1E-B52E-540D7E42E633}"/>
    <cellStyle name="Comma 11 2" xfId="360" xr:uid="{9B187770-1BA8-4AAE-A393-A354B42AB153}"/>
    <cellStyle name="Comma 11 2 2" xfId="500" xr:uid="{5E9D0134-1549-41CD-816F-55A0337F8B8A}"/>
    <cellStyle name="Comma 11 2 3" xfId="632" xr:uid="{B7C22B06-21BB-42BF-A850-831E39D1BF3D}"/>
    <cellStyle name="Comma 11 3" xfId="367" xr:uid="{D995A683-1FD8-4F18-814A-A9261B49B6C7}"/>
    <cellStyle name="Comma 11 3 2" xfId="539" xr:uid="{66919FA4-5A26-4875-950A-AE157BE0D49E}"/>
    <cellStyle name="Comma 11 4" xfId="473" xr:uid="{31573CD1-6B5F-4CAA-ABD0-CC31640263FB}"/>
    <cellStyle name="Comma 11 4 2" xfId="582" xr:uid="{29D7759C-E682-458D-A41C-95491FCF08C0}"/>
    <cellStyle name="Comma 11 5" xfId="483" xr:uid="{DABC5D9A-AFD0-45B6-B268-694EFDE84960}"/>
    <cellStyle name="Comma 11 6" xfId="618" xr:uid="{A87BB198-F864-485C-A492-25559D0845E8}"/>
    <cellStyle name="Comma 11 7" xfId="267" xr:uid="{3CEBC1F8-3E9A-45C8-BB3C-54986F74D57E}"/>
    <cellStyle name="Comma 11 8" xfId="711" xr:uid="{0AF3FB2A-4A80-4ECD-9FA7-F8E5724CE662}"/>
    <cellStyle name="Comma 12" xfId="19" xr:uid="{BAB82DA2-D7CD-4E2F-810E-8C31C461A651}"/>
    <cellStyle name="Comma 12 2" xfId="448" xr:uid="{8209A87B-5299-4C91-90AF-62147F4E30E2}"/>
    <cellStyle name="Comma 12 2 2" xfId="556" xr:uid="{EC2449A4-135F-4001-BA11-4870BBA841ED}"/>
    <cellStyle name="Comma 12 3" xfId="514" xr:uid="{87A37A64-FAF1-4F08-8321-7618554A51A4}"/>
    <cellStyle name="Comma 12 4" xfId="409" xr:uid="{5DF915ED-2FC9-4F21-9317-37CC57597C7E}"/>
    <cellStyle name="Comma 12 5" xfId="302" xr:uid="{CB2686B4-5E2D-4900-92CC-2CF93D256181}"/>
    <cellStyle name="Comma 125" xfId="10" xr:uid="{6EFBE05E-8103-4EC8-9D04-F044FB52495C}"/>
    <cellStyle name="Comma 125 2" xfId="361" xr:uid="{378D6ACC-7C7A-4872-BB81-E9D6341AEEC5}"/>
    <cellStyle name="Comma 125 2 2" xfId="636" xr:uid="{96A63706-EE20-4E14-BE14-3918164BF84F}"/>
    <cellStyle name="Comma 125 3" xfId="340" xr:uid="{720D9483-CA6A-4A19-8306-4562CE63B262}"/>
    <cellStyle name="Comma 13" xfId="305" xr:uid="{2DAAC443-176C-49C5-AF6F-2A26AC2EDA27}"/>
    <cellStyle name="Comma 13 2" xfId="542" xr:uid="{E7D563B5-A5FC-4A28-8843-364A75381DC9}"/>
    <cellStyle name="Comma 13 3" xfId="440" xr:uid="{E60AD636-165A-4F92-A621-3FB3BE922302}"/>
    <cellStyle name="Comma 14" xfId="363" xr:uid="{98114B66-1E12-4653-AF1C-BF53C98529CA}"/>
    <cellStyle name="Comma 14 2" xfId="513" xr:uid="{F0216DDF-A0D5-47C8-A165-0127AE632BE0}"/>
    <cellStyle name="Comma 15" xfId="476" xr:uid="{9444B304-C8B8-4EB6-80AC-3CF2162532BD}"/>
    <cellStyle name="Comma 16" xfId="408" xr:uid="{33811ABB-BFE0-4EBD-A904-C9B9C5962D20}"/>
    <cellStyle name="Comma 17" xfId="592" xr:uid="{8A3BDEDF-412F-4A82-8320-A291ADD7E767}"/>
    <cellStyle name="Comma 18" xfId="599" xr:uid="{ABF80302-6142-4741-8DE2-3C49E29B1ABA}"/>
    <cellStyle name="Comma 19" xfId="620" xr:uid="{0A197C16-BD81-4810-B7EE-62B9AB59DEBC}"/>
    <cellStyle name="Comma 2" xfId="18" xr:uid="{DEAE7936-1D82-4095-B9BF-0446B1D9BD7A}"/>
    <cellStyle name="Comma 2 10" xfId="615" xr:uid="{ABB44C0E-6FAE-463B-A435-0DA34E472293}"/>
    <cellStyle name="Comma 2 11" xfId="640" xr:uid="{71639269-7EF3-4520-A1C0-4DE386E1D493}"/>
    <cellStyle name="Comma 2 2" xfId="53" xr:uid="{E2D40789-7462-43FB-95EA-2F2F1DADC117}"/>
    <cellStyle name="Comma 2 2 10" xfId="646" xr:uid="{5964300C-4510-4C37-AC1A-BF33C9369408}"/>
    <cellStyle name="Comma 2 2 2" xfId="104" xr:uid="{797D4520-D417-48B3-A8C4-C4F0312F5045}"/>
    <cellStyle name="Comma 2 2 2 2" xfId="190" xr:uid="{2B3C0E6F-1948-40E9-886F-436105950541}"/>
    <cellStyle name="Comma 2 2 2 2 2" xfId="509" xr:uid="{44D28657-0DCF-4982-B8D0-3AC3C45D9C2A}"/>
    <cellStyle name="Comma 2 2 2 2 3" xfId="339" xr:uid="{E4D17D5D-B11E-4C3B-A74C-4EA957F5D9E1}"/>
    <cellStyle name="Comma 2 2 2 3" xfId="404" xr:uid="{4396F7BD-C457-4B0E-846E-0C7BA7C58C27}"/>
    <cellStyle name="Comma 2 2 2 4" xfId="629" xr:uid="{20392F13-3925-4731-A0D1-3025C5185834}"/>
    <cellStyle name="Comma 2 2 3" xfId="78" xr:uid="{E3AAF9DC-D20E-4406-A184-3E721648974C}"/>
    <cellStyle name="Comma 2 2 3 2" xfId="197" xr:uid="{ED253443-D6E9-4965-87E0-E3CA6F9E17B2}"/>
    <cellStyle name="Comma 2 2 3 2 2" xfId="572" xr:uid="{9859795A-28B6-4663-8343-7021BD7EAC6A}"/>
    <cellStyle name="Comma 2 2 3 2 3" xfId="464" xr:uid="{7958C29D-88FF-4E3D-8A03-3C5D2BCCF7F6}"/>
    <cellStyle name="Comma 2 2 3 3" xfId="530" xr:uid="{00E96C10-86C2-454C-A429-CDC16CA69F4B}"/>
    <cellStyle name="Comma 2 2 3 4" xfId="426" xr:uid="{BAE79977-98A0-4609-875F-A5ADE5BD41BA}"/>
    <cellStyle name="Comma 2 2 4" xfId="164" xr:uid="{95D56831-ACC9-4D10-A8B9-95E78952032E}"/>
    <cellStyle name="Comma 2 2 4 2" xfId="525" xr:uid="{351E61E8-F498-479D-AE1A-ED915E5892AC}"/>
    <cellStyle name="Comma 2 2 4 3" xfId="420" xr:uid="{93AFFB6F-AF1B-439C-9BDE-2092D8033130}"/>
    <cellStyle name="Comma 2 2 5" xfId="341" xr:uid="{8D00F285-9190-4110-BC7D-826E6A13BE07}"/>
    <cellStyle name="Comma 2 2 5 2" xfId="549" xr:uid="{0F8FF9E4-6637-4397-AE2E-FDDEFEB7260D}"/>
    <cellStyle name="Comma 2 2 6" xfId="320" xr:uid="{D11532F4-F120-4E7B-A59A-A8C040906D3D}"/>
    <cellStyle name="Comma 2 2 6 2" xfId="567" xr:uid="{02EC9AD0-BAAE-4595-918C-71F3525FFC09}"/>
    <cellStyle name="Comma 2 2 6 3" xfId="458" xr:uid="{4052061F-2618-414A-9033-043B3987E6FF}"/>
    <cellStyle name="Comma 2 2 7" xfId="492" xr:uid="{1607F9ED-E1DF-4216-8C03-C9D6B637F7AE}"/>
    <cellStyle name="Comma 2 2 8" xfId="392" xr:uid="{1ABD467B-F70D-480F-B428-F4253A91BFF4}"/>
    <cellStyle name="Comma 2 2 9" xfId="614" xr:uid="{09AAEBB1-A8A0-4920-BF18-98179B313C29}"/>
    <cellStyle name="Comma 2 3" xfId="93" xr:uid="{0E7B7011-8792-41DB-9A6F-CBA1B5BFDD7F}"/>
    <cellStyle name="Comma 2 3 10" xfId="252" xr:uid="{E6A3E85C-7F0D-4EF1-AD55-B8E6489E9DF4}"/>
    <cellStyle name="Comma 2 3 2" xfId="192" xr:uid="{D3564A6D-7CF4-4349-B2E7-952FB4F45F67}"/>
    <cellStyle name="Comma 2 3 2 2" xfId="512" xr:uid="{5E91C946-1BB0-479B-A42B-F775E773D808}"/>
    <cellStyle name="Comma 2 3 2 3" xfId="407" xr:uid="{CD5A5116-9D65-4A21-B05C-E64D64DCF64E}"/>
    <cellStyle name="Comma 2 3 3" xfId="171" xr:uid="{756B0DC4-8DA5-4A01-BB3B-31C5C043932A}"/>
    <cellStyle name="Comma 2 3 3 2" xfId="526" xr:uid="{B8E7ADA5-6FDA-4064-96A7-CD78DD253940}"/>
    <cellStyle name="Comma 2 3 3 3" xfId="421" xr:uid="{0085B5D1-3F99-4D43-85B9-D55039461756}"/>
    <cellStyle name="Comma 2 3 3 4" xfId="293" xr:uid="{97D8237B-C01E-40C3-8896-F4B7797A9B46}"/>
    <cellStyle name="Comma 2 3 4" xfId="348" xr:uid="{35E7A6AE-FEC1-4FD5-B296-ED0CF50C12AF}"/>
    <cellStyle name="Comma 2 3 4 2" xfId="552" xr:uid="{36DC0B13-3187-4A7C-B3BE-F12C33AC9AC2}"/>
    <cellStyle name="Comma 2 3 4 3" xfId="447" xr:uid="{DA0A46B2-F338-4D7C-8094-202A90B50BDC}"/>
    <cellStyle name="Comma 2 3 5" xfId="366" xr:uid="{39C9490D-0325-4969-9C18-D3F966157766}"/>
    <cellStyle name="Comma 2 3 5 2" xfId="568" xr:uid="{D5154340-2A96-4906-90DE-58BD686CB6E7}"/>
    <cellStyle name="Comma 2 3 5 3" xfId="459" xr:uid="{0EEC0B60-36F9-40EA-B037-85D9F742A4A0}"/>
    <cellStyle name="Comma 2 3 6" xfId="495" xr:uid="{EC4339D1-905B-4EDD-8CC9-2F92A627C83B}"/>
    <cellStyle name="Comma 2 3 7" xfId="394" xr:uid="{3BD6BE49-394C-440D-8414-CB320D2D5D33}"/>
    <cellStyle name="Comma 2 3 8" xfId="630" xr:uid="{5C0D3C23-0E43-485B-AF96-9D0B32463364}"/>
    <cellStyle name="Comma 2 3 9" xfId="652" xr:uid="{03436F04-0006-48D7-BF41-0FC26B8ACDDD}"/>
    <cellStyle name="Comma 2 4" xfId="100" xr:uid="{FFE3208C-18BE-4CF3-A6E0-BC08BE8801D7}"/>
    <cellStyle name="Comma 2 4 2" xfId="147" xr:uid="{E9855F26-3714-43E0-A964-0FF8DED5073B}"/>
    <cellStyle name="Comma 2 40 3" xfId="4" xr:uid="{45FB5130-4549-4226-B843-71ED7EDE3C2B}"/>
    <cellStyle name="Comma 2 40 3 2" xfId="662" xr:uid="{66094CD3-C2FB-4BF6-91C5-BC5FE540C5F1}"/>
    <cellStyle name="Comma 2 5" xfId="57" xr:uid="{1ABB182F-CAE3-4258-B7BF-2ABC0A92560D}"/>
    <cellStyle name="Comma 2 5 2" xfId="196" xr:uid="{F9EDC65E-FF52-4E35-8436-588DC8AEA31E}"/>
    <cellStyle name="Comma 2 5 2 2" xfId="571" xr:uid="{D803F3AB-B1A5-4CD5-B81A-46CE0F2D3B83}"/>
    <cellStyle name="Comma 2 5 2 3" xfId="463" xr:uid="{5A34E79F-E035-4A07-9943-0775E9A0FA1D}"/>
    <cellStyle name="Comma 2 5 3" xfId="141" xr:uid="{20120339-51A1-41B6-B05E-2B7D87057398}"/>
    <cellStyle name="Comma 2 5 3 2" xfId="529" xr:uid="{E24C43C7-27C9-40FE-A7E2-2AA973DA053F}"/>
    <cellStyle name="Comma 2 5 4" xfId="425" xr:uid="{A7340580-5898-4F4D-90B0-BE20216B49C3}"/>
    <cellStyle name="Comma 2 5 5" xfId="234" xr:uid="{D01720EE-3D93-439B-A4CF-35A1974A77E4}"/>
    <cellStyle name="Comma 2 6" xfId="269" xr:uid="{A983D4CF-F7E1-4EDC-BCEB-BA0425973AB8}"/>
    <cellStyle name="Comma 2 7" xfId="307" xr:uid="{F16907BC-5815-4C3B-97EC-C0DD1ECCBE21}"/>
    <cellStyle name="Comma 2 8" xfId="336" xr:uid="{2D6CDA74-C0BA-4A0F-A3AB-DF7D0C1F1072}"/>
    <cellStyle name="Comma 2 9" xfId="9" xr:uid="{82B2C74A-AE2C-4C1F-A097-749CC6542D48}"/>
    <cellStyle name="Comma 2 9 2" xfId="368" xr:uid="{BB383A06-703C-4168-AE2B-92DA9D0BE64B}"/>
    <cellStyle name="Comma 2 9 2 2" xfId="634" xr:uid="{A2C5693A-8047-4B33-97C8-0D1CAF08364F}"/>
    <cellStyle name="Comma 2 9 3" xfId="621" xr:uid="{39D40ABD-F3B3-409D-8557-4B15E1E0096C}"/>
    <cellStyle name="Comma 2 9 4" xfId="364" xr:uid="{D7A14DC1-2EE5-4E09-AE18-AC20D7EEC86E}"/>
    <cellStyle name="Comma 21" xfId="683" xr:uid="{F6B44A7A-9C72-4EA6-9084-830F2D0977FA}"/>
    <cellStyle name="Comma 3" xfId="21" xr:uid="{276B4170-4537-4714-8B9B-BAF7DC396BB3}"/>
    <cellStyle name="Comma 3 10" xfId="616" xr:uid="{53F72933-D862-47C4-8669-031F7AD84F1B}"/>
    <cellStyle name="Comma 3 11" xfId="611" xr:uid="{87AE11BA-48A0-4439-85DE-8D16C30C847B}"/>
    <cellStyle name="Comma 3 2" xfId="81" xr:uid="{0B32E2E6-64E5-49B6-A501-D9BA1A7A2709}"/>
    <cellStyle name="Comma 3 2 2" xfId="206" xr:uid="{1B4C388C-F6EC-44CB-888D-712673FBFB12}"/>
    <cellStyle name="Comma 3 2 2 2" xfId="508" xr:uid="{3EC3CE4F-F78C-43B2-975F-1BAC0BCF1B34}"/>
    <cellStyle name="Comma 3 2 2 3" xfId="403" xr:uid="{ACB3000A-5713-4683-9E8B-814755A8B9A8}"/>
    <cellStyle name="Comma 3 2 3" xfId="166" xr:uid="{D99F6B3F-89DD-49F5-AE61-1C639DDC1B5C}"/>
    <cellStyle name="Comma 3 2 3 2" xfId="536" xr:uid="{531EDCFA-6CB6-426C-A8AF-21FE892BC97D}"/>
    <cellStyle name="Comma 3 2 3 3" xfId="434" xr:uid="{B0A0B980-7A73-4210-B39C-1D53F48ABD62}"/>
    <cellStyle name="Comma 3 2 3 4" xfId="290" xr:uid="{06B3CF62-E80E-4C01-B9AA-1611C666A098}"/>
    <cellStyle name="Comma 3 2 4" xfId="343" xr:uid="{E4C6D5B2-FE27-4DD0-96D0-9638343A4CA8}"/>
    <cellStyle name="Comma 3 2 4 2" xfId="548" xr:uid="{D85046B0-602F-40E6-BC61-F314604E43AE}"/>
    <cellStyle name="Comma 3 2 4 3" xfId="444" xr:uid="{084E4B90-512F-4453-A1E1-7AF200FBF023}"/>
    <cellStyle name="Comma 3 2 5" xfId="469" xr:uid="{6078FB62-63E1-44D2-BB38-56535D4644BA}"/>
    <cellStyle name="Comma 3 2 5 2" xfId="578" xr:uid="{D462F53C-D433-49BD-BD97-150D334AC5D3}"/>
    <cellStyle name="Comma 3 2 6" xfId="491" xr:uid="{0378FF76-0F05-4EE3-B8C5-3D02E2167CAE}"/>
    <cellStyle name="Comma 3 2 7" xfId="391" xr:uid="{DC1DAE85-AD56-48CD-A519-5CBF237B9221}"/>
    <cellStyle name="Comma 3 2 8" xfId="631" xr:uid="{05146662-0DA4-4197-AAD3-D2FEEDC27D05}"/>
    <cellStyle name="Comma 3 2 9" xfId="249" xr:uid="{FF3926D8-5E5C-4A03-AB6C-271F99BB83A7}"/>
    <cellStyle name="Comma 3 3" xfId="58" xr:uid="{4AC34CBA-477E-4704-9940-7038942EA0BC}"/>
    <cellStyle name="Comma 3 3 2" xfId="148" xr:uid="{5A43E55C-1EE7-4F12-BCE3-2782A04FECF1}"/>
    <cellStyle name="Comma 3 3 2 2" xfId="503" xr:uid="{ACBDC602-BCCD-4435-BC56-A7DA22056EAF}"/>
    <cellStyle name="Comma 3 3 2 3" xfId="397" xr:uid="{0E50504C-5666-4BA3-8BBA-155A79BF3286}"/>
    <cellStyle name="Comma 3 3 3" xfId="486" xr:uid="{5E8432BA-ED14-471C-8401-41FADB448F59}"/>
    <cellStyle name="Comma 3 3 4" xfId="383" xr:uid="{0044D58C-E144-4B5C-AD93-0DA17FA216EC}"/>
    <cellStyle name="Comma 3 4" xfId="277" xr:uid="{AC3281FA-A55F-4792-8B44-BFBF115C90FB}"/>
    <cellStyle name="Comma 3 4 2" xfId="496" xr:uid="{4B5895D5-2272-47AA-9691-95DF19591F11}"/>
    <cellStyle name="Comma 3 4 3" xfId="395" xr:uid="{C500E439-88D7-4227-A0DA-59646D834DA9}"/>
    <cellStyle name="Comma 3 5" xfId="317" xr:uid="{B6DC9FAA-2E66-482C-83BA-0D9CFFAA12A4}"/>
    <cellStyle name="Comma 3 5 2" xfId="516" xr:uid="{976B180C-7EB3-42DC-B669-26B56BF45D18}"/>
    <cellStyle name="Comma 3 6" xfId="441" xr:uid="{6053359E-CF8D-4609-9F1D-256C5E1C8980}"/>
    <cellStyle name="Comma 3 6 2" xfId="543" xr:uid="{5292CBE5-F21D-463F-98EE-F817097C8727}"/>
    <cellStyle name="Comma 3 7" xfId="450" xr:uid="{1A99C861-87B2-4ADC-BC6F-AC4AE7EE8EFD}"/>
    <cellStyle name="Comma 3 7 2" xfId="558" xr:uid="{764E907C-0306-49DE-A828-B178688E3AFA}"/>
    <cellStyle name="Comma 3 8" xfId="478" xr:uid="{C57BA481-3042-4D53-91BC-444CEE9CD97A}"/>
    <cellStyle name="Comma 3 9" xfId="378" xr:uid="{54C0E349-1A43-4628-94D7-2647336C86B6}"/>
    <cellStyle name="Comma 4" xfId="25" xr:uid="{7894A1FA-BBC9-44CA-9D6C-17D064626B9A}"/>
    <cellStyle name="Comma 4 10" xfId="113" xr:uid="{97A9C346-1585-4D14-9A97-0689F988EA06}"/>
    <cellStyle name="Comma 4 10 2" xfId="126" xr:uid="{931B2821-D659-4788-8B39-DA4ECF394988}"/>
    <cellStyle name="Comma 4 10 3" xfId="220" xr:uid="{B54773E5-BCF1-4AE0-BD64-91CB6E4CD97B}"/>
    <cellStyle name="Comma 4 10 4" xfId="696" xr:uid="{C127AFCD-D6A6-49B7-B0B6-AC65107E4949}"/>
    <cellStyle name="Comma 4 11" xfId="134" xr:uid="{EA1D9EBA-9AE0-416D-9787-800B3ACB1D9A}"/>
    <cellStyle name="Comma 4 11 2" xfId="272" xr:uid="{7CD4890E-3C6B-4D22-8057-654B5813EE01}"/>
    <cellStyle name="Comma 4 12" xfId="303" xr:uid="{9E7DF999-D97C-437A-9092-80921775C0BC}"/>
    <cellStyle name="Comma 4 13" xfId="310" xr:uid="{40132577-7A2B-4CE4-A612-23ADA10E6170}"/>
    <cellStyle name="Comma 4 14" xfId="319" xr:uid="{F3033421-24A8-46C0-9FF4-F328AA8B9F74}"/>
    <cellStyle name="Comma 4 14 2" xfId="703" xr:uid="{696EEAC0-DD9D-4371-9AAE-A552920498C7}"/>
    <cellStyle name="Comma 4 15" xfId="602" xr:uid="{439E406C-0E0B-4B11-94D1-42C9D8C30D58}"/>
    <cellStyle name="Comma 4 16" xfId="228" xr:uid="{158D4189-9EB1-4F93-A79F-2481836B881C}"/>
    <cellStyle name="Comma 4 2" xfId="40" xr:uid="{6778B28A-EE29-421E-AB59-E868DF0AD017}"/>
    <cellStyle name="Comma 4 2 2" xfId="87" xr:uid="{3EECBB04-8F46-4485-BFBD-B0542E7BC24B}"/>
    <cellStyle name="Comma 4 2 2 2" xfId="195" xr:uid="{CAAD4EAD-C9B8-4E75-9791-1CB31A983B46}"/>
    <cellStyle name="Comma 4 2 2 2 2" xfId="504" xr:uid="{8E4C77DF-1BBB-4A8E-A28A-BFB401B63D72}"/>
    <cellStyle name="Comma 4 2 2 2 3" xfId="324" xr:uid="{3E956182-6845-44CB-972E-D12ED78C76F3}"/>
    <cellStyle name="Comma 4 2 2 3" xfId="398" xr:uid="{E4C9FEA2-4EE9-4491-B578-44AB5F2121F0}"/>
    <cellStyle name="Comma 4 2 2 4" xfId="637" xr:uid="{091FC636-DF5A-47E1-AB34-AAF1CE5AC55E}"/>
    <cellStyle name="Comma 4 2 2 5" xfId="707" xr:uid="{A1F8140D-52B2-493C-AFAE-F729B04E1D50}"/>
    <cellStyle name="Comma 4 2 3" xfId="158" xr:uid="{29DAFCCA-674C-4749-8A32-71C32A293436}"/>
    <cellStyle name="Comma 4 2 3 2" xfId="528" xr:uid="{4AC1E089-B34F-4DFA-8069-A872D8676DAB}"/>
    <cellStyle name="Comma 4 2 3 3" xfId="424" xr:uid="{CE88601F-ABE5-4F2E-9A4A-67BB6053DDBB}"/>
    <cellStyle name="Comma 4 2 3 4" xfId="284" xr:uid="{16FA3B05-FB51-45A0-95FF-8AD321B53EF4}"/>
    <cellStyle name="Comma 4 2 4" xfId="332" xr:uid="{62ABB9B9-32ED-414A-BE1A-90B9AC237E6A}"/>
    <cellStyle name="Comma 4 2 4 2" xfId="570" xr:uid="{88B8A4FA-B8D9-4A50-8401-01A34B709AEC}"/>
    <cellStyle name="Comma 4 2 4 3" xfId="462" xr:uid="{92E83BB4-BDA3-43F6-81E1-9986DBD3EE9B}"/>
    <cellStyle name="Comma 4 2 5" xfId="315" xr:uid="{DC43C4EB-59D5-4857-9798-CC73836DEA22}"/>
    <cellStyle name="Comma 4 2 5 2" xfId="487" xr:uid="{93DCADD0-0688-403B-BF21-68852366902E}"/>
    <cellStyle name="Comma 4 2 6" xfId="385" xr:uid="{CD509F24-118B-4C19-93BC-8F64C17A482E}"/>
    <cellStyle name="Comma 4 2 7" xfId="627" xr:uid="{6A3F8EBE-D575-4FFB-972F-93917B30A4FE}"/>
    <cellStyle name="Comma 4 2 8" xfId="243" xr:uid="{1F5DA568-33D6-4CB7-8AA5-111B240188E7}"/>
    <cellStyle name="Comma 4 2 9" xfId="708" xr:uid="{3CA29601-67EB-4460-BFEA-4FED18E3BC8F}"/>
    <cellStyle name="Comma 4 3" xfId="74" xr:uid="{C543B716-5053-4BC5-9520-ED33317A90B8}"/>
    <cellStyle name="Comma 4 3 2" xfId="185" xr:uid="{D5E839B2-5241-425D-9CFA-2A45A725516F}"/>
    <cellStyle name="Comma 4 3 2 2" xfId="520" xr:uid="{A2318E7C-381B-4016-B525-D05C2DCFC489}"/>
    <cellStyle name="Comma 4 3 2 3" xfId="415" xr:uid="{D877FDE4-96C4-4CF2-BE68-391F3F111ABA}"/>
    <cellStyle name="Comma 4 3 2 4" xfId="260" xr:uid="{A10F47BB-32FF-4450-8A91-77CD7D8D2CA5}"/>
    <cellStyle name="Comma 4 3 3" xfId="168" xr:uid="{31084299-086D-4864-971D-9D58D470D00F}"/>
    <cellStyle name="Comma 4 3 3 2" xfId="562" xr:uid="{74F24F49-49F1-42CF-9592-25429476A98F}"/>
    <cellStyle name="Comma 4 3 3 3" xfId="453" xr:uid="{E1DC73CE-7207-42C6-BF7E-C49ACADFB53C}"/>
    <cellStyle name="Comma 4 3 4" xfId="345" xr:uid="{B219600E-3210-4F22-87F0-30E0FD5B80C6}"/>
    <cellStyle name="Comma 4 3 4 2" xfId="498" xr:uid="{58F29B93-1B04-40CA-86EA-EA3ECF6571C2}"/>
    <cellStyle name="Comma 4 3 5" xfId="316" xr:uid="{3DC0735C-D96A-47D4-B665-8A5520513677}"/>
    <cellStyle name="Comma 4 3 6" xfId="628" xr:uid="{8EB57379-D701-43B1-BBE3-2CB30DD883A2}"/>
    <cellStyle name="Comma 4 3 7" xfId="649" xr:uid="{8849B5E4-1859-4AE5-9C4D-B875CD7ED337}"/>
    <cellStyle name="Comma 4 3 8" xfId="718" xr:uid="{194477CB-399B-4DA3-9435-5B3217169ED7}"/>
    <cellStyle name="Comma 4 4" xfId="7" xr:uid="{DBDFF916-6CD6-44D9-9BBC-35D205B4D6DC}"/>
    <cellStyle name="Comma 4 4 2" xfId="102" xr:uid="{CA2A3605-3550-4F91-817E-2A52EEEF8835}"/>
    <cellStyle name="Comma 4 4 2 2" xfId="362" xr:uid="{4ACC7654-159C-48C2-9830-49DD1C021535}"/>
    <cellStyle name="Comma 4 4 2 2 2" xfId="515" xr:uid="{15A585F7-86DB-48CD-A618-7E37C5654EF2}"/>
    <cellStyle name="Comma 4 4 2 3" xfId="633" xr:uid="{93D84EFA-4316-4DFC-A7F3-3607A5BBC52E}"/>
    <cellStyle name="Comma 4 4 2 4" xfId="296" xr:uid="{66ACA870-BBEE-4573-8AB2-11DA26CD1B8C}"/>
    <cellStyle name="Comma 4 4 3" xfId="173" xr:uid="{B0143EF0-DE29-4095-BB0B-EC30AC8D9226}"/>
    <cellStyle name="Comma 4 4 3 2" xfId="410" xr:uid="{B7220322-6251-43BF-939D-D4BD5DE252C3}"/>
    <cellStyle name="Comma 4 4 3 3" xfId="351" xr:uid="{D17C0086-4CEE-4C77-AFEF-355B9432209F}"/>
    <cellStyle name="Comma 4 4 4" xfId="321" xr:uid="{C727CFA6-FDF0-435B-B8BD-A94425AA4653}"/>
    <cellStyle name="Comma 4 4 5" xfId="655" xr:uid="{E7B386D2-5596-40D0-BB72-C8FA5DBE07F3}"/>
    <cellStyle name="Comma 4 4 6" xfId="254" xr:uid="{BE6E908E-DE12-4973-970D-B91B5C6F994D}"/>
    <cellStyle name="Comma 4 5" xfId="71" xr:uid="{798A76F9-983A-440F-8D5A-DA4AE07D49D5}"/>
    <cellStyle name="Comma 4 5 2" xfId="159" xr:uid="{F89462FE-225E-43E6-8CF1-FB0B66E53901}"/>
    <cellStyle name="Comma 4 5 2 2" xfId="544" xr:uid="{7E737CC4-E446-40D4-B9B4-F6E38B2031F0}"/>
    <cellStyle name="Comma 4 5 3" xfId="333" xr:uid="{FD970B99-C5E9-4AD5-B466-36CCDB1F9337}"/>
    <cellStyle name="Comma 4 5 4" xfId="442" xr:uid="{EF293D60-17D5-4DA9-8407-99589E6A13C9}"/>
    <cellStyle name="Comma 4 5 5" xfId="639" xr:uid="{7DDE848D-D26B-4C56-A76E-404ACE1AFF55}"/>
    <cellStyle name="Comma 4 6" xfId="83" xr:uid="{88FA0262-DBBC-438D-911F-EC74F7E77441}"/>
    <cellStyle name="Comma 4 6 2" xfId="155" xr:uid="{8CEB2528-32D3-4348-AE6B-99A431028DB2}"/>
    <cellStyle name="Comma 4 6 2 2" xfId="557" xr:uid="{FAB57C02-A153-470D-8242-1A3C5B6595D1}"/>
    <cellStyle name="Comma 4 6 2 3" xfId="281" xr:uid="{8E859B75-7202-422D-810F-D51E5321998A}"/>
    <cellStyle name="Comma 4 6 3" xfId="329" xr:uid="{F6682319-BB84-4F72-979C-2C36EA823CAA}"/>
    <cellStyle name="Comma 4 6 4" xfId="449" xr:uid="{7E2C2DA4-28DD-4F64-93C7-2A35554CE50B}"/>
    <cellStyle name="Comma 4 6 5" xfId="641" xr:uid="{6D27216E-2203-4E7C-B98F-F213782F5782}"/>
    <cellStyle name="Comma 4 6 6" xfId="240" xr:uid="{E91F2EDA-7E1D-4953-94F0-611FEF8B7A42}"/>
    <cellStyle name="Comma 4 7" xfId="142" xr:uid="{C3558417-2019-44F0-9DBF-27AC7EA185EB}"/>
    <cellStyle name="Comma 4 7 2" xfId="111" xr:uid="{68B4690B-AF1A-46CD-85E4-5FD5E04B35E3}"/>
    <cellStyle name="Comma 4 7 2 2" xfId="123" xr:uid="{56DA5B8F-4A25-445A-83E9-7B7104CECCF6}"/>
    <cellStyle name="Comma 4 7 2 3" xfId="217" xr:uid="{80184351-A7E6-4B89-BB91-A414A292432F}"/>
    <cellStyle name="Comma 4 7 2 4" xfId="692" xr:uid="{4B8D8967-84B1-4E10-9437-06E1A8F1891B}"/>
    <cellStyle name="Comma 4 7 3" xfId="115" xr:uid="{78BF4A3D-C432-45D4-8F8A-3D7FB66EF761}"/>
    <cellStyle name="Comma 4 7 3 2" xfId="128" xr:uid="{CE0EF09C-0627-4247-A149-3DCA0FBB8FBB}"/>
    <cellStyle name="Comma 4 7 3 3" xfId="222" xr:uid="{8757D6B1-D066-40E6-A118-80A1B9243D67}"/>
    <cellStyle name="Comma 4 7 3 4" xfId="698" xr:uid="{4DB5154E-684E-49E2-8B53-BC2762E73A97}"/>
    <cellStyle name="Comma 4 7 4" xfId="481" xr:uid="{8C553794-FD37-4B07-9ACE-2ACB8CEA511F}"/>
    <cellStyle name="Comma 4 7 5" xfId="667" xr:uid="{783F6802-0865-4A87-A8FB-A38084C56497}"/>
    <cellStyle name="Comma 4 7 6" xfId="235" xr:uid="{A5776F9D-E3DE-4AB3-9BD6-B5CA6B540E5D}"/>
    <cellStyle name="Comma 4 8" xfId="143" xr:uid="{46A836B1-FE0E-4EC3-AC53-28BC6D89E56E}"/>
    <cellStyle name="Comma 4 9" xfId="108" xr:uid="{1BB05B4A-DA42-4EE7-B883-4DBC73E8A894}"/>
    <cellStyle name="Comma 4 9 2" xfId="121" xr:uid="{12861980-38F1-4970-9122-865E7D8AC010}"/>
    <cellStyle name="Comma 4 9 3" xfId="215" xr:uid="{369455A7-3474-41E6-A83E-06B7CD0AC388}"/>
    <cellStyle name="Comma 4 9 4" xfId="690" xr:uid="{50336756-2443-41D1-A1E3-C51E400FB735}"/>
    <cellStyle name="Comma 5" xfId="22" xr:uid="{50D37FDB-8884-46DC-A067-DD81D1569F41}"/>
    <cellStyle name="Comma 5 10" xfId="225" xr:uid="{09920909-82E4-4E76-B922-401166BBC9C5}"/>
    <cellStyle name="Comma 5 11" xfId="705" xr:uid="{987C7972-D564-4D6E-9ACD-F610E78FAB9C}"/>
    <cellStyle name="Comma 5 2" xfId="163" xr:uid="{0D1B1CBD-E824-49CB-AEE6-7C83AA4BFBAE}"/>
    <cellStyle name="Comma 5 2 2" xfId="365" xr:uid="{2468B84A-7BC1-4080-ABCB-B02441CAEA5B}"/>
    <cellStyle name="Comma 5 2 2 2" xfId="531" xr:uid="{2069239B-461C-49D6-A011-DE6DAFFC43A8}"/>
    <cellStyle name="Comma 5 2 2 3" xfId="427" xr:uid="{DE145D71-6BDD-4AF4-A28D-C8E7EDBDDC72}"/>
    <cellStyle name="Comma 5 2 3" xfId="465" xr:uid="{2E60F5C3-CF1E-4CAC-976C-18F28BD649CE}"/>
    <cellStyle name="Comma 5 2 3 2" xfId="573" xr:uid="{076C06D1-8428-4974-B362-960921C1D210}"/>
    <cellStyle name="Comma 5 2 4" xfId="505" xr:uid="{076EB3FD-85AC-424F-BDBF-EDFAD740E984}"/>
    <cellStyle name="Comma 5 2 5" xfId="399" xr:uid="{92BF98A1-B101-447C-B47D-732072AA1DDF}"/>
    <cellStyle name="Comma 5 2 6" xfId="635" xr:uid="{F038C26F-4874-4DE6-BBC1-BC105FEAB00E}"/>
    <cellStyle name="Comma 5 2 7" xfId="673" xr:uid="{7E0B8E42-51F2-496A-9DE5-BC350EC65333}"/>
    <cellStyle name="Comma 5 2 8" xfId="247" xr:uid="{D8828B9D-8DE8-472D-BF68-58331A640F3A}"/>
    <cellStyle name="Comma 5 3" xfId="131" xr:uid="{B861C72A-F7CE-4F50-B9F3-F16B1378BDD6}"/>
    <cellStyle name="Comma 5 3 2" xfId="523" xr:uid="{F006265D-0856-4E40-BF23-2AC0E3F49B09}"/>
    <cellStyle name="Comma 5 3 3" xfId="418" xr:uid="{E91AEC10-000C-4227-9582-8C87DDB2337E}"/>
    <cellStyle name="Comma 5 3 4" xfId="288" xr:uid="{2758BEE2-4F7A-4C90-B6FB-A447E3503B43}"/>
    <cellStyle name="Comma 5 4" xfId="338" xr:uid="{2971D695-E33B-43DB-943E-ABFDDC2D30F0}"/>
    <cellStyle name="Comma 5 4 2" xfId="545" xr:uid="{15C354E6-5D29-4ED0-8E5C-BDCC4BCACC4C}"/>
    <cellStyle name="Comma 5 5" xfId="325" xr:uid="{18FA3308-7CB2-4975-AAAD-DB2B7EF628AC}"/>
    <cellStyle name="Comma 5 5 2" xfId="565" xr:uid="{386E46A6-3939-4E53-9B06-3692101F4FB1}"/>
    <cellStyle name="Comma 5 5 3" xfId="456" xr:uid="{3DB427B0-33BA-4712-B206-0F69047112A0}"/>
    <cellStyle name="Comma 5 6" xfId="488" xr:uid="{D298EECC-E8D9-4898-8AE5-0FF18D40B510}"/>
    <cellStyle name="Comma 5 7" xfId="386" xr:uid="{15F8F981-E4EC-4FE5-8CEA-46328F031C97}"/>
    <cellStyle name="Comma 5 8" xfId="645" xr:uid="{1C03C6F3-8047-4D32-9A07-07B0DD409753}"/>
    <cellStyle name="Comma 5 9" xfId="661" xr:uid="{244071CB-E060-426D-A47D-3A7A2D40DBEA}"/>
    <cellStyle name="Comma 6" xfId="31" xr:uid="{9B35B844-7CB4-41E1-915D-91C3795F8925}"/>
    <cellStyle name="Comma 6 2" xfId="204" xr:uid="{0AFBDCA3-1B01-4081-BE4E-21C2FBC99A03}"/>
    <cellStyle name="Comma 6 2 2" xfId="433" xr:uid="{5457E2DD-4EEA-43FA-B856-248CE89F14F4}"/>
    <cellStyle name="Comma 6 2 2 2" xfId="535" xr:uid="{AFC18B80-16C8-4D71-AE7D-193824F3FC76}"/>
    <cellStyle name="Comma 6 2 3" xfId="468" xr:uid="{AADE2585-4072-4621-8D24-EC08E6BF8671}"/>
    <cellStyle name="Comma 6 2 3 2" xfId="577" xr:uid="{265F5823-AE9E-4B66-8BE3-F65F06487531}"/>
    <cellStyle name="Comma 6 2 4" xfId="507" xr:uid="{BEE9F261-33E1-406D-BC54-1D0C63EEB95E}"/>
    <cellStyle name="Comma 6 2 5" xfId="402" xr:uid="{4D0040E3-E60D-4087-B411-C79FF093A94B}"/>
    <cellStyle name="Comma 6 2 6" xfId="264" xr:uid="{72CA9E73-4981-4E0A-9A28-BB765B5115D8}"/>
    <cellStyle name="Comma 6 3" xfId="194" xr:uid="{2B55B9F1-3306-4151-89C2-D7FCE81D4909}"/>
    <cellStyle name="Comma 6 3 2" xfId="527" xr:uid="{A1C52E6C-B45D-4B5F-891E-AC72927025C1}"/>
    <cellStyle name="Comma 6 3 3" xfId="423" xr:uid="{850BAC0E-9046-4612-BE0D-3EE73FCFB68D}"/>
    <cellStyle name="Comma 6 4" xfId="169" xr:uid="{90DA3920-D946-471A-A78B-28B2ECFAF30A}"/>
    <cellStyle name="Comma 6 4 2" xfId="547" xr:uid="{64EF6053-5380-4B4B-8FC1-DAC7EDB80089}"/>
    <cellStyle name="Comma 6 4 3" xfId="443" xr:uid="{0DF090EA-6096-494A-9F0A-15C36839AFEC}"/>
    <cellStyle name="Comma 6 5" xfId="346" xr:uid="{9AD816DB-B3CB-485D-8B76-4DB0E458F192}"/>
    <cellStyle name="Comma 6 5 2" xfId="569" xr:uid="{A50058E5-3400-489E-B720-7F365280B10D}"/>
    <cellStyle name="Comma 6 5 3" xfId="461" xr:uid="{442A5506-DC69-4F1A-8C91-ACAD056BE5FB}"/>
    <cellStyle name="Comma 6 6" xfId="490" xr:uid="{F07F0B55-8631-4E5A-926D-FCF55076F49E}"/>
    <cellStyle name="Comma 6 7" xfId="390" xr:uid="{34F20E86-18DF-44DD-AA65-CCDA2201BD0B}"/>
    <cellStyle name="Comma 6 8" xfId="650" xr:uid="{FA0788F4-72CF-46DE-BAB0-3EE80619996A}"/>
    <cellStyle name="Comma 6 9" xfId="713" xr:uid="{EE674651-39BF-460F-991A-3B52DE0B03CA}"/>
    <cellStyle name="Comma 63" xfId="188" xr:uid="{7E903506-FDC5-4AA5-AE07-61EC06D5CEF6}"/>
    <cellStyle name="Comma 63 2" xfId="455" xr:uid="{8776819F-3934-40BF-9A33-F319ED0E6C91}"/>
    <cellStyle name="Comma 63 2 2" xfId="564" xr:uid="{CF4C944E-08D6-4EB8-B039-EFD0DAD2305E}"/>
    <cellStyle name="Comma 63 3" xfId="522" xr:uid="{ECF1B23C-E004-4337-90E8-9467F5BB1C36}"/>
    <cellStyle name="Comma 63 4" xfId="417" xr:uid="{4F2446C1-8045-4D9C-BDDF-AE65032FA714}"/>
    <cellStyle name="Comma 63 5" xfId="261" xr:uid="{78F44E0B-DD11-4CCC-BD1D-EB59837004CD}"/>
    <cellStyle name="Comma 7" xfId="33" xr:uid="{AD3757FD-A562-4E7B-B041-F16C8044660F}"/>
    <cellStyle name="Comma 7 2" xfId="109" xr:uid="{1FF201A3-260B-47B7-B263-6399FB36B4C4}"/>
    <cellStyle name="Comma 7 2 2" xfId="189" xr:uid="{7F538D33-BCF8-4F8F-8C78-5CB3793015DA}"/>
    <cellStyle name="Comma 7 2 2 2" xfId="502" xr:uid="{1A9D97A3-846A-4FD3-AE89-080E380417F6}"/>
    <cellStyle name="Comma 7 2 3" xfId="396" xr:uid="{2049552E-3F2F-4C16-A357-69B0E4B07E90}"/>
    <cellStyle name="Comma 7 3" xfId="419" xr:uid="{85AD094A-0277-4F29-8CC4-980AB6E6962F}"/>
    <cellStyle name="Comma 7 3 2" xfId="524" xr:uid="{12313292-E757-4B4B-B21C-7C5E03BD14F8}"/>
    <cellStyle name="Comma 7 4" xfId="457" xr:uid="{9C57A316-B608-4CCA-9EFF-27D14409ED4C}"/>
    <cellStyle name="Comma 7 4 2" xfId="566" xr:uid="{D4D08E2B-9204-448E-96E6-28CE31522F5C}"/>
    <cellStyle name="Comma 7 5" xfId="485" xr:uid="{E4427C27-6468-4874-98FA-0E9386943405}"/>
    <cellStyle name="Comma 7 6" xfId="382" xr:uid="{84031B04-BED9-4EA2-97D1-6C349D586502}"/>
    <cellStyle name="Comma 8" xfId="37" xr:uid="{2DD969F6-9195-4858-AB55-7140EA6BC9EC}"/>
    <cellStyle name="Comma 8 2" xfId="97" xr:uid="{B57964EC-CAC4-46D8-9CE2-C79D9D8D2870}"/>
    <cellStyle name="Comma 8 2 2" xfId="208" xr:uid="{775D1A18-541D-427B-843E-6F50A45AF11A}"/>
    <cellStyle name="Comma 8 2 2 2" xfId="580" xr:uid="{CA77FB23-3589-4090-942F-6034B03521AC}"/>
    <cellStyle name="Comma 8 2 3" xfId="471" xr:uid="{88B7395E-1DF5-4E06-AE29-65552C861182}"/>
    <cellStyle name="Comma 8 3" xfId="139" xr:uid="{E1527BE9-B6C0-4422-BAA0-4FCFD44BF9B5}"/>
    <cellStyle name="Comma 8 3 2" xfId="538" xr:uid="{550B69EE-D84D-4EFE-8B8A-8302B1FB598E}"/>
    <cellStyle name="Comma 8 4" xfId="436" xr:uid="{7EB7B036-49D8-4FCF-81A5-CFB90E79464E}"/>
    <cellStyle name="Comma 8 5" xfId="715" xr:uid="{D2EA645C-1F30-4AB3-9660-96216D0AACB9}"/>
    <cellStyle name="Comma 9" xfId="45" xr:uid="{60150EFD-2BB2-45A5-90AB-F0992A69EF78}"/>
    <cellStyle name="Comma 9 2" xfId="199" xr:uid="{442BD3E9-359E-4237-A92F-CAC9AAAC7B68}"/>
    <cellStyle name="Comma 9 2 2" xfId="475" xr:uid="{656F658F-042C-46E0-879E-6FCF2E0F642E}"/>
    <cellStyle name="Comma 9 2 2 2" xfId="584" xr:uid="{F76C69D6-7F00-46F3-B9A4-8D1449AEBF73}"/>
    <cellStyle name="Comma 9 2 3" xfId="540" xr:uid="{97834586-F3EF-4F46-978F-ECA50CAAAEF0}"/>
    <cellStyle name="Comma 9 2 4" xfId="438" xr:uid="{B5EDFD6C-B387-46DD-ABBE-14A2754D72C5}"/>
    <cellStyle name="Comma 9 3" xfId="467" xr:uid="{8A32B5FE-DACE-42E5-AE7D-3EF03A051872}"/>
    <cellStyle name="Comma 9 3 2" xfId="575" xr:uid="{C3D06562-54EC-4266-9545-AD4CEB9ED952}"/>
    <cellStyle name="Comma 9 4" xfId="533" xr:uid="{2E577499-88B5-4BE4-8150-56674B360DAE}"/>
    <cellStyle name="Comma 9 5" xfId="429" xr:uid="{FE50C40C-A8F6-4370-96E3-FF1BEACC1EDD}"/>
    <cellStyle name="Comma 9 6" xfId="263" xr:uid="{413E0033-78B2-4B2E-92C1-BC2AE86DFF3E}"/>
    <cellStyle name="Comma 9 7" xfId="723" xr:uid="{B8D77855-CC15-43D2-985F-2D6835E3DAD5}"/>
    <cellStyle name="Currency [0] 2" xfId="705" xr:uid="{33DF4EA8-1EC1-46D4-8855-6A85CB910925}"/>
    <cellStyle name="Currency [0] 3" xfId="713" xr:uid="{6984BDAD-3413-436D-94D3-81369279FC09}"/>
    <cellStyle name="Currency 2" xfId="56" xr:uid="{0BAE3B3D-092C-4A2A-B4BC-C3EF3AA4B364}"/>
    <cellStyle name="Currency 3" xfId="705" xr:uid="{0116DE2E-C0F7-40BC-A250-3E143DA18FC1}"/>
    <cellStyle name="Currency 4" xfId="713" xr:uid="{468F73BF-E044-42BA-BD7C-5A7DCE1DB8F8}"/>
    <cellStyle name="Followed Hyperlink" xfId="62" xr:uid="{3A4D078F-B6CE-4DCA-A586-272ABF0D0461}"/>
    <cellStyle name="Followed Hyperlink 2" xfId="146" xr:uid="{9D7212C2-F8D9-4EAE-A355-B741CED9D3BE}"/>
    <cellStyle name="Followed Hyperlink 3" xfId="479" xr:uid="{ED90EF95-1E9C-405C-A6C5-3EC801392541}"/>
    <cellStyle name="Followed Hyperlink 4" xfId="380" xr:uid="{1D994056-D70F-43CD-842D-DEFE75B77F39}"/>
    <cellStyle name="Hyperlink" xfId="117" builtinId="8" customBuiltin="1"/>
    <cellStyle name="Hyperlink 2" xfId="17" xr:uid="{1F6C2EFC-5B24-4554-A83D-D57CEBA8C94F}"/>
    <cellStyle name="Hyperlink 2 2" xfId="82" xr:uid="{42E8B5E5-E75E-4D49-B2F4-129E33B3DD3E}"/>
    <cellStyle name="Hyperlink 2 2 2" xfId="184" xr:uid="{5BA25D4B-B86A-4BC0-8CF5-F1F27B8246E5}"/>
    <cellStyle name="Hyperlink 2 2 3" xfId="183" xr:uid="{1B6F98F8-8AF1-4DC2-BF73-72F21DC72E8A}"/>
    <cellStyle name="Hyperlink 2 3" xfId="63" xr:uid="{45BD99BA-E210-4815-8BD2-FD1C1369802C}"/>
    <cellStyle name="Hyperlink 2 3 2" xfId="411" xr:uid="{AE260236-71E4-42CE-8572-8923E0EE6B4F}"/>
    <cellStyle name="Hyperlink 2 4" xfId="105" xr:uid="{60E9253F-164B-424C-BB34-60C1CCAC7353}"/>
    <cellStyle name="Hyperlink 2 4 2" xfId="179" xr:uid="{8E4D55AC-1F54-47E9-8F65-4230BAA60108}"/>
    <cellStyle name="Hyperlink 3" xfId="89" xr:uid="{9A477FEB-AB05-48FC-AEDC-19B07586BF5D}"/>
    <cellStyle name="Hyperlink 3 2" xfId="186" xr:uid="{8474CA19-6AA8-43BE-8EFD-373D4B649216}"/>
    <cellStyle name="Hyperlink 3 2 2" xfId="400" xr:uid="{1054D048-6672-43FD-A125-BC4A3033D88C}"/>
    <cellStyle name="Hyperlink 3 3" xfId="151" xr:uid="{6AB6D024-B990-4C08-880E-A12F0E0FA7B4}"/>
    <cellStyle name="Hyperlink 3 3 2" xfId="416" xr:uid="{D4208C8B-D5A3-4663-A650-DEF8A0952792}"/>
    <cellStyle name="Hyperlink 3 4" xfId="387" xr:uid="{E5ACFEA1-C985-4BBF-9DFE-61E1E0F7317D}"/>
    <cellStyle name="Hyperlink 4" xfId="61" xr:uid="{F01D75CF-0972-46FA-B2E0-F380459E9BC5}"/>
    <cellStyle name="Hyperlink 4 2" xfId="178" xr:uid="{B597F1C5-86CD-4FE0-9BC0-34039FBB6119}"/>
    <cellStyle name="Hyperlink 5" xfId="91" xr:uid="{7B80EADF-0D25-474D-AE61-7A80340F47EC}"/>
    <cellStyle name="Hyperlink 6" xfId="379" xr:uid="{A8C2C533-9052-4D8B-9485-25D8178CAF54}"/>
    <cellStyle name="Normal" xfId="0" builtinId="0" customBuiltin="1"/>
    <cellStyle name="Normal - Style1 2 2" xfId="2" xr:uid="{39F8F57D-89C9-48D3-B184-A9D7F115E03F}"/>
    <cellStyle name="Normal 10" xfId="92" xr:uid="{647F6996-0A5F-4BC2-B4CB-6D9BE2ACDF1D}"/>
    <cellStyle name="Normal 10 2" xfId="116" xr:uid="{80BEBA5D-4938-4D0D-A9D8-06C01FE2DFDD}"/>
    <cellStyle name="Normal 10 2 13" xfId="3" xr:uid="{E5DE6B22-41B4-4146-A94F-3ABBCD30FB5F}"/>
    <cellStyle name="Normal 10 2 13 2" xfId="675" xr:uid="{19DCCCEF-866E-435E-BE43-D94DC4FBBB7A}"/>
    <cellStyle name="Normal 10 2 2" xfId="406" xr:uid="{47A60D54-036B-4BBD-BE02-E625520D5874}"/>
    <cellStyle name="Normal 10 2 2 2" xfId="511" xr:uid="{E8B23370-4F75-40A1-9A12-CE8ACB8CDE55}"/>
    <cellStyle name="Normal 10 2 3" xfId="494" xr:uid="{601025F5-759D-4346-9C20-C750087921D3}"/>
    <cellStyle name="Normal 10 2 4" xfId="609" xr:uid="{7DDA3E15-DC2F-4CED-B34F-C913796A52D6}"/>
    <cellStyle name="Normal 10 2 5" xfId="359" xr:uid="{FC1B5588-63A1-4F2B-91BC-7AD849B27A37}"/>
    <cellStyle name="Normal 10 3" xfId="446" xr:uid="{441225A0-611D-491D-AB64-2F2A7C946D80}"/>
    <cellStyle name="Normal 10 3 2" xfId="551" xr:uid="{4856C7B7-9F34-4E2F-91B5-C0AF08D309FB}"/>
    <cellStyle name="Normal 102" xfId="94" xr:uid="{D7330DD3-C99E-4364-A5AF-7FD2FD712102}"/>
    <cellStyle name="Normal 11" xfId="96" xr:uid="{11B6EB39-9921-4A84-BC37-4545BBB1BDE7}"/>
    <cellStyle name="Normal 11 2" xfId="152" xr:uid="{758BD779-075C-41B1-AF70-270837AEB8E2}"/>
    <cellStyle name="Normal 11 2 2" xfId="381" xr:uid="{502A49F9-F694-41F5-9C0D-6FBCC98B7F41}"/>
    <cellStyle name="Normal 11 3" xfId="682" xr:uid="{1483202C-E7D7-40AF-BF4E-55596995C85C}"/>
    <cellStyle name="Normal 11 4" xfId="237" xr:uid="{3AAAC824-A239-4E80-8EA5-8732CF68C93B}"/>
    <cellStyle name="Normal 12" xfId="24" xr:uid="{F1290CF2-C1E3-4D08-9698-2406E165F72F}"/>
    <cellStyle name="Normal 12 2" xfId="39" xr:uid="{FD732DEF-68D1-4A00-B728-36CA57074326}"/>
    <cellStyle name="Normal 12 2 2" xfId="107" xr:uid="{4DA39404-8A92-4D40-BEA2-3F23B7C4C80D}"/>
    <cellStyle name="Normal 12 2 2 2" xfId="120" xr:uid="{2FF62F72-4C1F-4FEE-8722-7B98DEF81403}"/>
    <cellStyle name="Normal 12 2 2 2 2" xfId="555" xr:uid="{82707111-848E-4B4C-8889-A202FCB593F5}"/>
    <cellStyle name="Normal 12 2 2 3" xfId="665" xr:uid="{7AEBF9B3-7C65-40E5-867F-A5739DFABF3E}"/>
    <cellStyle name="Normal 12 2 2 4" xfId="214" xr:uid="{83E6664C-83A0-41E7-AEED-DFFA542252D9}"/>
    <cellStyle name="Normal 12 2 2 5" xfId="689" xr:uid="{DC87F1BB-98FD-40BD-BCEA-DCFF5876DF0C}"/>
    <cellStyle name="Normal 12 2 3" xfId="133" xr:uid="{DFBF7615-D962-4754-B15D-DCCB366359A2}"/>
    <cellStyle name="Normal 12 2 3 2" xfId="295" xr:uid="{7E2B38B8-BBA7-4FDC-B6C3-986B2A5A4831}"/>
    <cellStyle name="Normal 12 2 4" xfId="350" xr:uid="{0667C4B0-3776-47B6-9F9F-95BC67A71675}"/>
    <cellStyle name="Normal 12 2 5" xfId="654" xr:uid="{991C772C-A769-49F0-AD48-F35F0638DEE7}"/>
    <cellStyle name="Normal 12 2 6" xfId="227" xr:uid="{539C9428-E33F-4189-9410-B0285AB253C2}"/>
    <cellStyle name="Normal 12 2 7" xfId="717" xr:uid="{E4A0584F-201D-472E-973A-D344D306259C}"/>
    <cellStyle name="Normal 12 3" xfId="101" xr:uid="{2EE0EDDD-62F6-4129-8BA2-67597B991F1E}"/>
    <cellStyle name="Normal 12 3 2" xfId="161" xr:uid="{F04B209B-D070-4017-9BBF-15B56737EA02}"/>
    <cellStyle name="Normal 12 3 2 2" xfId="286" xr:uid="{4CF6BD21-F703-45EF-88FA-F31157F7E91F}"/>
    <cellStyle name="Normal 12 3 3" xfId="335" xr:uid="{0633F264-63E5-4007-954C-12FC43A10378}"/>
    <cellStyle name="Normal 12 3 4" xfId="625" xr:uid="{CD03587A-396F-466A-BECB-7F03EC286D85}"/>
    <cellStyle name="Normal 12 3 5" xfId="245" xr:uid="{BF1EA003-B49F-4F3E-9534-E83C05D72ABF}"/>
    <cellStyle name="Normal 12 4" xfId="118" xr:uid="{98A93CF5-A5D4-4E89-9326-7F7CA7061E95}"/>
    <cellStyle name="Normal 12 4 2" xfId="271" xr:uid="{5180ADE6-2011-4FAB-A12D-DB46B6C3EC16}"/>
    <cellStyle name="Normal 12 5" xfId="112" xr:uid="{2E9489DA-C387-4BC1-8086-BDC680930249}"/>
    <cellStyle name="Normal 12 5 2" xfId="125" xr:uid="{4FFCD91A-9F90-4D28-888A-7AC7D974C045}"/>
    <cellStyle name="Normal 12 5 3" xfId="219" xr:uid="{B1CCD784-661D-4173-9C49-92C7DC116573}"/>
    <cellStyle name="Normal 12 5 4" xfId="695" xr:uid="{0CABB77E-D480-4AB2-A280-49151665B5BF}"/>
    <cellStyle name="Normal 12 6" xfId="309" xr:uid="{B7D9EB7D-A07E-48A7-9B78-5E7BFB2A1E02}"/>
    <cellStyle name="Normal 12 7" xfId="601" xr:uid="{0C65DDE3-F23E-4147-9CD9-9611ABD465DD}"/>
    <cellStyle name="Normal 12 8" xfId="212" xr:uid="{6B33B2BB-67A5-4509-AD30-107AC5CB84DA}"/>
    <cellStyle name="Normal 12 9" xfId="687" xr:uid="{99823E25-3FD9-450F-84BC-325AFB07CB8B}"/>
    <cellStyle name="Normal 13" xfId="210" xr:uid="{35FA5AEA-DE5E-4D47-844C-965C402E25D6}"/>
    <cellStyle name="Normal 13 2" xfId="541" xr:uid="{D959C056-AA74-41E9-9B5B-F3F3C7F2099D}"/>
    <cellStyle name="Normal 13 3" xfId="439" xr:uid="{21629FEE-5BFB-45FF-8FFE-4BCCD28902AE}"/>
    <cellStyle name="Normal 13 4" xfId="265" xr:uid="{9904E4EA-7AAE-4AF9-8014-66182FBA2710}"/>
    <cellStyle name="Normal 14" xfId="49" xr:uid="{31B04041-10B3-4C83-8D4F-9FCDAEFB5C22}"/>
    <cellStyle name="Normal 14 2" xfId="211" xr:uid="{91897E02-D68A-478A-91DB-1D97B4F9947D}"/>
    <cellStyle name="Normal 14 2 2" xfId="477" xr:uid="{F5CE8F9C-7513-4A47-B217-53BE74F9D6CA}"/>
    <cellStyle name="Normal 14 3" xfId="266" xr:uid="{076105DC-8F30-47B3-9568-ADEC10F2FE28}"/>
    <cellStyle name="Normal 15" xfId="1" xr:uid="{6D9E4BDA-B169-4C0B-9D1D-714DC16B0301}"/>
    <cellStyle name="Normal 15 2" xfId="668" xr:uid="{5D03F73A-802A-4E38-A110-F453464AF713}"/>
    <cellStyle name="Normal 15 3" xfId="322" xr:uid="{5F6010A4-C41D-4EF8-876E-E9DDDB974173}"/>
    <cellStyle name="Normal 16" xfId="13" xr:uid="{9F7F2C8E-74BB-4E49-B163-6CD3FE2A7897}"/>
    <cellStyle name="Normal 16 2" xfId="376" xr:uid="{6BCB43B6-5FE5-48B9-9821-747C4040F608}"/>
    <cellStyle name="Normal 16 3" xfId="674" xr:uid="{11200F6E-3EF1-4301-84BB-788C2236BE48}"/>
    <cellStyle name="Normal 16 4" xfId="356" xr:uid="{CED34A3E-D66E-4D24-9A5F-192D8F3D5544}"/>
    <cellStyle name="Normal 17" xfId="358" xr:uid="{0303B292-AB8D-418F-B656-5085A4639AC8}"/>
    <cellStyle name="Normal 17 2" xfId="680" xr:uid="{16DEAB4E-FAB7-4DD5-9C85-1EBEA35F8BA1}"/>
    <cellStyle name="Normal 18" xfId="14" xr:uid="{F83E8BFD-AF39-43C0-B556-987539633A27}"/>
    <cellStyle name="Normal 18 2" xfId="677" xr:uid="{201558EE-73FB-4B61-92AF-B3C825A66E85}"/>
    <cellStyle name="Normal 18 3" xfId="370" xr:uid="{4E1CF82C-D21C-4A77-BE43-5041D8C89E0B}"/>
    <cellStyle name="Normal 19" xfId="357" xr:uid="{0648C6C3-A9B7-4139-B322-F39819193BA5}"/>
    <cellStyle name="Normal 19 2" xfId="679" xr:uid="{311FA3E9-D931-4AF9-B2E0-E0EB8A9864E6}"/>
    <cellStyle name="Normal 2" xfId="16" xr:uid="{D637BAB8-BB39-4F4C-BA5C-105706610C29}"/>
    <cellStyle name="Normal 2 19" xfId="6" xr:uid="{67ECD5D1-89B3-44D9-9F99-E0A4AD1961B6}"/>
    <cellStyle name="Normal 2 2" xfId="29" xr:uid="{6FF73082-6576-4DB5-A40C-64FA0730C731}"/>
    <cellStyle name="Normal 2 2 2" xfId="103" xr:uid="{41C11F0D-2C25-4753-8CD5-33C517BBC575}"/>
    <cellStyle name="Normal 2 2 4" xfId="23" xr:uid="{9568A506-B6CA-4846-92B1-2A94F0DE1DCA}"/>
    <cellStyle name="Normal 2 2 4 10" xfId="716" xr:uid="{59604634-0C33-4BE2-80E2-8EB1978FC30E}"/>
    <cellStyle name="Normal 2 2 4 2" xfId="35" xr:uid="{60B83C28-BB25-4C24-8AD1-AB1FC7F12832}"/>
    <cellStyle name="Normal 2 2 4 2 2" xfId="172" xr:uid="{15F82370-67C1-4565-A2AE-6856F6A05903}"/>
    <cellStyle name="Normal 2 2 4 2 2 2" xfId="499" xr:uid="{72D27FE6-03AF-4723-B33B-0BD77F9F4764}"/>
    <cellStyle name="Normal 2 2 4 2 2 3" xfId="294" xr:uid="{D008E255-C21E-4EF5-BC85-C071CE250546}"/>
    <cellStyle name="Normal 2 2 4 2 3" xfId="349" xr:uid="{A83E993A-045F-4CF7-91F5-4DF30DEC20D6}"/>
    <cellStyle name="Normal 2 2 4 2 4" xfId="653" xr:uid="{3463D41C-43C6-4929-944A-37A4CC481011}"/>
    <cellStyle name="Normal 2 2 4 2 5" xfId="253" xr:uid="{49961217-A403-4B3D-9C04-8FA307E7D627}"/>
    <cellStyle name="Normal 2 2 4 2 6" xfId="706" xr:uid="{83184FAE-5B20-4E70-98BE-C3641068437C}"/>
    <cellStyle name="Normal 2 2 4 3" xfId="28" xr:uid="{732BA92C-E934-4BD7-8A83-32AD8C22F84A}"/>
    <cellStyle name="Normal 2 2 4 3 2" xfId="43" xr:uid="{7D957EFD-6175-4D34-B63E-C63E79A0DE19}"/>
    <cellStyle name="Normal 2 2 4 3 2 2" xfId="176" xr:uid="{7C6604C8-D81A-472E-A7BE-79A63A21F97C}"/>
    <cellStyle name="Normal 2 2 4 3 2 2 2" xfId="299" xr:uid="{94F01EC8-2007-467C-958A-0CDBB62FFA36}"/>
    <cellStyle name="Normal 2 2 4 3 2 3" xfId="354" xr:uid="{2C727E9A-60A1-4243-9CCA-8245B3B2E499}"/>
    <cellStyle name="Normal 2 2 4 3 2 4" xfId="658" xr:uid="{479BE876-8D8F-4C2A-8CD6-69B423A5F47C}"/>
    <cellStyle name="Normal 2 2 4 3 2 5" xfId="257" xr:uid="{060C7DEA-BF59-4C4C-93A4-9890E5FEB6D9}"/>
    <cellStyle name="Normal 2 2 4 3 2 6" xfId="721" xr:uid="{D15E7F1E-A28B-426F-8A78-A26A7718AE2D}"/>
    <cellStyle name="Normal 2 2 4 3 3" xfId="106" xr:uid="{02799640-A846-4DFF-9626-2BE88BFF19A0}"/>
    <cellStyle name="Normal 2 2 4 3 3 2" xfId="119" xr:uid="{DA2B9D7D-0B03-47E8-AAD7-D3DC308FDF96}"/>
    <cellStyle name="Normal 2 2 4 3 3 3" xfId="213" xr:uid="{8D4242E8-415A-4A8E-9E74-BEDDA43E3C5C}"/>
    <cellStyle name="Normal 2 2 4 3 3 4" xfId="688" xr:uid="{56771931-7E74-4B24-97FC-B47AE13173CB}"/>
    <cellStyle name="Normal 2 2 4 3 4" xfId="137" xr:uid="{C3BE5BEB-59B3-4A65-BAD7-55DD142DA1F9}"/>
    <cellStyle name="Normal 2 2 4 3 4 2" xfId="275" xr:uid="{89A9465E-55DD-4F71-A28E-47395C3FCE3F}"/>
    <cellStyle name="Normal 2 2 4 3 5" xfId="313" xr:uid="{47B9A401-CA72-4E1F-A718-1CDD220302A2}"/>
    <cellStyle name="Normal 2 2 4 3 6" xfId="605" xr:uid="{BAC4A64E-37C5-4713-9279-40FB197D3C32}"/>
    <cellStyle name="Normal 2 2 4 3 7" xfId="231" xr:uid="{A5CE0745-3F53-430B-A09C-F1BCA326A3AB}"/>
    <cellStyle name="Normal 2 2 4 3 8" xfId="712" xr:uid="{6EB4D886-E999-4FC4-86E7-1EEFBEBF6C4E}"/>
    <cellStyle name="Normal 2 2 4 4" xfId="38" xr:uid="{7020334B-1866-4663-AE6D-8A0D9C0E2709}"/>
    <cellStyle name="Normal 2 2 4 4 2" xfId="583" xr:uid="{9C4509F1-5FDB-4F12-B9A3-C682E1C2121F}"/>
    <cellStyle name="Normal 2 2 4 4 3" xfId="474" xr:uid="{F29AD530-2E5A-4835-A2DA-6562C853B0BE}"/>
    <cellStyle name="Normal 2 2 4 4 4" xfId="270" xr:uid="{9688E9FC-F731-4E11-8306-9662B02A455A}"/>
    <cellStyle name="Normal 2 2 4 5" xfId="26" xr:uid="{A1B455B1-7344-496E-A1D4-0E92C4594F83}"/>
    <cellStyle name="Normal 2 2 4 5 2" xfId="41" xr:uid="{AAA79C84-F42E-45C6-B65D-24FD046757CB}"/>
    <cellStyle name="Normal 2 2 4 5 2 2" xfId="174" xr:uid="{B3EB0BA3-0289-45D0-8F4B-FC71FB80A8DD}"/>
    <cellStyle name="Normal 2 2 4 5 2 2 2" xfId="297" xr:uid="{0BF0EA4C-DC22-4BFE-A594-272D904463D9}"/>
    <cellStyle name="Normal 2 2 4 5 2 3" xfId="352" xr:uid="{71100EFA-84B8-4675-A689-38B419877FE0}"/>
    <cellStyle name="Normal 2 2 4 5 2 4" xfId="656" xr:uid="{0D33B7D7-9D89-4E6A-AD12-8462B631BFC1}"/>
    <cellStyle name="Normal 2 2 4 5 2 5" xfId="255" xr:uid="{D0165BC5-7A12-4992-87A2-FD6DF5F3E399}"/>
    <cellStyle name="Normal 2 2 4 5 2 6" xfId="709" xr:uid="{ED682AC5-A7DF-4D96-8F3F-FCEDA252447D}"/>
    <cellStyle name="Normal 2 2 4 5 3" xfId="110" xr:uid="{6411F2B0-420B-42D2-A246-F222F15092E0}"/>
    <cellStyle name="Normal 2 2 4 5 3 2" xfId="122" xr:uid="{8A84DFE5-C6F5-48F3-A2A8-780FDBBE0115}"/>
    <cellStyle name="Normal 2 2 4 5 3 3" xfId="216" xr:uid="{7E868D0E-A3DA-4D04-88BD-820F9F3C9E3E}"/>
    <cellStyle name="Normal 2 2 4 5 3 4" xfId="691" xr:uid="{AFC43BAF-2C09-4B61-89B7-703CA840511E}"/>
    <cellStyle name="Normal 2 2 4 5 4" xfId="114" xr:uid="{7040E85F-4B86-4372-98ED-1AB2C6C96899}"/>
    <cellStyle name="Normal 2 2 4 5 4 2" xfId="127" xr:uid="{0786E261-6D1F-4998-B003-0F6A80D47610}"/>
    <cellStyle name="Normal 2 2 4 5 4 3" xfId="221" xr:uid="{837C0BF5-FB39-4CC3-B6C6-6A22573B13F6}"/>
    <cellStyle name="Normal 2 2 4 5 4 4" xfId="697" xr:uid="{06116694-2A8C-45C6-9599-220D9B6136CA}"/>
    <cellStyle name="Normal 2 2 4 5 5" xfId="135" xr:uid="{C0555D00-8507-4233-AD21-20105BA6E2F0}"/>
    <cellStyle name="Normal 2 2 4 5 5 2" xfId="273" xr:uid="{5325BF48-24CA-4918-9389-7A1001F8FFE8}"/>
    <cellStyle name="Normal 2 2 4 5 6" xfId="311" xr:uid="{395E692E-AFC3-4D17-8D92-3F24AE242689}"/>
    <cellStyle name="Normal 2 2 4 5 7" xfId="603" xr:uid="{74FE1877-47B7-4DF3-A37F-523BA310D762}"/>
    <cellStyle name="Normal 2 2 4 5 8" xfId="229" xr:uid="{97FAC4E0-9514-4F1F-80E4-348EE11B0A8A}"/>
    <cellStyle name="Normal 2 2 4 5 9" xfId="719" xr:uid="{CBE18B33-AB1F-4374-ACD4-50793DF2EB18}"/>
    <cellStyle name="Normal 2 2 4 6" xfId="52" xr:uid="{2D46B7F0-4969-4378-B08B-C4E3F8DA5F1E}"/>
    <cellStyle name="Normal 2 2 4 6 2" xfId="124" xr:uid="{42CCDA0E-DBA5-4C07-B123-232D0EB07390}"/>
    <cellStyle name="Normal 2 2 4 6 3" xfId="218" xr:uid="{54B18F35-3154-4432-B0FB-DD466A5F80F4}"/>
    <cellStyle name="Normal 2 2 4 6 4" xfId="694" xr:uid="{9EB0E666-B2E7-41FB-A6F4-79BD6FEBCEE5}"/>
    <cellStyle name="Normal 2 2 4 7" xfId="132" xr:uid="{037E265D-EAAA-4ED5-9609-DAE13B728E62}"/>
    <cellStyle name="Normal 2 2 4 7 2" xfId="308" xr:uid="{9212F9E8-5781-4BC6-9D99-4626C62B6079}"/>
    <cellStyle name="Normal 2 2 4 8" xfId="600" xr:uid="{A5A68E91-48C7-4BA7-BCE4-0F7871BE43FA}"/>
    <cellStyle name="Normal 2 2 4 9" xfId="226" xr:uid="{8A782A52-E7C7-4885-959F-6F7A6ADE749F}"/>
    <cellStyle name="Normal 2 3" xfId="90" xr:uid="{6A7EB3F1-0BC2-4C20-9119-025949DA5576}"/>
    <cellStyle name="Normal 2 4" xfId="99" xr:uid="{93A3618B-E896-4559-89F5-BDF55C022864}"/>
    <cellStyle name="Normal 2 4 2" xfId="393" xr:uid="{BF290130-ED45-4CEE-B620-4D368A31D2A0}"/>
    <cellStyle name="Normal 2 4 3" xfId="323" xr:uid="{C00BB1C6-5A5E-4553-9716-9B9CAAA48908}"/>
    <cellStyle name="Normal 2 5" xfId="377" xr:uid="{3D349AC0-BF6C-4049-837E-04D7ACB843DD}"/>
    <cellStyle name="Normal 20" xfId="371" xr:uid="{7C7E5C04-4C8E-43BB-AB0E-0FB0F30E3A50}"/>
    <cellStyle name="Normal 21" xfId="373" xr:uid="{3317A295-785E-49FB-ADC6-026ACF3C8D7A}"/>
    <cellStyle name="Normal 22" xfId="372" xr:uid="{2AE0E53B-45DE-4566-A2FF-08D483D3CE65}"/>
    <cellStyle name="Normal 23" xfId="374" xr:uid="{0ECE7861-F4F6-4988-BAFE-EAC785269412}"/>
    <cellStyle name="Normal 24" xfId="437" xr:uid="{6CCD7953-9F19-4074-9D7E-AE8200ADBD54}"/>
    <cellStyle name="Normal 25" xfId="588" xr:uid="{586E8092-7441-490B-828A-C7DF5E30058B}"/>
    <cellStyle name="Normal 26" xfId="586" xr:uid="{D7591BB0-7B76-4E18-BB22-EE29015EB1F6}"/>
    <cellStyle name="Normal 27" xfId="375" xr:uid="{404FDD62-2FDE-4788-BE97-3D1B3EDA7838}"/>
    <cellStyle name="Normal 28" xfId="587" xr:uid="{B7F90F24-6662-4020-B9F0-FE70CB273CF6}"/>
    <cellStyle name="Normal 29" xfId="595" xr:uid="{B7359268-35B0-4986-B814-7B1A5C365908}"/>
    <cellStyle name="Normal 3" xfId="20" xr:uid="{59C53EA0-5A64-42E0-B7D4-C8CCD778EA14}"/>
    <cellStyle name="Normal 3 10" xfId="638" xr:uid="{CE65C9A2-AA2D-48D0-86FA-CD5BB4491092}"/>
    <cellStyle name="Normal 3 2" xfId="60" xr:uid="{77A9541E-F310-473D-B92A-C35C8330A3F5}"/>
    <cellStyle name="Normal 3 2 2" xfId="64" xr:uid="{56824BB3-0993-4661-9318-CAFC224AEA98}"/>
    <cellStyle name="Normal 3 2 5" xfId="65" xr:uid="{B0270992-257A-4D0E-87E0-586145A6C80B}"/>
    <cellStyle name="Normal 3 3" xfId="66" xr:uid="{BDCD5DA5-AB72-4F70-BA81-4D2E233BBCEF}"/>
    <cellStyle name="Normal 3 3 2" xfId="67" xr:uid="{D69F558E-17DF-40E6-A21E-B5B037EBF16B}"/>
    <cellStyle name="Normal 3 3 2 2" xfId="389" xr:uid="{310C3FC6-36AA-4FC5-9E5C-999B4AA3C876}"/>
    <cellStyle name="Normal 3 3 3" xfId="205" xr:uid="{29FE2B9B-5C5F-4B71-A2DC-6C10CE9D3F6F}"/>
    <cellStyle name="Normal 3 4" xfId="59" xr:uid="{EE977DD9-EA2A-4EDF-931F-A48DDF00D916}"/>
    <cellStyle name="Normal 3 4 2" xfId="170" xr:uid="{26D8CA36-8B1B-4F61-8BBD-ED03710CB2E9}"/>
    <cellStyle name="Normal 3 4 2 2" xfId="292" xr:uid="{321D84F3-6264-441C-AC3E-E0FA2D21140E}"/>
    <cellStyle name="Normal 3 4 3" xfId="347" xr:uid="{1EA8580A-19AF-4190-A291-0B4F53C25FC7}"/>
    <cellStyle name="Normal 3 4 4" xfId="651" xr:uid="{1F5A9B21-32AA-4E31-AB7F-3D80CB9EF8DD}"/>
    <cellStyle name="Normal 3 4 5" xfId="251" xr:uid="{E6B4AE68-A1CD-463A-A5C9-D0E520944BDB}"/>
    <cellStyle name="Normal 3 5" xfId="149" xr:uid="{FC70A766-E6C1-42B7-B461-DE2B79330E38}"/>
    <cellStyle name="Normal 3 6" xfId="140" xr:uid="{F16E862D-592A-4029-B2E2-84FE455861B4}"/>
    <cellStyle name="Normal 3 6 2" xfId="233" xr:uid="{49A545C0-A5F2-4E6C-A3D4-B767E42A5267}"/>
    <cellStyle name="Normal 3 7" xfId="268" xr:uid="{8658B3B6-E981-47C2-8708-191706E51180}"/>
    <cellStyle name="Normal 3 8" xfId="306" xr:uid="{2F42B554-A69A-4BBE-A8C1-18F1FC7015F5}"/>
    <cellStyle name="Normal 3 9" xfId="369" xr:uid="{7C18453B-90C3-4881-8215-39A4CDCBCE12}"/>
    <cellStyle name="Normal 30" xfId="593" xr:uid="{1E586380-2057-4234-A726-43599D0D7AB2}"/>
    <cellStyle name="Normal 30 2" xfId="699" xr:uid="{2DE457B4-AB42-44F2-81ED-F4CDD80F26D3}"/>
    <cellStyle name="Normal 31" xfId="596" xr:uid="{8EB023A0-97D5-4AD2-B5F5-19A28D048018}"/>
    <cellStyle name="Normal 31 2" xfId="700" xr:uid="{9F9AF3E3-4115-4CDD-9E41-C73A1FC25204}"/>
    <cellStyle name="Normal 32" xfId="590" xr:uid="{DBD1C858-8AF4-48EC-870D-6D2D44F69BFB}"/>
    <cellStyle name="Normal 32 2" xfId="701" xr:uid="{97ADA602-5292-452F-B18F-20E5C76729B9}"/>
    <cellStyle name="Normal 33" xfId="591" xr:uid="{36F0D53C-0B87-4C18-B191-8793E4577FC9}"/>
    <cellStyle name="Normal 33 2" xfId="702" xr:uid="{7D1788C7-23AE-4B3C-9CC6-035B0F42C0E7}"/>
    <cellStyle name="Normal 34" xfId="594" xr:uid="{52384FA2-E139-4F8C-8087-2F72F27FB736}"/>
    <cellStyle name="Normal 35" xfId="589" xr:uid="{6EA7A032-56EF-4761-9CB9-51F998F3ED61}"/>
    <cellStyle name="Normal 36" xfId="585" xr:uid="{84C61659-1FE3-442B-A4B3-90E1E20D64FA}"/>
    <cellStyle name="Normal 37" xfId="597" xr:uid="{C292B8AB-97A0-4BC2-8A67-C5FC28C75DF5}"/>
    <cellStyle name="Normal 37 2" xfId="686" xr:uid="{A64C588F-A91E-4147-BD03-ED555BB610AA}"/>
    <cellStyle name="Normal 38" xfId="598" xr:uid="{82213264-9B98-4625-B845-29476F816BF2}"/>
    <cellStyle name="Normal 38 2" xfId="684" xr:uid="{5840ECEA-83D7-4ECF-BBD9-524992A1CF8C}"/>
    <cellStyle name="Normal 39" xfId="606" xr:uid="{5553CE95-3886-4B72-819B-C11B70D11D3B}"/>
    <cellStyle name="Normal 39 2" xfId="685" xr:uid="{57698B27-6A67-4021-8182-F95E6AF82FF0}"/>
    <cellStyle name="Normal 4" xfId="30" xr:uid="{9DC4353B-E312-4F11-A93B-E066AB4BC76D}"/>
    <cellStyle name="Normal 4 2" xfId="50" xr:uid="{37FDC63B-6924-462A-B72D-DB624F4506E3}"/>
    <cellStyle name="Normal 4 2 11" xfId="79" xr:uid="{B86FA25F-B7D4-4EEC-91A8-E7D7D4E06DCC}"/>
    <cellStyle name="Normal 4 2 2" xfId="76" xr:uid="{BA9C99C1-52C0-4BD7-8477-F80FDE6C8C73}"/>
    <cellStyle name="Normal 4 2 2 2" xfId="187" xr:uid="{A9C584DA-B05F-416A-8DF7-4C2EB43CB2A0}"/>
    <cellStyle name="Normal 4 2 3" xfId="80" xr:uid="{2F0675CE-671C-4F88-BEC0-7BC9807FE90C}"/>
    <cellStyle name="Normal 4 2 3 2" xfId="519" xr:uid="{A902D09E-B8E4-4300-8AB8-5681D4EC3A88}"/>
    <cellStyle name="Normal 4 2 3 3" xfId="414" xr:uid="{5E306399-EA2B-41DD-A73C-0ADBDC9385CB}"/>
    <cellStyle name="Normal 4 2 3 4" xfId="289" xr:uid="{30D16B6D-25F8-45F7-A943-64F82B01E528}"/>
    <cellStyle name="Normal 4 2 4" xfId="165" xr:uid="{FEAFB3AA-1552-45A4-A7D6-0A259BCDB435}"/>
    <cellStyle name="Normal 4 2 4 2" xfId="561" xr:uid="{ABCABDE3-0854-4AA2-BED8-153A2EC02CB1}"/>
    <cellStyle name="Normal 4 2 4 3" xfId="342" xr:uid="{2CD0647E-4355-4257-B522-235952F06811}"/>
    <cellStyle name="Normal 4 2 5" xfId="384" xr:uid="{A2F79973-99B2-4F26-9F4C-609AD11DA16E}"/>
    <cellStyle name="Normal 4 2 6" xfId="647" xr:uid="{EA4D90B1-CB6D-42AA-A5C7-1B7B7015CCF9}"/>
    <cellStyle name="Normal 4 2 7" xfId="248" xr:uid="{038218F6-F961-43E4-9A0D-5D47E5A08EA9}"/>
    <cellStyle name="Normal 4 3" xfId="68" xr:uid="{1C58FC2D-8B75-47D6-9D13-24EC11AD2A15}"/>
    <cellStyle name="Normal 4 3 2" xfId="200" xr:uid="{D6642233-681E-4493-B597-B2A16EF208F8}"/>
    <cellStyle name="Normal 4 4" xfId="181" xr:uid="{E4CEA385-7AEB-416E-BDDE-89F541C4A6AF}"/>
    <cellStyle name="Normal 4 5" xfId="150" xr:uid="{2F2C1271-A4ED-43CA-8563-A174B709BA5D}"/>
    <cellStyle name="Normal 40" xfId="613" xr:uid="{64D5649C-88E7-42D1-82F5-04B7AE7A018D}"/>
    <cellStyle name="Normal 41" xfId="612" xr:uid="{48E3DAAE-D7E4-47B2-A002-739641488F9D}"/>
    <cellStyle name="Normal 42" xfId="663" xr:uid="{860E30E6-9196-4C93-91EE-147962910413}"/>
    <cellStyle name="Normal 43" xfId="660" xr:uid="{DE411884-76EA-4857-A3DC-AEDE25F585B8}"/>
    <cellStyle name="Normal 44" xfId="670" xr:uid="{5E32CEE4-7D6F-44A7-AA85-3EBB15460BFB}"/>
    <cellStyle name="Normal 45" xfId="666" xr:uid="{CD961C5D-41FB-495A-9D1D-82C133C817D9}"/>
    <cellStyle name="Normal 46" xfId="671" xr:uid="{19EF7995-1A5C-4F32-9FDD-16BDB6071CB9}"/>
    <cellStyle name="Normal 47" xfId="676" xr:uid="{1CDB73A2-7F81-4F59-91FB-7D840FEC21B8}"/>
    <cellStyle name="Normal 48" xfId="678" xr:uid="{FD9690F2-4182-41DF-B661-348485D6143D}"/>
    <cellStyle name="Normal 5" xfId="27" xr:uid="{8921495F-2F1C-4118-8D75-4995DE5D555E}"/>
    <cellStyle name="Normal 5 10" xfId="230" xr:uid="{651D3272-5A31-4432-8AB9-920B2EF7B834}"/>
    <cellStyle name="Normal 5 11" xfId="710" xr:uid="{3907DF48-B8A0-487C-B4C7-4969AED2A3BF}"/>
    <cellStyle name="Normal 5 2" xfId="42" xr:uid="{24D4B795-6ACB-4665-AFAB-511AB510EC14}"/>
    <cellStyle name="Normal 5 2 2" xfId="77" xr:uid="{D751254E-3146-40EF-A59A-F0FD6B68AE22}"/>
    <cellStyle name="Normal 5 2 2 2" xfId="191" xr:uid="{7E633F07-45E5-41E8-BD54-1AEAC8CBAB27}"/>
    <cellStyle name="Normal 5 2 3" xfId="388" xr:uid="{CB9DC2FF-FE29-4DBE-BF5F-59F19BACA339}"/>
    <cellStyle name="Normal 5 2 4" xfId="720" xr:uid="{06CF6D25-754A-4D34-82AB-86B3D7942EC4}"/>
    <cellStyle name="Normal 5 3" xfId="54" xr:uid="{EB7DA9FC-0CB1-45BE-AB87-FCFF018D1414}"/>
    <cellStyle name="Normal 5 3 2" xfId="201" xr:uid="{F827A245-F340-41FE-84F6-A0BC54EEE14A}"/>
    <cellStyle name="Normal 5 3 3" xfId="175" xr:uid="{02E859C1-0C89-42DA-A51C-7B048ECB6DA0}"/>
    <cellStyle name="Normal 5 3 3 2" xfId="497" xr:uid="{553C5D8B-5BB7-46B0-88D7-245BD240CCF6}"/>
    <cellStyle name="Normal 5 3 3 3" xfId="664" xr:uid="{79838E46-D94C-43E6-936F-E7144F33188A}"/>
    <cellStyle name="Normal 5 3 3 4" xfId="298" xr:uid="{F448F6C1-3144-4C81-86C7-5FE26C65B18F}"/>
    <cellStyle name="Normal 5 3 4" xfId="353" xr:uid="{62AB6151-2D70-4F54-B666-DB797640B4E3}"/>
    <cellStyle name="Normal 5 3 4 2" xfId="704" xr:uid="{9A0247F2-639F-45F6-8A05-C85508646463}"/>
    <cellStyle name="Normal 5 3 5" xfId="657" xr:uid="{1A595FD5-EB1F-49B0-AF0A-2A7FD2BA97F7}"/>
    <cellStyle name="Normal 5 3 6" xfId="256" xr:uid="{F202D68F-9505-483C-B81D-C3420EDF3382}"/>
    <cellStyle name="Normal 5 4" xfId="153" xr:uid="{5EC8A622-093D-4B05-AE7C-47C0E974C711}"/>
    <cellStyle name="Normal 5 4 2" xfId="278" xr:uid="{593CB09A-590E-43C6-B2BA-21BFC075B1D1}"/>
    <cellStyle name="Normal 5 4 3" xfId="326" xr:uid="{E1C99D1F-3C44-4E06-9868-507EE42866E7}"/>
    <cellStyle name="Normal 5 4 4" xfId="413" xr:uid="{42A83CCF-B8D0-4742-A930-AF6B82AEF8D9}"/>
    <cellStyle name="Normal 5 4 5" xfId="623" xr:uid="{51FA0F22-5C0A-416B-A325-488BD8DB5EB1}"/>
    <cellStyle name="Normal 5 4 6" xfId="238" xr:uid="{60651206-BD41-462D-8EA4-4EE8955BFA89}"/>
    <cellStyle name="Normal 5 5" xfId="182" xr:uid="{3F0FCB2D-2BCB-494E-A61D-291B99D0072F}"/>
    <cellStyle name="Normal 5 5 2" xfId="480" xr:uid="{827E1ABE-15C2-447F-9DCB-56F299B64662}"/>
    <cellStyle name="Normal 5 6" xfId="136" xr:uid="{3BFDDB5B-5D74-4204-80B2-2A88D2DE136C}"/>
    <cellStyle name="Normal 5 6 2" xfId="274" xr:uid="{36BB2439-3521-40C5-BE7D-D38621B3DD27}"/>
    <cellStyle name="Normal 5 7" xfId="301" xr:uid="{CC1EB6CF-6DE9-423D-A9E9-73FC5D728054}"/>
    <cellStyle name="Normal 5 8" xfId="312" xr:uid="{3954661E-1A52-4855-888B-D852812C7A22}"/>
    <cellStyle name="Normal 5 9" xfId="604" xr:uid="{6B541C16-A392-4C52-9CD2-B28A669EE5A5}"/>
    <cellStyle name="Normal 6" xfId="32" xr:uid="{4B7ACC77-51A9-48EC-91BB-2E31DA81253B}"/>
    <cellStyle name="Normal 6 2" xfId="202" xr:uid="{F20ED30F-E308-44E3-B334-62BBC2C3CF9F}"/>
    <cellStyle name="Normal 6 2 2" xfId="506" xr:uid="{2B6D462E-8C81-4B3D-8F58-85F477AE0D05}"/>
    <cellStyle name="Normal 6 2 3" xfId="401" xr:uid="{3A8F674F-2AF1-4C67-BAC9-B4FD10406E6C}"/>
    <cellStyle name="Normal 6 2 4" xfId="681" xr:uid="{DB19763D-7772-4DF1-AB43-2ED66217978D}"/>
    <cellStyle name="Normal 6 3" xfId="130" xr:uid="{B1BE1E86-7F24-4E68-BD1A-1478D64B21D1}"/>
    <cellStyle name="Normal 6 3 2" xfId="430" xr:uid="{D22ED346-9A40-478E-A4C8-9E3402CD09DF}"/>
    <cellStyle name="Normal 6 3 2 2" xfId="180" xr:uid="{046AD45F-275D-458E-B335-1900F8E27C91}"/>
    <cellStyle name="Normal 6 3 2 2 2" xfId="451" xr:uid="{72B221B3-F6B9-482B-B687-0D1C781D5345}"/>
    <cellStyle name="Normal 6 3 2 2 2 2" xfId="559" xr:uid="{2266F048-A419-4309-98A4-C0EA0C109E0D}"/>
    <cellStyle name="Normal 6 3 2 2 3" xfId="517" xr:uid="{AECBE76D-E948-4A42-81DD-0EB848B92D1B}"/>
    <cellStyle name="Normal 6 3 2 2 4" xfId="412" xr:uid="{A7FD0C1C-5805-42FA-B3E4-D0FEC9CF2D0D}"/>
    <cellStyle name="Normal 6 3 2 2 5" xfId="259" xr:uid="{78A5584E-211B-41E9-BA46-770A50ECDA58}"/>
    <cellStyle name="Normal 6 3 3" xfId="279" xr:uid="{036A785B-4C78-486E-97A8-A184E35787B1}"/>
    <cellStyle name="Normal 6 30" xfId="318" xr:uid="{FA8F65CB-9725-43A9-B0EB-9DBF31D2A5E9}"/>
    <cellStyle name="Normal 6 30 2" xfId="405" xr:uid="{AF93BD49-98DF-451E-B6A3-37987F2F679B}"/>
    <cellStyle name="Normal 6 30 2 2" xfId="510" xr:uid="{D1D7A194-60CA-4287-8F50-97E2A7D34CD7}"/>
    <cellStyle name="Normal 6 30 2 3" xfId="5" xr:uid="{DE05AFD0-EF84-4D29-B81E-29EFC85F9E39}"/>
    <cellStyle name="Normal 6 30 2 3 2" xfId="672" xr:uid="{35BABD6F-69A6-48D3-9D5E-6D175FE9361D}"/>
    <cellStyle name="Normal 6 30 3" xfId="445" xr:uid="{908C2114-5283-4A6B-A6E5-865E23AE420E}"/>
    <cellStyle name="Normal 6 30 3 2" xfId="550" xr:uid="{BE5FAC17-6956-42F3-8F84-21D50F11B276}"/>
    <cellStyle name="Normal 6 30 4" xfId="493" xr:uid="{268BF649-F79F-4680-A480-DCA6C555DB4F}"/>
    <cellStyle name="Normal 6 30 5" xfId="617" xr:uid="{A2C0C6E8-F4E0-4DCA-A4A0-BD3D4AAF6F6D}"/>
    <cellStyle name="Normal 6 4" xfId="327" xr:uid="{B522905C-E39A-408D-9871-BDFAE557764C}"/>
    <cellStyle name="Normal 6 4 2" xfId="546" xr:uid="{83DB0E90-A53D-4C58-89DE-3FBD7D8FB31B}"/>
    <cellStyle name="Normal 6 5" xfId="489" xr:uid="{D69CEA80-80BE-4B65-9088-293AFF7C611A}"/>
    <cellStyle name="Normal 6 6" xfId="224" xr:uid="{6FA0C6BD-3CFF-4B4F-9A2D-9F6697DA8F81}"/>
    <cellStyle name="Normal 7" xfId="36" xr:uid="{171C05ED-8A17-43C4-B6BF-3B62A99C92D3}"/>
    <cellStyle name="Normal 7 2" xfId="48" xr:uid="{6B7C3D93-EE3D-4106-9516-F514F5ACFA2F}"/>
    <cellStyle name="Normal 7 2 2" xfId="162" xr:uid="{3620C65A-7B68-4FD4-A57F-2483D208F2B0}"/>
    <cellStyle name="Normal 7 2 2 2" xfId="534" xr:uid="{46366EB5-DED6-4DA5-BFD5-AAA6F4BCEEAC}"/>
    <cellStyle name="Normal 7 2 2 3" xfId="432" xr:uid="{ACC61171-D397-47B9-AA98-CC3248373C9D}"/>
    <cellStyle name="Normal 7 2 2 4" xfId="287" xr:uid="{98D8AF52-68A6-4816-97C5-E778CC0D8AA0}"/>
    <cellStyle name="Normal 7 2 3" xfId="337" xr:uid="{99508D24-DA82-4475-9676-D82861FA59D9}"/>
    <cellStyle name="Normal 7 2 3 2" xfId="576" xr:uid="{DC29E59D-AA43-4EDE-8714-E274D167E9EE}"/>
    <cellStyle name="Normal 7 2 4" xfId="501" xr:uid="{536B6428-89B7-4667-82D7-A43A05707FFA}"/>
    <cellStyle name="Normal 7 2 5" xfId="644" xr:uid="{86D06B71-01C6-4ACB-961C-0A5AFFC1C43E}"/>
    <cellStyle name="Normal 7 2 6" xfId="246" xr:uid="{98ED5AAF-0A3F-4B6B-965F-A878B6D1BA9E}"/>
    <cellStyle name="Normal 7 3" xfId="69" xr:uid="{1C14CAD8-7080-4957-B4E9-84A6952EC047}"/>
    <cellStyle name="Normal 7 3 2" xfId="431" xr:uid="{03AB7B77-598F-4B56-9604-162398B46276}"/>
    <cellStyle name="Normal 7 4" xfId="203" xr:uid="{DE788D51-BFBE-49D7-92F9-2FCD7590F3D5}"/>
    <cellStyle name="Normal 7 4 2" xfId="484" xr:uid="{E446F3BE-2B17-4A12-A0D6-3811BF776EA7}"/>
    <cellStyle name="Normal 7 5" xfId="129" xr:uid="{1A335323-D34D-4487-B73D-925B5A80A9B6}"/>
    <cellStyle name="Normal 7 5 2" xfId="626" xr:uid="{60D1F27E-2B30-4E8F-B3D9-BEC6C8920156}"/>
    <cellStyle name="Normal 7 6" xfId="223" xr:uid="{D2DD07EE-DAF9-4D64-BCCA-FCA07B590604}"/>
    <cellStyle name="Normal 7 7" xfId="693" xr:uid="{C6ECF50D-1EE1-4E2F-8E41-8AE751D4643D}"/>
    <cellStyle name="Normal 75 2 4" xfId="8" xr:uid="{6A72F1D9-090A-419A-A385-6CB86BA952F0}"/>
    <cellStyle name="Normal 76 3" xfId="11" xr:uid="{6985D8C5-F71D-4BE4-B9F2-AFC3AB38E04A}"/>
    <cellStyle name="Normal 8" xfId="46" xr:uid="{DBB51766-518D-4BA6-92DC-D81B7A5E8C4F}"/>
    <cellStyle name="Normal 8 2" xfId="72" xr:uid="{58A3AB43-6F5C-4BB7-88DC-1CB4C9E3453A}"/>
    <cellStyle name="Normal 8 2 2" xfId="86" xr:uid="{297CF59C-6112-437B-B254-E2D8772E680C}"/>
    <cellStyle name="Normal 8 2 2 2" xfId="560" xr:uid="{B4F4E132-1A98-4497-A396-7D7772807BF6}"/>
    <cellStyle name="Normal 8 2 2 3" xfId="452" xr:uid="{89A5DCF6-BEC5-4612-BD90-8F41F82BCF8E}"/>
    <cellStyle name="Normal 8 2 2 4" xfId="285" xr:uid="{B408383D-AD90-4A6E-983A-925F4CA58641}"/>
    <cellStyle name="Normal 8 2 3" xfId="95" xr:uid="{4EA1634E-3409-4AEB-97CC-4857EB19DBFB}"/>
    <cellStyle name="Normal 8 2 3 2" xfId="554" xr:uid="{1DDC1E50-A1CB-44D2-AAFE-DA11B7821171}"/>
    <cellStyle name="Normal 8 2 3 3" xfId="334" xr:uid="{B1CEBB89-93EC-4910-A245-4A3ABE2DAA4C}"/>
    <cellStyle name="Normal 8 2 4" xfId="160" xr:uid="{90C54D7E-D9A8-4EE2-A70B-5FD6CB279C27}"/>
    <cellStyle name="Normal 8 2 4 2" xfId="518" xr:uid="{5A0ADE27-E881-4575-8B76-597B3AE12DB0}"/>
    <cellStyle name="Normal 8 2 5" xfId="643" xr:uid="{F069FBF0-23B5-474C-8459-8E3240FAB2F6}"/>
    <cellStyle name="Normal 8 2 6" xfId="244" xr:uid="{DCB8ED25-969F-49D5-A0B4-0C2E535168DF}"/>
    <cellStyle name="Normal 8 3" xfId="85" xr:uid="{26E2EFF0-8B60-443A-99D3-0A7B5491BC10}"/>
    <cellStyle name="Normal 8 3 2" xfId="460" xr:uid="{7CCF0A01-A44C-46EF-A639-12E3AAB0D399}"/>
    <cellStyle name="Normal 8 4" xfId="70" xr:uid="{FA8FCE4F-3CA1-44DB-B44F-1AE16172A50C}"/>
    <cellStyle name="Normal 8 4 2" xfId="157" xr:uid="{322A6DC0-AE05-4393-B8A9-873F27657B31}"/>
    <cellStyle name="Normal 8 4 2 2" xfId="553" xr:uid="{50CA88B9-CFE5-4165-AAC2-0E47DC9030FA}"/>
    <cellStyle name="Normal 8 4 2 3" xfId="283" xr:uid="{227AB93D-1F36-4A8C-8C25-934CCFE47763}"/>
    <cellStyle name="Normal 8 4 3" xfId="331" xr:uid="{F7D3E81D-4A5E-4C70-B51C-9C2C03D5C9D7}"/>
    <cellStyle name="Normal 8 4 4" xfId="624" xr:uid="{BB79CEBB-B49C-4CD6-B57F-37C47FE75DBC}"/>
    <cellStyle name="Normal 8 4 5" xfId="242" xr:uid="{2884A231-D723-4F57-A5E3-FB8DD3A06F5A}"/>
    <cellStyle name="Normal 8 5" xfId="75" xr:uid="{5A979072-CE59-47CF-9E12-517F2A1A1C63}"/>
    <cellStyle name="Normal 8 5 2" xfId="154" xr:uid="{6624125E-243A-4C42-AA58-7D0498868769}"/>
    <cellStyle name="Normal 8 5 2 2" xfId="280" xr:uid="{F24E9EA4-9391-4505-9158-C9DE83064975}"/>
    <cellStyle name="Normal 8 5 3" xfId="328" xr:uid="{0BD437D0-BEE2-4FC0-B6CC-6FA54AD944BB}"/>
    <cellStyle name="Normal 8 5 4" xfId="422" xr:uid="{D049AF41-107E-4DE5-BAD0-6601DFDE97E3}"/>
    <cellStyle name="Normal 8 5 5" xfId="642" xr:uid="{92D1873A-879C-4CBC-9B57-0E299846D086}"/>
    <cellStyle name="Normal 8 5 6" xfId="239" xr:uid="{DEF9FD4A-8F80-44B6-BB64-5F4FE5229262}"/>
    <cellStyle name="Normal 8 6" xfId="193" xr:uid="{0B6F7F88-C34D-4634-A421-05CB599FF064}"/>
    <cellStyle name="Normal 8 6 2" xfId="622" xr:uid="{2BD6130A-7ADD-44C4-8701-C9820A050AE0}"/>
    <cellStyle name="Normal 8 7" xfId="714" xr:uid="{9DB947AB-EF69-4515-9788-6DC56A6E4B3B}"/>
    <cellStyle name="Normal 9" xfId="15" xr:uid="{9F91F4BD-B915-4B4E-8656-EE4A4FA782E8}"/>
    <cellStyle name="Normal 9 2" xfId="88" xr:uid="{3EEDC0F0-2190-4521-ABF6-5B1C621B43B1}"/>
    <cellStyle name="Normal 9 2 2" xfId="669" xr:uid="{1FF8BFA5-DCB5-43C9-8218-AB4F6B2FF0D8}"/>
    <cellStyle name="Normal 9 3" xfId="207" xr:uid="{182AFA3A-C9AD-44D9-90A3-B81E2334AADB}"/>
    <cellStyle name="Normal 91 2" xfId="724" xr:uid="{29F2A051-90AE-44BB-ACE5-E67068621EDB}"/>
    <cellStyle name="Percent 2" xfId="34" xr:uid="{007356F3-E238-413E-B47E-1F97E160B7D4}"/>
    <cellStyle name="Percent 2 2" xfId="55" xr:uid="{B7D1A9AF-3DC9-4AD9-BCE2-C8C0D0DA0C01}"/>
    <cellStyle name="Percent 2 2 2" xfId="177" xr:uid="{95F7CDF6-A4E5-4DA3-B1C8-486C84B5E4DE}"/>
    <cellStyle name="Percent 2 2 2 2" xfId="581" xr:uid="{71BB8067-01F7-4DAA-B42D-88F631076538}"/>
    <cellStyle name="Percent 2 2 2 3" xfId="472" xr:uid="{A64B25D2-5B31-40FF-A91F-09ECC6FA1806}"/>
    <cellStyle name="Percent 2 2 2 4" xfId="300" xr:uid="{C38692BC-7576-4FC2-89FB-3342179680B7}"/>
    <cellStyle name="Percent 2 2 3" xfId="355" xr:uid="{0D1EDDD0-DC83-4263-B6BF-8A039E32BD77}"/>
    <cellStyle name="Percent 2 2 4" xfId="659" xr:uid="{2FA49745-9197-44E1-8547-86418D1B3540}"/>
    <cellStyle name="Percent 2 2 5" xfId="258" xr:uid="{FBC03D1B-3E9C-43B7-BEF1-94E62A3B70A7}"/>
    <cellStyle name="Percent 2 3" xfId="145" xr:uid="{4617BA9B-0035-4216-9F25-8D6EF0F723EC}"/>
    <cellStyle name="Percent 2 4" xfId="144" xr:uid="{481BCDCC-12E8-42EA-825C-316B8A5BF4DF}"/>
    <cellStyle name="Percent 2 4 2" xfId="236" xr:uid="{124B59A3-7D54-473A-AA75-75A5D27E4A07}"/>
    <cellStyle name="Percent 2 5" xfId="276" xr:uid="{04C7977A-0B0D-41E3-9D45-EC610B4AF392}"/>
    <cellStyle name="Percent 2 6" xfId="314" xr:uid="{B616A3C4-EAF4-4300-BF4D-5E432383C972}"/>
    <cellStyle name="Percent 2 7" xfId="619" xr:uid="{78830AF8-7A1B-45D1-A151-5F8AC2F1B1A8}"/>
    <cellStyle name="Percent 3" xfId="44" xr:uid="{0057A000-A480-4A13-839A-DE029AF57B5F}"/>
    <cellStyle name="Percent 3 2" xfId="138" xr:uid="{B059177A-8EF6-4AB8-9DCF-4E0E8AAF02F1}"/>
    <cellStyle name="Percent 3 2 2" xfId="73" xr:uid="{01EEFEC9-0692-4FC3-B1DE-78CC0B75EAFC}"/>
    <cellStyle name="Percent 3 2 2 2" xfId="167" xr:uid="{BAC04651-0D94-4919-80DF-4D27099B7391}"/>
    <cellStyle name="Percent 3 2 2 2 2" xfId="291" xr:uid="{D3A3B8F7-FF40-492A-BC21-E2D73850A487}"/>
    <cellStyle name="Percent 3 2 2 3" xfId="344" xr:uid="{BF576D59-0625-4C1C-93BE-D089C6FA5BD0}"/>
    <cellStyle name="Percent 3 2 2 4" xfId="648" xr:uid="{CC9D6537-9EDD-4DE1-A3A4-66744A46C17F}"/>
    <cellStyle name="Percent 3 2 2 5" xfId="250" xr:uid="{CB9420BF-610E-47F9-992C-19CCBB950E7A}"/>
    <cellStyle name="Percent 3 2 3" xfId="304" xr:uid="{1AED9C38-C7DD-4386-A515-9B40451DF81A}"/>
    <cellStyle name="Percent 3 3" xfId="84" xr:uid="{87128C74-14D6-4C24-9320-2AAB6CB3AAF5}"/>
    <cellStyle name="Percent 3 3 2" xfId="156" xr:uid="{2682418B-3AA7-4A79-9858-9130E43699CF}"/>
    <cellStyle name="Percent 3 3 2 2" xfId="521" xr:uid="{181BA06E-923B-40A6-AFC0-B0CF080AFBE8}"/>
    <cellStyle name="Percent 3 3 2 3" xfId="282" xr:uid="{A789CF7F-E597-47B8-BF07-D3C2710B3891}"/>
    <cellStyle name="Percent 3 3 3" xfId="330" xr:uid="{EB51FE2A-D4ED-42CD-94B5-3BB235BC6A2C}"/>
    <cellStyle name="Percent 3 3 4" xfId="608" xr:uid="{B28F3D98-74EA-47F1-8C84-1D45D73D11CC}"/>
    <cellStyle name="Percent 3 3 5" xfId="241" xr:uid="{BF2F665C-C76F-4865-8608-34FF8D44F6F5}"/>
    <cellStyle name="Percent 3 4" xfId="454" xr:uid="{A768BDB4-D836-4A94-BD99-EC4F51FAC515}"/>
    <cellStyle name="Percent 3 4 2" xfId="563" xr:uid="{4D61885C-E047-4435-82CF-BF91A1A288B9}"/>
    <cellStyle name="Percent 3 5" xfId="482" xr:uid="{833D1C65-6BE7-4B0F-BA2E-FCCDEE14C5EB}"/>
    <cellStyle name="Percent 3 6" xfId="610" xr:uid="{A0E9986A-D38F-431C-85E8-B93A21767153}"/>
    <cellStyle name="Percent 3 7" xfId="232" xr:uid="{20DAE39D-4D51-4E2A-B994-1AF150B4A8CB}"/>
    <cellStyle name="Percent 3 8" xfId="705" xr:uid="{726504DB-FA80-4EF3-8F54-B6D74346369A}"/>
    <cellStyle name="Percent 4" xfId="98" xr:uid="{8E933F50-2C9F-4EF7-95C2-705322C5FF2D}"/>
    <cellStyle name="Percent 4 2" xfId="209" xr:uid="{2BB039DA-2EBD-4935-8A16-0A59BFCEFBA4}"/>
    <cellStyle name="Percent 4 3" xfId="713" xr:uid="{3EDE75DB-6EEB-4B65-BCF3-016E34D0BA77}"/>
    <cellStyle name="Percent 5" xfId="435" xr:uid="{C1274950-7BD6-45D7-9F7A-0F5151E83621}"/>
    <cellStyle name="Percent 5 2" xfId="470" xr:uid="{42509866-A058-45E1-BEFA-76F76EBF7D99}"/>
    <cellStyle name="Percent 5 2 2" xfId="579" xr:uid="{A1A9643F-73C5-49BA-BD27-2213B8378244}"/>
    <cellStyle name="Percent 5 3" xfId="537" xr:uid="{428EF377-1012-47A6-8455-74DA33E2DCE0}"/>
    <cellStyle name="Percent 5 4" xfId="722" xr:uid="{2F32F78D-A77A-4FA7-A162-E0F32C7710EB}"/>
    <cellStyle name="Percent 6" xfId="607" xr:uid="{6D4EF29C-5C64-41F9-AD30-287923C723FB}"/>
  </cellStyles>
  <dxfs count="0"/>
  <tableStyles count="1" defaultTableStyle="TableStyleMedium2" defaultPivotStyle="PivotStyleLight16">
    <tableStyle name="Table Style 1" pivot="0" count="0" xr9:uid="{FAD7485C-9C17-4325-AF65-96F3F9A8EBCE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Backup\MyData(Backup)\Bt\Bp\Bp2544\Bs\Bc\Ba\Svh_2543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ata\MyDoc(Ps)\Bt45\Bt\Bt\Bt44\Bt\Bt\Bc\Ba\Svh_2543a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akom%20likitubntoon/Local%20Settings/Temporary%20Internet%20Files/Content.IE5/5W39PPSB/12-46/DataWork/C_42_Q4_SGV/Bangkok%20Feedmill/DataWork/C_cpf15/BangkokFeedmill/FORM_CPF.XLS?97F9F1B0" TargetMode="External"/><Relationship Id="rId1" Type="http://schemas.openxmlformats.org/officeDocument/2006/relationships/externalLinkPath" Target="file:///\\97F9F1B0\FORM_CP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ydoc(pk)\My%20Documents\Bp\Bu\Bc\Ba\Svh_2543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orksin05\intranet\Accounts\Karen%20Tan\1)%20FIXED%20ASSET(EN)\FY'2006\4)%20FA%20Summary%202006\FA%20Summary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FNDWRR"/>
      <sheetName val="Reference"/>
      <sheetName val="Dropdown list"/>
      <sheetName val="FX SW-C&amp;C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Behaviour_THB_Only_"/>
      <sheetName val="B-Note_2"/>
      <sheetName val="Client's_List"/>
      <sheetName val="By_Sect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QC APPROVE SHEET"/>
      <sheetName val="Calculation P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งินกู้ธนชาติ"/>
      <sheetName val="เงินกู้ MGC"/>
      <sheetName val="Box"/>
      <sheetName val="CRITERIA1"/>
      <sheetName val="Note 19"/>
      <sheetName val="10-1_Media"/>
      <sheetName val="Reference_Information"/>
      <sheetName val="TB31.03.19"/>
      <sheetName val="K400"/>
      <sheetName val="ZD300"/>
      <sheetName val="V300"/>
      <sheetName val="V330 Confirmation"/>
      <sheetName val="V320 re-value"/>
      <sheetName val="DETAIL"/>
      <sheetName val="ValueList"/>
      <sheetName val="SalesForecast (2)"/>
      <sheetName val="PL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เครื่องตกแต่ง"/>
      <sheetName val="Zmonth"/>
      <sheetName val="L402_Sales of goods"/>
      <sheetName val="L403_Sales of service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DATA"/>
      <sheetName val="A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เครื่องมือ"/>
      <sheetName val="bblยังไม่จ่าย"/>
      <sheetName val="発停サイクル表"/>
      <sheetName val="BS - P&amp;L - CF"/>
      <sheetName val="COST"/>
      <sheetName val="HagR&amp;G"/>
      <sheetName val="NTPC summary for Taxdecl 2007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ประวัติพนักงานแยกแผนก Dec'19"/>
      <sheetName val="034-VTR"/>
      <sheetName val="10K4"/>
      <sheetName val="DropDown Choices"/>
      <sheetName val="11"/>
      <sheetName val="ExRate"/>
      <sheetName val="Statistic"/>
      <sheetName val="MarketMix"/>
      <sheetName val="TA_Production"/>
      <sheetName val="OTA_Production"/>
      <sheetName val="Geo"/>
      <sheetName val="Distribution"/>
      <sheetName val="AWR_Short-term_loans_from"/>
      <sheetName val="ห้องยา 1_1"/>
      <sheetName val="ocean voyage"/>
      <sheetName val="Accr JAN"/>
      <sheetName val="損益分岐点"/>
      <sheetName val="0.09"/>
      <sheetName val="MOTO"/>
      <sheetName val="MA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Master TB"/>
      <sheetName val="F-1"/>
      <sheetName val="T400"/>
      <sheetName val="ชื่อหุ้น"/>
      <sheetName val="B&amp;S 1999"/>
      <sheetName val="Appendix#5 ICIS Price"/>
      <sheetName val="Ref Quantity"/>
      <sheetName val="Ref Price"/>
      <sheetName val="その他補整の内訳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Sales Jan_Dec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FR"/>
      <sheetName val="M_Maincomp"/>
      <sheetName val="68001000"/>
      <sheetName val="BS누적"/>
      <sheetName val="TB(PL)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ENG油洩れ"/>
      <sheetName val="投資･工数推移"/>
      <sheetName val="MOUL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DB $MX"/>
      <sheetName val="CatType"/>
      <sheetName val="Lists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  <sheetName val="STRUCTURE"/>
      <sheetName val="事業計画"/>
      <sheetName val="投資計画"/>
      <sheetName val="人員計画"/>
      <sheetName val="売上・比例計画"/>
      <sheetName val="MENU"/>
      <sheetName val="Annex_B_List"/>
      <sheetName val="Behaviour_THB_Only_"/>
      <sheetName val="Sheet1"/>
      <sheetName val="Behaviour_THB_Only_1"/>
      <sheetName val="Annex_B_List1"/>
      <sheetName val="12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/>
      <sheetData sheetId="15"/>
      <sheetData sheetId="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  <sheetName val="Table"/>
      <sheetName val="Booth"/>
      <sheetName val="Master"/>
      <sheetName val="PL Oracle"/>
      <sheetName val="Master (2)"/>
      <sheetName val="Ref"/>
      <sheetName val="Legend"/>
      <sheetName val="VL"/>
      <sheetName val="TN"/>
      <sheetName val="ND"/>
      <sheetName val="事業計画"/>
      <sheetName val="投資計画"/>
      <sheetName val="人員計画"/>
      <sheetName val="売上・比例計画"/>
      <sheetName val="MENU"/>
      <sheetName val="Accure"/>
      <sheetName val="10-1 Media"/>
      <sheetName val="10-cut"/>
      <sheetName val="Impact allocation"/>
      <sheetName val="Reference"/>
      <sheetName val="Inv_Inc"/>
      <sheetName val="LLC_NPL_ratios"/>
      <sheetName val="LRA_Schd_03"/>
      <sheetName val="list_SL-MC"/>
      <sheetName val="Annex_B_List"/>
      <sheetName val="Annex_C_List"/>
      <sheetName val="Behaviour_THB_Only_"/>
      <sheetName val="Headcount_&amp;_PCs_Basis"/>
      <sheetName val="PL_Oracle"/>
      <sheetName val="Master_(2)"/>
      <sheetName val="Impact_allocation"/>
      <sheetName val="2019_Parameter"/>
      <sheetName val="Parameter"/>
      <sheetName val="Inv_Inc1"/>
      <sheetName val="LLC_NPL_ratios1"/>
      <sheetName val="LRA_Schd_031"/>
      <sheetName val="list_SL-MC1"/>
      <sheetName val="Annex_B_List1"/>
      <sheetName val="Annex_C_List1"/>
      <sheetName val="Behaviour_THB_Only_1"/>
      <sheetName val="Headcount_&amp;_PCs_Basis1"/>
      <sheetName val="PL_Oracle1"/>
      <sheetName val="Master_(2)1"/>
      <sheetName val="Impact_allocation1"/>
      <sheetName val="Main"/>
      <sheetName val="GP Balance"/>
      <sheetName val="JV Nov18"/>
      <sheetName val="Summary 2019_100-206007"/>
      <sheetName val="100-206007"/>
      <sheetName val="100-702014"/>
      <sheetName val="Forecast CIT 2019"/>
      <sheetName val="Actual CIT 2019"/>
      <sheetName val="JV Dec18"/>
      <sheetName val="Accrual 2017"/>
      <sheetName val="CIT by month 2017"/>
      <sheetName val="ocean voyage"/>
      <sheetName val="Inv_Inc2"/>
      <sheetName val="LLC_NPL_ratios2"/>
      <sheetName val="LRA_Schd_032"/>
      <sheetName val="list_SL-MC2"/>
      <sheetName val="Annex_B_List2"/>
      <sheetName val="Annex_C_List2"/>
      <sheetName val="Behaviour_THB_Only_2"/>
      <sheetName val="Headcount_&amp;_PCs_Basis2"/>
      <sheetName val="PL_Oracle2"/>
      <sheetName val="Master_(2)2"/>
      <sheetName val="Impact_allocation2"/>
      <sheetName val="GP_Balance"/>
      <sheetName val="JV_Nov18"/>
      <sheetName val="Summary_2019_100-206007"/>
      <sheetName val="Forecast_CIT_2019"/>
      <sheetName val="Actual_CIT_2019"/>
      <sheetName val="JV_Dec18"/>
      <sheetName val="Accrual_2017"/>
      <sheetName val="CIT_by_month_2017"/>
      <sheetName val="2020_Paramete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  <sheetName val="F-1"/>
      <sheetName val="G400"/>
      <sheetName val="TB Master"/>
      <sheetName val="O300"/>
      <sheetName val="คำชี้แจง"/>
      <sheetName val="List"/>
      <sheetName val="REMAINING_AMOUNT_"/>
      <sheetName val="List2"/>
      <sheetName val="List1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วัดใต้"/>
      <sheetName val="Table Name"/>
      <sheetName val="FR"/>
      <sheetName val="S-Plant"/>
      <sheetName val="Office_plants"/>
      <sheetName val="Company Name"/>
      <sheetName val="Sheet3"/>
      <sheetName val="คำอธิบาย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PNT-QUOT-#3"/>
      <sheetName val="PNT-P3"/>
      <sheetName val="data validation"/>
      <sheetName val="Sheet5"/>
      <sheetName val="ห้ามลบ"/>
      <sheetName val="สาเหตุ Error "/>
      <sheetName val="Vender list"/>
      <sheetName val="L410"/>
      <sheetName val="SCG Chemicals group"/>
      <sheetName val="Ref"/>
      <sheetName val="Config"/>
      <sheetName val="Dont delete!!"/>
      <sheetName val="Production Queue GB"/>
      <sheetName val="Type ถูก House"/>
      <sheetName val="รายชื่อ"/>
      <sheetName val="cost center name"/>
      <sheetName val="Accure"/>
      <sheetName val="TP"/>
      <sheetName val="V1"/>
      <sheetName val="V7 Confirm RPT"/>
      <sheetName val="ดอกเบี้ย TR2560"/>
      <sheetName val="MasterTB"/>
      <sheetName val="F-1"/>
      <sheetName val="P300"/>
      <sheetName val="Materiality"/>
      <sheetName val="Master TB"/>
      <sheetName val="H300"/>
      <sheetName val="F-3"/>
      <sheetName val="K400"/>
      <sheetName val="S300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DTA"/>
      <sheetName val="Trial Balance"/>
      <sheetName val="REPORT"/>
      <sheetName val="Log CCR TG 3"/>
      <sheetName val="Month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Variance"/>
      <sheetName val="Ms"/>
      <sheetName val="DD List"/>
      <sheetName val="Multi Rater"/>
      <sheetName val="#REF"/>
      <sheetName val="CF weekly"/>
      <sheetName val="1.CF (M)(Ratchatewee)"/>
      <sheetName val="1.CF (M)(Rama4)"/>
      <sheetName val="1.CF (M) (TL10ph2)"/>
      <sheetName val="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tus"/>
      <sheetName val="ชลทิพย์"/>
      <sheetName val="Reason"/>
      <sheetName val="BS"/>
      <sheetName val="Dropdown list "/>
      <sheetName val="แยกงบ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summary_ee"/>
      <sheetName val="ee_unit type"/>
      <sheetName val="ee_build 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S330 Increase salary rate"/>
      <sheetName val="ZA110 Sale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Mat"/>
      <sheetName val="PGM_2LEVYTD"/>
      <sheetName val="Employee EN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Reference(do_not_delete)"/>
      <sheetName val="LS"/>
      <sheetName val="TB 1-3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emand"/>
      <sheetName val="Occ"/>
      <sheetName val="สรุป"/>
      <sheetName val="TT-2"/>
      <sheetName val="interest income from VMI"/>
      <sheetName val="interest payable to PSH"/>
      <sheetName val="Mapping account"/>
      <sheetName val="PROJECT BRIEF"/>
      <sheetName val="footing"/>
      <sheetName val="upa"/>
      <sheetName val="RE9604"/>
      <sheetName val="PL"/>
      <sheetName val="report detial"/>
      <sheetName val="Factor F Data"/>
      <sheetName val="Info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summary1-2"/>
      <sheetName val="summary1-3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slipsumpR"/>
      <sheetName val="Status Budget"/>
      <sheetName val="Designated P&amp;L"/>
      <sheetName val="Spread"/>
      <sheetName val="5X"/>
      <sheetName val="Final Summary - Base"/>
      <sheetName val="磨煤加压"/>
      <sheetName val="1B"/>
      <sheetName val="DO"/>
      <sheetName val="April"/>
      <sheetName val="March"/>
      <sheetName val="Aging"/>
      <sheetName val="M-14"/>
      <sheetName val="M-92"/>
      <sheetName val="M-19"/>
      <sheetName val="M-49"/>
      <sheetName val="M-12"/>
      <sheetName val="M-30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 ANALYSIS FP"/>
      <sheetName val="TL"/>
      <sheetName val="Validation"/>
      <sheetName val="DataValidation_NotDelete"/>
      <sheetName val="マスタ"/>
      <sheetName val="J01"/>
      <sheetName val="Drop Down Lists"/>
      <sheetName val="List of Rem Entries - IS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5200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Analytic Sales&amp;Cost"/>
      <sheetName val="Data (Forecast-m3)"/>
      <sheetName val="มีค 64"/>
      <sheetName val="Conso จัดลำดับลุกหนี้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PDPC0908"/>
      <sheetName val="118508"/>
      <sheetName val="612004"/>
      <sheetName val="Prepaid"/>
      <sheetName val="Sheet6"/>
      <sheetName val="Rank"/>
      <sheetName val="SCHEDULE 10_BUILD MANAGEMENT"/>
      <sheetName val="Sheet"/>
      <sheetName val="ตารางวันหยุด"/>
      <sheetName val="Emp_Data"/>
      <sheetName val="SHT1-CONSOL"/>
      <sheetName val="MTP"/>
      <sheetName val="30's-Components"/>
      <sheetName val="Appendix#3 PBC - ICIS (ECH)"/>
      <sheetName val="FF-3"/>
      <sheetName val="bill 2"/>
      <sheetName val="cover page"/>
      <sheetName val="Material Price List"/>
      <sheetName val="fuel"/>
      <sheetName val="Utility and Fire flange"/>
      <sheetName val="TB 10"/>
      <sheetName val="Page4"/>
      <sheetName val="co 10"/>
      <sheetName val="COUNT_wh_(2)2"/>
      <sheetName val="NTET2004_(DEC)2"/>
      <sheetName val="NEG2004_(DEC)2"/>
      <sheetName val="NEG2004_(DEC)_(2)2"/>
      <sheetName val="data_บัญชี"/>
      <sheetName val="Data_(2)"/>
      <sheetName val="ใบปะหน้าใหม่_Bidding2"/>
      <sheetName val="Min_-Max__Stock2"/>
      <sheetName val="Sheet1_(2)2"/>
      <sheetName val="Tax_coupon2"/>
      <sheetName val="ตารางคำนวณกระเบื้อง_A2"/>
      <sheetName val="stat_local2"/>
      <sheetName val="Law_data2"/>
      <sheetName val="4_1CAPEX_Additional2"/>
      <sheetName val="PULP_MILL2"/>
      <sheetName val="Volume_Loco_May_20152"/>
      <sheetName val="Summary_report2"/>
      <sheetName val="Performance_BP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mapny_Name2"/>
      <sheetName val="Cost_center2"/>
      <sheetName val="Account_code2"/>
      <sheetName val="Company_Name2"/>
      <sheetName val="masterEO_IO"/>
      <sheetName val="Table_Name2"/>
      <sheetName val="Cases_Actuals_SAP2"/>
      <sheetName val="Chilled_Vol_&amp;_GS2"/>
      <sheetName val="Master_Query_SL2"/>
      <sheetName val="PBSG_Severance2"/>
      <sheetName val="Vender_list2"/>
      <sheetName val="data_validation2"/>
      <sheetName val="สาเหตุ_Error_2"/>
      <sheetName val="SCG_Chemicals_group2"/>
      <sheetName val="Dont_delete!!2"/>
      <sheetName val="Production_Queue_GB2"/>
      <sheetName val="Type_ถูก_House2"/>
      <sheetName val="cost_center_name2"/>
      <sheetName val="ดอกเบี้ย_TR25602"/>
      <sheetName val="Log_CCR_TG_32"/>
      <sheetName val="Employee_EN"/>
      <sheetName val="DATA_(ชื่อสินค้า)"/>
      <sheetName val="CF_weekly2"/>
      <sheetName val="1_CF_(M)(Ratchatewee)2"/>
      <sheetName val="1_CF_(M)(Rama4)2"/>
      <sheetName val="1_CF_(M)_(TL10ph2)2"/>
      <sheetName val="Risk_Level2"/>
      <sheetName val="Risk_Category2"/>
      <sheetName val="TB(PY_2016)2"/>
      <sheetName val="Master_TB2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V7_Confirm_RPT2"/>
      <sheetName val="Trial_Balance2"/>
      <sheetName val="DD_List2"/>
      <sheetName val="Multi_Rater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Master_COA_V21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กระจาย_-NPDองุ่นเคียวโฮ"/>
      <sheetName val="Activity_Q1"/>
      <sheetName val="โซนโฟกัส_TT"/>
      <sheetName val="ข้อมูลทำ_DropDown"/>
      <sheetName val="ee_unit_type1"/>
      <sheetName val="ee_build_1"/>
      <sheetName val="Calendar_นายสรศักดิ์_กล่ำศรี"/>
      <sheetName val="แผนใหม่-BG22_รายเอเย่นต์"/>
      <sheetName val="In_AG_VS_Sub"/>
      <sheetName val="Dropdown_list_2"/>
      <sheetName val="Summary_31Mar'201"/>
      <sheetName val="S3_Architectural1"/>
      <sheetName val="ESS_Performance_2020+20211"/>
      <sheetName val="Reference(do_not_delete)1"/>
      <sheetName val="S330_Increase_salary_rate"/>
      <sheetName val="Wkgs_BS_Lead"/>
      <sheetName val="ZA110_Sale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สรุปโซนโฟกัส_TT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มีค_64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rop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ค่าวัสดุ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heet8"/>
      <sheetName val="2002"/>
      <sheetName val="_ANALYSIS_FP"/>
      <sheetName val="OPbyMonth"/>
      <sheetName val="PL_FORECAST"/>
      <sheetName val="&lt;&lt;รายละเอียดร้าน"/>
      <sheetName val="Sum Direct"/>
      <sheetName val="App A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cap_ราย พนง."/>
      <sheetName val="1999cf"/>
      <sheetName val="PBC Template"/>
      <sheetName val="BU"/>
      <sheetName val="Financials"/>
      <sheetName val="BS_YE22"/>
      <sheetName val="PPE_YE22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GC0997"/>
      <sheetName val="price"/>
      <sheetName val="pricep"/>
      <sheetName val="PRICE-taiwan"/>
      <sheetName val="PRICE-malaysia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PS-1995"/>
      <sheetName val="운반"/>
      <sheetName val="JL4"/>
      <sheetName val="Type"/>
      <sheetName val="ﾌﾟﾛﾄ_P772分解5号機"/>
      <sheetName val="Purchase Order"/>
      <sheetName val="(2)AIR"/>
      <sheetName val="rc"/>
      <sheetName val="PHASE I"/>
      <sheetName val="항목별"/>
      <sheetName val="Work_Area"/>
      <sheetName val="M-6A"/>
      <sheetName val="GL_GeneralLedgerActvity"/>
      <sheetName val="Prft&amp;Loss"/>
      <sheetName val="FIN TB_SI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Mat_Source"/>
      <sheetName val="QS-Payment"/>
      <sheetName val="ภูมิทัศน์"/>
      <sheetName val="B2.03 (Assa)"/>
      <sheetName val="TOSHIBA-Structure"/>
      <sheetName val="PRICE LIST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0"/>
      <sheetName val="CASH"/>
      <sheetName val="opstat"/>
      <sheetName val="costs"/>
      <sheetName val="Sap_Actual"/>
      <sheetName val="SH-F"/>
      <sheetName val="รวม"/>
      <sheetName val="Cost Assump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>
        <row r="3">
          <cell r="BC3" t="str">
            <v>QUOTATION  NO.   :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3">
          <cell r="BC3" t="str">
            <v>QUOTATION  NO.   :</v>
          </cell>
        </row>
      </sheetData>
      <sheetData sheetId="420" refreshError="1"/>
      <sheetData sheetId="421" refreshError="1"/>
      <sheetData sheetId="422" refreshError="1"/>
      <sheetData sheetId="423" refreshError="1"/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 refreshError="1"/>
      <sheetData sheetId="428">
        <row r="3">
          <cell r="BC3" t="str">
            <v>QUOTATION  NO.   :</v>
          </cell>
        </row>
      </sheetData>
      <sheetData sheetId="429" refreshError="1"/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>
        <row r="3">
          <cell r="BC3" t="str">
            <v>QUOTATION  NO.   :</v>
          </cell>
        </row>
      </sheetData>
      <sheetData sheetId="574">
        <row r="3">
          <cell r="BC3" t="str">
            <v>QUOTATION  NO.   :</v>
          </cell>
        </row>
      </sheetData>
      <sheetData sheetId="575">
        <row r="3">
          <cell r="BC3" t="str">
            <v>QUOTATION  NO.   :</v>
          </cell>
        </row>
      </sheetData>
      <sheetData sheetId="576">
        <row r="3">
          <cell r="BC3" t="str">
            <v>QUOTATION  NO.   :</v>
          </cell>
        </row>
      </sheetData>
      <sheetData sheetId="577">
        <row r="3">
          <cell r="BC3" t="str">
            <v>QUOTATION  NO.   :</v>
          </cell>
        </row>
      </sheetData>
      <sheetData sheetId="578">
        <row r="3">
          <cell r="BC3" t="str">
            <v>QUOTATION  NO.   :</v>
          </cell>
        </row>
      </sheetData>
      <sheetData sheetId="579">
        <row r="3">
          <cell r="BC3" t="str">
            <v>QUOTATION  NO.   :</v>
          </cell>
        </row>
      </sheetData>
      <sheetData sheetId="580">
        <row r="3">
          <cell r="BC3" t="str">
            <v>QUOTATION  NO.   :</v>
          </cell>
        </row>
      </sheetData>
      <sheetData sheetId="581">
        <row r="3">
          <cell r="BC3" t="str">
            <v>QUOTATION  NO.   :</v>
          </cell>
        </row>
      </sheetData>
      <sheetData sheetId="582">
        <row r="3">
          <cell r="BC3" t="str">
            <v>QUOTATION  NO.   :</v>
          </cell>
        </row>
      </sheetData>
      <sheetData sheetId="583">
        <row r="3">
          <cell r="BC3" t="str">
            <v>QUOTATION  NO.   :</v>
          </cell>
        </row>
      </sheetData>
      <sheetData sheetId="584">
        <row r="3">
          <cell r="BC3" t="str">
            <v>QUOTATION  NO.   :</v>
          </cell>
        </row>
      </sheetData>
      <sheetData sheetId="585">
        <row r="3">
          <cell r="BC3" t="str">
            <v>QUOTATION  NO.   :</v>
          </cell>
        </row>
      </sheetData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3">
          <cell r="BC3" t="str">
            <v>QUOTATION  NO.   :</v>
          </cell>
        </row>
      </sheetData>
      <sheetData sheetId="722">
        <row r="3">
          <cell r="BC3" t="str">
            <v>QUOTATION  NO.   :</v>
          </cell>
        </row>
      </sheetData>
      <sheetData sheetId="723">
        <row r="3">
          <cell r="BC3" t="str">
            <v>QUOTATION  NO.   :</v>
          </cell>
        </row>
      </sheetData>
      <sheetData sheetId="724">
        <row r="3">
          <cell r="BC3" t="str">
            <v>QUOTATION  NO.   :</v>
          </cell>
        </row>
      </sheetData>
      <sheetData sheetId="725">
        <row r="3">
          <cell r="BC3" t="str">
            <v>QUOTATION  NO.   :</v>
          </cell>
        </row>
      </sheetData>
      <sheetData sheetId="726">
        <row r="3">
          <cell r="BC3" t="str">
            <v>QUOTATION  NO.   :</v>
          </cell>
        </row>
      </sheetData>
      <sheetData sheetId="727">
        <row r="3">
          <cell r="BC3" t="str">
            <v>QUOTATION  NO.   :</v>
          </cell>
        </row>
      </sheetData>
      <sheetData sheetId="728">
        <row r="3">
          <cell r="BC3" t="str">
            <v>QUOTATION  NO.   :</v>
          </cell>
        </row>
      </sheetData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>
        <row r="3">
          <cell r="BC3" t="str">
            <v>QUOTATION  NO.   :</v>
          </cell>
        </row>
      </sheetData>
      <sheetData sheetId="787" refreshError="1"/>
      <sheetData sheetId="788" refreshError="1"/>
      <sheetData sheetId="789" refreshError="1"/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>
        <row r="3">
          <cell r="BC3" t="str">
            <v>QUOTATION  NO.   :</v>
          </cell>
        </row>
      </sheetData>
      <sheetData sheetId="939">
        <row r="3">
          <cell r="BC3" t="str">
            <v>QUOTATION  NO.   :</v>
          </cell>
        </row>
      </sheetData>
      <sheetData sheetId="940">
        <row r="3">
          <cell r="BC3" t="str">
            <v>QUOTATION  NO.   :</v>
          </cell>
        </row>
      </sheetData>
      <sheetData sheetId="941">
        <row r="3">
          <cell r="BC3" t="str">
            <v>QUOTATION  NO.   :</v>
          </cell>
        </row>
      </sheetData>
      <sheetData sheetId="942">
        <row r="3">
          <cell r="BC3" t="str">
            <v>QUOTATION  NO.   :</v>
          </cell>
        </row>
      </sheetData>
      <sheetData sheetId="943">
        <row r="3">
          <cell r="BC3" t="str">
            <v>QUOTATION  NO.   :</v>
          </cell>
        </row>
      </sheetData>
      <sheetData sheetId="944">
        <row r="3">
          <cell r="BC3" t="str">
            <v>QUOTATION  NO.   :</v>
          </cell>
        </row>
      </sheetData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>
        <row r="3">
          <cell r="BC3" t="str">
            <v>QUOTATION  NO.   :</v>
          </cell>
        </row>
      </sheetData>
      <sheetData sheetId="974">
        <row r="3">
          <cell r="BC3" t="str">
            <v>QUOTATION  NO.   :</v>
          </cell>
        </row>
      </sheetData>
      <sheetData sheetId="975">
        <row r="3">
          <cell r="BC3" t="str">
            <v>QUOTATION  NO.   :</v>
          </cell>
        </row>
      </sheetData>
      <sheetData sheetId="976">
        <row r="3">
          <cell r="BC3" t="str">
            <v>QUOTATION  NO.   :</v>
          </cell>
        </row>
      </sheetData>
      <sheetData sheetId="977">
        <row r="3">
          <cell r="BC3" t="str">
            <v>QUOTATION  NO.   :</v>
          </cell>
        </row>
      </sheetData>
      <sheetData sheetId="978">
        <row r="3">
          <cell r="BC3" t="str">
            <v>QUOTATION  NO.   :</v>
          </cell>
        </row>
      </sheetData>
      <sheetData sheetId="979"/>
      <sheetData sheetId="980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>
        <row r="1">
          <cell r="A1">
            <v>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>
        <row r="1">
          <cell r="A1" t="str">
            <v>Operating Group</v>
          </cell>
        </row>
      </sheetData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 refreshError="1"/>
      <sheetData sheetId="1120" refreshError="1"/>
      <sheetData sheetId="1121" refreshError="1"/>
      <sheetData sheetId="1122">
        <row r="3">
          <cell r="BC3" t="str">
            <v>QUOTATION  NO.   :</v>
          </cell>
        </row>
      </sheetData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/>
      <sheetData sheetId="1148"/>
      <sheetData sheetId="1149"/>
      <sheetData sheetId="1150">
        <row r="3">
          <cell r="BC3" t="str">
            <v>QUOTATION  NO.   :</v>
          </cell>
        </row>
      </sheetData>
      <sheetData sheetId="1151">
        <row r="3">
          <cell r="BC3" t="str">
            <v>QUOTATION  NO.   :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3">
          <cell r="BC3" t="str">
            <v>QUOTATION  NO.   :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3">
          <cell r="BC3" t="str">
            <v>QUOTATION  NO.   :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7">
          <cell r="G7" t="str">
            <v>R-32 SUPPLY / RETURN PIPING WORK (GHARGER No.1)</v>
          </cell>
        </row>
      </sheetData>
      <sheetData sheetId="1173">
        <row r="7">
          <cell r="G7" t="str">
            <v>R-32 SUPPLY / RETURN PIPING WORK (GHARGER No.1)</v>
          </cell>
        </row>
      </sheetData>
      <sheetData sheetId="1174">
        <row r="7">
          <cell r="G7" t="str">
            <v>R-32 SUPPLY / RETURN PIPING WORK (GHARGER No.1)</v>
          </cell>
        </row>
      </sheetData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>
        <row r="12">
          <cell r="B12" t="str">
            <v>10101-000003</v>
          </cell>
        </row>
      </sheetData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0">
          <cell r="D10">
            <v>1</v>
          </cell>
        </row>
        <row r="11">
          <cell r="D11">
            <v>2</v>
          </cell>
        </row>
        <row r="12">
          <cell r="D12">
            <v>3</v>
          </cell>
        </row>
        <row r="13">
          <cell r="D13">
            <v>4</v>
          </cell>
        </row>
        <row r="14">
          <cell r="D14">
            <v>5</v>
          </cell>
        </row>
        <row r="15">
          <cell r="D15">
            <v>6</v>
          </cell>
        </row>
        <row r="16">
          <cell r="D16">
            <v>7</v>
          </cell>
        </row>
        <row r="17">
          <cell r="D17">
            <v>8</v>
          </cell>
        </row>
        <row r="18">
          <cell r="D18">
            <v>9</v>
          </cell>
        </row>
        <row r="19">
          <cell r="D19">
            <v>10</v>
          </cell>
        </row>
        <row r="20">
          <cell r="D20">
            <v>11</v>
          </cell>
        </row>
        <row r="21">
          <cell r="D21">
            <v>12</v>
          </cell>
        </row>
        <row r="22">
          <cell r="D22">
            <v>13</v>
          </cell>
        </row>
        <row r="23">
          <cell r="D23">
            <v>14</v>
          </cell>
        </row>
        <row r="24">
          <cell r="D24">
            <v>15</v>
          </cell>
        </row>
        <row r="25">
          <cell r="D25">
            <v>16</v>
          </cell>
        </row>
        <row r="26">
          <cell r="D26">
            <v>17</v>
          </cell>
        </row>
        <row r="27">
          <cell r="D27">
            <v>18</v>
          </cell>
        </row>
        <row r="28">
          <cell r="D28">
            <v>19</v>
          </cell>
        </row>
        <row r="29">
          <cell r="D29">
            <v>20</v>
          </cell>
        </row>
        <row r="30">
          <cell r="D30">
            <v>21</v>
          </cell>
        </row>
        <row r="31">
          <cell r="D31">
            <v>22</v>
          </cell>
        </row>
        <row r="32">
          <cell r="D32">
            <v>23</v>
          </cell>
        </row>
        <row r="33">
          <cell r="D33">
            <v>24</v>
          </cell>
        </row>
        <row r="34">
          <cell r="D34">
            <v>25</v>
          </cell>
        </row>
        <row r="35">
          <cell r="D35">
            <v>26</v>
          </cell>
        </row>
        <row r="36">
          <cell r="D36">
            <v>27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VH_42CX"/>
      <sheetName val="SVH_42C"/>
      <sheetName val="SVH_42B1"/>
      <sheetName val="F"/>
      <sheetName val="SVH_42CN"/>
      <sheetName val="SVH_42F"/>
      <sheetName val="SVH_42CC"/>
      <sheetName val="SVH_42BB"/>
      <sheetName val="SVH_42B0"/>
      <sheetName val="SVH_42D0"/>
      <sheetName val="SVH_42C0"/>
      <sheetName val="SVH_42BA"/>
      <sheetName val="SVH_42A0"/>
      <sheetName val="SVH_4230"/>
      <sheetName val="SVH_4240"/>
      <sheetName val="SVH_42A"/>
      <sheetName val="SVH_42LL"/>
      <sheetName val="SVH_42J"/>
      <sheetName val="SVH_42G0"/>
      <sheetName val="SVH_42L"/>
      <sheetName val="F-1"/>
      <sheetName val="SVH_42F0"/>
      <sheetName val="SVH_42F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  <sheetName val="Macro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_Cabin"/>
      <sheetName val="Inputs"/>
      <sheetName val="Driver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  <sheetName val="JJDHT"/>
      <sheetName val="Aging"/>
      <sheetName val="ops tb"/>
      <sheetName val="7.1_CUM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Fagor04-A3112e"/>
      <sheetName val="A"/>
      <sheetName val="Sum_THB"/>
      <sheetName val="งบการเงิน"/>
      <sheetName val="???????? 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Trial Balance"/>
      <sheetName val="Q2 EXPECTED"/>
      <sheetName val="กระดาษทำการ"/>
      <sheetName val="Customer"/>
      <sheetName val="P&amp;L"/>
      <sheetName val="ยานพาหนะ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D200-30.2"/>
      <sheetName val="日程管理表"/>
      <sheetName val="114W2次設変部品確認（組立） (3)"/>
      <sheetName val="GL CB"/>
      <sheetName val="ops_tb"/>
      <sheetName val="7_1_CUM"/>
      <sheetName val="Prft&amp;Loss"/>
      <sheetName val="FIN TB_SI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CS Summary-FEB'06"/>
      <sheetName val="JCS Summary-JAN'06"/>
      <sheetName val="JCS Summary-DEC'05"/>
      <sheetName val="JCS Summary-NOV'05"/>
      <sheetName val="JCS Summary-OCT'05"/>
      <sheetName val="JCS Summary-SEP'05"/>
      <sheetName val="FA Summary 2006"/>
      <sheetName val="FURNITURE"/>
      <sheetName val="Ref No. 2004-20"/>
      <sheetName val="Ref No. 2004-18"/>
      <sheetName val="FIXTURES (TRF FM IFM)"/>
      <sheetName val="Computer Software"/>
      <sheetName val="DBASE"/>
      <sheetName val="CALCULATE DEPRN"/>
      <sheetName val="COMBO BOX"/>
      <sheetName val="Ref No. 2004-19"/>
      <sheetName val="Ref No. 2004-21"/>
      <sheetName val="CS (TRF FM IFM)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  <sheetName val="Revenue recognition"/>
      <sheetName val="Revenue Recognition_P"/>
      <sheetName val="BS"/>
      <sheetName val="PRICE TOOL"/>
      <sheetName val="data "/>
      <sheetName val="0260_0"/>
      <sheetName val="Index"/>
      <sheetName val="_AE_INTEGRAL_VALUE_MC_1"/>
      <sheetName val="raw_data"/>
      <sheetName val="15K_5(NHMT)"/>
      <sheetName val="All_Yield"/>
      <sheetName val="DAILY_"/>
      <sheetName val="HGST_EXPENSE"/>
      <sheetName val="KT_(3)"/>
      <sheetName val="_AE_INTEGRAL_VALUE_MC_11"/>
      <sheetName val="Weibull_Continuous1"/>
      <sheetName val="raw_data1"/>
      <sheetName val="15K_5(NHMT)1"/>
      <sheetName val="All_Yield1"/>
      <sheetName val="DAILY_1"/>
      <sheetName val="HGST_EXPENSE1"/>
      <sheetName val="KT_(3)1"/>
      <sheetName val="予算"/>
      <sheetName val="入力"/>
      <sheetName val="固定資産"/>
      <sheetName val="bcompany fg endorsement "/>
      <sheetName val="125PIECE"/>
      <sheetName val="HUB"/>
      <sheetName val="ＴＤＫ"/>
      <sheetName val="TVMData"/>
      <sheetName val="_AE_INTEGRAL_VALUE_MC_12"/>
      <sheetName val="Weibull_Continuous2"/>
      <sheetName val="raw_data2"/>
      <sheetName val="15K_5(NHMT)2"/>
      <sheetName val="All_Yield2"/>
      <sheetName val="DAILY_2"/>
      <sheetName val="HGST_EXPENSE2"/>
      <sheetName val="KT_(3)2"/>
      <sheetName val="bcompany_fg_endorsement_"/>
      <sheetName val="cpk_list"/>
      <sheetName val="NOVEMBER (SF REV 11-4)"/>
      <sheetName val="Report"/>
      <sheetName val="Summary"/>
      <sheetName val="BOR"/>
      <sheetName val="elemental"/>
      <sheetName val="AsiaOps"/>
      <sheetName val="Design Centers"/>
      <sheetName val="Email Division Totals"/>
      <sheetName val="Email Outlook Chart"/>
      <sheetName val="FGI-ESG"/>
      <sheetName val="FGI-PSG"/>
      <sheetName val="Inventory Outlook"/>
      <sheetName val="Turn Outlook"/>
      <sheetName val="RHO(Wafer)"/>
      <sheetName val="RMO"/>
      <sheetName val="Total"/>
      <sheetName val="A"/>
      <sheetName val="DECEMBER (SF REV 11-4)"/>
      <sheetName val="ISRDATA"/>
      <sheetName val="3-ADJ"/>
      <sheetName val="RB"/>
      <sheetName val="MASTER"/>
      <sheetName val="MENU"/>
      <sheetName val="ﾃﾞｰﾀ一覧"/>
      <sheetName val="_AE_INTEGRAL_VALUE_MC_13"/>
      <sheetName val="Weibull_Continuous3"/>
      <sheetName val="raw_data3"/>
      <sheetName val="All_Yield3"/>
      <sheetName val="15K_5(NHMT)3"/>
      <sheetName val="DAILY_3"/>
      <sheetName val="HGST_EXPENSE3"/>
      <sheetName val="KT_(3)3"/>
      <sheetName val="bcompany_fg_endorsement_1"/>
      <sheetName val="cpk_list1"/>
      <sheetName val="NOVEMBER_(SF_REV_11-4)"/>
      <sheetName val="4_ﾒｰｶｰ別ｱﾅﾛｸﾞ､ﾃﾞｼﾞﾀﾙ"/>
      <sheetName val="units_lookup"/>
      <sheetName val="Rev_1_-_3100_OD_Saws"/>
      <sheetName val="Management"/>
      <sheetName val="案件"/>
      <sheetName val="BASA 6_ 7.31"/>
      <sheetName val="OVER-ALL"/>
      <sheetName val="Re screen 25 kpershift"/>
      <sheetName val="MBS_Data"/>
      <sheetName val="NG-Spen"/>
      <sheetName val="R&amp;D-Spen"/>
      <sheetName val="TableList"/>
      <sheetName val="2-21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A668-3BD1-403B-AE5D-15877B210ADD}">
  <dimension ref="A1:L147"/>
  <sheetViews>
    <sheetView topLeftCell="A15" zoomScale="130" zoomScaleNormal="130" zoomScaleSheetLayoutView="70" workbookViewId="0">
      <selection activeCell="C25" sqref="C25"/>
    </sheetView>
  </sheetViews>
  <sheetFormatPr defaultColWidth="9.42578125" defaultRowHeight="16.5" customHeight="1"/>
  <cols>
    <col min="1" max="2" width="1.42578125" style="118" customWidth="1"/>
    <col min="3" max="3" width="31.85546875" style="118" customWidth="1"/>
    <col min="4" max="4" width="6.7109375" style="121" bestFit="1" customWidth="1"/>
    <col min="5" max="5" width="0.5703125" style="118" customWidth="1"/>
    <col min="6" max="6" width="12.42578125" style="116" customWidth="1"/>
    <col min="7" max="7" width="0.5703125" style="118" customWidth="1"/>
    <col min="8" max="8" width="13.42578125" style="116" customWidth="1"/>
    <col min="9" max="9" width="0.5703125" style="118" customWidth="1"/>
    <col min="10" max="10" width="12.42578125" style="116" customWidth="1"/>
    <col min="11" max="11" width="0.5703125" style="118" customWidth="1"/>
    <col min="12" max="12" width="12.5703125" style="116" customWidth="1"/>
    <col min="13" max="16384" width="9.42578125" style="118"/>
  </cols>
  <sheetData>
    <row r="1" spans="1:12" ht="16.5" customHeight="1">
      <c r="A1" s="114" t="s">
        <v>75</v>
      </c>
      <c r="B1" s="114"/>
      <c r="C1" s="114"/>
      <c r="G1" s="134"/>
      <c r="I1" s="134"/>
      <c r="K1" s="134"/>
    </row>
    <row r="2" spans="1:12" ht="16.5" customHeight="1">
      <c r="A2" s="114" t="s">
        <v>79</v>
      </c>
      <c r="B2" s="114"/>
      <c r="C2" s="114"/>
      <c r="G2" s="134"/>
      <c r="I2" s="134"/>
      <c r="K2" s="134"/>
    </row>
    <row r="3" spans="1:12" ht="16.5" customHeight="1">
      <c r="A3" s="120" t="s">
        <v>163</v>
      </c>
      <c r="B3" s="120"/>
      <c r="C3" s="120"/>
      <c r="D3" s="135"/>
      <c r="E3" s="122"/>
      <c r="F3" s="136"/>
      <c r="G3" s="137"/>
      <c r="H3" s="136"/>
      <c r="I3" s="137"/>
      <c r="J3" s="136"/>
      <c r="K3" s="137"/>
      <c r="L3" s="136"/>
    </row>
    <row r="4" spans="1:12" ht="16.5" customHeight="1">
      <c r="A4" s="138"/>
      <c r="B4" s="138"/>
      <c r="C4" s="138"/>
      <c r="D4" s="139"/>
      <c r="E4" s="139"/>
      <c r="G4" s="134"/>
      <c r="I4" s="134"/>
      <c r="K4" s="134"/>
    </row>
    <row r="5" spans="1:12" ht="16.5" customHeight="1">
      <c r="A5" s="138"/>
      <c r="B5" s="138"/>
      <c r="C5" s="138"/>
      <c r="D5" s="139"/>
      <c r="E5" s="139"/>
      <c r="G5" s="134"/>
      <c r="I5" s="134"/>
      <c r="K5" s="134"/>
    </row>
    <row r="6" spans="1:12" ht="16.5" customHeight="1">
      <c r="A6" s="138"/>
      <c r="B6" s="138"/>
      <c r="C6" s="138"/>
      <c r="D6" s="139"/>
      <c r="E6" s="139"/>
      <c r="F6" s="251" t="s">
        <v>0</v>
      </c>
      <c r="G6" s="251"/>
      <c r="H6" s="251"/>
      <c r="I6" s="119"/>
      <c r="J6" s="251" t="s">
        <v>1</v>
      </c>
      <c r="K6" s="251"/>
      <c r="L6" s="251"/>
    </row>
    <row r="7" spans="1:12" ht="16.5" customHeight="1">
      <c r="A7" s="138"/>
      <c r="B7" s="138"/>
      <c r="C7" s="138"/>
      <c r="F7" s="252" t="s">
        <v>60</v>
      </c>
      <c r="G7" s="252"/>
      <c r="H7" s="252"/>
      <c r="I7" s="127"/>
      <c r="J7" s="252" t="s">
        <v>60</v>
      </c>
      <c r="K7" s="252"/>
      <c r="L7" s="252"/>
    </row>
    <row r="8" spans="1:12" ht="16.5" customHeight="1">
      <c r="A8" s="138"/>
      <c r="B8" s="138"/>
      <c r="C8" s="138"/>
      <c r="F8" s="140" t="s">
        <v>63</v>
      </c>
      <c r="G8" s="140"/>
      <c r="H8" s="140" t="s">
        <v>80</v>
      </c>
      <c r="I8" s="141"/>
      <c r="J8" s="140" t="s">
        <v>63</v>
      </c>
      <c r="K8" s="140"/>
      <c r="L8" s="140" t="s">
        <v>80</v>
      </c>
    </row>
    <row r="9" spans="1:12" ht="16.5" customHeight="1">
      <c r="A9" s="138"/>
      <c r="B9" s="138"/>
      <c r="C9" s="138"/>
      <c r="F9" s="142" t="s">
        <v>164</v>
      </c>
      <c r="G9" s="141"/>
      <c r="H9" s="143" t="s">
        <v>81</v>
      </c>
      <c r="I9" s="141"/>
      <c r="J9" s="142" t="s">
        <v>164</v>
      </c>
      <c r="K9" s="141"/>
      <c r="L9" s="143" t="s">
        <v>81</v>
      </c>
    </row>
    <row r="10" spans="1:12" s="147" customFormat="1" ht="16.5" customHeight="1">
      <c r="A10" s="144"/>
      <c r="B10" s="144"/>
      <c r="C10" s="144"/>
      <c r="D10" s="121"/>
      <c r="E10" s="118"/>
      <c r="F10" s="145" t="s">
        <v>150</v>
      </c>
      <c r="G10" s="146"/>
      <c r="H10" s="145" t="s">
        <v>78</v>
      </c>
      <c r="I10" s="146"/>
      <c r="J10" s="145" t="s">
        <v>150</v>
      </c>
      <c r="K10" s="146"/>
      <c r="L10" s="145" t="s">
        <v>78</v>
      </c>
    </row>
    <row r="11" spans="1:12" ht="16.5" customHeight="1">
      <c r="A11" s="138"/>
      <c r="B11" s="138"/>
      <c r="C11" s="138"/>
      <c r="D11" s="221" t="s">
        <v>2</v>
      </c>
      <c r="E11" s="121"/>
      <c r="F11" s="125" t="s">
        <v>3</v>
      </c>
      <c r="G11" s="146"/>
      <c r="H11" s="125" t="s">
        <v>3</v>
      </c>
      <c r="I11" s="146"/>
      <c r="J11" s="125" t="s">
        <v>3</v>
      </c>
      <c r="K11" s="146"/>
      <c r="L11" s="125" t="s">
        <v>3</v>
      </c>
    </row>
    <row r="12" spans="1:12" ht="16.5" customHeight="1">
      <c r="A12" s="138"/>
      <c r="B12" s="138"/>
      <c r="C12" s="138"/>
      <c r="D12" s="139"/>
      <c r="E12" s="139"/>
      <c r="F12" s="131"/>
      <c r="I12" s="148"/>
      <c r="J12" s="131"/>
    </row>
    <row r="13" spans="1:12" ht="16.5" customHeight="1">
      <c r="A13" s="114" t="s">
        <v>82</v>
      </c>
      <c r="B13" s="114"/>
      <c r="C13" s="114"/>
      <c r="D13" s="139"/>
      <c r="E13" s="139"/>
      <c r="F13" s="149"/>
      <c r="G13" s="150"/>
      <c r="H13" s="130"/>
      <c r="I13" s="150"/>
      <c r="J13" s="149"/>
      <c r="K13" s="150"/>
      <c r="L13" s="130"/>
    </row>
    <row r="14" spans="1:12" ht="16.5" customHeight="1">
      <c r="A14" s="138"/>
      <c r="B14" s="138"/>
      <c r="C14" s="138"/>
      <c r="D14" s="139"/>
      <c r="E14" s="139"/>
      <c r="F14" s="151"/>
      <c r="G14" s="152"/>
      <c r="H14" s="124"/>
      <c r="I14" s="152"/>
      <c r="J14" s="151"/>
      <c r="K14" s="152"/>
      <c r="L14" s="124"/>
    </row>
    <row r="15" spans="1:12" ht="16.5" customHeight="1">
      <c r="A15" s="114" t="s">
        <v>83</v>
      </c>
      <c r="B15" s="114"/>
      <c r="C15" s="114"/>
      <c r="D15" s="139"/>
      <c r="E15" s="139"/>
      <c r="F15" s="149"/>
      <c r="G15" s="150"/>
      <c r="H15" s="130"/>
      <c r="I15" s="150"/>
      <c r="J15" s="149"/>
      <c r="K15" s="150"/>
      <c r="L15" s="130"/>
    </row>
    <row r="16" spans="1:12" ht="16.5" customHeight="1">
      <c r="A16" s="138"/>
      <c r="B16" s="138"/>
      <c r="C16" s="138"/>
      <c r="D16" s="153"/>
      <c r="E16" s="154"/>
      <c r="F16" s="149"/>
      <c r="G16" s="154"/>
      <c r="H16" s="130"/>
      <c r="I16" s="154"/>
      <c r="J16" s="149"/>
      <c r="K16" s="152"/>
      <c r="L16" s="130"/>
    </row>
    <row r="17" spans="1:12" ht="16.5" customHeight="1">
      <c r="A17" s="118" t="s">
        <v>84</v>
      </c>
      <c r="D17" s="155"/>
      <c r="E17" s="154"/>
      <c r="F17" s="149">
        <v>70727635</v>
      </c>
      <c r="G17" s="154"/>
      <c r="H17" s="206">
        <v>135196891</v>
      </c>
      <c r="I17" s="154"/>
      <c r="J17" s="149">
        <v>29696694</v>
      </c>
      <c r="K17" s="154"/>
      <c r="L17" s="207">
        <v>61087304</v>
      </c>
    </row>
    <row r="18" spans="1:12" ht="16.5" customHeight="1">
      <c r="A18" s="118" t="s">
        <v>85</v>
      </c>
      <c r="D18" s="155"/>
      <c r="E18" s="154"/>
      <c r="F18" s="149">
        <v>101070</v>
      </c>
      <c r="G18" s="154"/>
      <c r="H18" s="206">
        <v>100571</v>
      </c>
      <c r="I18" s="154"/>
      <c r="J18" s="149">
        <v>101070</v>
      </c>
      <c r="K18" s="154"/>
      <c r="L18" s="207">
        <v>100571</v>
      </c>
    </row>
    <row r="19" spans="1:12" ht="16.5" customHeight="1">
      <c r="A19" s="156" t="s">
        <v>152</v>
      </c>
      <c r="D19" s="121">
        <v>7</v>
      </c>
      <c r="E19" s="154"/>
      <c r="F19" s="149">
        <v>104062697</v>
      </c>
      <c r="G19" s="154"/>
      <c r="H19" s="207">
        <v>95329549</v>
      </c>
      <c r="I19" s="154"/>
      <c r="J19" s="149">
        <v>44441627</v>
      </c>
      <c r="K19" s="154"/>
      <c r="L19" s="207">
        <v>37150547</v>
      </c>
    </row>
    <row r="20" spans="1:12" ht="16.5" customHeight="1">
      <c r="A20" s="156" t="s">
        <v>86</v>
      </c>
      <c r="D20" s="121">
        <v>20.3</v>
      </c>
      <c r="E20" s="154"/>
      <c r="F20" s="157" t="s">
        <v>175</v>
      </c>
      <c r="G20" s="154"/>
      <c r="H20" s="208">
        <v>0</v>
      </c>
      <c r="I20" s="154"/>
      <c r="J20" s="149">
        <v>2181260243</v>
      </c>
      <c r="K20" s="154"/>
      <c r="L20" s="209">
        <v>2042260243</v>
      </c>
    </row>
    <row r="21" spans="1:12" ht="16.5" customHeight="1">
      <c r="A21" s="156" t="s">
        <v>87</v>
      </c>
      <c r="D21" s="121">
        <v>9</v>
      </c>
      <c r="E21" s="154"/>
      <c r="F21" s="157">
        <v>210747028</v>
      </c>
      <c r="G21" s="154"/>
      <c r="H21" s="209">
        <v>208433853</v>
      </c>
      <c r="I21" s="154"/>
      <c r="J21" s="157" t="s">
        <v>175</v>
      </c>
      <c r="K21" s="154"/>
      <c r="L21" s="208">
        <v>0</v>
      </c>
    </row>
    <row r="22" spans="1:12" ht="16.5" customHeight="1">
      <c r="A22" s="156" t="s">
        <v>4</v>
      </c>
      <c r="C22" s="114"/>
      <c r="D22" s="158"/>
      <c r="E22" s="158"/>
      <c r="F22" s="159">
        <v>6770262</v>
      </c>
      <c r="G22" s="150"/>
      <c r="H22" s="210">
        <v>4873577</v>
      </c>
      <c r="I22" s="150"/>
      <c r="J22" s="159">
        <v>424438</v>
      </c>
      <c r="K22" s="150"/>
      <c r="L22" s="210">
        <v>496219</v>
      </c>
    </row>
    <row r="23" spans="1:12" ht="16.5" customHeight="1">
      <c r="A23" s="138"/>
      <c r="B23" s="138"/>
      <c r="C23" s="138"/>
      <c r="D23" s="153"/>
      <c r="E23" s="154"/>
      <c r="F23" s="149"/>
      <c r="G23" s="154"/>
      <c r="H23" s="130"/>
      <c r="I23" s="154"/>
      <c r="J23" s="149"/>
      <c r="K23" s="152"/>
      <c r="L23" s="130"/>
    </row>
    <row r="24" spans="1:12" ht="16.5" customHeight="1">
      <c r="A24" s="114" t="s">
        <v>88</v>
      </c>
      <c r="B24" s="114"/>
      <c r="C24" s="114"/>
      <c r="D24" s="158"/>
      <c r="E24" s="158"/>
      <c r="F24" s="159">
        <f>SUM(F17:F22)</f>
        <v>392408692</v>
      </c>
      <c r="G24" s="150"/>
      <c r="H24" s="160">
        <f>SUM(H17:H22)</f>
        <v>443934441</v>
      </c>
      <c r="I24" s="150"/>
      <c r="J24" s="159">
        <f>SUM(J17:J22)</f>
        <v>2255924072</v>
      </c>
      <c r="K24" s="150"/>
      <c r="L24" s="160">
        <f>SUM(L17:L22)</f>
        <v>2141094884</v>
      </c>
    </row>
    <row r="25" spans="1:12" ht="16.5" customHeight="1">
      <c r="A25" s="133"/>
      <c r="B25" s="133"/>
      <c r="C25" s="133"/>
      <c r="D25" s="153"/>
      <c r="E25" s="154"/>
      <c r="F25" s="149"/>
      <c r="G25" s="154"/>
      <c r="H25" s="130"/>
      <c r="I25" s="154"/>
      <c r="J25" s="149"/>
      <c r="K25" s="161"/>
      <c r="L25" s="130"/>
    </row>
    <row r="26" spans="1:12" ht="16.5" customHeight="1">
      <c r="A26" s="114" t="s">
        <v>89</v>
      </c>
      <c r="B26" s="114"/>
      <c r="C26" s="114"/>
      <c r="D26" s="162"/>
      <c r="E26" s="163"/>
      <c r="F26" s="151"/>
      <c r="G26" s="164"/>
      <c r="H26" s="124"/>
      <c r="I26" s="164"/>
      <c r="J26" s="151"/>
      <c r="K26" s="150"/>
      <c r="L26" s="124"/>
    </row>
    <row r="27" spans="1:12" ht="16.5" customHeight="1">
      <c r="A27" s="138"/>
      <c r="B27" s="138"/>
      <c r="C27" s="138"/>
      <c r="D27" s="153"/>
      <c r="E27" s="154"/>
      <c r="F27" s="149"/>
      <c r="G27" s="154"/>
      <c r="H27" s="130"/>
      <c r="I27" s="154"/>
      <c r="J27" s="149"/>
      <c r="K27" s="152"/>
      <c r="L27" s="130"/>
    </row>
    <row r="28" spans="1:12" ht="16.5" customHeight="1">
      <c r="A28" s="118" t="s">
        <v>90</v>
      </c>
      <c r="C28" s="113"/>
      <c r="D28" s="158"/>
      <c r="E28" s="113"/>
      <c r="F28" s="149">
        <v>1401522</v>
      </c>
      <c r="G28" s="128"/>
      <c r="H28" s="207">
        <v>1394035</v>
      </c>
      <c r="I28" s="128"/>
      <c r="J28" s="149">
        <v>1401522</v>
      </c>
      <c r="K28" s="150"/>
      <c r="L28" s="207">
        <v>1394035</v>
      </c>
    </row>
    <row r="29" spans="1:12" ht="16.5" customHeight="1">
      <c r="A29" s="156" t="s">
        <v>91</v>
      </c>
      <c r="C29" s="113"/>
      <c r="D29" s="158">
        <v>8</v>
      </c>
      <c r="E29" s="113"/>
      <c r="F29" s="149">
        <v>3037301774</v>
      </c>
      <c r="G29" s="128"/>
      <c r="H29" s="207">
        <v>2699641310</v>
      </c>
      <c r="I29" s="128"/>
      <c r="J29" s="149" t="s">
        <v>175</v>
      </c>
      <c r="K29" s="150"/>
      <c r="L29" s="207">
        <v>0</v>
      </c>
    </row>
    <row r="30" spans="1:12" ht="16.5" customHeight="1">
      <c r="A30" s="156" t="s">
        <v>92</v>
      </c>
      <c r="C30" s="113"/>
      <c r="D30" s="158">
        <v>9</v>
      </c>
      <c r="E30" s="113"/>
      <c r="F30" s="149">
        <v>84559770</v>
      </c>
      <c r="G30" s="128"/>
      <c r="H30" s="207">
        <v>103202153</v>
      </c>
      <c r="I30" s="128"/>
      <c r="J30" s="149" t="s">
        <v>175</v>
      </c>
      <c r="K30" s="150"/>
      <c r="L30" s="207">
        <v>0</v>
      </c>
    </row>
    <row r="31" spans="1:12" ht="16.5" customHeight="1">
      <c r="A31" s="118" t="s">
        <v>93</v>
      </c>
      <c r="C31" s="114"/>
      <c r="D31" s="158">
        <v>10</v>
      </c>
      <c r="E31" s="158"/>
      <c r="F31" s="149" t="s">
        <v>175</v>
      </c>
      <c r="G31" s="150"/>
      <c r="H31" s="209">
        <v>0</v>
      </c>
      <c r="I31" s="150"/>
      <c r="J31" s="149">
        <v>1099729005</v>
      </c>
      <c r="K31" s="150"/>
      <c r="L31" s="209">
        <v>1099729005</v>
      </c>
    </row>
    <row r="32" spans="1:12" ht="16.5" customHeight="1">
      <c r="A32" s="118" t="s">
        <v>94</v>
      </c>
      <c r="C32" s="113"/>
      <c r="D32" s="158"/>
      <c r="E32" s="113"/>
      <c r="F32" s="149">
        <v>20709102</v>
      </c>
      <c r="G32" s="128"/>
      <c r="H32" s="209">
        <v>20539507</v>
      </c>
      <c r="I32" s="128"/>
      <c r="J32" s="149" t="s">
        <v>175</v>
      </c>
      <c r="K32" s="150"/>
      <c r="L32" s="209">
        <v>0</v>
      </c>
    </row>
    <row r="33" spans="1:12" ht="16.5" customHeight="1">
      <c r="A33" s="118" t="s">
        <v>95</v>
      </c>
      <c r="C33" s="114"/>
      <c r="D33" s="158">
        <v>11</v>
      </c>
      <c r="E33" s="158"/>
      <c r="F33" s="165">
        <v>432112447</v>
      </c>
      <c r="G33" s="166"/>
      <c r="H33" s="211">
        <v>443419722</v>
      </c>
      <c r="I33" s="166"/>
      <c r="J33" s="165">
        <v>424913412</v>
      </c>
      <c r="K33" s="150"/>
      <c r="L33" s="211">
        <v>436193293</v>
      </c>
    </row>
    <row r="34" spans="1:12" ht="16.5" customHeight="1">
      <c r="A34" s="118" t="s">
        <v>96</v>
      </c>
      <c r="C34" s="114"/>
      <c r="D34" s="158"/>
      <c r="E34" s="158"/>
      <c r="F34" s="165">
        <v>9630577</v>
      </c>
      <c r="G34" s="166"/>
      <c r="H34" s="211">
        <v>12200069</v>
      </c>
      <c r="I34" s="166"/>
      <c r="J34" s="165">
        <v>8459631</v>
      </c>
      <c r="K34" s="150"/>
      <c r="L34" s="211">
        <v>10389656</v>
      </c>
    </row>
    <row r="35" spans="1:12" ht="16.5" customHeight="1">
      <c r="A35" s="118" t="s">
        <v>97</v>
      </c>
      <c r="C35" s="114"/>
      <c r="D35" s="158"/>
      <c r="E35" s="158"/>
      <c r="F35" s="149">
        <v>12289670</v>
      </c>
      <c r="G35" s="150"/>
      <c r="H35" s="209">
        <v>15436342</v>
      </c>
      <c r="I35" s="150"/>
      <c r="J35" s="149">
        <v>12289669</v>
      </c>
      <c r="K35" s="150"/>
      <c r="L35" s="207">
        <v>15436341</v>
      </c>
    </row>
    <row r="36" spans="1:12" ht="16.5" customHeight="1">
      <c r="A36" s="118" t="s">
        <v>98</v>
      </c>
      <c r="C36" s="114"/>
      <c r="D36" s="158"/>
      <c r="E36" s="158"/>
      <c r="F36" s="149">
        <v>141341122</v>
      </c>
      <c r="G36" s="150"/>
      <c r="H36" s="209">
        <v>134840011</v>
      </c>
      <c r="I36" s="150"/>
      <c r="J36" s="149">
        <v>3003798</v>
      </c>
      <c r="K36" s="150"/>
      <c r="L36" s="209">
        <v>2808159</v>
      </c>
    </row>
    <row r="37" spans="1:12" ht="16.5" customHeight="1">
      <c r="A37" s="118" t="s">
        <v>6</v>
      </c>
      <c r="D37" s="158"/>
      <c r="E37" s="158"/>
      <c r="F37" s="167">
        <v>866274</v>
      </c>
      <c r="G37" s="150"/>
      <c r="H37" s="212">
        <v>856274</v>
      </c>
      <c r="I37" s="150"/>
      <c r="J37" s="159">
        <v>790421</v>
      </c>
      <c r="K37" s="150"/>
      <c r="L37" s="212">
        <v>790421</v>
      </c>
    </row>
    <row r="38" spans="1:12" ht="16.5" customHeight="1">
      <c r="A38" s="138"/>
      <c r="B38" s="138"/>
      <c r="C38" s="138"/>
      <c r="D38" s="153"/>
      <c r="E38" s="154"/>
      <c r="F38" s="149"/>
      <c r="G38" s="154"/>
      <c r="H38" s="130"/>
      <c r="I38" s="154"/>
      <c r="J38" s="149"/>
      <c r="K38" s="152"/>
      <c r="L38" s="130"/>
    </row>
    <row r="39" spans="1:12" ht="16.5" customHeight="1">
      <c r="A39" s="114" t="s">
        <v>99</v>
      </c>
      <c r="B39" s="114"/>
      <c r="C39" s="114"/>
      <c r="D39" s="158"/>
      <c r="E39" s="158"/>
      <c r="F39" s="159">
        <f>SUM(F28:F38)</f>
        <v>3740212258</v>
      </c>
      <c r="G39" s="150"/>
      <c r="H39" s="160">
        <f>SUM(H28:H38)</f>
        <v>3431529423</v>
      </c>
      <c r="I39" s="150"/>
      <c r="J39" s="159">
        <f>SUM(J28:J38)</f>
        <v>1550587458</v>
      </c>
      <c r="K39" s="150"/>
      <c r="L39" s="168">
        <f>SUM(L28:L38)</f>
        <v>1566740910</v>
      </c>
    </row>
    <row r="40" spans="1:12" ht="16.5" customHeight="1">
      <c r="A40" s="138"/>
      <c r="B40" s="138"/>
      <c r="C40" s="138"/>
      <c r="D40" s="153"/>
      <c r="E40" s="154"/>
      <c r="F40" s="149"/>
      <c r="G40" s="154"/>
      <c r="H40" s="130"/>
      <c r="I40" s="150"/>
      <c r="J40" s="149"/>
      <c r="K40" s="152"/>
      <c r="L40" s="130"/>
    </row>
    <row r="41" spans="1:12" ht="16.5" customHeight="1" thickBot="1">
      <c r="A41" s="114" t="s">
        <v>100</v>
      </c>
      <c r="B41" s="114"/>
      <c r="C41" s="114"/>
      <c r="D41" s="153"/>
      <c r="E41" s="154"/>
      <c r="F41" s="169">
        <f>F24+F39</f>
        <v>4132620950</v>
      </c>
      <c r="G41" s="150"/>
      <c r="H41" s="170">
        <f>H24+H39</f>
        <v>3875463864</v>
      </c>
      <c r="I41" s="150"/>
      <c r="J41" s="169">
        <f>J24+J39</f>
        <v>3806511530</v>
      </c>
      <c r="K41" s="150"/>
      <c r="L41" s="170">
        <f>L24+L39</f>
        <v>3707835794</v>
      </c>
    </row>
    <row r="42" spans="1:12" ht="16.5" customHeight="1" thickTop="1">
      <c r="A42" s="114"/>
      <c r="B42" s="114"/>
      <c r="C42" s="114"/>
      <c r="D42" s="153"/>
      <c r="E42" s="154"/>
      <c r="F42" s="130"/>
      <c r="G42" s="150"/>
      <c r="H42" s="130"/>
      <c r="I42" s="150"/>
      <c r="J42" s="130"/>
      <c r="K42" s="150"/>
      <c r="L42" s="130"/>
    </row>
    <row r="43" spans="1:12" ht="16.5" customHeight="1">
      <c r="C43" s="113"/>
      <c r="D43" s="158"/>
      <c r="E43" s="113"/>
      <c r="G43" s="128"/>
      <c r="I43" s="128"/>
      <c r="J43" s="130"/>
      <c r="K43" s="150"/>
      <c r="L43" s="130"/>
    </row>
    <row r="44" spans="1:12" ht="16.5" customHeight="1">
      <c r="C44" s="113"/>
      <c r="D44" s="158"/>
      <c r="E44" s="113"/>
      <c r="G44" s="128"/>
      <c r="I44" s="128"/>
      <c r="J44" s="130"/>
      <c r="K44" s="150"/>
      <c r="L44" s="130"/>
    </row>
    <row r="45" spans="1:12" ht="16.5" customHeight="1">
      <c r="C45" s="113"/>
      <c r="D45" s="158"/>
      <c r="E45" s="113"/>
      <c r="G45" s="128"/>
      <c r="I45" s="128"/>
      <c r="J45" s="130"/>
      <c r="K45" s="150"/>
      <c r="L45" s="130"/>
    </row>
    <row r="46" spans="1:12" ht="16.5" customHeight="1">
      <c r="C46" s="113"/>
      <c r="D46" s="158"/>
      <c r="E46" s="113"/>
      <c r="G46" s="128"/>
      <c r="I46" s="128"/>
      <c r="J46" s="130"/>
      <c r="K46" s="150"/>
      <c r="L46" s="130"/>
    </row>
    <row r="47" spans="1:12" ht="16.5" customHeight="1">
      <c r="C47" s="113"/>
      <c r="D47" s="158"/>
      <c r="E47" s="113"/>
      <c r="G47" s="128"/>
      <c r="I47" s="128"/>
      <c r="J47" s="130"/>
      <c r="K47" s="150"/>
      <c r="L47" s="130"/>
    </row>
    <row r="48" spans="1:12" ht="22.5" customHeight="1">
      <c r="C48" s="113"/>
      <c r="D48" s="158"/>
      <c r="E48" s="113"/>
      <c r="G48" s="128"/>
      <c r="I48" s="128"/>
      <c r="J48" s="130"/>
      <c r="K48" s="150"/>
      <c r="L48" s="130"/>
    </row>
    <row r="49" spans="1:12" ht="22.35" customHeight="1">
      <c r="A49" s="122" t="s">
        <v>67</v>
      </c>
      <c r="B49" s="171"/>
      <c r="C49" s="171"/>
      <c r="D49" s="172"/>
      <c r="E49" s="172"/>
      <c r="F49" s="126"/>
      <c r="G49" s="173"/>
      <c r="H49" s="126"/>
      <c r="I49" s="173"/>
      <c r="J49" s="126"/>
      <c r="K49" s="173"/>
      <c r="L49" s="126"/>
    </row>
    <row r="50" spans="1:12" ht="16.5" customHeight="1">
      <c r="A50" s="114" t="str">
        <f>A1</f>
        <v>Chase Asia Public Company Limited</v>
      </c>
      <c r="B50" s="114"/>
      <c r="C50" s="114"/>
      <c r="G50" s="134"/>
      <c r="I50" s="134"/>
      <c r="K50" s="134"/>
    </row>
    <row r="51" spans="1:12" ht="16.5" customHeight="1">
      <c r="A51" s="114" t="s">
        <v>101</v>
      </c>
      <c r="B51" s="114"/>
      <c r="C51" s="114"/>
      <c r="G51" s="134"/>
      <c r="I51" s="134"/>
      <c r="K51" s="134"/>
    </row>
    <row r="52" spans="1:12" ht="16.5" customHeight="1">
      <c r="A52" s="120" t="str">
        <f>A3</f>
        <v>As at 30 June 2024</v>
      </c>
      <c r="B52" s="120"/>
      <c r="C52" s="120"/>
      <c r="D52" s="135"/>
      <c r="E52" s="122"/>
      <c r="F52" s="136"/>
      <c r="G52" s="137"/>
      <c r="H52" s="136"/>
      <c r="I52" s="137"/>
      <c r="J52" s="136"/>
      <c r="K52" s="137"/>
      <c r="L52" s="136"/>
    </row>
    <row r="53" spans="1:12" ht="16.5" customHeight="1">
      <c r="A53" s="114"/>
      <c r="B53" s="114"/>
      <c r="C53" s="114"/>
      <c r="G53" s="134"/>
      <c r="I53" s="134"/>
      <c r="K53" s="134"/>
    </row>
    <row r="54" spans="1:12" ht="16.5" customHeight="1">
      <c r="G54" s="134"/>
      <c r="I54" s="134"/>
      <c r="K54" s="134"/>
    </row>
    <row r="55" spans="1:12" ht="16.5" customHeight="1">
      <c r="A55" s="138"/>
      <c r="B55" s="138"/>
      <c r="C55" s="138"/>
      <c r="D55" s="139"/>
      <c r="E55" s="139"/>
      <c r="F55" s="251" t="s">
        <v>0</v>
      </c>
      <c r="G55" s="251"/>
      <c r="H55" s="251"/>
      <c r="I55" s="119"/>
      <c r="J55" s="251" t="s">
        <v>1</v>
      </c>
      <c r="K55" s="251"/>
      <c r="L55" s="251"/>
    </row>
    <row r="56" spans="1:12" ht="16.5" customHeight="1">
      <c r="A56" s="138"/>
      <c r="B56" s="138"/>
      <c r="C56" s="138"/>
      <c r="F56" s="252" t="s">
        <v>60</v>
      </c>
      <c r="G56" s="252"/>
      <c r="H56" s="252"/>
      <c r="I56" s="127"/>
      <c r="J56" s="252" t="s">
        <v>60</v>
      </c>
      <c r="K56" s="252"/>
      <c r="L56" s="252"/>
    </row>
    <row r="57" spans="1:12" ht="16.5" customHeight="1">
      <c r="A57" s="138"/>
      <c r="B57" s="138"/>
      <c r="C57" s="138"/>
      <c r="F57" s="140" t="s">
        <v>63</v>
      </c>
      <c r="G57" s="140"/>
      <c r="H57" s="140" t="s">
        <v>80</v>
      </c>
      <c r="I57" s="146"/>
      <c r="J57" s="140" t="s">
        <v>63</v>
      </c>
      <c r="K57" s="140"/>
      <c r="L57" s="140" t="s">
        <v>80</v>
      </c>
    </row>
    <row r="58" spans="1:12" ht="16.5" customHeight="1">
      <c r="A58" s="138"/>
      <c r="B58" s="138"/>
      <c r="C58" s="138"/>
      <c r="F58" s="142" t="s">
        <v>164</v>
      </c>
      <c r="G58" s="141"/>
      <c r="H58" s="143" t="s">
        <v>81</v>
      </c>
      <c r="I58" s="141"/>
      <c r="J58" s="142" t="s">
        <v>164</v>
      </c>
      <c r="K58" s="141"/>
      <c r="L58" s="143" t="s">
        <v>81</v>
      </c>
    </row>
    <row r="59" spans="1:12" s="147" customFormat="1" ht="16.5" customHeight="1">
      <c r="A59" s="144"/>
      <c r="B59" s="144"/>
      <c r="C59" s="144"/>
      <c r="D59" s="121"/>
      <c r="E59" s="118"/>
      <c r="F59" s="145" t="s">
        <v>150</v>
      </c>
      <c r="G59" s="146"/>
      <c r="H59" s="145" t="s">
        <v>78</v>
      </c>
      <c r="I59" s="146"/>
      <c r="J59" s="145" t="s">
        <v>150</v>
      </c>
      <c r="K59" s="146"/>
      <c r="L59" s="145" t="s">
        <v>78</v>
      </c>
    </row>
    <row r="60" spans="1:12" ht="16.5" customHeight="1">
      <c r="A60" s="138"/>
      <c r="B60" s="138"/>
      <c r="C60" s="138"/>
      <c r="D60" s="221" t="s">
        <v>2</v>
      </c>
      <c r="E60" s="121"/>
      <c r="F60" s="125" t="s">
        <v>3</v>
      </c>
      <c r="G60" s="146"/>
      <c r="H60" s="125" t="s">
        <v>3</v>
      </c>
      <c r="I60" s="146"/>
      <c r="J60" s="125" t="s">
        <v>3</v>
      </c>
      <c r="K60" s="146"/>
      <c r="L60" s="125" t="s">
        <v>3</v>
      </c>
    </row>
    <row r="61" spans="1:12" ht="16.5" customHeight="1">
      <c r="A61" s="114"/>
      <c r="B61" s="114"/>
      <c r="C61" s="114"/>
      <c r="D61" s="115"/>
      <c r="E61" s="121"/>
      <c r="F61" s="131"/>
      <c r="G61" s="128"/>
      <c r="I61" s="128"/>
      <c r="J61" s="131"/>
      <c r="K61" s="146"/>
      <c r="L61" s="123"/>
    </row>
    <row r="62" spans="1:12" ht="16.5" customHeight="1">
      <c r="A62" s="114" t="s">
        <v>102</v>
      </c>
      <c r="B62" s="114"/>
      <c r="C62" s="114"/>
      <c r="D62" s="158"/>
      <c r="F62" s="131"/>
      <c r="G62" s="128"/>
      <c r="I62" s="128"/>
      <c r="J62" s="131"/>
      <c r="K62" s="128"/>
    </row>
    <row r="63" spans="1:12" ht="16.5" customHeight="1">
      <c r="A63" s="138"/>
      <c r="B63" s="138"/>
      <c r="C63" s="138"/>
      <c r="D63" s="153"/>
      <c r="E63" s="154"/>
      <c r="F63" s="149"/>
      <c r="G63" s="154"/>
      <c r="H63" s="130"/>
      <c r="I63" s="154"/>
      <c r="J63" s="149"/>
      <c r="K63" s="152"/>
      <c r="L63" s="130"/>
    </row>
    <row r="64" spans="1:12" ht="16.5" customHeight="1">
      <c r="A64" s="114" t="s">
        <v>103</v>
      </c>
      <c r="B64" s="138"/>
      <c r="C64" s="138"/>
      <c r="D64" s="153"/>
      <c r="E64" s="154"/>
      <c r="F64" s="149"/>
      <c r="G64" s="154"/>
      <c r="H64" s="130"/>
      <c r="I64" s="154"/>
      <c r="J64" s="149"/>
      <c r="K64" s="152"/>
      <c r="L64" s="130"/>
    </row>
    <row r="65" spans="1:12" ht="16.5" customHeight="1">
      <c r="C65" s="138"/>
      <c r="D65" s="158"/>
      <c r="E65" s="154"/>
      <c r="F65" s="149"/>
      <c r="G65" s="154"/>
      <c r="H65" s="130"/>
      <c r="I65" s="154"/>
      <c r="J65" s="149"/>
      <c r="K65" s="152"/>
      <c r="L65" s="130"/>
    </row>
    <row r="66" spans="1:12" ht="16.5" customHeight="1">
      <c r="A66" s="118" t="s">
        <v>153</v>
      </c>
      <c r="D66" s="155">
        <v>12</v>
      </c>
      <c r="F66" s="149">
        <v>18407547</v>
      </c>
      <c r="G66" s="154"/>
      <c r="H66" s="207">
        <v>18573543</v>
      </c>
      <c r="I66" s="154"/>
      <c r="J66" s="149">
        <v>15332651</v>
      </c>
      <c r="K66" s="154"/>
      <c r="L66" s="207">
        <v>16314151</v>
      </c>
    </row>
    <row r="67" spans="1:12" ht="16.5" customHeight="1">
      <c r="A67" s="118" t="s">
        <v>104</v>
      </c>
      <c r="D67" s="155"/>
      <c r="F67" s="149"/>
      <c r="G67" s="154"/>
      <c r="H67" s="130"/>
      <c r="I67" s="154"/>
      <c r="J67" s="149"/>
      <c r="K67" s="154"/>
      <c r="L67" s="130"/>
    </row>
    <row r="68" spans="1:12" ht="16.5" customHeight="1">
      <c r="B68" s="118" t="s">
        <v>77</v>
      </c>
      <c r="D68" s="155">
        <v>13</v>
      </c>
      <c r="F68" s="149">
        <v>120960244</v>
      </c>
      <c r="G68" s="154"/>
      <c r="H68" s="207">
        <v>25358611</v>
      </c>
      <c r="I68" s="154"/>
      <c r="J68" s="149">
        <v>0</v>
      </c>
      <c r="K68" s="154"/>
      <c r="L68" s="207">
        <v>0</v>
      </c>
    </row>
    <row r="69" spans="1:12" ht="16.5" customHeight="1">
      <c r="A69" s="118" t="s">
        <v>176</v>
      </c>
      <c r="D69" s="121" t="s">
        <v>182</v>
      </c>
      <c r="F69" s="149">
        <v>0</v>
      </c>
      <c r="G69" s="154">
        <v>0</v>
      </c>
      <c r="H69" s="207">
        <v>0</v>
      </c>
      <c r="I69" s="154"/>
      <c r="J69" s="149">
        <v>60000000</v>
      </c>
      <c r="K69" s="154"/>
      <c r="L69" s="207">
        <v>0</v>
      </c>
    </row>
    <row r="70" spans="1:12" ht="16.5" customHeight="1">
      <c r="A70" s="118" t="s">
        <v>105</v>
      </c>
      <c r="F70" s="132"/>
      <c r="J70" s="132"/>
    </row>
    <row r="71" spans="1:12" ht="16.5" customHeight="1">
      <c r="B71" s="118" t="s">
        <v>106</v>
      </c>
      <c r="D71" s="121">
        <v>14</v>
      </c>
      <c r="F71" s="149">
        <v>161147126</v>
      </c>
      <c r="G71" s="154"/>
      <c r="H71" s="207">
        <v>128959040</v>
      </c>
      <c r="I71" s="154"/>
      <c r="J71" s="149">
        <v>70171304</v>
      </c>
      <c r="K71" s="154"/>
      <c r="L71" s="207">
        <v>68993477</v>
      </c>
    </row>
    <row r="72" spans="1:12" ht="16.5" customHeight="1">
      <c r="A72" s="118" t="s">
        <v>107</v>
      </c>
      <c r="D72" s="121">
        <v>14</v>
      </c>
      <c r="F72" s="149">
        <v>3090843</v>
      </c>
      <c r="G72" s="154"/>
      <c r="H72" s="207">
        <v>3275293</v>
      </c>
      <c r="I72" s="154"/>
      <c r="J72" s="149">
        <v>2963238</v>
      </c>
      <c r="K72" s="154"/>
      <c r="L72" s="207">
        <v>3662254</v>
      </c>
    </row>
    <row r="73" spans="1:12" ht="16.5" customHeight="1">
      <c r="A73" s="118" t="s">
        <v>108</v>
      </c>
      <c r="F73" s="149">
        <v>916692</v>
      </c>
      <c r="G73" s="154"/>
      <c r="H73" s="207">
        <v>3088825</v>
      </c>
      <c r="I73" s="154"/>
      <c r="J73" s="149">
        <v>916692</v>
      </c>
      <c r="K73" s="154"/>
      <c r="L73" s="117">
        <v>3088825</v>
      </c>
    </row>
    <row r="74" spans="1:12" ht="16.5" customHeight="1">
      <c r="A74" s="118" t="s">
        <v>162</v>
      </c>
      <c r="C74" s="138"/>
      <c r="D74" s="153"/>
      <c r="E74" s="154"/>
      <c r="F74" s="149">
        <v>18934308</v>
      </c>
      <c r="G74" s="134"/>
      <c r="H74" s="207">
        <v>17174295</v>
      </c>
      <c r="I74" s="134"/>
      <c r="J74" s="149">
        <v>1601737</v>
      </c>
      <c r="K74" s="134"/>
      <c r="L74" s="207">
        <v>0</v>
      </c>
    </row>
    <row r="75" spans="1:12" ht="16.5" customHeight="1">
      <c r="A75" s="118" t="s">
        <v>7</v>
      </c>
      <c r="C75" s="138"/>
      <c r="D75" s="153"/>
      <c r="E75" s="154"/>
      <c r="F75" s="174">
        <v>5567761</v>
      </c>
      <c r="G75" s="134"/>
      <c r="H75" s="210">
        <v>5555730</v>
      </c>
      <c r="I75" s="134"/>
      <c r="J75" s="174">
        <v>5524624</v>
      </c>
      <c r="K75" s="134"/>
      <c r="L75" s="210">
        <v>5507634</v>
      </c>
    </row>
    <row r="76" spans="1:12" ht="16.5" customHeight="1">
      <c r="D76" s="158"/>
      <c r="F76" s="149"/>
      <c r="G76" s="154"/>
      <c r="H76" s="130"/>
      <c r="I76" s="154"/>
      <c r="J76" s="149"/>
      <c r="K76" s="163"/>
      <c r="L76" s="130"/>
    </row>
    <row r="77" spans="1:12" ht="16.5" customHeight="1">
      <c r="A77" s="114" t="s">
        <v>109</v>
      </c>
      <c r="B77" s="114"/>
      <c r="D77" s="153"/>
      <c r="E77" s="154"/>
      <c r="F77" s="159">
        <f>SUM(F66:F75)</f>
        <v>329024521</v>
      </c>
      <c r="G77" s="150"/>
      <c r="H77" s="160">
        <f>SUM(H66:H76)</f>
        <v>201985337</v>
      </c>
      <c r="I77" s="150"/>
      <c r="J77" s="159">
        <f>SUM(J66:J75)</f>
        <v>156510246</v>
      </c>
      <c r="K77" s="150"/>
      <c r="L77" s="160">
        <f>SUM(L66:L76)</f>
        <v>97566341</v>
      </c>
    </row>
    <row r="78" spans="1:12" ht="16.5" customHeight="1">
      <c r="A78" s="138"/>
      <c r="B78" s="138"/>
      <c r="C78" s="138"/>
      <c r="D78" s="153"/>
      <c r="E78" s="154"/>
      <c r="F78" s="131"/>
      <c r="J78" s="131"/>
      <c r="K78" s="175"/>
    </row>
    <row r="79" spans="1:12" ht="16.5" customHeight="1">
      <c r="A79" s="114" t="s">
        <v>110</v>
      </c>
      <c r="B79" s="114"/>
      <c r="D79" s="158"/>
      <c r="F79" s="149"/>
      <c r="G79" s="128"/>
      <c r="H79" s="130"/>
      <c r="I79" s="128"/>
      <c r="J79" s="149"/>
      <c r="K79" s="175"/>
      <c r="L79" s="130"/>
    </row>
    <row r="80" spans="1:12" ht="16.5" customHeight="1">
      <c r="A80" s="138"/>
      <c r="B80" s="138"/>
      <c r="D80" s="158"/>
      <c r="F80" s="149"/>
      <c r="G80" s="128"/>
      <c r="H80" s="130"/>
      <c r="I80" s="128"/>
      <c r="J80" s="149"/>
      <c r="K80" s="175"/>
      <c r="L80" s="130"/>
    </row>
    <row r="81" spans="1:12" ht="16.5" customHeight="1">
      <c r="A81" s="118" t="s">
        <v>111</v>
      </c>
      <c r="F81" s="149"/>
      <c r="J81" s="176"/>
    </row>
    <row r="82" spans="1:12" ht="16.5" customHeight="1">
      <c r="B82" s="118" t="s">
        <v>112</v>
      </c>
      <c r="D82" s="121">
        <v>14</v>
      </c>
      <c r="F82" s="149">
        <v>332971006</v>
      </c>
      <c r="H82" s="207">
        <v>267930994</v>
      </c>
      <c r="J82" s="176">
        <v>181890605</v>
      </c>
      <c r="L82" s="214">
        <v>166224775</v>
      </c>
    </row>
    <row r="83" spans="1:12" ht="16.5" customHeight="1">
      <c r="A83" s="118" t="s">
        <v>113</v>
      </c>
      <c r="B83" s="138"/>
      <c r="D83" s="158">
        <v>14</v>
      </c>
      <c r="F83" s="149">
        <v>6955245</v>
      </c>
      <c r="G83" s="150"/>
      <c r="H83" s="207">
        <v>9329196</v>
      </c>
      <c r="I83" s="150"/>
      <c r="J83" s="176">
        <v>5693025</v>
      </c>
      <c r="K83" s="150"/>
      <c r="L83" s="215">
        <v>6938331</v>
      </c>
    </row>
    <row r="84" spans="1:12" ht="16.5" customHeight="1">
      <c r="A84" s="118" t="s">
        <v>114</v>
      </c>
      <c r="B84" s="138"/>
      <c r="D84" s="158"/>
      <c r="F84" s="149">
        <v>959227</v>
      </c>
      <c r="G84" s="150"/>
      <c r="H84" s="207">
        <v>1919304</v>
      </c>
      <c r="I84" s="150"/>
      <c r="J84" s="176">
        <v>959227</v>
      </c>
      <c r="K84" s="150"/>
      <c r="L84" s="215">
        <v>1919304</v>
      </c>
    </row>
    <row r="85" spans="1:12" ht="16.5" customHeight="1">
      <c r="A85" s="118" t="s">
        <v>115</v>
      </c>
      <c r="B85" s="138"/>
      <c r="D85" s="155"/>
      <c r="F85" s="149">
        <v>15357019</v>
      </c>
      <c r="G85" s="150"/>
      <c r="H85" s="207">
        <v>14538325</v>
      </c>
      <c r="I85" s="150"/>
      <c r="J85" s="157">
        <v>14540787</v>
      </c>
      <c r="K85" s="150"/>
      <c r="L85" s="207">
        <v>13780192</v>
      </c>
    </row>
    <row r="86" spans="1:12" ht="16.5" customHeight="1">
      <c r="A86" s="118" t="s">
        <v>8</v>
      </c>
      <c r="D86" s="155"/>
      <c r="F86" s="174">
        <v>66250</v>
      </c>
      <c r="G86" s="150"/>
      <c r="H86" s="213">
        <v>66250</v>
      </c>
      <c r="I86" s="150"/>
      <c r="J86" s="174">
        <v>0</v>
      </c>
      <c r="K86" s="150"/>
      <c r="L86" s="213">
        <v>0</v>
      </c>
    </row>
    <row r="87" spans="1:12" ht="16.5" customHeight="1">
      <c r="A87" s="138"/>
      <c r="B87" s="138"/>
      <c r="C87" s="138"/>
      <c r="D87" s="153"/>
      <c r="E87" s="154"/>
      <c r="F87" s="131"/>
      <c r="J87" s="131"/>
      <c r="K87" s="175"/>
    </row>
    <row r="88" spans="1:12" ht="16.5" customHeight="1">
      <c r="A88" s="114" t="s">
        <v>116</v>
      </c>
      <c r="B88" s="114"/>
      <c r="F88" s="159">
        <f>SUM(F81:F86)</f>
        <v>356308747</v>
      </c>
      <c r="G88" s="150"/>
      <c r="H88" s="160">
        <f>SUM(H81:H86)</f>
        <v>293784069</v>
      </c>
      <c r="I88" s="150"/>
      <c r="J88" s="159">
        <f>SUM(J81:J86)</f>
        <v>203083644</v>
      </c>
      <c r="K88" s="150"/>
      <c r="L88" s="160">
        <f>SUM(L81:L86)</f>
        <v>188862602</v>
      </c>
    </row>
    <row r="89" spans="1:12" ht="16.5" customHeight="1">
      <c r="A89" s="114"/>
      <c r="B89" s="114"/>
      <c r="F89" s="149"/>
      <c r="G89" s="154"/>
      <c r="H89" s="130"/>
      <c r="I89" s="154"/>
      <c r="J89" s="149"/>
      <c r="K89" s="163"/>
      <c r="L89" s="130"/>
    </row>
    <row r="90" spans="1:12" ht="16.5" customHeight="1">
      <c r="A90" s="114" t="s">
        <v>117</v>
      </c>
      <c r="B90" s="114"/>
      <c r="F90" s="159">
        <f>+F88+F77</f>
        <v>685333268</v>
      </c>
      <c r="G90" s="150"/>
      <c r="H90" s="160">
        <f>+H88+H77</f>
        <v>495769406</v>
      </c>
      <c r="I90" s="150"/>
      <c r="J90" s="159">
        <f>+J88+J77</f>
        <v>359593890</v>
      </c>
      <c r="K90" s="150"/>
      <c r="L90" s="160">
        <f>+L88+L77</f>
        <v>286428943</v>
      </c>
    </row>
    <row r="91" spans="1:12" ht="16.5" customHeight="1">
      <c r="A91" s="114"/>
      <c r="B91" s="114"/>
      <c r="F91" s="130"/>
      <c r="G91" s="150"/>
      <c r="H91" s="130"/>
      <c r="I91" s="150"/>
      <c r="J91" s="130"/>
      <c r="K91" s="150"/>
      <c r="L91" s="130"/>
    </row>
    <row r="92" spans="1:12" ht="16.5" customHeight="1">
      <c r="A92" s="114"/>
      <c r="B92" s="114"/>
      <c r="F92" s="130"/>
      <c r="G92" s="150"/>
      <c r="H92" s="130"/>
      <c r="I92" s="150"/>
      <c r="J92" s="130"/>
      <c r="K92" s="150"/>
      <c r="L92" s="130"/>
    </row>
    <row r="93" spans="1:12" ht="16.5" customHeight="1">
      <c r="A93" s="114"/>
      <c r="B93" s="114"/>
      <c r="F93" s="130"/>
      <c r="G93" s="150"/>
      <c r="H93" s="130"/>
      <c r="I93" s="150"/>
      <c r="J93" s="130"/>
      <c r="K93" s="150"/>
      <c r="L93" s="130"/>
    </row>
    <row r="94" spans="1:12" ht="16.5" customHeight="1">
      <c r="A94" s="114"/>
      <c r="B94" s="114"/>
      <c r="F94" s="130"/>
      <c r="G94" s="150"/>
      <c r="H94" s="130"/>
      <c r="I94" s="150"/>
      <c r="J94" s="130"/>
      <c r="K94" s="150"/>
      <c r="L94" s="130"/>
    </row>
    <row r="95" spans="1:12" ht="16.5" customHeight="1">
      <c r="A95" s="114"/>
      <c r="B95" s="114"/>
      <c r="F95" s="130"/>
      <c r="G95" s="150"/>
      <c r="H95" s="130"/>
      <c r="I95" s="150"/>
      <c r="J95" s="130"/>
      <c r="K95" s="150"/>
      <c r="L95" s="130"/>
    </row>
    <row r="96" spans="1:12" ht="16.5" customHeight="1">
      <c r="A96" s="114"/>
      <c r="B96" s="114"/>
      <c r="F96" s="130"/>
      <c r="G96" s="150"/>
      <c r="H96" s="130"/>
      <c r="I96" s="150"/>
      <c r="J96" s="130"/>
      <c r="K96" s="150"/>
      <c r="L96" s="130"/>
    </row>
    <row r="97" spans="1:12" ht="21.75" customHeight="1">
      <c r="A97" s="114"/>
      <c r="B97" s="114"/>
      <c r="F97" s="130"/>
      <c r="G97" s="150"/>
      <c r="H97" s="130"/>
      <c r="I97" s="150"/>
      <c r="J97" s="130"/>
      <c r="K97" s="150"/>
      <c r="L97" s="130"/>
    </row>
    <row r="98" spans="1:12" ht="22.35" customHeight="1">
      <c r="A98" s="122" t="str">
        <f>A49</f>
        <v>The accompanying notes are an integral part of these interim financial information.</v>
      </c>
      <c r="B98" s="171"/>
      <c r="C98" s="171"/>
      <c r="D98" s="172"/>
      <c r="E98" s="172"/>
      <c r="F98" s="126"/>
      <c r="G98" s="173"/>
      <c r="H98" s="126"/>
      <c r="I98" s="173"/>
      <c r="J98" s="126"/>
      <c r="K98" s="173"/>
      <c r="L98" s="126"/>
    </row>
    <row r="99" spans="1:12" ht="16.5" customHeight="1">
      <c r="A99" s="114" t="str">
        <f>A50</f>
        <v>Chase Asia Public Company Limited</v>
      </c>
      <c r="B99" s="114"/>
      <c r="C99" s="114"/>
      <c r="G99" s="134"/>
      <c r="I99" s="134"/>
      <c r="K99" s="134"/>
    </row>
    <row r="100" spans="1:12" ht="16.5" customHeight="1">
      <c r="A100" s="114" t="s">
        <v>101</v>
      </c>
      <c r="B100" s="114"/>
      <c r="C100" s="114"/>
      <c r="G100" s="134"/>
      <c r="I100" s="134"/>
      <c r="K100" s="134"/>
    </row>
    <row r="101" spans="1:12" ht="16.5" customHeight="1">
      <c r="A101" s="120" t="str">
        <f>A3</f>
        <v>As at 30 June 2024</v>
      </c>
      <c r="B101" s="120"/>
      <c r="C101" s="120"/>
      <c r="D101" s="135"/>
      <c r="E101" s="122"/>
      <c r="F101" s="136"/>
      <c r="G101" s="137"/>
      <c r="H101" s="136"/>
      <c r="I101" s="137"/>
      <c r="J101" s="136"/>
      <c r="K101" s="137"/>
      <c r="L101" s="136"/>
    </row>
    <row r="102" spans="1:12" ht="16.5" customHeight="1">
      <c r="A102" s="114"/>
      <c r="B102" s="114"/>
      <c r="C102" s="114"/>
      <c r="G102" s="134"/>
      <c r="I102" s="134"/>
      <c r="K102" s="134"/>
    </row>
    <row r="103" spans="1:12" ht="16.5" customHeight="1">
      <c r="G103" s="134"/>
      <c r="I103" s="134"/>
      <c r="K103" s="134"/>
    </row>
    <row r="104" spans="1:12" ht="16.5" customHeight="1">
      <c r="A104" s="138"/>
      <c r="B104" s="138"/>
      <c r="C104" s="138"/>
      <c r="D104" s="139"/>
      <c r="E104" s="139"/>
      <c r="F104" s="251" t="s">
        <v>0</v>
      </c>
      <c r="G104" s="251"/>
      <c r="H104" s="251"/>
      <c r="I104" s="119"/>
      <c r="J104" s="251" t="s">
        <v>1</v>
      </c>
      <c r="K104" s="251"/>
      <c r="L104" s="251"/>
    </row>
    <row r="105" spans="1:12" ht="16.5" customHeight="1">
      <c r="A105" s="138"/>
      <c r="B105" s="138"/>
      <c r="C105" s="138"/>
      <c r="F105" s="252" t="s">
        <v>60</v>
      </c>
      <c r="G105" s="252"/>
      <c r="H105" s="252"/>
      <c r="I105" s="127"/>
      <c r="J105" s="252" t="s">
        <v>60</v>
      </c>
      <c r="K105" s="252"/>
      <c r="L105" s="252"/>
    </row>
    <row r="106" spans="1:12" ht="16.5" customHeight="1">
      <c r="A106" s="138"/>
      <c r="B106" s="138"/>
      <c r="C106" s="138"/>
      <c r="F106" s="140" t="s">
        <v>63</v>
      </c>
      <c r="G106" s="140"/>
      <c r="H106" s="140" t="s">
        <v>80</v>
      </c>
      <c r="I106" s="140"/>
      <c r="J106" s="140" t="s">
        <v>63</v>
      </c>
      <c r="K106" s="140"/>
      <c r="L106" s="140" t="s">
        <v>80</v>
      </c>
    </row>
    <row r="107" spans="1:12" ht="16.5" customHeight="1">
      <c r="A107" s="138"/>
      <c r="B107" s="138"/>
      <c r="C107" s="138"/>
      <c r="F107" s="142" t="s">
        <v>164</v>
      </c>
      <c r="G107" s="141"/>
      <c r="H107" s="143" t="s">
        <v>81</v>
      </c>
      <c r="I107" s="141"/>
      <c r="J107" s="142" t="s">
        <v>164</v>
      </c>
      <c r="K107" s="141"/>
      <c r="L107" s="143" t="s">
        <v>81</v>
      </c>
    </row>
    <row r="108" spans="1:12" s="147" customFormat="1" ht="16.5" customHeight="1">
      <c r="A108" s="144"/>
      <c r="B108" s="144"/>
      <c r="C108" s="144"/>
      <c r="D108" s="121"/>
      <c r="E108" s="118"/>
      <c r="F108" s="145" t="s">
        <v>150</v>
      </c>
      <c r="G108" s="146"/>
      <c r="H108" s="145" t="s">
        <v>78</v>
      </c>
      <c r="I108" s="146"/>
      <c r="J108" s="145" t="s">
        <v>150</v>
      </c>
      <c r="K108" s="146"/>
      <c r="L108" s="145" t="s">
        <v>78</v>
      </c>
    </row>
    <row r="109" spans="1:12" ht="16.5" customHeight="1">
      <c r="A109" s="138"/>
      <c r="B109" s="138"/>
      <c r="C109" s="138"/>
      <c r="D109" s="221" t="s">
        <v>74</v>
      </c>
      <c r="E109" s="121"/>
      <c r="F109" s="125" t="s">
        <v>3</v>
      </c>
      <c r="G109" s="146"/>
      <c r="H109" s="125" t="s">
        <v>3</v>
      </c>
      <c r="I109" s="146"/>
      <c r="J109" s="125" t="s">
        <v>3</v>
      </c>
      <c r="K109" s="146"/>
      <c r="L109" s="125" t="s">
        <v>3</v>
      </c>
    </row>
    <row r="110" spans="1:12" ht="16.5" customHeight="1">
      <c r="A110" s="114"/>
      <c r="B110" s="114"/>
      <c r="C110" s="114"/>
      <c r="D110" s="115"/>
      <c r="E110" s="121"/>
      <c r="F110" s="177"/>
      <c r="G110" s="146"/>
      <c r="H110" s="123"/>
      <c r="I110" s="146"/>
      <c r="J110" s="177"/>
      <c r="K110" s="146"/>
      <c r="L110" s="123"/>
    </row>
    <row r="111" spans="1:12" ht="16.5" customHeight="1">
      <c r="A111" s="114" t="s">
        <v>118</v>
      </c>
      <c r="B111" s="114"/>
      <c r="F111" s="149"/>
      <c r="G111" s="150"/>
      <c r="H111" s="130"/>
      <c r="I111" s="150"/>
      <c r="J111" s="149"/>
      <c r="K111" s="150"/>
      <c r="L111" s="130"/>
    </row>
    <row r="112" spans="1:12" ht="16.5" customHeight="1">
      <c r="A112" s="114"/>
      <c r="B112" s="114"/>
      <c r="F112" s="149"/>
      <c r="G112" s="150"/>
      <c r="H112" s="130"/>
      <c r="I112" s="150"/>
      <c r="J112" s="149"/>
      <c r="K112" s="150"/>
      <c r="L112" s="130"/>
    </row>
    <row r="113" spans="1:12" ht="16.5" customHeight="1">
      <c r="A113" s="114" t="s">
        <v>119</v>
      </c>
      <c r="B113" s="114"/>
      <c r="F113" s="149"/>
      <c r="G113" s="150"/>
      <c r="H113" s="130"/>
      <c r="I113" s="150"/>
      <c r="J113" s="149"/>
      <c r="K113" s="150"/>
      <c r="L113" s="130"/>
    </row>
    <row r="114" spans="1:12" ht="16.5" customHeight="1">
      <c r="A114" s="138"/>
      <c r="B114" s="138"/>
      <c r="D114" s="158"/>
      <c r="F114" s="149"/>
      <c r="G114" s="128"/>
      <c r="H114" s="130"/>
      <c r="I114" s="128"/>
      <c r="J114" s="149"/>
      <c r="K114" s="175"/>
      <c r="L114" s="130"/>
    </row>
    <row r="115" spans="1:12" ht="16.5" customHeight="1">
      <c r="A115" s="118" t="s">
        <v>120</v>
      </c>
      <c r="D115" s="121">
        <v>15</v>
      </c>
      <c r="F115" s="131"/>
      <c r="G115" s="128"/>
      <c r="I115" s="128"/>
      <c r="J115" s="131"/>
      <c r="K115" s="128"/>
    </row>
    <row r="116" spans="1:12" ht="16.5" customHeight="1">
      <c r="B116" s="118" t="s">
        <v>121</v>
      </c>
      <c r="F116" s="131"/>
      <c r="G116" s="128"/>
      <c r="I116" s="128"/>
      <c r="J116" s="131"/>
      <c r="K116" s="175"/>
    </row>
    <row r="117" spans="1:12" ht="16.5" customHeight="1">
      <c r="C117" s="118" t="s">
        <v>172</v>
      </c>
      <c r="F117" s="131"/>
      <c r="G117" s="128"/>
      <c r="I117" s="128"/>
      <c r="J117" s="131"/>
      <c r="K117" s="175"/>
    </row>
    <row r="118" spans="1:12" ht="16.5" customHeight="1" thickBot="1">
      <c r="C118" s="118" t="s">
        <v>157</v>
      </c>
      <c r="F118" s="178">
        <v>1091992990</v>
      </c>
      <c r="G118" s="128"/>
      <c r="I118" s="128"/>
      <c r="J118" s="178">
        <v>1091992990</v>
      </c>
      <c r="K118" s="175"/>
    </row>
    <row r="119" spans="1:12" ht="16.5" customHeight="1" thickTop="1">
      <c r="C119" s="118" t="s">
        <v>170</v>
      </c>
      <c r="F119" s="131"/>
      <c r="G119" s="128"/>
      <c r="I119" s="128"/>
      <c r="J119" s="131"/>
      <c r="K119" s="175"/>
    </row>
    <row r="120" spans="1:12" ht="16.5" customHeight="1" thickBot="1">
      <c r="C120" s="118" t="s">
        <v>171</v>
      </c>
      <c r="F120" s="131"/>
      <c r="G120" s="128"/>
      <c r="H120" s="179">
        <v>992720900</v>
      </c>
      <c r="I120" s="128"/>
      <c r="J120" s="131"/>
      <c r="K120" s="175"/>
      <c r="L120" s="179">
        <v>992720900</v>
      </c>
    </row>
    <row r="121" spans="1:12" ht="16.5" customHeight="1" thickTop="1">
      <c r="F121" s="131"/>
      <c r="G121" s="128"/>
      <c r="I121" s="128"/>
      <c r="J121" s="131"/>
      <c r="K121" s="175"/>
    </row>
    <row r="122" spans="1:12" ht="16.5" customHeight="1">
      <c r="B122" s="118" t="s">
        <v>122</v>
      </c>
      <c r="D122" s="121">
        <v>15</v>
      </c>
      <c r="F122" s="131"/>
      <c r="G122" s="128"/>
      <c r="I122" s="128"/>
      <c r="J122" s="131"/>
      <c r="K122" s="175"/>
    </row>
    <row r="123" spans="1:12" ht="16.5" customHeight="1">
      <c r="C123" s="118" t="s">
        <v>156</v>
      </c>
      <c r="F123" s="131"/>
      <c r="G123" s="128"/>
      <c r="I123" s="128"/>
      <c r="J123" s="131"/>
      <c r="K123" s="175"/>
    </row>
    <row r="124" spans="1:12" ht="16.5" customHeight="1">
      <c r="C124" s="118" t="s">
        <v>158</v>
      </c>
      <c r="F124" s="149">
        <v>992720900</v>
      </c>
      <c r="H124" s="209">
        <v>992720900</v>
      </c>
      <c r="J124" s="149">
        <v>992720900</v>
      </c>
      <c r="K124" s="175"/>
      <c r="L124" s="209">
        <v>992720900</v>
      </c>
    </row>
    <row r="125" spans="1:12" ht="16.5" customHeight="1">
      <c r="A125" s="118" t="s">
        <v>123</v>
      </c>
      <c r="D125" s="121">
        <v>15</v>
      </c>
      <c r="F125" s="149">
        <v>1644015614</v>
      </c>
      <c r="G125" s="154"/>
      <c r="H125" s="209">
        <v>1644015614</v>
      </c>
      <c r="I125" s="154"/>
      <c r="J125" s="176">
        <v>1644015614</v>
      </c>
      <c r="K125" s="154"/>
      <c r="L125" s="209">
        <v>1644015614</v>
      </c>
    </row>
    <row r="126" spans="1:12" ht="16.5" customHeight="1">
      <c r="A126" s="118" t="s">
        <v>124</v>
      </c>
      <c r="F126" s="131"/>
      <c r="G126" s="128"/>
      <c r="J126" s="131"/>
    </row>
    <row r="127" spans="1:12" ht="16.5" customHeight="1">
      <c r="B127" s="118" t="s">
        <v>9</v>
      </c>
      <c r="F127" s="149">
        <v>-328956901</v>
      </c>
      <c r="G127" s="154"/>
      <c r="H127" s="209">
        <v>-328956901</v>
      </c>
      <c r="I127" s="154"/>
      <c r="J127" s="157">
        <v>0</v>
      </c>
      <c r="K127" s="154"/>
      <c r="L127" s="208">
        <v>0</v>
      </c>
    </row>
    <row r="128" spans="1:12" ht="16.5" customHeight="1">
      <c r="A128" s="118" t="s">
        <v>10</v>
      </c>
      <c r="F128" s="149"/>
      <c r="G128" s="154"/>
      <c r="H128" s="130"/>
      <c r="I128" s="154"/>
      <c r="J128" s="149"/>
      <c r="K128" s="154"/>
      <c r="L128" s="130"/>
    </row>
    <row r="129" spans="1:12" ht="16.5" customHeight="1">
      <c r="B129" s="118" t="s">
        <v>125</v>
      </c>
      <c r="F129" s="149">
        <v>8210325</v>
      </c>
      <c r="G129" s="154"/>
      <c r="H129" s="209">
        <v>8210325</v>
      </c>
      <c r="I129" s="154"/>
      <c r="J129" s="149">
        <v>8210325</v>
      </c>
      <c r="K129" s="154"/>
      <c r="L129" s="209">
        <v>8210325</v>
      </c>
    </row>
    <row r="130" spans="1:12" ht="16.5" customHeight="1">
      <c r="B130" s="118" t="s">
        <v>126</v>
      </c>
      <c r="D130" s="158"/>
      <c r="E130" s="154"/>
      <c r="F130" s="201">
        <v>1131260609</v>
      </c>
      <c r="G130" s="150"/>
      <c r="H130" s="216">
        <v>1063671596</v>
      </c>
      <c r="I130" s="150"/>
      <c r="J130" s="174">
        <v>801970801</v>
      </c>
      <c r="K130" s="150"/>
      <c r="L130" s="213">
        <v>776460012</v>
      </c>
    </row>
    <row r="131" spans="1:12" ht="16.5" customHeight="1">
      <c r="A131" s="138"/>
      <c r="B131" s="138"/>
      <c r="C131" s="138"/>
      <c r="D131" s="158"/>
      <c r="F131" s="131"/>
      <c r="J131" s="131"/>
      <c r="K131" s="175"/>
    </row>
    <row r="132" spans="1:12" ht="16.5" customHeight="1">
      <c r="A132" s="114" t="s">
        <v>159</v>
      </c>
      <c r="D132" s="153"/>
      <c r="E132" s="154"/>
      <c r="F132" s="74">
        <f>SUM(F124:F131)</f>
        <v>3447250547</v>
      </c>
      <c r="G132" s="154"/>
      <c r="H132" s="130">
        <f>SUM(H124:H131)</f>
        <v>3379661534</v>
      </c>
      <c r="I132" s="154"/>
      <c r="J132" s="149">
        <f>SUM(J124:J131)</f>
        <v>3446917640</v>
      </c>
      <c r="K132" s="154"/>
      <c r="L132" s="130">
        <f>SUM(L124:L131)</f>
        <v>3421406851</v>
      </c>
    </row>
    <row r="133" spans="1:12" ht="16.5" customHeight="1">
      <c r="A133" s="118" t="s">
        <v>11</v>
      </c>
      <c r="F133" s="77">
        <v>37135</v>
      </c>
      <c r="G133" s="180"/>
      <c r="H133" s="212">
        <v>32924</v>
      </c>
      <c r="I133" s="117"/>
      <c r="J133" s="174">
        <v>0</v>
      </c>
      <c r="K133" s="150"/>
      <c r="L133" s="168">
        <v>0</v>
      </c>
    </row>
    <row r="134" spans="1:12" ht="16.5" customHeight="1">
      <c r="A134" s="138"/>
      <c r="B134" s="138"/>
      <c r="C134" s="138"/>
      <c r="D134" s="153"/>
      <c r="E134" s="154"/>
      <c r="F134" s="149"/>
      <c r="G134" s="154"/>
      <c r="H134" s="130"/>
      <c r="I134" s="154"/>
      <c r="J134" s="149"/>
      <c r="K134" s="163"/>
      <c r="L134" s="130"/>
    </row>
    <row r="135" spans="1:12" ht="16.5" customHeight="1">
      <c r="A135" s="114" t="s">
        <v>127</v>
      </c>
      <c r="F135" s="77">
        <f>SUM(F132:F133)</f>
        <v>3447287682</v>
      </c>
      <c r="G135" s="150"/>
      <c r="H135" s="160">
        <f>SUM(H132:H133)</f>
        <v>3379694458</v>
      </c>
      <c r="I135" s="150"/>
      <c r="J135" s="159">
        <f>SUM(J132:J133)</f>
        <v>3446917640</v>
      </c>
      <c r="K135" s="150"/>
      <c r="L135" s="160">
        <f>SUM(L132:L133)</f>
        <v>3421406851</v>
      </c>
    </row>
    <row r="136" spans="1:12" ht="16.5" customHeight="1">
      <c r="B136" s="138"/>
      <c r="C136" s="138"/>
      <c r="D136" s="139"/>
      <c r="E136" s="139"/>
      <c r="F136" s="149"/>
      <c r="G136" s="154"/>
      <c r="H136" s="130"/>
      <c r="I136" s="154"/>
      <c r="J136" s="149"/>
      <c r="K136" s="163"/>
      <c r="L136" s="130"/>
    </row>
    <row r="137" spans="1:12" ht="16.5" customHeight="1" thickBot="1">
      <c r="A137" s="114" t="s">
        <v>128</v>
      </c>
      <c r="B137" s="138"/>
      <c r="C137" s="138"/>
      <c r="D137" s="139"/>
      <c r="E137" s="139"/>
      <c r="F137" s="78">
        <f>+F135+F90</f>
        <v>4132620950</v>
      </c>
      <c r="G137" s="150"/>
      <c r="H137" s="170">
        <f>+H135+H90</f>
        <v>3875463864</v>
      </c>
      <c r="I137" s="130"/>
      <c r="J137" s="169">
        <f>+J135+J90</f>
        <v>3806511530</v>
      </c>
      <c r="K137" s="154"/>
      <c r="L137" s="170">
        <f>+L135+L90</f>
        <v>3707835794</v>
      </c>
    </row>
    <row r="138" spans="1:12" ht="16.5" customHeight="1" thickTop="1">
      <c r="A138" s="114"/>
      <c r="B138" s="138"/>
      <c r="C138" s="138"/>
      <c r="D138" s="139"/>
      <c r="E138" s="139"/>
      <c r="F138" s="130"/>
      <c r="G138" s="150"/>
      <c r="H138" s="130"/>
      <c r="I138" s="130"/>
      <c r="J138" s="130"/>
      <c r="K138" s="154"/>
      <c r="L138" s="130"/>
    </row>
    <row r="139" spans="1:12" ht="16.5" customHeight="1">
      <c r="A139" s="114"/>
      <c r="B139" s="138"/>
      <c r="C139" s="138"/>
      <c r="D139" s="139"/>
      <c r="E139" s="139"/>
      <c r="F139" s="130"/>
      <c r="G139" s="130"/>
      <c r="H139" s="130"/>
      <c r="I139" s="130"/>
      <c r="J139" s="130"/>
      <c r="K139" s="130"/>
      <c r="L139" s="130"/>
    </row>
    <row r="140" spans="1:12" ht="16.5" customHeight="1">
      <c r="A140" s="114"/>
      <c r="B140" s="138"/>
      <c r="C140" s="138"/>
      <c r="D140" s="139"/>
      <c r="E140" s="139"/>
      <c r="F140" s="130"/>
      <c r="G140" s="150"/>
      <c r="H140" s="130"/>
      <c r="I140" s="130"/>
      <c r="J140" s="130"/>
      <c r="K140" s="154"/>
      <c r="L140" s="130"/>
    </row>
    <row r="141" spans="1:12" ht="16.5" customHeight="1">
      <c r="A141" s="114"/>
      <c r="B141" s="138"/>
      <c r="C141" s="138"/>
      <c r="D141" s="139"/>
      <c r="E141" s="139"/>
      <c r="F141" s="130"/>
      <c r="G141" s="150"/>
      <c r="H141" s="130"/>
      <c r="I141" s="130"/>
      <c r="J141" s="130"/>
      <c r="K141" s="154"/>
      <c r="L141" s="130"/>
    </row>
    <row r="142" spans="1:12" ht="16.5" customHeight="1">
      <c r="A142" s="114"/>
      <c r="B142" s="138"/>
      <c r="C142" s="138"/>
      <c r="D142" s="139"/>
      <c r="E142" s="139"/>
      <c r="F142" s="130"/>
      <c r="G142" s="150"/>
      <c r="H142" s="130"/>
      <c r="I142" s="130"/>
      <c r="J142" s="130"/>
      <c r="K142" s="154"/>
      <c r="L142" s="130"/>
    </row>
    <row r="143" spans="1:12" ht="16.5" customHeight="1">
      <c r="A143" s="114"/>
      <c r="B143" s="138"/>
      <c r="C143" s="138"/>
      <c r="D143" s="139"/>
      <c r="E143" s="139"/>
      <c r="F143" s="130"/>
      <c r="G143" s="150"/>
      <c r="H143" s="130"/>
      <c r="I143" s="130"/>
      <c r="J143" s="130"/>
      <c r="K143" s="154"/>
      <c r="L143" s="130"/>
    </row>
    <row r="144" spans="1:12" ht="16.5" customHeight="1">
      <c r="A144" s="114"/>
      <c r="B144" s="138"/>
      <c r="C144" s="138"/>
      <c r="D144" s="139"/>
      <c r="E144" s="139"/>
      <c r="F144" s="130"/>
      <c r="G144" s="150"/>
      <c r="H144" s="130"/>
      <c r="I144" s="130"/>
      <c r="J144" s="130"/>
      <c r="K144" s="154"/>
      <c r="L144" s="130"/>
    </row>
    <row r="145" spans="1:12" ht="16.5" customHeight="1">
      <c r="A145" s="114"/>
      <c r="B145" s="138"/>
      <c r="C145" s="138"/>
      <c r="D145" s="139"/>
      <c r="E145" s="139"/>
      <c r="F145" s="130"/>
      <c r="G145" s="150"/>
      <c r="H145" s="130"/>
      <c r="I145" s="130"/>
      <c r="J145" s="130"/>
      <c r="K145" s="154"/>
      <c r="L145" s="130"/>
    </row>
    <row r="146" spans="1:12" ht="21" customHeight="1">
      <c r="A146" s="114"/>
      <c r="B146" s="138"/>
      <c r="C146" s="138"/>
      <c r="D146" s="139"/>
      <c r="E146" s="139"/>
      <c r="F146" s="130"/>
      <c r="G146" s="150"/>
      <c r="H146" s="130"/>
      <c r="I146" s="130"/>
      <c r="J146" s="130"/>
      <c r="K146" s="154"/>
      <c r="L146" s="130"/>
    </row>
    <row r="147" spans="1:12" ht="22.35" customHeight="1">
      <c r="A147" s="122" t="str">
        <f>A49</f>
        <v>The accompanying notes are an integral part of these interim financial information.</v>
      </c>
      <c r="B147" s="171"/>
      <c r="C147" s="171"/>
      <c r="D147" s="172"/>
      <c r="E147" s="172"/>
      <c r="F147" s="126"/>
      <c r="G147" s="173"/>
      <c r="H147" s="126"/>
      <c r="I147" s="173"/>
      <c r="J147" s="126"/>
      <c r="K147" s="173"/>
      <c r="L147" s="126"/>
    </row>
  </sheetData>
  <mergeCells count="12">
    <mergeCell ref="F56:H56"/>
    <mergeCell ref="J56:L56"/>
    <mergeCell ref="F104:H104"/>
    <mergeCell ref="J104:L104"/>
    <mergeCell ref="F105:H105"/>
    <mergeCell ref="J105:L105"/>
    <mergeCell ref="F6:H6"/>
    <mergeCell ref="J6:L6"/>
    <mergeCell ref="F7:H7"/>
    <mergeCell ref="J7:L7"/>
    <mergeCell ref="F55:H55"/>
    <mergeCell ref="J55:L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&amp;R&amp;9&amp;P</oddFooter>
  </headerFooter>
  <rowBreaks count="2" manualBreakCount="2">
    <brk id="49" max="16383" man="1"/>
    <brk id="98" max="16383" man="1"/>
  </rowBreaks>
  <ignoredErrors>
    <ignoredError sqref="K108:L108 K59:L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6DDA0-4F4C-442C-BE71-1FFAE28D66DE}">
  <dimension ref="A1:L53"/>
  <sheetViews>
    <sheetView topLeftCell="A36" zoomScale="110" zoomScaleNormal="110" zoomScaleSheetLayoutView="90" workbookViewId="0">
      <selection activeCell="H54" sqref="H54"/>
    </sheetView>
  </sheetViews>
  <sheetFormatPr defaultColWidth="9.42578125" defaultRowHeight="12"/>
  <cols>
    <col min="1" max="2" width="1.42578125" style="90" customWidth="1"/>
    <col min="3" max="3" width="33.7109375" style="90" customWidth="1"/>
    <col min="4" max="4" width="5.5703125" style="90" customWidth="1"/>
    <col min="5" max="5" width="0.5703125" style="90" customWidth="1"/>
    <col min="6" max="6" width="12.5703125" style="91" customWidth="1"/>
    <col min="7" max="7" width="0.5703125" style="90" customWidth="1"/>
    <col min="8" max="8" width="12.5703125" style="91" customWidth="1"/>
    <col min="9" max="9" width="0.5703125" style="90" customWidth="1"/>
    <col min="10" max="10" width="12.5703125" style="91" customWidth="1"/>
    <col min="11" max="11" width="0.5703125" style="90" customWidth="1"/>
    <col min="12" max="12" width="12.5703125" style="91" customWidth="1"/>
    <col min="13" max="16384" width="9.42578125" style="90"/>
  </cols>
  <sheetData>
    <row r="1" spans="1:12" ht="16.5" customHeight="1">
      <c r="A1" s="1" t="s">
        <v>75</v>
      </c>
      <c r="D1" s="1"/>
      <c r="E1" s="1"/>
      <c r="F1" s="6"/>
      <c r="G1" s="1"/>
      <c r="H1" s="6"/>
    </row>
    <row r="2" spans="1:12" ht="16.5" customHeight="1">
      <c r="A2" s="1" t="s">
        <v>68</v>
      </c>
      <c r="D2" s="1"/>
      <c r="E2" s="1"/>
      <c r="F2" s="6"/>
      <c r="G2" s="1"/>
      <c r="H2" s="6"/>
    </row>
    <row r="3" spans="1:12" ht="16.5" customHeight="1">
      <c r="A3" s="3" t="s">
        <v>165</v>
      </c>
      <c r="B3" s="4"/>
      <c r="C3" s="4"/>
      <c r="D3" s="3"/>
      <c r="E3" s="3"/>
      <c r="F3" s="7"/>
      <c r="G3" s="3"/>
      <c r="H3" s="7"/>
      <c r="I3" s="4"/>
      <c r="J3" s="5"/>
      <c r="K3" s="4"/>
      <c r="L3" s="5"/>
    </row>
    <row r="4" spans="1:12" ht="16.5" customHeight="1">
      <c r="A4" s="1"/>
      <c r="D4" s="1"/>
      <c r="E4" s="1"/>
      <c r="F4" s="6"/>
      <c r="G4" s="1"/>
      <c r="H4" s="6"/>
    </row>
    <row r="5" spans="1:12" ht="16.5" customHeight="1">
      <c r="A5" s="1"/>
      <c r="D5" s="1"/>
      <c r="E5" s="1"/>
      <c r="F5" s="6"/>
      <c r="G5" s="1"/>
      <c r="H5" s="6"/>
    </row>
    <row r="6" spans="1:12" ht="16.5" customHeight="1">
      <c r="F6" s="254" t="s">
        <v>0</v>
      </c>
      <c r="G6" s="254"/>
      <c r="H6" s="254"/>
      <c r="I6" s="95"/>
      <c r="J6" s="254" t="s">
        <v>1</v>
      </c>
      <c r="K6" s="254"/>
      <c r="L6" s="254"/>
    </row>
    <row r="7" spans="1:12" ht="16.5" customHeight="1">
      <c r="F7" s="253" t="s">
        <v>60</v>
      </c>
      <c r="G7" s="253"/>
      <c r="H7" s="253"/>
      <c r="I7" s="14"/>
      <c r="J7" s="253" t="s">
        <v>60</v>
      </c>
      <c r="K7" s="253"/>
      <c r="L7" s="253"/>
    </row>
    <row r="8" spans="1:12" ht="16.5" customHeight="1">
      <c r="F8" s="69" t="s">
        <v>63</v>
      </c>
      <c r="G8" s="70"/>
      <c r="H8" s="69" t="s">
        <v>63</v>
      </c>
      <c r="I8" s="14"/>
      <c r="J8" s="69" t="s">
        <v>63</v>
      </c>
      <c r="K8" s="70"/>
      <c r="L8" s="69" t="s">
        <v>63</v>
      </c>
    </row>
    <row r="9" spans="1:12" ht="16.5" customHeight="1">
      <c r="B9" s="102"/>
      <c r="C9" s="81"/>
      <c r="D9" s="2"/>
      <c r="F9" s="72" t="s">
        <v>150</v>
      </c>
      <c r="G9" s="73"/>
      <c r="H9" s="72" t="s">
        <v>78</v>
      </c>
      <c r="I9" s="73"/>
      <c r="J9" s="72" t="s">
        <v>150</v>
      </c>
      <c r="K9" s="73"/>
      <c r="L9" s="72" t="s">
        <v>78</v>
      </c>
    </row>
    <row r="10" spans="1:12" ht="16.5" customHeight="1">
      <c r="B10" s="102"/>
      <c r="C10" s="81"/>
      <c r="D10" s="250" t="s">
        <v>2</v>
      </c>
      <c r="E10" s="2"/>
      <c r="F10" s="15" t="s">
        <v>3</v>
      </c>
      <c r="G10" s="73"/>
      <c r="H10" s="15" t="s">
        <v>3</v>
      </c>
      <c r="I10" s="73"/>
      <c r="J10" s="15" t="s">
        <v>3</v>
      </c>
      <c r="K10" s="73"/>
      <c r="L10" s="15" t="s">
        <v>3</v>
      </c>
    </row>
    <row r="11" spans="1:12" ht="8.1" customHeight="1">
      <c r="B11" s="102"/>
      <c r="C11" s="81"/>
      <c r="D11" s="71"/>
      <c r="E11" s="71"/>
      <c r="F11" s="75"/>
      <c r="G11" s="82"/>
      <c r="H11" s="107"/>
      <c r="I11" s="82"/>
      <c r="J11" s="75"/>
      <c r="K11" s="82"/>
      <c r="L11" s="107"/>
    </row>
    <row r="12" spans="1:12" ht="16.5" customHeight="1">
      <c r="A12" s="97" t="s">
        <v>145</v>
      </c>
      <c r="D12" s="76"/>
      <c r="E12" s="76"/>
      <c r="F12" s="74">
        <v>159378704</v>
      </c>
      <c r="G12" s="96"/>
      <c r="H12" s="108">
        <v>125242941</v>
      </c>
      <c r="I12" s="96"/>
      <c r="J12" s="74">
        <v>28715360</v>
      </c>
      <c r="K12" s="96"/>
      <c r="L12" s="108">
        <v>19014369</v>
      </c>
    </row>
    <row r="13" spans="1:12" ht="16.5" customHeight="1">
      <c r="A13" s="97" t="s">
        <v>12</v>
      </c>
      <c r="D13" s="76"/>
      <c r="E13" s="76"/>
      <c r="F13" s="74">
        <v>42449904</v>
      </c>
      <c r="G13" s="96"/>
      <c r="H13" s="108">
        <v>47260773</v>
      </c>
      <c r="I13" s="96"/>
      <c r="J13" s="74">
        <v>67872668</v>
      </c>
      <c r="K13" s="96"/>
      <c r="L13" s="108">
        <v>75836520</v>
      </c>
    </row>
    <row r="14" spans="1:12" ht="16.5" customHeight="1">
      <c r="A14" s="90" t="s">
        <v>13</v>
      </c>
      <c r="D14" s="76"/>
      <c r="E14" s="76"/>
      <c r="F14" s="80">
        <v>-63315233</v>
      </c>
      <c r="G14" s="95"/>
      <c r="H14" s="109">
        <v>-60926705</v>
      </c>
      <c r="I14" s="95"/>
      <c r="J14" s="80">
        <v>-46938636</v>
      </c>
      <c r="K14" s="95"/>
      <c r="L14" s="109">
        <v>-44735773</v>
      </c>
    </row>
    <row r="15" spans="1:12" ht="8.1" customHeight="1">
      <c r="B15" s="83"/>
      <c r="C15" s="97"/>
      <c r="D15" s="76"/>
      <c r="E15" s="76"/>
      <c r="F15" s="74"/>
      <c r="G15" s="93"/>
      <c r="H15" s="108"/>
      <c r="I15" s="96"/>
      <c r="J15" s="74"/>
      <c r="K15" s="93"/>
      <c r="L15" s="108"/>
    </row>
    <row r="16" spans="1:12" ht="16.5" customHeight="1">
      <c r="A16" s="84" t="s">
        <v>14</v>
      </c>
      <c r="D16" s="76"/>
      <c r="E16" s="76"/>
      <c r="F16" s="74">
        <f>SUM(F12:F14)</f>
        <v>138513375</v>
      </c>
      <c r="G16" s="96"/>
      <c r="H16" s="108">
        <f>SUM(H12:H14)</f>
        <v>111577009</v>
      </c>
      <c r="I16" s="96"/>
      <c r="J16" s="74">
        <f>SUM(J12:J14)</f>
        <v>49649392</v>
      </c>
      <c r="K16" s="96"/>
      <c r="L16" s="108">
        <f>SUM(L12:L14)</f>
        <v>50115116</v>
      </c>
    </row>
    <row r="17" spans="1:12" ht="16.5" customHeight="1">
      <c r="A17" s="85" t="s">
        <v>15</v>
      </c>
      <c r="D17" s="76"/>
      <c r="E17" s="76"/>
      <c r="F17" s="74">
        <v>863074</v>
      </c>
      <c r="G17" s="95"/>
      <c r="H17" s="108">
        <v>695485</v>
      </c>
      <c r="I17" s="95"/>
      <c r="J17" s="74">
        <v>281978</v>
      </c>
      <c r="K17" s="95"/>
      <c r="L17" s="108">
        <v>8076</v>
      </c>
    </row>
    <row r="18" spans="1:12" ht="16.5" customHeight="1">
      <c r="A18" s="85" t="s">
        <v>16</v>
      </c>
      <c r="D18" s="76"/>
      <c r="E18" s="76"/>
      <c r="F18" s="74">
        <v>-37497176</v>
      </c>
      <c r="G18" s="95"/>
      <c r="H18" s="108">
        <v>-28604645</v>
      </c>
      <c r="I18" s="95"/>
      <c r="J18" s="74">
        <v>-32738546</v>
      </c>
      <c r="K18" s="95"/>
      <c r="L18" s="108">
        <v>-24703794</v>
      </c>
    </row>
    <row r="19" spans="1:12" ht="16.5" customHeight="1">
      <c r="A19" s="85" t="s">
        <v>17</v>
      </c>
      <c r="D19" s="76"/>
      <c r="E19" s="76"/>
      <c r="F19" s="80">
        <v>-58242386</v>
      </c>
      <c r="G19" s="95"/>
      <c r="H19" s="109">
        <v>-27792973</v>
      </c>
      <c r="I19" s="95"/>
      <c r="J19" s="80">
        <v>0</v>
      </c>
      <c r="K19" s="95"/>
      <c r="L19" s="109">
        <v>0</v>
      </c>
    </row>
    <row r="20" spans="1:12" ht="8.1" customHeight="1">
      <c r="B20" s="83"/>
      <c r="C20" s="97"/>
      <c r="D20" s="76"/>
      <c r="E20" s="76"/>
      <c r="F20" s="74"/>
      <c r="G20" s="93"/>
      <c r="H20" s="108"/>
      <c r="I20" s="96"/>
      <c r="J20" s="74"/>
      <c r="K20" s="93"/>
      <c r="L20" s="108"/>
    </row>
    <row r="21" spans="1:12" ht="16.5" customHeight="1">
      <c r="A21" s="1" t="s">
        <v>71</v>
      </c>
      <c r="D21" s="76"/>
      <c r="E21" s="76"/>
      <c r="F21" s="74">
        <f>SUM(F16:F19)</f>
        <v>43636887</v>
      </c>
      <c r="G21" s="95"/>
      <c r="H21" s="108">
        <f>SUM(H16:H19)</f>
        <v>55874876</v>
      </c>
      <c r="I21" s="95"/>
      <c r="J21" s="74">
        <f>SUM(J16:J19)</f>
        <v>17192824</v>
      </c>
      <c r="K21" s="95"/>
      <c r="L21" s="108">
        <f>SUM(L16:L19)</f>
        <v>25419398</v>
      </c>
    </row>
    <row r="22" spans="1:12" ht="16.5" customHeight="1">
      <c r="A22" s="97" t="s">
        <v>46</v>
      </c>
      <c r="D22" s="76"/>
      <c r="E22" s="76"/>
      <c r="F22" s="77">
        <v>-7487427</v>
      </c>
      <c r="G22" s="95"/>
      <c r="H22" s="94">
        <v>-2415819</v>
      </c>
      <c r="I22" s="95"/>
      <c r="J22" s="77">
        <v>-3862756</v>
      </c>
      <c r="K22" s="95"/>
      <c r="L22" s="94">
        <v>-968855</v>
      </c>
    </row>
    <row r="23" spans="1:12" ht="8.1" customHeight="1">
      <c r="B23" s="83"/>
      <c r="C23" s="97"/>
      <c r="D23" s="76"/>
      <c r="E23" s="76"/>
      <c r="F23" s="74"/>
      <c r="G23" s="93"/>
      <c r="H23" s="108"/>
      <c r="I23" s="96"/>
      <c r="J23" s="74"/>
      <c r="K23" s="93"/>
      <c r="L23" s="108"/>
    </row>
    <row r="24" spans="1:12" ht="16.5" customHeight="1">
      <c r="A24" s="1" t="s">
        <v>18</v>
      </c>
      <c r="D24" s="76"/>
      <c r="E24" s="76"/>
      <c r="F24" s="74">
        <f>SUM(F21,F22)</f>
        <v>36149460</v>
      </c>
      <c r="G24" s="95"/>
      <c r="H24" s="108">
        <f>SUM(H21,H22)</f>
        <v>53459057</v>
      </c>
      <c r="I24" s="95"/>
      <c r="J24" s="74">
        <f>SUM(J21,J22)</f>
        <v>13330068</v>
      </c>
      <c r="K24" s="95"/>
      <c r="L24" s="108">
        <f>SUM(L21,L22)</f>
        <v>24450543</v>
      </c>
    </row>
    <row r="25" spans="1:12" ht="16.5" customHeight="1">
      <c r="A25" s="97" t="s">
        <v>19</v>
      </c>
      <c r="D25" s="76"/>
      <c r="E25" s="76"/>
      <c r="F25" s="77">
        <v>-7603512</v>
      </c>
      <c r="G25" s="95"/>
      <c r="H25" s="94">
        <v>-9786523</v>
      </c>
      <c r="I25" s="95"/>
      <c r="J25" s="77">
        <v>-2525381</v>
      </c>
      <c r="K25" s="95"/>
      <c r="L25" s="94">
        <v>-4798063</v>
      </c>
    </row>
    <row r="26" spans="1:12" ht="8.1" customHeight="1">
      <c r="B26" s="83"/>
      <c r="C26" s="97"/>
      <c r="D26" s="76"/>
      <c r="E26" s="76"/>
      <c r="F26" s="74"/>
      <c r="G26" s="93"/>
      <c r="H26" s="108"/>
      <c r="I26" s="96"/>
      <c r="J26" s="74"/>
      <c r="K26" s="93"/>
      <c r="L26" s="108"/>
    </row>
    <row r="27" spans="1:12" ht="16.5" customHeight="1" thickBot="1">
      <c r="A27" s="1" t="s">
        <v>146</v>
      </c>
      <c r="B27" s="97"/>
      <c r="D27" s="76"/>
      <c r="E27" s="76"/>
      <c r="F27" s="86">
        <f>SUM(F24,F25)</f>
        <v>28545948</v>
      </c>
      <c r="G27" s="95"/>
      <c r="H27" s="110">
        <f>SUM(H24,H25)</f>
        <v>43672534</v>
      </c>
      <c r="I27" s="95"/>
      <c r="J27" s="86">
        <f>SUM(J24,J25)</f>
        <v>10804687</v>
      </c>
      <c r="K27" s="95"/>
      <c r="L27" s="110">
        <f>SUM(L24,L25)</f>
        <v>19652480</v>
      </c>
    </row>
    <row r="28" spans="1:12" ht="16.5" customHeight="1" thickTop="1">
      <c r="A28" s="97"/>
      <c r="D28" s="76"/>
      <c r="E28" s="76"/>
      <c r="F28" s="74"/>
      <c r="G28" s="93"/>
      <c r="H28" s="108"/>
      <c r="I28" s="96"/>
      <c r="J28" s="74"/>
      <c r="K28" s="93"/>
      <c r="L28" s="108"/>
    </row>
    <row r="29" spans="1:12" ht="16.5" customHeight="1" thickBot="1">
      <c r="A29" s="83" t="s">
        <v>135</v>
      </c>
      <c r="D29" s="76"/>
      <c r="E29" s="76"/>
      <c r="F29" s="86">
        <f>SUM(F26:F27)</f>
        <v>28545948</v>
      </c>
      <c r="G29" s="95"/>
      <c r="H29" s="110">
        <f>SUM(H26:H27)</f>
        <v>43672534</v>
      </c>
      <c r="I29" s="95"/>
      <c r="J29" s="86">
        <f>SUM(J26:J27)</f>
        <v>10804687</v>
      </c>
      <c r="K29" s="95"/>
      <c r="L29" s="110">
        <f>SUM(L26:L27)</f>
        <v>19652480</v>
      </c>
    </row>
    <row r="30" spans="1:12" ht="16.5" customHeight="1" thickTop="1">
      <c r="A30" s="83"/>
      <c r="C30" s="83"/>
      <c r="D30" s="76"/>
      <c r="E30" s="76"/>
      <c r="F30" s="74"/>
      <c r="G30" s="95"/>
      <c r="H30" s="108"/>
      <c r="I30" s="95"/>
      <c r="J30" s="74"/>
      <c r="L30" s="108"/>
    </row>
    <row r="31" spans="1:12" ht="16.5" customHeight="1">
      <c r="A31" s="1" t="s">
        <v>20</v>
      </c>
      <c r="C31" s="1"/>
      <c r="D31" s="1"/>
      <c r="E31" s="1"/>
      <c r="F31" s="87"/>
      <c r="G31" s="1"/>
      <c r="H31" s="6"/>
      <c r="J31" s="92"/>
    </row>
    <row r="32" spans="1:12" ht="16.5" customHeight="1">
      <c r="A32" s="88"/>
      <c r="B32" s="90" t="s">
        <v>21</v>
      </c>
      <c r="C32" s="85"/>
      <c r="F32" s="74">
        <v>28544172</v>
      </c>
      <c r="G32" s="95"/>
      <c r="H32" s="108">
        <f>H29-H33</f>
        <v>43670135</v>
      </c>
      <c r="I32" s="95"/>
      <c r="J32" s="74">
        <v>10804687</v>
      </c>
      <c r="K32" s="95"/>
      <c r="L32" s="108">
        <f>L29-L33</f>
        <v>19652480</v>
      </c>
    </row>
    <row r="33" spans="1:12" ht="16.5" customHeight="1">
      <c r="A33" s="88"/>
      <c r="B33" s="90" t="s">
        <v>11</v>
      </c>
      <c r="C33" s="85"/>
      <c r="D33" s="102"/>
      <c r="E33" s="102"/>
      <c r="F33" s="77">
        <v>1776</v>
      </c>
      <c r="G33" s="95"/>
      <c r="H33" s="94">
        <v>2399</v>
      </c>
      <c r="I33" s="95"/>
      <c r="J33" s="77">
        <v>0</v>
      </c>
      <c r="K33" s="95"/>
      <c r="L33" s="94">
        <v>0</v>
      </c>
    </row>
    <row r="34" spans="1:12" ht="8.1" customHeight="1">
      <c r="B34" s="102"/>
      <c r="C34" s="81"/>
      <c r="D34" s="71"/>
      <c r="E34" s="71"/>
      <c r="F34" s="75"/>
      <c r="G34" s="82"/>
      <c r="H34" s="107"/>
      <c r="I34" s="82"/>
      <c r="J34" s="75"/>
      <c r="K34" s="82"/>
      <c r="L34" s="107"/>
    </row>
    <row r="35" spans="1:12" ht="16.5" customHeight="1" thickBot="1">
      <c r="A35" s="1"/>
      <c r="C35" s="81"/>
      <c r="D35" s="102"/>
      <c r="E35" s="102"/>
      <c r="F35" s="78">
        <f>SUM(F32:F33)</f>
        <v>28545948</v>
      </c>
      <c r="G35" s="95"/>
      <c r="H35" s="111">
        <f>SUM(H32:H33)</f>
        <v>43672534</v>
      </c>
      <c r="I35" s="95"/>
      <c r="J35" s="78">
        <f>SUM(J32:J33)</f>
        <v>10804687</v>
      </c>
      <c r="K35" s="95"/>
      <c r="L35" s="111">
        <f>SUM(L32:L33)</f>
        <v>19652480</v>
      </c>
    </row>
    <row r="36" spans="1:12" ht="16.5" customHeight="1" thickTop="1">
      <c r="B36" s="102"/>
      <c r="C36" s="81"/>
      <c r="D36" s="71"/>
      <c r="E36" s="71"/>
      <c r="F36" s="75"/>
      <c r="G36" s="82"/>
      <c r="H36" s="107"/>
      <c r="I36" s="82"/>
      <c r="J36" s="75"/>
      <c r="K36" s="82"/>
      <c r="L36" s="107"/>
    </row>
    <row r="37" spans="1:12" ht="16.5" customHeight="1">
      <c r="A37" s="1" t="s">
        <v>38</v>
      </c>
      <c r="C37" s="1"/>
      <c r="D37" s="1"/>
      <c r="E37" s="1"/>
      <c r="F37" s="87"/>
      <c r="G37" s="1"/>
      <c r="H37" s="6"/>
      <c r="J37" s="92"/>
    </row>
    <row r="38" spans="1:12" ht="16.5" customHeight="1">
      <c r="A38" s="88"/>
      <c r="B38" s="90" t="s">
        <v>21</v>
      </c>
      <c r="C38" s="85"/>
      <c r="F38" s="74">
        <f>F35-F39</f>
        <v>28544172</v>
      </c>
      <c r="G38" s="95"/>
      <c r="H38" s="108">
        <f>H35-H39</f>
        <v>43670135</v>
      </c>
      <c r="I38" s="95"/>
      <c r="J38" s="74">
        <f>J35-J39</f>
        <v>10804687</v>
      </c>
      <c r="K38" s="95"/>
      <c r="L38" s="108">
        <f t="shared" ref="L38" si="0">L35-L39</f>
        <v>19652480</v>
      </c>
    </row>
    <row r="39" spans="1:12" ht="16.5" customHeight="1">
      <c r="A39" s="88"/>
      <c r="B39" s="90" t="s">
        <v>11</v>
      </c>
      <c r="C39" s="85"/>
      <c r="D39" s="102"/>
      <c r="E39" s="102"/>
      <c r="F39" s="77">
        <v>1776</v>
      </c>
      <c r="G39" s="95"/>
      <c r="H39" s="94">
        <v>2399</v>
      </c>
      <c r="I39" s="95"/>
      <c r="J39" s="77">
        <v>0</v>
      </c>
      <c r="K39" s="95"/>
      <c r="L39" s="94">
        <v>0</v>
      </c>
    </row>
    <row r="40" spans="1:12" ht="8.1" customHeight="1">
      <c r="B40" s="102"/>
      <c r="C40" s="81"/>
      <c r="D40" s="71"/>
      <c r="E40" s="71"/>
      <c r="F40" s="75"/>
      <c r="G40" s="82"/>
      <c r="H40" s="107"/>
      <c r="I40" s="82"/>
      <c r="J40" s="75"/>
      <c r="K40" s="82"/>
      <c r="L40" s="107"/>
    </row>
    <row r="41" spans="1:12" ht="16.5" customHeight="1" thickBot="1">
      <c r="A41" s="1"/>
      <c r="C41" s="81"/>
      <c r="D41" s="102"/>
      <c r="E41" s="102"/>
      <c r="F41" s="78">
        <f>SUM(F38:F39)</f>
        <v>28545948</v>
      </c>
      <c r="G41" s="95"/>
      <c r="H41" s="111">
        <f>SUM(H38:H39)</f>
        <v>43672534</v>
      </c>
      <c r="I41" s="95"/>
      <c r="J41" s="78">
        <f>SUM(J38:J39)</f>
        <v>10804687</v>
      </c>
      <c r="K41" s="95"/>
      <c r="L41" s="111">
        <f>SUM(L38:L39)</f>
        <v>19652480</v>
      </c>
    </row>
    <row r="42" spans="1:12" ht="16.5" customHeight="1" thickTop="1">
      <c r="A42" s="1"/>
      <c r="C42" s="81"/>
      <c r="D42" s="102"/>
      <c r="E42" s="102"/>
      <c r="F42" s="74"/>
      <c r="G42" s="95"/>
      <c r="H42" s="108"/>
      <c r="I42" s="95"/>
      <c r="J42" s="74"/>
      <c r="K42" s="95"/>
      <c r="L42" s="108"/>
    </row>
    <row r="43" spans="1:12" ht="16.5" customHeight="1">
      <c r="A43" s="1"/>
      <c r="C43" s="81"/>
      <c r="D43" s="102"/>
      <c r="E43" s="102"/>
      <c r="F43" s="74"/>
      <c r="G43" s="95"/>
      <c r="H43" s="108"/>
      <c r="I43" s="95"/>
      <c r="J43" s="74"/>
      <c r="K43" s="95"/>
      <c r="L43" s="108"/>
    </row>
    <row r="44" spans="1:12" ht="16.5" customHeight="1">
      <c r="A44" s="1" t="s">
        <v>22</v>
      </c>
      <c r="C44" s="1"/>
      <c r="D44" s="2">
        <v>19</v>
      </c>
      <c r="F44" s="92"/>
      <c r="J44" s="92"/>
    </row>
    <row r="45" spans="1:12" ht="16.5" customHeight="1">
      <c r="A45" s="1"/>
      <c r="C45" s="1"/>
      <c r="D45" s="2"/>
      <c r="F45" s="92"/>
      <c r="J45" s="92"/>
    </row>
    <row r="46" spans="1:12" s="16" customFormat="1" ht="16.5" customHeight="1">
      <c r="A46" s="90" t="s">
        <v>23</v>
      </c>
      <c r="D46" s="2"/>
      <c r="E46" s="89"/>
      <c r="F46" s="98">
        <v>0.01</v>
      </c>
      <c r="G46" s="90"/>
      <c r="H46" s="112">
        <v>0.02</v>
      </c>
      <c r="I46" s="90"/>
      <c r="J46" s="98">
        <v>0.01</v>
      </c>
      <c r="K46" s="90"/>
      <c r="L46" s="112">
        <v>0.01</v>
      </c>
    </row>
    <row r="47" spans="1:12" ht="16.5" customHeight="1">
      <c r="A47" s="90" t="s">
        <v>174</v>
      </c>
      <c r="D47" s="2"/>
      <c r="E47" s="97"/>
      <c r="F47" s="98">
        <v>0.01</v>
      </c>
      <c r="G47" s="9"/>
      <c r="H47" s="112">
        <v>0.02</v>
      </c>
      <c r="I47" s="9"/>
      <c r="J47" s="98">
        <v>0.01</v>
      </c>
      <c r="K47" s="9"/>
      <c r="L47" s="112">
        <v>0.01</v>
      </c>
    </row>
    <row r="48" spans="1:12" ht="16.5" customHeight="1">
      <c r="D48" s="97"/>
      <c r="E48" s="97"/>
      <c r="F48" s="8"/>
      <c r="G48" s="9"/>
      <c r="H48" s="8"/>
      <c r="I48" s="9"/>
      <c r="J48" s="8"/>
      <c r="K48" s="9"/>
      <c r="L48" s="8"/>
    </row>
    <row r="49" spans="1:12" ht="16.5" customHeight="1">
      <c r="D49" s="97"/>
      <c r="E49" s="97"/>
      <c r="F49" s="8"/>
      <c r="G49" s="9"/>
      <c r="H49" s="8"/>
      <c r="I49" s="9"/>
      <c r="J49" s="8"/>
      <c r="K49" s="9"/>
      <c r="L49" s="8"/>
    </row>
    <row r="50" spans="1:12" ht="18" customHeight="1">
      <c r="D50" s="97"/>
      <c r="E50" s="97"/>
      <c r="F50" s="8"/>
      <c r="G50" s="9"/>
      <c r="H50" s="8"/>
      <c r="I50" s="9"/>
      <c r="J50" s="8"/>
      <c r="K50" s="9"/>
      <c r="L50" s="8"/>
    </row>
    <row r="51" spans="1:12" ht="16.5" customHeight="1">
      <c r="D51" s="97"/>
      <c r="E51" s="97"/>
      <c r="F51" s="8"/>
      <c r="G51" s="9"/>
      <c r="H51" s="8"/>
      <c r="I51" s="9"/>
      <c r="J51" s="8"/>
      <c r="K51" s="9"/>
      <c r="L51" s="8"/>
    </row>
    <row r="52" spans="1:12" ht="12.75" customHeight="1">
      <c r="D52" s="97"/>
      <c r="E52" s="97"/>
      <c r="F52" s="8"/>
      <c r="G52" s="9"/>
      <c r="H52" s="8"/>
      <c r="I52" s="9"/>
      <c r="J52" s="8"/>
      <c r="K52" s="9"/>
      <c r="L52" s="8"/>
    </row>
    <row r="53" spans="1:12" ht="22.35" customHeight="1">
      <c r="A53" s="4" t="s">
        <v>67</v>
      </c>
      <c r="B53" s="4"/>
      <c r="C53" s="10"/>
      <c r="D53" s="11"/>
      <c r="E53" s="11"/>
      <c r="F53" s="94"/>
      <c r="G53" s="12"/>
      <c r="H53" s="94"/>
      <c r="I53" s="13"/>
      <c r="J53" s="94"/>
      <c r="K53" s="12"/>
      <c r="L53" s="94"/>
    </row>
  </sheetData>
  <mergeCells count="4">
    <mergeCell ref="F7:H7"/>
    <mergeCell ref="J7:L7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&amp;R&amp;9&amp;P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DEC80-99ED-4F68-8A39-75EDA030F533}">
  <dimension ref="A1:L53"/>
  <sheetViews>
    <sheetView tabSelected="1" topLeftCell="A32" zoomScale="110" zoomScaleNormal="110" zoomScaleSheetLayoutView="90" workbookViewId="0">
      <selection activeCell="F46" sqref="F46:L46"/>
    </sheetView>
  </sheetViews>
  <sheetFormatPr defaultColWidth="9.42578125" defaultRowHeight="12"/>
  <cols>
    <col min="1" max="2" width="1.42578125" style="90" customWidth="1"/>
    <col min="3" max="3" width="33.5703125" style="90" customWidth="1"/>
    <col min="4" max="4" width="5.5703125" style="90" customWidth="1"/>
    <col min="5" max="5" width="0.5703125" style="90" customWidth="1"/>
    <col min="6" max="6" width="12.5703125" style="91" customWidth="1"/>
    <col min="7" max="7" width="0.5703125" style="90" customWidth="1"/>
    <col min="8" max="8" width="12.5703125" style="91" customWidth="1"/>
    <col min="9" max="9" width="0.5703125" style="90" customWidth="1"/>
    <col min="10" max="10" width="12.5703125" style="91" customWidth="1"/>
    <col min="11" max="11" width="0.5703125" style="90" customWidth="1"/>
    <col min="12" max="12" width="12.5703125" style="91" customWidth="1"/>
    <col min="13" max="16384" width="9.42578125" style="90"/>
  </cols>
  <sheetData>
    <row r="1" spans="1:12" ht="16.5" customHeight="1">
      <c r="A1" s="1" t="s">
        <v>75</v>
      </c>
      <c r="D1" s="1"/>
      <c r="E1" s="1"/>
      <c r="F1" s="6"/>
      <c r="G1" s="1"/>
      <c r="H1" s="6"/>
    </row>
    <row r="2" spans="1:12" ht="16.5" customHeight="1">
      <c r="A2" s="1" t="s">
        <v>68</v>
      </c>
      <c r="D2" s="1"/>
      <c r="E2" s="1"/>
      <c r="F2" s="6"/>
      <c r="G2" s="1"/>
      <c r="H2" s="6"/>
    </row>
    <row r="3" spans="1:12" ht="16.5" customHeight="1">
      <c r="A3" s="3" t="s">
        <v>166</v>
      </c>
      <c r="B3" s="4"/>
      <c r="C3" s="4"/>
      <c r="D3" s="3"/>
      <c r="E3" s="3"/>
      <c r="F3" s="7"/>
      <c r="G3" s="3"/>
      <c r="H3" s="7"/>
      <c r="I3" s="4"/>
      <c r="J3" s="5"/>
      <c r="K3" s="4"/>
      <c r="L3" s="5"/>
    </row>
    <row r="4" spans="1:12" ht="16.5" customHeight="1">
      <c r="A4" s="1"/>
      <c r="D4" s="1"/>
      <c r="E4" s="1"/>
      <c r="F4" s="6"/>
      <c r="G4" s="1"/>
      <c r="H4" s="6"/>
    </row>
    <row r="5" spans="1:12" ht="16.5" customHeight="1">
      <c r="A5" s="1"/>
      <c r="D5" s="1"/>
      <c r="E5" s="1"/>
      <c r="F5" s="6"/>
      <c r="G5" s="1"/>
      <c r="H5" s="6"/>
    </row>
    <row r="6" spans="1:12" ht="16.5" customHeight="1">
      <c r="F6" s="254" t="s">
        <v>0</v>
      </c>
      <c r="G6" s="254"/>
      <c r="H6" s="254"/>
      <c r="I6" s="95"/>
      <c r="J6" s="254" t="s">
        <v>1</v>
      </c>
      <c r="K6" s="254"/>
      <c r="L6" s="254"/>
    </row>
    <row r="7" spans="1:12" ht="16.5" customHeight="1">
      <c r="F7" s="253" t="s">
        <v>60</v>
      </c>
      <c r="G7" s="253"/>
      <c r="H7" s="253"/>
      <c r="I7" s="14"/>
      <c r="J7" s="253" t="s">
        <v>60</v>
      </c>
      <c r="K7" s="253"/>
      <c r="L7" s="253"/>
    </row>
    <row r="8" spans="1:12" ht="16.5" customHeight="1">
      <c r="F8" s="69" t="s">
        <v>63</v>
      </c>
      <c r="G8" s="70"/>
      <c r="H8" s="69" t="s">
        <v>63</v>
      </c>
      <c r="I8" s="14"/>
      <c r="J8" s="69" t="s">
        <v>63</v>
      </c>
      <c r="K8" s="70"/>
      <c r="L8" s="69" t="s">
        <v>63</v>
      </c>
    </row>
    <row r="9" spans="1:12" ht="16.5" customHeight="1">
      <c r="B9" s="102"/>
      <c r="C9" s="81"/>
      <c r="D9" s="2"/>
      <c r="F9" s="72" t="s">
        <v>150</v>
      </c>
      <c r="G9" s="73"/>
      <c r="H9" s="72" t="s">
        <v>78</v>
      </c>
      <c r="I9" s="73"/>
      <c r="J9" s="72" t="s">
        <v>150</v>
      </c>
      <c r="K9" s="73"/>
      <c r="L9" s="72" t="s">
        <v>78</v>
      </c>
    </row>
    <row r="10" spans="1:12" ht="16.5" customHeight="1">
      <c r="B10" s="102"/>
      <c r="C10" s="81"/>
      <c r="D10" s="250" t="s">
        <v>2</v>
      </c>
      <c r="E10" s="2"/>
      <c r="F10" s="15" t="s">
        <v>3</v>
      </c>
      <c r="G10" s="73"/>
      <c r="H10" s="15" t="s">
        <v>3</v>
      </c>
      <c r="I10" s="73"/>
      <c r="J10" s="15" t="s">
        <v>3</v>
      </c>
      <c r="K10" s="73"/>
      <c r="L10" s="15" t="s">
        <v>3</v>
      </c>
    </row>
    <row r="11" spans="1:12" ht="8.1" customHeight="1">
      <c r="B11" s="102"/>
      <c r="C11" s="81"/>
      <c r="D11" s="71"/>
      <c r="E11" s="71"/>
      <c r="F11" s="75"/>
      <c r="G11" s="82"/>
      <c r="H11" s="107"/>
      <c r="I11" s="82"/>
      <c r="J11" s="75"/>
      <c r="K11" s="82"/>
      <c r="L11" s="107"/>
    </row>
    <row r="12" spans="1:12" ht="16.5" customHeight="1">
      <c r="A12" s="97" t="s">
        <v>145</v>
      </c>
      <c r="D12" s="76">
        <v>16</v>
      </c>
      <c r="E12" s="76"/>
      <c r="F12" s="74">
        <v>313380714</v>
      </c>
      <c r="G12" s="96"/>
      <c r="H12" s="108">
        <v>221463951</v>
      </c>
      <c r="I12" s="96"/>
      <c r="J12" s="74">
        <v>56509267</v>
      </c>
      <c r="K12" s="96"/>
      <c r="L12" s="108">
        <v>30071853</v>
      </c>
    </row>
    <row r="13" spans="1:12" ht="16.5" customHeight="1">
      <c r="A13" s="97" t="s">
        <v>12</v>
      </c>
      <c r="D13" s="76">
        <v>17</v>
      </c>
      <c r="E13" s="76"/>
      <c r="F13" s="74">
        <v>89432693</v>
      </c>
      <c r="G13" s="96"/>
      <c r="H13" s="108">
        <v>95956657</v>
      </c>
      <c r="I13" s="96"/>
      <c r="J13" s="74">
        <v>143068980</v>
      </c>
      <c r="K13" s="96"/>
      <c r="L13" s="108">
        <v>152927929</v>
      </c>
    </row>
    <row r="14" spans="1:12" ht="16.5" customHeight="1">
      <c r="A14" s="90" t="s">
        <v>13</v>
      </c>
      <c r="D14" s="76"/>
      <c r="E14" s="76"/>
      <c r="F14" s="80">
        <v>-125630360</v>
      </c>
      <c r="G14" s="95"/>
      <c r="H14" s="109">
        <v>-127926326</v>
      </c>
      <c r="I14" s="95"/>
      <c r="J14" s="80">
        <v>-93309854</v>
      </c>
      <c r="K14" s="95"/>
      <c r="L14" s="109">
        <v>-90111332</v>
      </c>
    </row>
    <row r="15" spans="1:12" ht="8.1" customHeight="1">
      <c r="B15" s="83"/>
      <c r="C15" s="97"/>
      <c r="D15" s="76"/>
      <c r="E15" s="76"/>
      <c r="F15" s="74"/>
      <c r="G15" s="93"/>
      <c r="H15" s="108"/>
      <c r="I15" s="96"/>
      <c r="J15" s="74"/>
      <c r="K15" s="93"/>
      <c r="L15" s="108"/>
    </row>
    <row r="16" spans="1:12" ht="16.5" customHeight="1">
      <c r="A16" s="84" t="s">
        <v>14</v>
      </c>
      <c r="D16" s="76"/>
      <c r="E16" s="76"/>
      <c r="F16" s="74">
        <f>SUM(F12:F14)</f>
        <v>277183047</v>
      </c>
      <c r="G16" s="96"/>
      <c r="H16" s="108">
        <f>SUM(H12:H14)</f>
        <v>189494282</v>
      </c>
      <c r="I16" s="96"/>
      <c r="J16" s="74">
        <f>SUM(J12:J14)</f>
        <v>106268393</v>
      </c>
      <c r="K16" s="96"/>
      <c r="L16" s="108">
        <f>SUM(L12:L14)</f>
        <v>92888450</v>
      </c>
    </row>
    <row r="17" spans="1:12" ht="16.5" customHeight="1">
      <c r="A17" s="85" t="s">
        <v>15</v>
      </c>
      <c r="D17" s="76"/>
      <c r="E17" s="76"/>
      <c r="F17" s="74">
        <v>1164024</v>
      </c>
      <c r="G17" s="95"/>
      <c r="H17" s="108">
        <v>1320097</v>
      </c>
      <c r="I17" s="95"/>
      <c r="J17" s="74">
        <v>374327</v>
      </c>
      <c r="K17" s="95"/>
      <c r="L17" s="108">
        <v>190005</v>
      </c>
    </row>
    <row r="18" spans="1:12" ht="16.5" customHeight="1">
      <c r="A18" s="85" t="s">
        <v>16</v>
      </c>
      <c r="D18" s="76"/>
      <c r="E18" s="76"/>
      <c r="F18" s="74">
        <v>-76807013</v>
      </c>
      <c r="G18" s="95"/>
      <c r="H18" s="108">
        <v>-61036645</v>
      </c>
      <c r="I18" s="95"/>
      <c r="J18" s="74">
        <v>-67524540</v>
      </c>
      <c r="K18" s="95"/>
      <c r="L18" s="108">
        <v>-53445729</v>
      </c>
    </row>
    <row r="19" spans="1:12" ht="16.5" customHeight="1">
      <c r="A19" s="85" t="s">
        <v>17</v>
      </c>
      <c r="D19" s="76"/>
      <c r="E19" s="76"/>
      <c r="F19" s="80">
        <v>-102246010</v>
      </c>
      <c r="G19" s="95"/>
      <c r="H19" s="109">
        <v>-49589795</v>
      </c>
      <c r="I19" s="95"/>
      <c r="J19" s="80" t="s">
        <v>175</v>
      </c>
      <c r="K19" s="95"/>
      <c r="L19" s="109">
        <v>0</v>
      </c>
    </row>
    <row r="20" spans="1:12" ht="8.1" customHeight="1">
      <c r="B20" s="83"/>
      <c r="C20" s="97"/>
      <c r="D20" s="76"/>
      <c r="E20" s="76"/>
      <c r="F20" s="74"/>
      <c r="G20" s="93"/>
      <c r="H20" s="108"/>
      <c r="I20" s="96"/>
      <c r="J20" s="74"/>
      <c r="K20" s="93"/>
      <c r="L20" s="108"/>
    </row>
    <row r="21" spans="1:12" ht="16.5" customHeight="1">
      <c r="A21" s="1" t="s">
        <v>71</v>
      </c>
      <c r="D21" s="76"/>
      <c r="E21" s="76"/>
      <c r="F21" s="74">
        <f>SUM(F16:F19)</f>
        <v>99294048</v>
      </c>
      <c r="G21" s="95"/>
      <c r="H21" s="108">
        <f>SUM(H16:H19)</f>
        <v>80187939</v>
      </c>
      <c r="I21" s="95"/>
      <c r="J21" s="74">
        <f>SUM(J16:J19)</f>
        <v>39118180</v>
      </c>
      <c r="K21" s="95"/>
      <c r="L21" s="108">
        <f>SUM(L16:L19)</f>
        <v>39632726</v>
      </c>
    </row>
    <row r="22" spans="1:12" ht="16.5" customHeight="1">
      <c r="A22" s="97" t="s">
        <v>46</v>
      </c>
      <c r="D22" s="76"/>
      <c r="E22" s="76"/>
      <c r="F22" s="77">
        <v>-14676849</v>
      </c>
      <c r="G22" s="95"/>
      <c r="H22" s="94">
        <v>-9127298</v>
      </c>
      <c r="I22" s="95"/>
      <c r="J22" s="77">
        <v>-7588123</v>
      </c>
      <c r="K22" s="95"/>
      <c r="L22" s="94">
        <v>-1917065</v>
      </c>
    </row>
    <row r="23" spans="1:12" ht="8.1" customHeight="1">
      <c r="B23" s="83"/>
      <c r="C23" s="97"/>
      <c r="D23" s="76"/>
      <c r="E23" s="76"/>
      <c r="F23" s="74"/>
      <c r="G23" s="93"/>
      <c r="H23" s="108"/>
      <c r="I23" s="96"/>
      <c r="J23" s="74"/>
      <c r="K23" s="93"/>
      <c r="L23" s="108"/>
    </row>
    <row r="24" spans="1:12" ht="16.5" customHeight="1">
      <c r="A24" s="1" t="s">
        <v>18</v>
      </c>
      <c r="D24" s="76"/>
      <c r="E24" s="76"/>
      <c r="F24" s="74">
        <f>SUM(F21,F22)</f>
        <v>84617199</v>
      </c>
      <c r="G24" s="95"/>
      <c r="H24" s="108">
        <f>SUM(H21,H22)</f>
        <v>71060641</v>
      </c>
      <c r="I24" s="95"/>
      <c r="J24" s="74">
        <f>SUM(J21,J22)</f>
        <v>31530057</v>
      </c>
      <c r="K24" s="95"/>
      <c r="L24" s="108">
        <f>SUM(L21,L22)</f>
        <v>37715661</v>
      </c>
    </row>
    <row r="25" spans="1:12" ht="16.5" customHeight="1">
      <c r="A25" s="97" t="s">
        <v>19</v>
      </c>
      <c r="D25" s="76">
        <v>18</v>
      </c>
      <c r="E25" s="76"/>
      <c r="F25" s="77">
        <v>-17023975</v>
      </c>
      <c r="G25" s="95"/>
      <c r="H25" s="94">
        <v>-15140678</v>
      </c>
      <c r="I25" s="95"/>
      <c r="J25" s="77">
        <v>-6019268</v>
      </c>
      <c r="K25" s="95"/>
      <c r="L25" s="94">
        <v>-7606658</v>
      </c>
    </row>
    <row r="26" spans="1:12" ht="8.1" customHeight="1">
      <c r="B26" s="83"/>
      <c r="C26" s="97"/>
      <c r="D26" s="76"/>
      <c r="E26" s="76"/>
      <c r="F26" s="74"/>
      <c r="G26" s="93"/>
      <c r="H26" s="108"/>
      <c r="I26" s="96"/>
      <c r="J26" s="74"/>
      <c r="K26" s="93"/>
      <c r="L26" s="108"/>
    </row>
    <row r="27" spans="1:12" ht="16.5" customHeight="1" thickBot="1">
      <c r="A27" s="1" t="s">
        <v>146</v>
      </c>
      <c r="B27" s="97"/>
      <c r="D27" s="76"/>
      <c r="E27" s="76"/>
      <c r="F27" s="86">
        <f>SUM(F24,F25)</f>
        <v>67593224</v>
      </c>
      <c r="G27" s="95"/>
      <c r="H27" s="110">
        <f>SUM(H24,H25)</f>
        <v>55919963</v>
      </c>
      <c r="I27" s="95"/>
      <c r="J27" s="86">
        <f>SUM(J24,J25)</f>
        <v>25510789</v>
      </c>
      <c r="K27" s="95"/>
      <c r="L27" s="110">
        <f>SUM(L24,L25)</f>
        <v>30109003</v>
      </c>
    </row>
    <row r="28" spans="1:12" ht="16.5" customHeight="1" thickTop="1">
      <c r="A28" s="97"/>
      <c r="D28" s="76"/>
      <c r="E28" s="76"/>
      <c r="F28" s="74"/>
      <c r="G28" s="93"/>
      <c r="H28" s="108"/>
      <c r="I28" s="96"/>
      <c r="J28" s="74"/>
      <c r="K28" s="93"/>
      <c r="L28" s="108"/>
    </row>
    <row r="29" spans="1:12" ht="16.5" customHeight="1" thickBot="1">
      <c r="A29" s="83" t="s">
        <v>135</v>
      </c>
      <c r="D29" s="76"/>
      <c r="E29" s="76"/>
      <c r="F29" s="86">
        <f>SUM(F26:F27)</f>
        <v>67593224</v>
      </c>
      <c r="G29" s="95"/>
      <c r="H29" s="110">
        <f>SUM(H26:H27)</f>
        <v>55919963</v>
      </c>
      <c r="I29" s="95"/>
      <c r="J29" s="86">
        <f>SUM(J26:J27)</f>
        <v>25510789</v>
      </c>
      <c r="K29" s="95"/>
      <c r="L29" s="110">
        <f>SUM(L26:L27)</f>
        <v>30109003</v>
      </c>
    </row>
    <row r="30" spans="1:12" ht="16.5" customHeight="1" thickTop="1">
      <c r="A30" s="83"/>
      <c r="C30" s="83"/>
      <c r="D30" s="76"/>
      <c r="E30" s="76"/>
      <c r="F30" s="74"/>
      <c r="G30" s="95"/>
      <c r="H30" s="108"/>
      <c r="I30" s="95"/>
      <c r="J30" s="74"/>
      <c r="L30" s="108"/>
    </row>
    <row r="31" spans="1:12" ht="16.5" customHeight="1">
      <c r="A31" s="1" t="s">
        <v>20</v>
      </c>
      <c r="C31" s="1"/>
      <c r="D31" s="1"/>
      <c r="E31" s="1"/>
      <c r="F31" s="87"/>
      <c r="G31" s="1"/>
      <c r="H31" s="6"/>
      <c r="J31" s="92"/>
    </row>
    <row r="32" spans="1:12" ht="16.5" customHeight="1">
      <c r="A32" s="88"/>
      <c r="B32" s="90" t="s">
        <v>21</v>
      </c>
      <c r="C32" s="85"/>
      <c r="F32" s="74">
        <f>F29-F33</f>
        <v>67589013</v>
      </c>
      <c r="G32" s="95"/>
      <c r="H32" s="108">
        <f>H29-H33</f>
        <v>55917385</v>
      </c>
      <c r="I32" s="95"/>
      <c r="J32" s="74">
        <f>J29-J33</f>
        <v>25510789</v>
      </c>
      <c r="K32" s="95"/>
      <c r="L32" s="108">
        <f>L29-L33</f>
        <v>30109003</v>
      </c>
    </row>
    <row r="33" spans="1:12" ht="16.5" customHeight="1">
      <c r="A33" s="88"/>
      <c r="B33" s="90" t="s">
        <v>11</v>
      </c>
      <c r="C33" s="85"/>
      <c r="D33" s="102"/>
      <c r="E33" s="102"/>
      <c r="F33" s="77">
        <v>4211</v>
      </c>
      <c r="G33" s="95"/>
      <c r="H33" s="94">
        <v>2578</v>
      </c>
      <c r="I33" s="95"/>
      <c r="J33" s="77">
        <v>0</v>
      </c>
      <c r="K33" s="95"/>
      <c r="L33" s="94">
        <v>0</v>
      </c>
    </row>
    <row r="34" spans="1:12" ht="8.1" customHeight="1">
      <c r="B34" s="102"/>
      <c r="C34" s="81"/>
      <c r="D34" s="71"/>
      <c r="E34" s="71"/>
      <c r="F34" s="75"/>
      <c r="G34" s="82"/>
      <c r="H34" s="107"/>
      <c r="I34" s="82"/>
      <c r="J34" s="75"/>
      <c r="K34" s="82"/>
      <c r="L34" s="107"/>
    </row>
    <row r="35" spans="1:12" ht="16.5" customHeight="1" thickBot="1">
      <c r="A35" s="1"/>
      <c r="C35" s="81"/>
      <c r="D35" s="102"/>
      <c r="E35" s="102"/>
      <c r="F35" s="78">
        <f>SUM(F32:F33)</f>
        <v>67593224</v>
      </c>
      <c r="G35" s="95"/>
      <c r="H35" s="111">
        <f>SUM(H32:H33)</f>
        <v>55919963</v>
      </c>
      <c r="I35" s="95"/>
      <c r="J35" s="78">
        <f>SUM(J32:J33)</f>
        <v>25510789</v>
      </c>
      <c r="K35" s="95"/>
      <c r="L35" s="111">
        <f>SUM(L32:L33)</f>
        <v>30109003</v>
      </c>
    </row>
    <row r="36" spans="1:12" ht="16.5" customHeight="1" thickTop="1">
      <c r="B36" s="102"/>
      <c r="C36" s="81"/>
      <c r="D36" s="71"/>
      <c r="E36" s="71"/>
      <c r="F36" s="75"/>
      <c r="G36" s="82"/>
      <c r="H36" s="107"/>
      <c r="I36" s="82"/>
      <c r="J36" s="75"/>
      <c r="K36" s="82"/>
      <c r="L36" s="107"/>
    </row>
    <row r="37" spans="1:12" ht="16.5" customHeight="1">
      <c r="A37" s="1" t="s">
        <v>38</v>
      </c>
      <c r="C37" s="1"/>
      <c r="D37" s="1"/>
      <c r="E37" s="1"/>
      <c r="F37" s="87"/>
      <c r="G37" s="1"/>
      <c r="H37" s="6"/>
      <c r="J37" s="92"/>
    </row>
    <row r="38" spans="1:12" ht="16.5" customHeight="1">
      <c r="A38" s="88"/>
      <c r="B38" s="90" t="s">
        <v>21</v>
      </c>
      <c r="C38" s="85"/>
      <c r="F38" s="74">
        <f>F35-F39</f>
        <v>67589013</v>
      </c>
      <c r="G38" s="95"/>
      <c r="H38" s="108">
        <f>H35-H39</f>
        <v>55917385</v>
      </c>
      <c r="I38" s="95"/>
      <c r="J38" s="74">
        <f>J35-J39</f>
        <v>25510789</v>
      </c>
      <c r="K38" s="95"/>
      <c r="L38" s="108">
        <f t="shared" ref="L38" si="0">L35-L39</f>
        <v>30109003</v>
      </c>
    </row>
    <row r="39" spans="1:12" ht="16.5" customHeight="1">
      <c r="A39" s="88"/>
      <c r="B39" s="90" t="s">
        <v>11</v>
      </c>
      <c r="C39" s="85"/>
      <c r="D39" s="102"/>
      <c r="E39" s="102"/>
      <c r="F39" s="77">
        <v>4211</v>
      </c>
      <c r="G39" s="95"/>
      <c r="H39" s="94">
        <v>2578</v>
      </c>
      <c r="I39" s="95"/>
      <c r="J39" s="77">
        <v>0</v>
      </c>
      <c r="K39" s="95"/>
      <c r="L39" s="94">
        <v>0</v>
      </c>
    </row>
    <row r="40" spans="1:12" ht="8.1" customHeight="1">
      <c r="B40" s="102"/>
      <c r="C40" s="81"/>
      <c r="D40" s="71"/>
      <c r="E40" s="71"/>
      <c r="F40" s="75"/>
      <c r="G40" s="82"/>
      <c r="H40" s="107"/>
      <c r="I40" s="82"/>
      <c r="J40" s="75"/>
      <c r="K40" s="82"/>
      <c r="L40" s="107"/>
    </row>
    <row r="41" spans="1:12" ht="16.5" customHeight="1" thickBot="1">
      <c r="A41" s="1"/>
      <c r="C41" s="81"/>
      <c r="D41" s="102"/>
      <c r="E41" s="102"/>
      <c r="F41" s="78">
        <f>SUM(F38:F39)</f>
        <v>67593224</v>
      </c>
      <c r="G41" s="95"/>
      <c r="H41" s="111">
        <f>SUM(H38:H39)</f>
        <v>55919963</v>
      </c>
      <c r="I41" s="95"/>
      <c r="J41" s="78">
        <f>SUM(J38:J39)</f>
        <v>25510789</v>
      </c>
      <c r="K41" s="95"/>
      <c r="L41" s="111">
        <f>SUM(L38:L39)</f>
        <v>30109003</v>
      </c>
    </row>
    <row r="42" spans="1:12" ht="16.5" customHeight="1" thickTop="1">
      <c r="A42" s="1"/>
      <c r="C42" s="81"/>
      <c r="D42" s="102"/>
      <c r="E42" s="102"/>
      <c r="F42" s="74"/>
      <c r="G42" s="95"/>
      <c r="H42" s="108"/>
      <c r="I42" s="95"/>
      <c r="J42" s="74"/>
      <c r="K42" s="95"/>
      <c r="L42" s="108"/>
    </row>
    <row r="43" spans="1:12" ht="16.5" customHeight="1">
      <c r="A43" s="1"/>
      <c r="C43" s="81"/>
      <c r="D43" s="102"/>
      <c r="E43" s="102"/>
      <c r="F43" s="74"/>
      <c r="G43" s="95"/>
      <c r="H43" s="108"/>
      <c r="I43" s="95"/>
      <c r="J43" s="74"/>
      <c r="K43" s="95"/>
      <c r="L43" s="108"/>
    </row>
    <row r="44" spans="1:12" ht="16.5" customHeight="1">
      <c r="A44" s="1" t="s">
        <v>22</v>
      </c>
      <c r="C44" s="1"/>
      <c r="D44" s="2">
        <v>19</v>
      </c>
      <c r="F44" s="92"/>
      <c r="J44" s="92"/>
    </row>
    <row r="45" spans="1:12" ht="16.5" customHeight="1">
      <c r="A45" s="1"/>
      <c r="C45" s="1"/>
      <c r="D45" s="2"/>
      <c r="F45" s="92"/>
      <c r="J45" s="92"/>
    </row>
    <row r="46" spans="1:12" s="16" customFormat="1" ht="16.5" customHeight="1">
      <c r="A46" s="90" t="s">
        <v>23</v>
      </c>
      <c r="D46" s="2"/>
      <c r="E46" s="89"/>
      <c r="F46" s="98">
        <v>0.03</v>
      </c>
      <c r="G46" s="90"/>
      <c r="H46" s="112">
        <v>0.03</v>
      </c>
      <c r="I46" s="90"/>
      <c r="J46" s="98">
        <v>0.01</v>
      </c>
      <c r="K46" s="90"/>
      <c r="L46" s="112">
        <v>0.02</v>
      </c>
    </row>
    <row r="47" spans="1:12" ht="16.5" customHeight="1">
      <c r="A47" s="90" t="s">
        <v>174</v>
      </c>
      <c r="D47" s="2"/>
      <c r="E47" s="97"/>
      <c r="F47" s="98">
        <v>0.03</v>
      </c>
      <c r="G47" s="9"/>
      <c r="H47" s="112">
        <v>0.03</v>
      </c>
      <c r="I47" s="9"/>
      <c r="J47" s="98">
        <v>0.01</v>
      </c>
      <c r="K47" s="9"/>
      <c r="L47" s="112">
        <v>0.02</v>
      </c>
    </row>
    <row r="48" spans="1:12" ht="16.5" customHeight="1">
      <c r="D48" s="97"/>
      <c r="E48" s="97"/>
      <c r="F48" s="8"/>
      <c r="G48" s="9"/>
      <c r="H48" s="8"/>
      <c r="I48" s="9"/>
      <c r="J48" s="8"/>
      <c r="K48" s="9"/>
      <c r="L48" s="8"/>
    </row>
    <row r="49" spans="1:12" ht="16.5" customHeight="1">
      <c r="D49" s="97"/>
      <c r="E49" s="97"/>
      <c r="F49" s="8"/>
      <c r="G49" s="9"/>
      <c r="H49" s="8"/>
      <c r="I49" s="9"/>
      <c r="J49" s="8"/>
      <c r="K49" s="9"/>
      <c r="L49" s="8"/>
    </row>
    <row r="50" spans="1:12" ht="18" customHeight="1">
      <c r="D50" s="97"/>
      <c r="E50" s="97"/>
      <c r="F50" s="8"/>
      <c r="G50" s="9"/>
      <c r="H50" s="8"/>
      <c r="I50" s="9"/>
      <c r="J50" s="8"/>
      <c r="K50" s="9"/>
      <c r="L50" s="8"/>
    </row>
    <row r="51" spans="1:12" ht="16.5" customHeight="1">
      <c r="D51" s="97"/>
      <c r="E51" s="97"/>
      <c r="F51" s="8"/>
      <c r="G51" s="9"/>
      <c r="H51" s="8"/>
      <c r="I51" s="9"/>
      <c r="J51" s="8"/>
      <c r="K51" s="9"/>
      <c r="L51" s="8"/>
    </row>
    <row r="52" spans="1:12" ht="12.75" customHeight="1">
      <c r="D52" s="97"/>
      <c r="E52" s="97"/>
      <c r="F52" s="8"/>
      <c r="G52" s="9"/>
      <c r="H52" s="8"/>
      <c r="I52" s="9"/>
      <c r="J52" s="8"/>
      <c r="K52" s="9"/>
      <c r="L52" s="8"/>
    </row>
    <row r="53" spans="1:12" ht="22.35" customHeight="1">
      <c r="A53" s="4" t="s">
        <v>67</v>
      </c>
      <c r="B53" s="4"/>
      <c r="C53" s="10"/>
      <c r="D53" s="11"/>
      <c r="E53" s="11"/>
      <c r="F53" s="94"/>
      <c r="G53" s="12"/>
      <c r="H53" s="94"/>
      <c r="I53" s="13"/>
      <c r="J53" s="94"/>
      <c r="K53" s="12"/>
      <c r="L53" s="94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D56519-0B89-4362-A423-1FE26C702319}">
  <dimension ref="A1:T31"/>
  <sheetViews>
    <sheetView zoomScaleNormal="100" workbookViewId="0">
      <selection activeCell="V16" sqref="V16"/>
    </sheetView>
  </sheetViews>
  <sheetFormatPr defaultColWidth="9.42578125" defaultRowHeight="16.5" customHeight="1"/>
  <cols>
    <col min="1" max="2" width="1.42578125" style="118" customWidth="1"/>
    <col min="3" max="3" width="34.42578125" style="118" customWidth="1"/>
    <col min="4" max="4" width="3.85546875" style="121" customWidth="1"/>
    <col min="5" max="5" width="0.5703125" style="118" customWidth="1"/>
    <col min="6" max="6" width="11.28515625" style="116" customWidth="1"/>
    <col min="7" max="7" width="0.5703125" style="116" customWidth="1"/>
    <col min="8" max="8" width="11.7109375" style="116" customWidth="1"/>
    <col min="9" max="9" width="0.5703125" style="117" customWidth="1"/>
    <col min="10" max="10" width="17.7109375" style="117" customWidth="1"/>
    <col min="11" max="11" width="0.5703125" style="117" customWidth="1"/>
    <col min="12" max="12" width="11.28515625" style="117" customWidth="1"/>
    <col min="13" max="13" width="0.5703125" style="117" customWidth="1"/>
    <col min="14" max="14" width="12.28515625" style="116" customWidth="1"/>
    <col min="15" max="15" width="0.5703125" style="117" customWidth="1"/>
    <col min="16" max="16" width="11.7109375" style="116" customWidth="1"/>
    <col min="17" max="17" width="0.5703125" style="117" customWidth="1"/>
    <col min="18" max="18" width="9.42578125" style="116" customWidth="1"/>
    <col min="19" max="19" width="0.5703125" style="117" customWidth="1"/>
    <col min="20" max="20" width="11.7109375" style="116" customWidth="1"/>
    <col min="21" max="16384" width="9.42578125" style="118"/>
  </cols>
  <sheetData>
    <row r="1" spans="1:20" ht="16.5" customHeight="1">
      <c r="A1" s="114" t="s">
        <v>75</v>
      </c>
      <c r="B1" s="114"/>
      <c r="C1" s="114"/>
      <c r="D1" s="115"/>
      <c r="E1" s="114"/>
    </row>
    <row r="2" spans="1:20" ht="16.5" customHeight="1">
      <c r="A2" s="114" t="s">
        <v>129</v>
      </c>
      <c r="B2" s="202"/>
      <c r="C2" s="202"/>
      <c r="D2" s="203"/>
      <c r="E2" s="202"/>
      <c r="F2" s="119"/>
      <c r="G2" s="119"/>
      <c r="H2" s="119"/>
      <c r="N2" s="119"/>
      <c r="P2" s="119"/>
      <c r="R2" s="119"/>
      <c r="T2" s="119"/>
    </row>
    <row r="3" spans="1:20" ht="16.5" customHeight="1">
      <c r="A3" s="3" t="str">
        <f>'6(6M)'!A3</f>
        <v>For the six-month period ended 30 June 2024</v>
      </c>
      <c r="B3" s="204"/>
      <c r="C3" s="204"/>
      <c r="D3" s="205"/>
      <c r="E3" s="204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4" spans="1:20" s="222" customFormat="1" ht="16.5" customHeight="1">
      <c r="D4" s="22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</row>
    <row r="5" spans="1:20" s="222" customFormat="1" ht="16.5" customHeight="1">
      <c r="D5" s="22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R5" s="233"/>
      <c r="S5" s="233"/>
      <c r="T5" s="233"/>
    </row>
    <row r="6" spans="1:20" s="222" customFormat="1" ht="16.5" customHeight="1">
      <c r="D6" s="223"/>
      <c r="F6" s="255" t="s">
        <v>69</v>
      </c>
      <c r="G6" s="255"/>
      <c r="H6" s="255"/>
      <c r="I6" s="255"/>
      <c r="J6" s="255"/>
      <c r="K6" s="255"/>
      <c r="L6" s="255"/>
      <c r="M6" s="255"/>
      <c r="N6" s="255"/>
      <c r="O6" s="255"/>
      <c r="P6" s="255"/>
      <c r="Q6" s="255"/>
      <c r="R6" s="255"/>
      <c r="S6" s="255"/>
      <c r="T6" s="255"/>
    </row>
    <row r="7" spans="1:20" s="222" customFormat="1" ht="16.5" customHeight="1">
      <c r="D7" s="223"/>
      <c r="F7" s="256" t="s">
        <v>24</v>
      </c>
      <c r="G7" s="256"/>
      <c r="H7" s="256"/>
      <c r="I7" s="256"/>
      <c r="J7" s="256"/>
      <c r="K7" s="256"/>
      <c r="L7" s="256"/>
      <c r="M7" s="256"/>
      <c r="N7" s="256"/>
      <c r="O7" s="256"/>
      <c r="P7" s="256"/>
      <c r="Q7" s="224"/>
      <c r="R7" s="225"/>
      <c r="S7" s="224"/>
      <c r="T7" s="225"/>
    </row>
    <row r="8" spans="1:20" s="222" customFormat="1" ht="16.5" customHeight="1">
      <c r="D8" s="223"/>
      <c r="F8" s="224" t="s">
        <v>25</v>
      </c>
      <c r="G8" s="224"/>
      <c r="H8" s="224"/>
      <c r="I8" s="224"/>
      <c r="J8" s="224" t="s">
        <v>26</v>
      </c>
      <c r="K8" s="224"/>
      <c r="L8" s="257" t="s">
        <v>10</v>
      </c>
      <c r="M8" s="257"/>
      <c r="N8" s="257"/>
      <c r="O8" s="226"/>
      <c r="P8" s="224" t="s">
        <v>27</v>
      </c>
      <c r="Q8" s="226"/>
      <c r="R8" s="224" t="s">
        <v>130</v>
      </c>
      <c r="S8" s="226"/>
      <c r="T8" s="227"/>
    </row>
    <row r="9" spans="1:20" s="222" customFormat="1" ht="16.5" customHeight="1">
      <c r="D9" s="223"/>
      <c r="F9" s="224" t="s">
        <v>28</v>
      </c>
      <c r="G9" s="224"/>
      <c r="H9" s="224" t="s">
        <v>29</v>
      </c>
      <c r="I9" s="224"/>
      <c r="J9" s="224" t="s">
        <v>30</v>
      </c>
      <c r="K9" s="224"/>
      <c r="L9" s="226" t="s">
        <v>131</v>
      </c>
      <c r="O9" s="226"/>
      <c r="P9" s="224" t="s">
        <v>31</v>
      </c>
      <c r="Q9" s="226"/>
      <c r="R9" s="224" t="s">
        <v>132</v>
      </c>
      <c r="S9" s="226"/>
      <c r="T9" s="224" t="s">
        <v>27</v>
      </c>
    </row>
    <row r="10" spans="1:20" s="222" customFormat="1" ht="16.5" customHeight="1">
      <c r="D10" s="223"/>
      <c r="F10" s="224" t="s">
        <v>32</v>
      </c>
      <c r="G10" s="224"/>
      <c r="H10" s="224" t="s">
        <v>133</v>
      </c>
      <c r="I10" s="224"/>
      <c r="J10" s="224" t="s">
        <v>9</v>
      </c>
      <c r="K10" s="224"/>
      <c r="L10" s="224" t="s">
        <v>134</v>
      </c>
      <c r="M10" s="224"/>
      <c r="N10" s="228" t="s">
        <v>126</v>
      </c>
      <c r="O10" s="226"/>
      <c r="P10" s="224" t="s">
        <v>34</v>
      </c>
      <c r="Q10" s="226"/>
      <c r="R10" s="224" t="s">
        <v>35</v>
      </c>
      <c r="S10" s="226"/>
      <c r="T10" s="224" t="s">
        <v>36</v>
      </c>
    </row>
    <row r="11" spans="1:20" s="222" customFormat="1" ht="16.5" customHeight="1">
      <c r="D11" s="229" t="s">
        <v>74</v>
      </c>
      <c r="F11" s="230" t="s">
        <v>3</v>
      </c>
      <c r="G11" s="231"/>
      <c r="H11" s="230" t="s">
        <v>3</v>
      </c>
      <c r="I11" s="231"/>
      <c r="J11" s="230" t="s">
        <v>3</v>
      </c>
      <c r="K11" s="231"/>
      <c r="L11" s="230" t="s">
        <v>3</v>
      </c>
      <c r="M11" s="231"/>
      <c r="N11" s="230" t="s">
        <v>3</v>
      </c>
      <c r="O11" s="226"/>
      <c r="P11" s="230" t="s">
        <v>3</v>
      </c>
      <c r="Q11" s="226"/>
      <c r="R11" s="230" t="s">
        <v>3</v>
      </c>
      <c r="S11" s="226"/>
      <c r="T11" s="230" t="s">
        <v>3</v>
      </c>
    </row>
    <row r="12" spans="1:20" s="222" customFormat="1" ht="16.5" customHeight="1">
      <c r="D12" s="223"/>
      <c r="F12" s="231"/>
      <c r="G12" s="231"/>
      <c r="H12" s="231"/>
      <c r="I12" s="231"/>
      <c r="J12" s="231"/>
      <c r="K12" s="231"/>
      <c r="L12" s="231"/>
      <c r="M12" s="231"/>
      <c r="N12" s="231"/>
      <c r="O12" s="226"/>
      <c r="P12" s="231"/>
      <c r="Q12" s="226"/>
      <c r="R12" s="231"/>
      <c r="S12" s="226"/>
      <c r="T12" s="231"/>
    </row>
    <row r="13" spans="1:20" s="222" customFormat="1" ht="16.5" customHeight="1">
      <c r="A13" s="232" t="s">
        <v>136</v>
      </c>
      <c r="D13" s="223"/>
      <c r="F13" s="233">
        <v>784220900</v>
      </c>
      <c r="G13" s="233"/>
      <c r="H13" s="233">
        <v>665586405</v>
      </c>
      <c r="I13" s="231"/>
      <c r="J13" s="234">
        <v>-328956901</v>
      </c>
      <c r="K13" s="231"/>
      <c r="L13" s="234">
        <v>5207816</v>
      </c>
      <c r="M13" s="231"/>
      <c r="N13" s="233">
        <v>933654280</v>
      </c>
      <c r="O13" s="235"/>
      <c r="P13" s="227">
        <v>2059712500</v>
      </c>
      <c r="Q13" s="235"/>
      <c r="R13" s="233">
        <v>25626</v>
      </c>
      <c r="S13" s="235"/>
      <c r="T13" s="227">
        <v>2059738126</v>
      </c>
    </row>
    <row r="14" spans="1:20" s="222" customFormat="1" ht="16.5" customHeight="1">
      <c r="A14" s="236" t="s">
        <v>37</v>
      </c>
      <c r="D14" s="223"/>
      <c r="F14" s="227"/>
      <c r="G14" s="227"/>
      <c r="H14" s="227"/>
      <c r="I14" s="233"/>
      <c r="J14" s="227"/>
      <c r="K14" s="233"/>
      <c r="L14" s="227"/>
      <c r="M14" s="233"/>
      <c r="N14" s="227"/>
      <c r="P14" s="227"/>
      <c r="R14" s="227"/>
      <c r="T14" s="227"/>
    </row>
    <row r="15" spans="1:20" s="222" customFormat="1" ht="16.5" customHeight="1">
      <c r="A15" s="236"/>
      <c r="B15" s="222" t="s">
        <v>137</v>
      </c>
      <c r="D15" s="223">
        <v>15</v>
      </c>
      <c r="F15" s="227">
        <v>208500000</v>
      </c>
      <c r="G15" s="227"/>
      <c r="H15" s="227">
        <v>978429209</v>
      </c>
      <c r="I15" s="233"/>
      <c r="J15" s="227">
        <v>0</v>
      </c>
      <c r="K15" s="233"/>
      <c r="L15" s="227">
        <v>0</v>
      </c>
      <c r="M15" s="233"/>
      <c r="N15" s="227">
        <v>0</v>
      </c>
      <c r="P15" s="227">
        <v>1186929209</v>
      </c>
      <c r="R15" s="227">
        <v>0</v>
      </c>
      <c r="T15" s="227">
        <f>SUM(P15,R15)</f>
        <v>1186929209</v>
      </c>
    </row>
    <row r="16" spans="1:20" s="222" customFormat="1" ht="16.5" customHeight="1">
      <c r="B16" s="222" t="s">
        <v>135</v>
      </c>
      <c r="D16" s="223"/>
      <c r="F16" s="237">
        <v>0</v>
      </c>
      <c r="G16" s="233"/>
      <c r="H16" s="237">
        <v>0</v>
      </c>
      <c r="I16" s="231"/>
      <c r="J16" s="238">
        <v>0</v>
      </c>
      <c r="K16" s="234"/>
      <c r="L16" s="238">
        <v>0</v>
      </c>
      <c r="M16" s="231"/>
      <c r="N16" s="237">
        <f>'6(6M)'!H38</f>
        <v>55917385</v>
      </c>
      <c r="O16" s="235"/>
      <c r="P16" s="237">
        <v>55917385</v>
      </c>
      <c r="Q16" s="235"/>
      <c r="R16" s="237">
        <f>'6(6M)'!H39</f>
        <v>2578</v>
      </c>
      <c r="S16" s="235"/>
      <c r="T16" s="237">
        <f>SUM(P16,R16)</f>
        <v>55919963</v>
      </c>
    </row>
    <row r="17" spans="1:20" s="222" customFormat="1" ht="16.5" customHeight="1">
      <c r="D17" s="223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27"/>
      <c r="S17" s="227"/>
      <c r="T17" s="227"/>
    </row>
    <row r="18" spans="1:20" s="222" customFormat="1" ht="16.5" customHeight="1" thickBot="1">
      <c r="A18" s="236" t="s">
        <v>167</v>
      </c>
      <c r="B18" s="232"/>
      <c r="D18" s="223"/>
      <c r="F18" s="239">
        <f>SUM(F13:F16)</f>
        <v>992720900</v>
      </c>
      <c r="G18" s="233"/>
      <c r="H18" s="239">
        <f>SUM(H13:H16)</f>
        <v>1644015614</v>
      </c>
      <c r="I18" s="231"/>
      <c r="J18" s="239">
        <f>SUM(J13:J16)</f>
        <v>-328956901</v>
      </c>
      <c r="K18" s="231"/>
      <c r="L18" s="239">
        <f>SUM(L13:L16)</f>
        <v>5207816</v>
      </c>
      <c r="M18" s="231"/>
      <c r="N18" s="239">
        <f>SUM(N13:N16)</f>
        <v>989571665</v>
      </c>
      <c r="O18" s="235"/>
      <c r="P18" s="239">
        <f>SUM(P13:P16)</f>
        <v>3302559094</v>
      </c>
      <c r="Q18" s="235"/>
      <c r="R18" s="239">
        <f>SUM(R13:R16)</f>
        <v>28204</v>
      </c>
      <c r="S18" s="235"/>
      <c r="T18" s="239">
        <f>SUM(T13:T16)</f>
        <v>3302587298</v>
      </c>
    </row>
    <row r="19" spans="1:20" s="222" customFormat="1" ht="16.5" customHeight="1" thickTop="1">
      <c r="A19" s="236"/>
      <c r="B19" s="232"/>
      <c r="D19" s="223"/>
      <c r="F19" s="233"/>
      <c r="G19" s="233"/>
      <c r="H19" s="233"/>
      <c r="I19" s="231"/>
      <c r="J19" s="233"/>
      <c r="K19" s="231"/>
      <c r="L19" s="233"/>
      <c r="M19" s="231"/>
      <c r="N19" s="233"/>
      <c r="O19" s="235"/>
      <c r="P19" s="233"/>
      <c r="Q19" s="235"/>
      <c r="R19" s="233"/>
      <c r="S19" s="235"/>
      <c r="T19" s="233"/>
    </row>
    <row r="20" spans="1:20" s="222" customFormat="1" ht="16.5" customHeight="1">
      <c r="A20" s="236"/>
      <c r="D20" s="223"/>
      <c r="F20" s="234"/>
      <c r="G20" s="234"/>
      <c r="H20" s="234"/>
      <c r="I20" s="240"/>
      <c r="J20" s="240"/>
      <c r="K20" s="240"/>
      <c r="L20" s="240"/>
      <c r="M20" s="240"/>
      <c r="N20" s="240"/>
      <c r="O20" s="241"/>
      <c r="P20" s="227"/>
      <c r="Q20" s="241"/>
      <c r="R20" s="240"/>
      <c r="S20" s="241"/>
      <c r="T20" s="240"/>
    </row>
    <row r="21" spans="1:20" s="222" customFormat="1" ht="16.5" customHeight="1">
      <c r="A21" s="232" t="s">
        <v>151</v>
      </c>
      <c r="D21" s="223"/>
      <c r="F21" s="242">
        <f>F18</f>
        <v>992720900</v>
      </c>
      <c r="G21" s="227"/>
      <c r="H21" s="242">
        <f>H18</f>
        <v>1644015614</v>
      </c>
      <c r="I21" s="233"/>
      <c r="J21" s="242">
        <f>J18</f>
        <v>-328956901</v>
      </c>
      <c r="K21" s="233"/>
      <c r="L21" s="242">
        <v>8210325</v>
      </c>
      <c r="M21" s="233"/>
      <c r="N21" s="242">
        <v>1063671596</v>
      </c>
      <c r="P21" s="242">
        <f>SUM(F21:N21)</f>
        <v>3379661534</v>
      </c>
      <c r="R21" s="242">
        <v>32924</v>
      </c>
      <c r="T21" s="242">
        <f>SUM(P21:R21)</f>
        <v>3379694458</v>
      </c>
    </row>
    <row r="22" spans="1:20" s="222" customFormat="1" ht="16.5" customHeight="1">
      <c r="A22" s="236" t="s">
        <v>37</v>
      </c>
      <c r="D22" s="223"/>
      <c r="F22" s="243"/>
      <c r="G22" s="234"/>
      <c r="H22" s="243"/>
      <c r="I22" s="244"/>
      <c r="J22" s="243"/>
      <c r="K22" s="244"/>
      <c r="L22" s="243"/>
      <c r="M22" s="244"/>
      <c r="N22" s="243"/>
      <c r="P22" s="242"/>
      <c r="R22" s="242"/>
      <c r="T22" s="242"/>
    </row>
    <row r="23" spans="1:20" s="222" customFormat="1" ht="16.5" customHeight="1">
      <c r="B23" s="222" t="s">
        <v>135</v>
      </c>
      <c r="D23" s="223"/>
      <c r="F23" s="245">
        <v>0</v>
      </c>
      <c r="G23" s="227"/>
      <c r="H23" s="245">
        <v>0</v>
      </c>
      <c r="I23" s="233"/>
      <c r="J23" s="245">
        <v>0</v>
      </c>
      <c r="K23" s="233"/>
      <c r="L23" s="245">
        <v>0</v>
      </c>
      <c r="M23" s="233"/>
      <c r="N23" s="245">
        <f>'6(6M)'!F38</f>
        <v>67589013</v>
      </c>
      <c r="P23" s="245">
        <f>SUM(F23:N23)</f>
        <v>67589013</v>
      </c>
      <c r="R23" s="245">
        <f>'6(6M)'!F39</f>
        <v>4211</v>
      </c>
      <c r="T23" s="245">
        <f>SUM(P23:R23)</f>
        <v>67593224</v>
      </c>
    </row>
    <row r="24" spans="1:20" s="222" customFormat="1" ht="16.5" customHeight="1">
      <c r="D24" s="223"/>
      <c r="F24" s="243"/>
      <c r="G24" s="234"/>
      <c r="H24" s="243"/>
      <c r="I24" s="240"/>
      <c r="J24" s="243"/>
      <c r="K24" s="240"/>
      <c r="L24" s="243"/>
      <c r="M24" s="240"/>
      <c r="N24" s="243"/>
      <c r="O24" s="241"/>
      <c r="P24" s="243"/>
      <c r="Q24" s="241"/>
      <c r="R24" s="243"/>
      <c r="S24" s="241"/>
      <c r="T24" s="243"/>
    </row>
    <row r="25" spans="1:20" s="222" customFormat="1" ht="16.5" customHeight="1" thickBot="1">
      <c r="A25" s="236" t="s">
        <v>168</v>
      </c>
      <c r="B25" s="232"/>
      <c r="D25" s="223"/>
      <c r="F25" s="246">
        <f>SUM(F21:F24)</f>
        <v>992720900</v>
      </c>
      <c r="G25" s="227"/>
      <c r="H25" s="246">
        <f>SUM(H21:H24)</f>
        <v>1644015614</v>
      </c>
      <c r="I25" s="227"/>
      <c r="J25" s="246">
        <f>SUM(J21:J24)</f>
        <v>-328956901</v>
      </c>
      <c r="K25" s="227"/>
      <c r="L25" s="246">
        <f>SUM(L21:L24)</f>
        <v>8210325</v>
      </c>
      <c r="M25" s="227"/>
      <c r="N25" s="246">
        <f>SUM(N21:N24)</f>
        <v>1131260609</v>
      </c>
      <c r="O25" s="227"/>
      <c r="P25" s="246">
        <f>SUM(P21:P24)</f>
        <v>3447250547</v>
      </c>
      <c r="Q25" s="227"/>
      <c r="R25" s="246">
        <f>SUM(R21:R24)</f>
        <v>37135</v>
      </c>
      <c r="S25" s="227"/>
      <c r="T25" s="246">
        <f>SUM(T21:T24)</f>
        <v>3447287682</v>
      </c>
    </row>
    <row r="26" spans="1:20" ht="16.5" customHeight="1" thickTop="1">
      <c r="A26" s="127"/>
      <c r="I26" s="116"/>
      <c r="J26" s="116"/>
      <c r="K26" s="116"/>
      <c r="L26" s="116"/>
      <c r="M26" s="116"/>
      <c r="O26" s="116"/>
      <c r="Q26" s="116"/>
      <c r="S26" s="116"/>
    </row>
    <row r="27" spans="1:20" ht="16.5" customHeight="1">
      <c r="A27" s="127"/>
      <c r="I27" s="116"/>
      <c r="J27" s="116"/>
      <c r="K27" s="116"/>
      <c r="L27" s="116"/>
      <c r="M27" s="116"/>
      <c r="O27" s="116"/>
      <c r="Q27" s="116"/>
      <c r="S27" s="116"/>
    </row>
    <row r="28" spans="1:20" ht="16.5" customHeight="1">
      <c r="A28" s="127"/>
      <c r="I28" s="116"/>
      <c r="J28" s="116"/>
      <c r="K28" s="116"/>
      <c r="L28" s="116"/>
      <c r="M28" s="116"/>
      <c r="O28" s="116"/>
      <c r="Q28" s="116"/>
      <c r="S28" s="116"/>
    </row>
    <row r="29" spans="1:20" ht="16.5" customHeight="1">
      <c r="A29" s="127"/>
      <c r="I29" s="116"/>
      <c r="J29" s="116"/>
      <c r="K29" s="116"/>
      <c r="L29" s="116"/>
      <c r="M29" s="116"/>
      <c r="O29" s="116"/>
      <c r="Q29" s="116"/>
      <c r="S29" s="116"/>
    </row>
    <row r="30" spans="1:20" ht="23.25" customHeight="1">
      <c r="A30" s="127"/>
      <c r="I30" s="116"/>
      <c r="J30" s="116"/>
      <c r="K30" s="116"/>
      <c r="L30" s="116"/>
      <c r="M30" s="116"/>
      <c r="O30" s="116"/>
      <c r="Q30" s="116"/>
      <c r="S30" s="116"/>
    </row>
    <row r="31" spans="1:20" ht="22.35" customHeight="1">
      <c r="A31" s="122" t="s">
        <v>67</v>
      </c>
      <c r="B31" s="204"/>
      <c r="C31" s="217"/>
      <c r="D31" s="218"/>
      <c r="E31" s="217"/>
      <c r="F31" s="219"/>
      <c r="G31" s="219"/>
      <c r="H31" s="219"/>
      <c r="I31" s="219"/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</row>
  </sheetData>
  <mergeCells count="3">
    <mergeCell ref="F6:T6"/>
    <mergeCell ref="F7:P7"/>
    <mergeCell ref="L8:N8"/>
  </mergeCells>
  <pageMargins left="0.3" right="0.3" top="0.5" bottom="0.6" header="0.49" footer="0.4"/>
  <pageSetup paperSize="9" firstPageNumber="7" orientation="landscape" useFirstPageNumber="1" horizontalDpi="1200" verticalDpi="1200" r:id="rId1"/>
  <headerFoot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58DE3C-D19C-4942-A112-9F0CC1077630}">
  <dimension ref="A1:O32"/>
  <sheetViews>
    <sheetView zoomScaleNormal="100" zoomScaleSheetLayoutView="85" workbookViewId="0">
      <selection activeCell="R13" sqref="R13"/>
    </sheetView>
  </sheetViews>
  <sheetFormatPr defaultColWidth="9.42578125" defaultRowHeight="16.5" customHeight="1"/>
  <cols>
    <col min="1" max="2" width="1.5703125" style="90" customWidth="1"/>
    <col min="3" max="3" width="9.42578125" style="90"/>
    <col min="4" max="4" width="34.5703125" style="90" customWidth="1"/>
    <col min="5" max="5" width="5.28515625" style="2" customWidth="1"/>
    <col min="6" max="6" width="1" style="90" customWidth="1"/>
    <col min="7" max="7" width="12.42578125" style="91" customWidth="1"/>
    <col min="8" max="8" width="1" style="90" customWidth="1"/>
    <col min="9" max="9" width="13.42578125" style="90" customWidth="1"/>
    <col min="10" max="10" width="1" style="90" customWidth="1"/>
    <col min="11" max="11" width="13.5703125" style="91" customWidth="1"/>
    <col min="12" max="12" width="1" style="90" customWidth="1"/>
    <col min="13" max="13" width="14.5703125" style="91" customWidth="1"/>
    <col min="14" max="14" width="1" style="90" customWidth="1"/>
    <col min="15" max="15" width="13.42578125" style="90" customWidth="1"/>
    <col min="16" max="16384" width="9.42578125" style="90"/>
  </cols>
  <sheetData>
    <row r="1" spans="1:15" ht="16.5" customHeight="1">
      <c r="A1" s="1" t="s">
        <v>75</v>
      </c>
      <c r="C1" s="1"/>
      <c r="D1" s="1"/>
      <c r="F1" s="106"/>
      <c r="H1" s="106"/>
      <c r="I1" s="106"/>
      <c r="J1" s="106"/>
    </row>
    <row r="2" spans="1:15" ht="16.5" customHeight="1">
      <c r="A2" s="1" t="s">
        <v>138</v>
      </c>
      <c r="C2" s="181"/>
      <c r="D2" s="181"/>
      <c r="E2" s="182"/>
      <c r="F2" s="106"/>
      <c r="G2" s="6"/>
      <c r="H2" s="106"/>
      <c r="I2" s="106"/>
      <c r="J2" s="106"/>
      <c r="K2" s="6"/>
      <c r="L2" s="181"/>
      <c r="M2" s="6"/>
    </row>
    <row r="3" spans="1:15" ht="16.5" customHeight="1">
      <c r="A3" s="3" t="str">
        <f>'7'!A3</f>
        <v>For the six-month period ended 30 June 2024</v>
      </c>
      <c r="B3" s="183"/>
      <c r="C3" s="183"/>
      <c r="D3" s="183"/>
      <c r="E3" s="184"/>
      <c r="F3" s="185"/>
      <c r="G3" s="185"/>
      <c r="H3" s="185"/>
      <c r="I3" s="185"/>
      <c r="J3" s="185"/>
      <c r="K3" s="185"/>
      <c r="L3" s="186"/>
      <c r="M3" s="185"/>
      <c r="N3" s="183"/>
      <c r="O3" s="183"/>
    </row>
    <row r="6" spans="1:15" ht="16.5" customHeight="1">
      <c r="G6" s="258" t="s">
        <v>70</v>
      </c>
      <c r="H6" s="258"/>
      <c r="I6" s="258"/>
      <c r="J6" s="258"/>
      <c r="K6" s="258"/>
      <c r="L6" s="258"/>
      <c r="M6" s="258"/>
      <c r="N6" s="258"/>
      <c r="O6" s="258"/>
    </row>
    <row r="7" spans="1:15" ht="16.5" customHeight="1">
      <c r="F7" s="187"/>
      <c r="G7" s="187" t="s">
        <v>25</v>
      </c>
      <c r="H7" s="187"/>
      <c r="I7" s="187"/>
      <c r="J7" s="187"/>
      <c r="K7" s="259" t="s">
        <v>10</v>
      </c>
      <c r="L7" s="259"/>
      <c r="M7" s="259"/>
      <c r="N7" s="188"/>
      <c r="O7" s="91"/>
    </row>
    <row r="8" spans="1:15" ht="16.5" customHeight="1">
      <c r="F8" s="187"/>
      <c r="G8" s="107" t="s">
        <v>28</v>
      </c>
      <c r="H8" s="187"/>
      <c r="I8" s="189" t="s">
        <v>29</v>
      </c>
      <c r="J8" s="187"/>
      <c r="K8" s="188" t="s">
        <v>131</v>
      </c>
      <c r="N8" s="188"/>
      <c r="O8" s="187" t="s">
        <v>27</v>
      </c>
    </row>
    <row r="9" spans="1:15" ht="16.5" customHeight="1">
      <c r="F9" s="187"/>
      <c r="G9" s="187" t="s">
        <v>32</v>
      </c>
      <c r="H9" s="187"/>
      <c r="I9" s="190" t="s">
        <v>33</v>
      </c>
      <c r="J9" s="187"/>
      <c r="K9" s="107" t="s">
        <v>134</v>
      </c>
      <c r="L9" s="187"/>
      <c r="M9" s="190" t="s">
        <v>126</v>
      </c>
      <c r="N9" s="107"/>
      <c r="O9" s="187" t="s">
        <v>36</v>
      </c>
    </row>
    <row r="10" spans="1:15" ht="16.5" customHeight="1">
      <c r="E10" s="191" t="s">
        <v>74</v>
      </c>
      <c r="F10" s="187"/>
      <c r="G10" s="15" t="s">
        <v>3</v>
      </c>
      <c r="H10" s="187"/>
      <c r="I10" s="15" t="s">
        <v>3</v>
      </c>
      <c r="J10" s="187"/>
      <c r="K10" s="192" t="s">
        <v>3</v>
      </c>
      <c r="L10" s="187"/>
      <c r="M10" s="192" t="s">
        <v>3</v>
      </c>
      <c r="N10" s="107"/>
      <c r="O10" s="15" t="s">
        <v>3</v>
      </c>
    </row>
    <row r="11" spans="1:15" ht="16.5" customHeight="1">
      <c r="F11" s="187"/>
      <c r="G11" s="187"/>
      <c r="H11" s="187"/>
      <c r="I11" s="187"/>
      <c r="J11" s="187"/>
      <c r="K11" s="107"/>
      <c r="L11" s="187"/>
      <c r="M11" s="107"/>
      <c r="N11" s="107"/>
      <c r="O11" s="187"/>
    </row>
    <row r="12" spans="1:15" ht="16.5" customHeight="1">
      <c r="A12" s="14" t="s">
        <v>136</v>
      </c>
      <c r="G12" s="91">
        <v>784220900</v>
      </c>
      <c r="H12" s="91"/>
      <c r="I12" s="91">
        <v>665586405</v>
      </c>
      <c r="J12" s="91"/>
      <c r="K12" s="91">
        <v>5207816</v>
      </c>
      <c r="L12" s="91"/>
      <c r="M12" s="91">
        <v>719412338</v>
      </c>
      <c r="O12" s="91">
        <v>2174427459</v>
      </c>
    </row>
    <row r="13" spans="1:15" ht="16.5" customHeight="1">
      <c r="A13" s="14" t="s">
        <v>37</v>
      </c>
      <c r="O13" s="91"/>
    </row>
    <row r="14" spans="1:15" ht="16.5" customHeight="1">
      <c r="A14" s="14"/>
      <c r="B14" s="90" t="s">
        <v>137</v>
      </c>
      <c r="E14" s="2">
        <v>15</v>
      </c>
      <c r="G14" s="91">
        <v>208500000</v>
      </c>
      <c r="I14" s="220">
        <v>978429209</v>
      </c>
      <c r="K14" s="91">
        <v>0</v>
      </c>
      <c r="M14" s="91">
        <v>0</v>
      </c>
      <c r="O14" s="91">
        <v>1186929209</v>
      </c>
    </row>
    <row r="15" spans="1:15" ht="16.5" customHeight="1">
      <c r="B15" s="90" t="s">
        <v>135</v>
      </c>
      <c r="G15" s="193">
        <v>0</v>
      </c>
      <c r="I15" s="193">
        <v>0</v>
      </c>
      <c r="J15" s="91"/>
      <c r="K15" s="193">
        <v>0</v>
      </c>
      <c r="M15" s="193">
        <f>'6(6M)'!L38</f>
        <v>30109003</v>
      </c>
      <c r="O15" s="193">
        <f>SUM(M15,K15,I15,G15)</f>
        <v>30109003</v>
      </c>
    </row>
    <row r="16" spans="1:15" ht="16.5" customHeight="1">
      <c r="B16" s="194"/>
      <c r="O16" s="91"/>
    </row>
    <row r="17" spans="1:15" ht="16.5" customHeight="1" thickBot="1">
      <c r="A17" s="14" t="s">
        <v>167</v>
      </c>
      <c r="B17" s="1"/>
      <c r="G17" s="105">
        <f>SUM(G12:G15)</f>
        <v>992720900</v>
      </c>
      <c r="I17" s="105">
        <f>SUM(I12:I15)</f>
        <v>1644015614</v>
      </c>
      <c r="J17" s="91"/>
      <c r="K17" s="105">
        <f>SUM(K12:K15)</f>
        <v>5207816</v>
      </c>
      <c r="M17" s="105">
        <f>SUM(M12:M15)</f>
        <v>749521341</v>
      </c>
      <c r="O17" s="105">
        <f>SUM(O12:O15)</f>
        <v>3391465671</v>
      </c>
    </row>
    <row r="18" spans="1:15" ht="16.5" customHeight="1" thickTop="1">
      <c r="O18" s="91"/>
    </row>
    <row r="19" spans="1:15" ht="16.5" customHeight="1">
      <c r="O19" s="91"/>
    </row>
    <row r="20" spans="1:15" ht="16.5" customHeight="1">
      <c r="A20" s="14" t="s">
        <v>151</v>
      </c>
      <c r="G20" s="92">
        <v>992720900</v>
      </c>
      <c r="H20" s="91"/>
      <c r="I20" s="92">
        <v>1644015614</v>
      </c>
      <c r="J20" s="91"/>
      <c r="K20" s="92">
        <v>8210325</v>
      </c>
      <c r="L20" s="91"/>
      <c r="M20" s="92">
        <v>776460012</v>
      </c>
      <c r="O20" s="92">
        <f>SUM(G20:M20)</f>
        <v>3421406851</v>
      </c>
    </row>
    <row r="21" spans="1:15" ht="16.5" customHeight="1">
      <c r="A21" s="14" t="s">
        <v>37</v>
      </c>
      <c r="G21" s="92"/>
      <c r="I21" s="195"/>
      <c r="K21" s="92"/>
      <c r="M21" s="92"/>
      <c r="O21" s="92"/>
    </row>
    <row r="22" spans="1:15" ht="16.5" customHeight="1">
      <c r="B22" s="90" t="s">
        <v>135</v>
      </c>
      <c r="G22" s="196">
        <v>0</v>
      </c>
      <c r="I22" s="196">
        <v>0</v>
      </c>
      <c r="J22" s="91"/>
      <c r="K22" s="196">
        <v>0</v>
      </c>
      <c r="M22" s="196">
        <f>'6(6M)'!J38</f>
        <v>25510789</v>
      </c>
      <c r="O22" s="196">
        <f>SUM(G22:M22)</f>
        <v>25510789</v>
      </c>
    </row>
    <row r="23" spans="1:15" ht="16.5" customHeight="1">
      <c r="B23" s="194"/>
      <c r="G23" s="92"/>
      <c r="I23" s="195"/>
      <c r="K23" s="92"/>
      <c r="M23" s="92"/>
      <c r="O23" s="92"/>
    </row>
    <row r="24" spans="1:15" ht="16.5" customHeight="1" thickBot="1">
      <c r="A24" s="14" t="s">
        <v>168</v>
      </c>
      <c r="B24" s="1"/>
      <c r="G24" s="18">
        <f>SUM(G20:G22)</f>
        <v>992720900</v>
      </c>
      <c r="I24" s="18">
        <f>SUM(I20:I22)</f>
        <v>1644015614</v>
      </c>
      <c r="J24" s="91"/>
      <c r="K24" s="18">
        <f>SUM(K20:K22)</f>
        <v>8210325</v>
      </c>
      <c r="M24" s="18">
        <f>SUM(M20:M22)</f>
        <v>801970801</v>
      </c>
      <c r="O24" s="18">
        <f>SUM(O20:O22)</f>
        <v>3446917640</v>
      </c>
    </row>
    <row r="25" spans="1:15" ht="16.5" customHeight="1" thickTop="1">
      <c r="A25" s="14"/>
      <c r="B25" s="1"/>
      <c r="O25" s="91"/>
    </row>
    <row r="26" spans="1:15" ht="16.5" customHeight="1">
      <c r="A26" s="14"/>
      <c r="B26" s="1"/>
      <c r="O26" s="91"/>
    </row>
    <row r="27" spans="1:15" ht="16.5" customHeight="1">
      <c r="A27" s="14"/>
      <c r="B27" s="1"/>
      <c r="O27" s="91"/>
    </row>
    <row r="28" spans="1:15" ht="16.5" customHeight="1">
      <c r="A28" s="14"/>
      <c r="B28" s="1"/>
      <c r="O28" s="91"/>
    </row>
    <row r="29" spans="1:15" ht="16.5" customHeight="1">
      <c r="A29" s="14"/>
      <c r="B29" s="1"/>
      <c r="O29" s="91"/>
    </row>
    <row r="30" spans="1:15" ht="16.5" customHeight="1">
      <c r="A30" s="14"/>
      <c r="B30" s="1"/>
      <c r="O30" s="91"/>
    </row>
    <row r="31" spans="1:15" ht="6.75" customHeight="1">
      <c r="A31" s="14"/>
      <c r="B31" s="1"/>
      <c r="O31" s="91"/>
    </row>
    <row r="32" spans="1:15" ht="22.35" customHeight="1">
      <c r="A32" s="4" t="s">
        <v>67</v>
      </c>
      <c r="B32" s="183"/>
      <c r="C32" s="197"/>
      <c r="D32" s="198"/>
      <c r="E32" s="198"/>
      <c r="F32" s="199"/>
      <c r="G32" s="193"/>
      <c r="H32" s="199"/>
      <c r="I32" s="199"/>
      <c r="J32" s="199"/>
      <c r="K32" s="193"/>
      <c r="L32" s="199"/>
      <c r="M32" s="193"/>
      <c r="N32" s="183"/>
      <c r="O32" s="183"/>
    </row>
  </sheetData>
  <mergeCells count="2">
    <mergeCell ref="G6:O6"/>
    <mergeCell ref="K7:M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0E8EF-4043-41DB-BB98-A1481F5417ED}">
  <dimension ref="A1:K111"/>
  <sheetViews>
    <sheetView zoomScale="120" zoomScaleNormal="120" zoomScaleSheetLayoutView="85" workbookViewId="0">
      <selection activeCell="M12" sqref="M12"/>
    </sheetView>
  </sheetViews>
  <sheetFormatPr defaultColWidth="9.42578125" defaultRowHeight="16.350000000000001" customHeight="1"/>
  <cols>
    <col min="1" max="1" width="1.42578125" style="24" customWidth="1"/>
    <col min="2" max="2" width="44.5703125" style="24" customWidth="1"/>
    <col min="3" max="3" width="6.7109375" style="49" bestFit="1" customWidth="1"/>
    <col min="4" max="4" width="0.7109375" style="24" customWidth="1"/>
    <col min="5" max="5" width="11.7109375" style="61" customWidth="1"/>
    <col min="6" max="6" width="0.7109375" style="24" customWidth="1"/>
    <col min="7" max="7" width="11.7109375" style="61" customWidth="1"/>
    <col min="8" max="8" width="0.7109375" style="24" customWidth="1"/>
    <col min="9" max="9" width="11.7109375" style="61" customWidth="1"/>
    <col min="10" max="10" width="0.7109375" style="24" customWidth="1"/>
    <col min="11" max="11" width="11.7109375" style="61" customWidth="1"/>
    <col min="12" max="16384" width="9.42578125" style="24"/>
  </cols>
  <sheetData>
    <row r="1" spans="1:11" ht="16.5" customHeight="1">
      <c r="A1" s="19" t="s">
        <v>75</v>
      </c>
      <c r="B1" s="19"/>
      <c r="C1" s="20"/>
      <c r="D1" s="19"/>
      <c r="E1" s="21"/>
      <c r="F1" s="19"/>
      <c r="G1" s="21"/>
      <c r="H1" s="22"/>
      <c r="I1" s="23"/>
      <c r="J1" s="22"/>
      <c r="K1" s="23"/>
    </row>
    <row r="2" spans="1:11" ht="16.5" customHeight="1">
      <c r="A2" s="19" t="s">
        <v>39</v>
      </c>
      <c r="B2" s="19"/>
      <c r="C2" s="20"/>
      <c r="D2" s="19"/>
      <c r="E2" s="21"/>
      <c r="F2" s="19"/>
      <c r="G2" s="21"/>
      <c r="H2" s="22"/>
      <c r="I2" s="25"/>
      <c r="J2" s="22"/>
      <c r="K2" s="25"/>
    </row>
    <row r="3" spans="1:11" ht="16.5" customHeight="1">
      <c r="A3" s="3" t="str">
        <f>'8'!A3</f>
        <v>For the six-month period ended 30 June 2024</v>
      </c>
      <c r="B3" s="26"/>
      <c r="C3" s="27"/>
      <c r="D3" s="26"/>
      <c r="E3" s="28"/>
      <c r="F3" s="26"/>
      <c r="G3" s="28"/>
      <c r="H3" s="29"/>
      <c r="I3" s="30"/>
      <c r="J3" s="29"/>
      <c r="K3" s="30"/>
    </row>
    <row r="4" spans="1:11" ht="16.5" customHeight="1">
      <c r="A4" s="19"/>
      <c r="B4" s="19"/>
      <c r="C4" s="20"/>
      <c r="D4" s="19"/>
      <c r="E4" s="21"/>
      <c r="F4" s="19"/>
      <c r="G4" s="21"/>
      <c r="H4" s="22"/>
      <c r="I4" s="23"/>
      <c r="J4" s="22"/>
      <c r="K4" s="23"/>
    </row>
    <row r="5" spans="1:11" ht="16.5" customHeight="1">
      <c r="A5" s="19"/>
      <c r="B5" s="19"/>
      <c r="C5" s="20"/>
      <c r="D5" s="19"/>
      <c r="E5" s="21"/>
      <c r="F5" s="19"/>
      <c r="G5" s="21"/>
      <c r="H5" s="22"/>
      <c r="I5" s="23"/>
      <c r="J5" s="22"/>
      <c r="K5" s="23"/>
    </row>
    <row r="6" spans="1:11" ht="16.5" customHeight="1">
      <c r="A6" s="22"/>
      <c r="B6" s="22"/>
      <c r="C6" s="20"/>
      <c r="D6" s="22"/>
      <c r="E6" s="262" t="s">
        <v>0</v>
      </c>
      <c r="F6" s="262"/>
      <c r="G6" s="262"/>
      <c r="H6" s="31"/>
      <c r="I6" s="262" t="s">
        <v>1</v>
      </c>
      <c r="J6" s="262"/>
      <c r="K6" s="262"/>
    </row>
    <row r="7" spans="1:11" ht="16.5" customHeight="1">
      <c r="A7" s="22"/>
      <c r="B7" s="22"/>
      <c r="C7" s="20"/>
      <c r="D7" s="22"/>
      <c r="E7" s="261" t="s">
        <v>60</v>
      </c>
      <c r="F7" s="261"/>
      <c r="G7" s="261"/>
      <c r="H7" s="32"/>
      <c r="I7" s="261" t="s">
        <v>60</v>
      </c>
      <c r="J7" s="261"/>
      <c r="K7" s="261"/>
    </row>
    <row r="8" spans="1:11" s="90" customFormat="1" ht="16.5" customHeight="1">
      <c r="A8" s="102"/>
      <c r="B8" s="102"/>
      <c r="C8" s="102"/>
      <c r="D8" s="2"/>
      <c r="E8" s="69" t="s">
        <v>63</v>
      </c>
      <c r="F8" s="70"/>
      <c r="G8" s="69" t="s">
        <v>63</v>
      </c>
      <c r="H8" s="14"/>
      <c r="I8" s="69" t="s">
        <v>63</v>
      </c>
      <c r="J8" s="70"/>
      <c r="K8" s="69" t="s">
        <v>63</v>
      </c>
    </row>
    <row r="9" spans="1:11" ht="16.5" customHeight="1">
      <c r="A9" s="22"/>
      <c r="B9" s="22"/>
      <c r="C9" s="33"/>
      <c r="D9" s="34"/>
      <c r="E9" s="72" t="s">
        <v>150</v>
      </c>
      <c r="F9" s="73"/>
      <c r="G9" s="72" t="s">
        <v>78</v>
      </c>
      <c r="H9" s="35"/>
      <c r="I9" s="72" t="s">
        <v>150</v>
      </c>
      <c r="J9" s="73"/>
      <c r="K9" s="72" t="s">
        <v>78</v>
      </c>
    </row>
    <row r="10" spans="1:11" ht="16.5" customHeight="1">
      <c r="A10" s="22"/>
      <c r="B10" s="22"/>
      <c r="C10" s="36" t="s">
        <v>2</v>
      </c>
      <c r="D10" s="34"/>
      <c r="E10" s="37" t="s">
        <v>3</v>
      </c>
      <c r="F10" s="35"/>
      <c r="G10" s="37" t="s">
        <v>3</v>
      </c>
      <c r="H10" s="35"/>
      <c r="I10" s="37" t="s">
        <v>3</v>
      </c>
      <c r="J10" s="35"/>
      <c r="K10" s="37" t="s">
        <v>3</v>
      </c>
    </row>
    <row r="11" spans="1:11" ht="16.5" customHeight="1">
      <c r="A11" s="22"/>
      <c r="B11" s="22"/>
      <c r="C11" s="52"/>
      <c r="D11" s="34"/>
      <c r="E11" s="92"/>
      <c r="F11" s="39"/>
      <c r="G11" s="91"/>
      <c r="H11" s="39"/>
      <c r="I11" s="92"/>
      <c r="J11" s="35"/>
      <c r="K11" s="247"/>
    </row>
    <row r="12" spans="1:11" s="22" customFormat="1" ht="16.5" customHeight="1">
      <c r="A12" s="38" t="s">
        <v>40</v>
      </c>
      <c r="B12" s="38"/>
      <c r="C12" s="33"/>
      <c r="D12" s="39"/>
      <c r="E12" s="92"/>
      <c r="F12" s="39"/>
      <c r="G12" s="91"/>
      <c r="H12" s="39"/>
      <c r="I12" s="92"/>
      <c r="K12" s="91"/>
    </row>
    <row r="13" spans="1:11" s="22" customFormat="1" ht="16.5" customHeight="1">
      <c r="A13" s="39" t="s">
        <v>18</v>
      </c>
      <c r="C13" s="33"/>
      <c r="D13" s="40"/>
      <c r="E13" s="92">
        <v>84617199</v>
      </c>
      <c r="F13" s="41"/>
      <c r="G13" s="91">
        <v>71060641</v>
      </c>
      <c r="H13" s="41"/>
      <c r="I13" s="92">
        <v>31530057</v>
      </c>
      <c r="J13" s="41"/>
      <c r="K13" s="91">
        <v>37715661</v>
      </c>
    </row>
    <row r="14" spans="1:11" s="22" customFormat="1" ht="16.5" customHeight="1">
      <c r="A14" s="39" t="s">
        <v>41</v>
      </c>
      <c r="C14" s="40"/>
      <c r="D14" s="40"/>
      <c r="E14" s="92"/>
      <c r="F14" s="41"/>
      <c r="G14" s="91"/>
      <c r="H14" s="41"/>
      <c r="I14" s="92"/>
      <c r="J14" s="41"/>
      <c r="K14" s="91"/>
    </row>
    <row r="15" spans="1:11" ht="16.5" customHeight="1">
      <c r="A15" s="22"/>
      <c r="B15" s="22" t="s">
        <v>17</v>
      </c>
      <c r="C15" s="43"/>
      <c r="D15" s="40"/>
      <c r="E15" s="92">
        <v>102539202</v>
      </c>
      <c r="F15" s="41"/>
      <c r="G15" s="91">
        <v>49770309</v>
      </c>
      <c r="H15" s="41"/>
      <c r="I15" s="92">
        <v>0</v>
      </c>
      <c r="J15" s="41"/>
      <c r="K15" s="91">
        <v>0</v>
      </c>
    </row>
    <row r="16" spans="1:11" ht="16.5" customHeight="1">
      <c r="A16" s="39"/>
      <c r="B16" s="39" t="s">
        <v>42</v>
      </c>
      <c r="C16" s="43">
        <v>11</v>
      </c>
      <c r="D16" s="40"/>
      <c r="E16" s="92">
        <v>14075996</v>
      </c>
      <c r="F16" s="41"/>
      <c r="G16" s="91">
        <v>3566402</v>
      </c>
      <c r="H16" s="41"/>
      <c r="I16" s="92">
        <v>14048602</v>
      </c>
      <c r="J16" s="41"/>
      <c r="K16" s="91">
        <v>3530982</v>
      </c>
    </row>
    <row r="17" spans="1:11" ht="16.5" customHeight="1">
      <c r="A17" s="39"/>
      <c r="B17" s="39" t="s">
        <v>43</v>
      </c>
      <c r="C17" s="43"/>
      <c r="D17" s="40"/>
      <c r="E17" s="92">
        <v>1690793</v>
      </c>
      <c r="F17" s="41"/>
      <c r="G17" s="91">
        <v>1693697</v>
      </c>
      <c r="H17" s="41"/>
      <c r="I17" s="92">
        <v>1930025</v>
      </c>
      <c r="J17" s="41"/>
      <c r="K17" s="91">
        <v>1788774</v>
      </c>
    </row>
    <row r="18" spans="1:11" ht="16.5" customHeight="1">
      <c r="A18" s="39"/>
      <c r="B18" s="39" t="s">
        <v>44</v>
      </c>
      <c r="C18" s="43"/>
      <c r="D18" s="40"/>
      <c r="E18" s="92">
        <v>3533653</v>
      </c>
      <c r="F18" s="41"/>
      <c r="G18" s="91">
        <v>2373108</v>
      </c>
      <c r="H18" s="41"/>
      <c r="I18" s="92">
        <v>3533653</v>
      </c>
      <c r="J18" s="41"/>
      <c r="K18" s="91">
        <v>2373108</v>
      </c>
    </row>
    <row r="19" spans="1:11" ht="16.5" customHeight="1">
      <c r="A19" s="39"/>
      <c r="B19" s="249" t="s">
        <v>183</v>
      </c>
      <c r="C19" s="43"/>
      <c r="D19" s="40"/>
      <c r="E19" s="92">
        <v>-76977</v>
      </c>
      <c r="F19" s="41"/>
      <c r="G19" s="91">
        <v>0</v>
      </c>
      <c r="H19" s="41"/>
      <c r="I19" s="92">
        <v>0</v>
      </c>
      <c r="J19" s="41"/>
      <c r="K19" s="91">
        <v>0</v>
      </c>
    </row>
    <row r="20" spans="1:11" ht="16.5" customHeight="1">
      <c r="A20" s="39"/>
      <c r="B20" s="39" t="s">
        <v>139</v>
      </c>
      <c r="C20" s="43"/>
      <c r="D20" s="40"/>
      <c r="E20" s="92">
        <v>0</v>
      </c>
      <c r="F20" s="41"/>
      <c r="G20" s="91">
        <v>467311</v>
      </c>
      <c r="H20" s="41"/>
      <c r="I20" s="92">
        <v>0</v>
      </c>
      <c r="J20" s="41"/>
      <c r="K20" s="91">
        <v>467311</v>
      </c>
    </row>
    <row r="21" spans="1:11" ht="16.5" customHeight="1">
      <c r="A21" s="39"/>
      <c r="B21" s="39" t="s">
        <v>180</v>
      </c>
      <c r="C21" s="43"/>
      <c r="D21" s="40"/>
      <c r="E21" s="92">
        <v>147984</v>
      </c>
      <c r="F21" s="41"/>
      <c r="G21" s="91">
        <v>65643</v>
      </c>
      <c r="H21" s="41"/>
      <c r="I21" s="92">
        <v>147983</v>
      </c>
      <c r="J21" s="41"/>
      <c r="K21" s="91">
        <v>65643</v>
      </c>
    </row>
    <row r="22" spans="1:11" ht="16.5" customHeight="1">
      <c r="A22" s="22"/>
      <c r="B22" s="22" t="s">
        <v>45</v>
      </c>
      <c r="C22" s="43"/>
      <c r="D22" s="40"/>
      <c r="E22" s="92">
        <v>818694</v>
      </c>
      <c r="F22" s="41"/>
      <c r="G22" s="91">
        <v>568285</v>
      </c>
      <c r="H22" s="41"/>
      <c r="I22" s="92">
        <v>760595</v>
      </c>
      <c r="J22" s="41"/>
      <c r="K22" s="91">
        <v>446607</v>
      </c>
    </row>
    <row r="23" spans="1:11" ht="16.5" customHeight="1">
      <c r="A23" s="22"/>
      <c r="B23" s="39" t="s">
        <v>145</v>
      </c>
      <c r="C23" s="103">
        <v>16</v>
      </c>
      <c r="D23" s="40"/>
      <c r="E23" s="92">
        <v>-313380714</v>
      </c>
      <c r="F23" s="41"/>
      <c r="G23" s="91">
        <v>-221463951</v>
      </c>
      <c r="H23" s="101"/>
      <c r="I23" s="92">
        <v>-56509267</v>
      </c>
      <c r="J23" s="101"/>
      <c r="K23" s="91">
        <v>-30071853</v>
      </c>
    </row>
    <row r="24" spans="1:11" ht="16.5" customHeight="1">
      <c r="A24" s="22"/>
      <c r="B24" s="39" t="s">
        <v>46</v>
      </c>
      <c r="C24" s="44"/>
      <c r="D24" s="40"/>
      <c r="E24" s="92">
        <v>14676849</v>
      </c>
      <c r="F24" s="101"/>
      <c r="G24" s="91">
        <v>9127298</v>
      </c>
      <c r="H24" s="46"/>
      <c r="I24" s="92">
        <v>7588123</v>
      </c>
      <c r="J24" s="46"/>
      <c r="K24" s="91">
        <v>1917065</v>
      </c>
    </row>
    <row r="25" spans="1:11" ht="16.5" customHeight="1">
      <c r="A25" s="39" t="s">
        <v>47</v>
      </c>
      <c r="B25" s="39"/>
      <c r="C25" s="33"/>
      <c r="D25" s="40"/>
      <c r="E25" s="92"/>
      <c r="F25" s="46"/>
      <c r="G25" s="91"/>
      <c r="H25" s="46"/>
      <c r="I25" s="92"/>
      <c r="J25" s="46"/>
      <c r="K25" s="91"/>
    </row>
    <row r="26" spans="1:11" ht="16.5" customHeight="1">
      <c r="A26" s="39"/>
      <c r="B26" s="47" t="s">
        <v>154</v>
      </c>
      <c r="C26" s="48"/>
      <c r="D26" s="40"/>
      <c r="E26" s="92">
        <v>-7702082</v>
      </c>
      <c r="F26" s="41"/>
      <c r="G26" s="91">
        <v>-9389511</v>
      </c>
      <c r="H26" s="41"/>
      <c r="I26" s="92">
        <v>-7291080</v>
      </c>
      <c r="J26" s="41"/>
      <c r="K26" s="91">
        <v>7597139</v>
      </c>
    </row>
    <row r="27" spans="1:11" ht="16.5" customHeight="1">
      <c r="A27" s="39"/>
      <c r="B27" s="47" t="s">
        <v>4</v>
      </c>
      <c r="C27" s="48"/>
      <c r="D27" s="40"/>
      <c r="E27" s="92">
        <v>-68634</v>
      </c>
      <c r="F27" s="41"/>
      <c r="G27" s="91">
        <v>9144149</v>
      </c>
      <c r="H27" s="41"/>
      <c r="I27" s="92">
        <v>-71160</v>
      </c>
      <c r="J27" s="41"/>
      <c r="K27" s="91">
        <v>2423164</v>
      </c>
    </row>
    <row r="28" spans="1:11" ht="16.5" customHeight="1">
      <c r="A28" s="39"/>
      <c r="B28" s="47" t="s">
        <v>48</v>
      </c>
      <c r="C28" s="48"/>
      <c r="D28" s="40"/>
      <c r="E28" s="92">
        <v>-253331472</v>
      </c>
      <c r="F28" s="41"/>
      <c r="G28" s="91">
        <v>-206957874</v>
      </c>
      <c r="H28" s="41"/>
      <c r="I28" s="92">
        <v>0</v>
      </c>
      <c r="J28" s="41"/>
      <c r="K28" s="91">
        <v>0</v>
      </c>
    </row>
    <row r="29" spans="1:11" ht="16.5" customHeight="1">
      <c r="A29" s="39"/>
      <c r="B29" s="47" t="s">
        <v>5</v>
      </c>
      <c r="C29" s="20"/>
      <c r="D29" s="40"/>
      <c r="E29" s="92">
        <v>22613755</v>
      </c>
      <c r="F29" s="41"/>
      <c r="G29" s="91">
        <v>21272688</v>
      </c>
      <c r="H29" s="41"/>
      <c r="I29" s="92">
        <v>0</v>
      </c>
      <c r="J29" s="41"/>
      <c r="K29" s="91">
        <v>0</v>
      </c>
    </row>
    <row r="30" spans="1:11" ht="16.5" customHeight="1">
      <c r="A30" s="39"/>
      <c r="B30" s="47" t="s">
        <v>72</v>
      </c>
      <c r="C30" s="20"/>
      <c r="D30" s="40"/>
      <c r="E30" s="92">
        <v>253993</v>
      </c>
      <c r="F30" s="41"/>
      <c r="G30" s="91">
        <v>949713</v>
      </c>
      <c r="H30" s="41"/>
      <c r="I30" s="79">
        <v>0</v>
      </c>
      <c r="J30" s="41"/>
      <c r="K30" s="106">
        <v>0</v>
      </c>
    </row>
    <row r="31" spans="1:11" ht="16.5" customHeight="1">
      <c r="A31" s="39"/>
      <c r="B31" s="47" t="s">
        <v>6</v>
      </c>
      <c r="C31" s="48"/>
      <c r="D31" s="40"/>
      <c r="E31" s="92">
        <v>-10000</v>
      </c>
      <c r="F31" s="41"/>
      <c r="G31" s="91">
        <v>-17575</v>
      </c>
      <c r="H31" s="41"/>
      <c r="I31" s="92">
        <v>0</v>
      </c>
      <c r="J31" s="41"/>
      <c r="K31" s="91">
        <v>-17575</v>
      </c>
    </row>
    <row r="32" spans="1:11" ht="16.5" customHeight="1">
      <c r="A32" s="39"/>
      <c r="B32" s="47" t="s">
        <v>153</v>
      </c>
      <c r="C32" s="48"/>
      <c r="D32" s="40"/>
      <c r="E32" s="92">
        <v>218189</v>
      </c>
      <c r="F32" s="41"/>
      <c r="G32" s="91">
        <v>-5732905</v>
      </c>
      <c r="H32" s="41"/>
      <c r="I32" s="92">
        <v>-597315</v>
      </c>
      <c r="J32" s="41"/>
      <c r="K32" s="91">
        <v>-5916871</v>
      </c>
    </row>
    <row r="33" spans="1:11" ht="16.5" customHeight="1">
      <c r="A33" s="39"/>
      <c r="B33" s="47" t="s">
        <v>7</v>
      </c>
      <c r="C33" s="48"/>
      <c r="D33" s="40"/>
      <c r="E33" s="17">
        <v>12031</v>
      </c>
      <c r="F33" s="53"/>
      <c r="G33" s="104">
        <v>145795</v>
      </c>
      <c r="H33" s="53"/>
      <c r="I33" s="17">
        <v>16990</v>
      </c>
      <c r="J33" s="53"/>
      <c r="K33" s="104">
        <v>0</v>
      </c>
    </row>
    <row r="34" spans="1:11" ht="16.5" customHeight="1">
      <c r="A34" s="39"/>
      <c r="B34" s="39"/>
      <c r="C34" s="40"/>
      <c r="D34" s="40"/>
      <c r="E34" s="92"/>
      <c r="F34" s="46"/>
      <c r="G34" s="91"/>
      <c r="H34" s="46"/>
      <c r="I34" s="92"/>
      <c r="J34" s="46"/>
      <c r="K34" s="91"/>
    </row>
    <row r="35" spans="1:11" ht="16.5" customHeight="1">
      <c r="A35" s="38" t="s">
        <v>73</v>
      </c>
      <c r="B35" s="38"/>
      <c r="C35" s="40"/>
      <c r="D35" s="40"/>
      <c r="E35" s="92">
        <f>SUM(E13:E33)</f>
        <v>-329371541</v>
      </c>
      <c r="F35" s="41"/>
      <c r="G35" s="91">
        <f>SUM(G13:G33)</f>
        <v>-273356777</v>
      </c>
      <c r="H35" s="42"/>
      <c r="I35" s="92">
        <f>SUM(I13:I33)</f>
        <v>-4912794</v>
      </c>
      <c r="J35" s="41"/>
      <c r="K35" s="91">
        <f>SUM(K13:K33)</f>
        <v>22319155</v>
      </c>
    </row>
    <row r="36" spans="1:11" ht="16.5" customHeight="1">
      <c r="A36" s="39"/>
      <c r="B36" s="38"/>
      <c r="C36" s="40"/>
      <c r="D36" s="40"/>
      <c r="E36" s="92"/>
      <c r="F36" s="41"/>
      <c r="G36" s="91"/>
      <c r="H36" s="42"/>
      <c r="I36" s="92"/>
      <c r="J36" s="41"/>
      <c r="K36" s="91"/>
    </row>
    <row r="37" spans="1:11" ht="16.5" customHeight="1">
      <c r="A37" s="39"/>
      <c r="B37" s="39" t="s">
        <v>49</v>
      </c>
      <c r="C37" s="33"/>
      <c r="D37" s="40"/>
      <c r="E37" s="92">
        <v>214237461</v>
      </c>
      <c r="F37" s="50"/>
      <c r="G37" s="91">
        <v>183678787</v>
      </c>
      <c r="H37" s="50"/>
      <c r="I37" s="92">
        <v>56508768</v>
      </c>
      <c r="J37" s="51"/>
      <c r="K37" s="91">
        <v>30071680</v>
      </c>
    </row>
    <row r="38" spans="1:11" ht="16.5" customHeight="1">
      <c r="A38" s="38"/>
      <c r="B38" s="39" t="s">
        <v>50</v>
      </c>
      <c r="C38" s="52"/>
      <c r="D38" s="40"/>
      <c r="E38" s="92">
        <v>-13274237</v>
      </c>
      <c r="F38" s="53"/>
      <c r="G38" s="91">
        <v>-10849769</v>
      </c>
      <c r="H38" s="53"/>
      <c r="I38" s="92">
        <v>-6920916</v>
      </c>
      <c r="J38" s="53"/>
      <c r="K38" s="91">
        <v>-4635531</v>
      </c>
    </row>
    <row r="39" spans="1:11" ht="16.5" customHeight="1">
      <c r="A39" s="39"/>
      <c r="B39" s="39" t="s">
        <v>51</v>
      </c>
      <c r="C39" s="52"/>
      <c r="D39" s="33"/>
      <c r="E39" s="17">
        <v>-21765073</v>
      </c>
      <c r="F39" s="53"/>
      <c r="G39" s="104">
        <v>-26858440</v>
      </c>
      <c r="H39" s="53"/>
      <c r="I39" s="17">
        <v>-4613169</v>
      </c>
      <c r="J39" s="53"/>
      <c r="K39" s="104">
        <v>-12732040</v>
      </c>
    </row>
    <row r="40" spans="1:11" ht="16.5" customHeight="1">
      <c r="A40" s="39"/>
      <c r="B40" s="39"/>
      <c r="C40" s="52"/>
      <c r="D40" s="33"/>
      <c r="E40" s="92"/>
      <c r="F40" s="53"/>
      <c r="G40" s="91"/>
      <c r="H40" s="53"/>
      <c r="I40" s="92"/>
      <c r="J40" s="53"/>
      <c r="K40" s="91"/>
    </row>
    <row r="41" spans="1:11" ht="16.5" customHeight="1">
      <c r="A41" s="38" t="s">
        <v>147</v>
      </c>
      <c r="B41" s="38"/>
      <c r="C41" s="40"/>
      <c r="D41" s="40"/>
      <c r="E41" s="196">
        <f>SUM(E35:E39)</f>
        <v>-150173390</v>
      </c>
      <c r="F41" s="41"/>
      <c r="G41" s="193">
        <f>SUM(G35:G39)</f>
        <v>-127386199</v>
      </c>
      <c r="H41" s="42"/>
      <c r="I41" s="196">
        <f>SUM(I35:I39)</f>
        <v>40061889</v>
      </c>
      <c r="J41" s="41"/>
      <c r="K41" s="193">
        <f>SUM(K35:K39)</f>
        <v>35023264</v>
      </c>
    </row>
    <row r="42" spans="1:11" ht="16.5" customHeight="1">
      <c r="A42" s="38"/>
      <c r="B42" s="39"/>
      <c r="C42" s="33"/>
      <c r="D42" s="33"/>
      <c r="E42" s="45"/>
      <c r="F42" s="53"/>
      <c r="G42" s="45"/>
      <c r="H42" s="53"/>
      <c r="I42" s="54"/>
      <c r="J42" s="53"/>
      <c r="K42" s="54"/>
    </row>
    <row r="43" spans="1:11" ht="16.5" customHeight="1">
      <c r="A43" s="38"/>
      <c r="B43" s="39"/>
      <c r="C43" s="33"/>
      <c r="D43" s="33"/>
      <c r="E43" s="45"/>
      <c r="F43" s="53"/>
      <c r="G43" s="45"/>
      <c r="H43" s="53"/>
      <c r="I43" s="54"/>
      <c r="J43" s="53"/>
      <c r="K43" s="54"/>
    </row>
    <row r="44" spans="1:11" ht="16.5" customHeight="1">
      <c r="A44" s="38"/>
      <c r="B44" s="39"/>
      <c r="C44" s="33"/>
      <c r="D44" s="33"/>
      <c r="E44" s="45"/>
      <c r="F44" s="53"/>
      <c r="G44" s="45"/>
      <c r="H44" s="53"/>
      <c r="I44" s="54"/>
      <c r="J44" s="53"/>
      <c r="K44" s="54"/>
    </row>
    <row r="45" spans="1:11" ht="16.5" customHeight="1">
      <c r="A45" s="38"/>
      <c r="B45" s="39"/>
      <c r="C45" s="33"/>
      <c r="D45" s="33"/>
      <c r="E45" s="45"/>
      <c r="F45" s="53"/>
      <c r="G45" s="45"/>
      <c r="H45" s="53"/>
      <c r="I45" s="54"/>
      <c r="J45" s="53"/>
      <c r="K45" s="54"/>
    </row>
    <row r="46" spans="1:11" ht="16.5" customHeight="1">
      <c r="A46" s="38"/>
      <c r="B46" s="39"/>
      <c r="C46" s="33"/>
      <c r="D46" s="33"/>
      <c r="E46" s="45"/>
      <c r="F46" s="53"/>
      <c r="G46" s="45"/>
      <c r="H46" s="53"/>
      <c r="I46" s="54"/>
      <c r="J46" s="53"/>
      <c r="K46" s="54"/>
    </row>
    <row r="47" spans="1:11" ht="16.5" customHeight="1">
      <c r="A47" s="38"/>
      <c r="B47" s="39"/>
      <c r="C47" s="33"/>
      <c r="D47" s="33"/>
      <c r="E47" s="45"/>
      <c r="F47" s="53"/>
      <c r="G47" s="45"/>
      <c r="H47" s="53"/>
      <c r="I47" s="54"/>
      <c r="J47" s="53"/>
      <c r="K47" s="54"/>
    </row>
    <row r="48" spans="1:11" ht="16.5" customHeight="1">
      <c r="A48" s="38"/>
      <c r="B48" s="39"/>
      <c r="C48" s="33"/>
      <c r="D48" s="33"/>
      <c r="E48" s="45"/>
      <c r="F48" s="53"/>
      <c r="G48" s="45"/>
      <c r="H48" s="53"/>
      <c r="I48" s="54"/>
      <c r="J48" s="53"/>
      <c r="K48" s="54"/>
    </row>
    <row r="49" spans="1:11" ht="16.5" customHeight="1">
      <c r="A49" s="38"/>
      <c r="B49" s="39"/>
      <c r="C49" s="33"/>
      <c r="D49" s="33"/>
      <c r="E49" s="45"/>
      <c r="F49" s="53"/>
      <c r="G49" s="45"/>
      <c r="H49" s="53"/>
      <c r="I49" s="54"/>
      <c r="J49" s="53"/>
      <c r="K49" s="54"/>
    </row>
    <row r="50" spans="1:11" ht="16.5" customHeight="1">
      <c r="A50" s="38"/>
      <c r="B50" s="39"/>
      <c r="C50" s="33"/>
      <c r="D50" s="33"/>
      <c r="E50" s="45"/>
      <c r="F50" s="53"/>
      <c r="G50" s="45"/>
      <c r="H50" s="53"/>
      <c r="I50" s="54"/>
      <c r="J50" s="53"/>
      <c r="K50" s="54"/>
    </row>
    <row r="51" spans="1:11" ht="16.5" customHeight="1">
      <c r="A51" s="38"/>
      <c r="B51" s="39"/>
      <c r="C51" s="33"/>
      <c r="D51" s="33"/>
      <c r="E51" s="45"/>
      <c r="F51" s="53"/>
      <c r="G51" s="45"/>
      <c r="H51" s="53"/>
      <c r="I51" s="54"/>
      <c r="J51" s="53"/>
      <c r="K51" s="54"/>
    </row>
    <row r="52" spans="1:11" ht="16.5" customHeight="1">
      <c r="A52" s="38"/>
      <c r="B52" s="39"/>
      <c r="C52" s="33"/>
      <c r="D52" s="33"/>
      <c r="E52" s="45"/>
      <c r="F52" s="53"/>
      <c r="G52" s="45"/>
      <c r="H52" s="53"/>
      <c r="I52" s="54"/>
      <c r="J52" s="53"/>
      <c r="K52" s="54"/>
    </row>
    <row r="53" spans="1:11" ht="12" customHeight="1">
      <c r="A53" s="38"/>
      <c r="B53" s="39"/>
      <c r="C53" s="33"/>
      <c r="D53" s="33"/>
      <c r="E53" s="45"/>
      <c r="F53" s="53"/>
      <c r="G53" s="45"/>
      <c r="H53" s="53"/>
      <c r="I53" s="54"/>
      <c r="J53" s="53"/>
      <c r="K53" s="54"/>
    </row>
    <row r="54" spans="1:11" ht="22.35" customHeight="1">
      <c r="A54" s="29" t="s">
        <v>67</v>
      </c>
      <c r="B54" s="29"/>
      <c r="C54" s="27"/>
      <c r="D54" s="55"/>
      <c r="E54" s="56"/>
      <c r="F54" s="57"/>
      <c r="G54" s="56"/>
      <c r="H54" s="58"/>
      <c r="I54" s="56"/>
      <c r="J54" s="58"/>
      <c r="K54" s="56"/>
    </row>
    <row r="55" spans="1:11" ht="16.5" customHeight="1">
      <c r="A55" s="19" t="s">
        <v>75</v>
      </c>
      <c r="B55" s="19"/>
      <c r="C55" s="20"/>
      <c r="D55" s="19"/>
      <c r="E55" s="21"/>
      <c r="F55" s="19"/>
      <c r="G55" s="21"/>
      <c r="H55" s="22"/>
      <c r="I55" s="23"/>
      <c r="J55" s="22"/>
      <c r="K55" s="23"/>
    </row>
    <row r="56" spans="1:11" ht="16.5" customHeight="1">
      <c r="A56" s="19" t="s">
        <v>52</v>
      </c>
      <c r="B56" s="19"/>
      <c r="C56" s="20"/>
      <c r="D56" s="19"/>
      <c r="E56" s="21"/>
      <c r="F56" s="19"/>
      <c r="G56" s="21"/>
      <c r="H56" s="22"/>
      <c r="I56" s="23"/>
      <c r="J56" s="22"/>
      <c r="K56" s="23"/>
    </row>
    <row r="57" spans="1:11" ht="16.5" customHeight="1">
      <c r="A57" s="26" t="str">
        <f>A3</f>
        <v>For the six-month period ended 30 June 2024</v>
      </c>
      <c r="B57" s="26"/>
      <c r="C57" s="27"/>
      <c r="D57" s="26"/>
      <c r="E57" s="28"/>
      <c r="F57" s="26"/>
      <c r="G57" s="28"/>
      <c r="H57" s="29"/>
      <c r="I57" s="30"/>
      <c r="J57" s="29"/>
      <c r="K57" s="30"/>
    </row>
    <row r="58" spans="1:11" ht="16.5" customHeight="1">
      <c r="A58" s="19"/>
      <c r="B58" s="19"/>
      <c r="C58" s="20"/>
      <c r="D58" s="19"/>
      <c r="E58" s="21"/>
      <c r="F58" s="19"/>
      <c r="G58" s="21"/>
      <c r="H58" s="22"/>
      <c r="I58" s="23"/>
      <c r="J58" s="22"/>
      <c r="K58" s="23"/>
    </row>
    <row r="59" spans="1:11" ht="16.5" customHeight="1">
      <c r="A59" s="19"/>
      <c r="B59" s="19"/>
      <c r="C59" s="20"/>
      <c r="D59" s="19"/>
      <c r="E59" s="21"/>
      <c r="F59" s="19"/>
      <c r="G59" s="21"/>
      <c r="H59" s="22"/>
      <c r="I59" s="23"/>
      <c r="J59" s="22"/>
      <c r="K59" s="23"/>
    </row>
    <row r="60" spans="1:11" ht="15.95" customHeight="1">
      <c r="A60" s="19"/>
      <c r="B60" s="19"/>
      <c r="C60" s="20"/>
      <c r="D60" s="19"/>
      <c r="E60" s="262" t="s">
        <v>0</v>
      </c>
      <c r="F60" s="262"/>
      <c r="G60" s="262"/>
      <c r="H60" s="31"/>
      <c r="I60" s="262" t="s">
        <v>1</v>
      </c>
      <c r="J60" s="262"/>
      <c r="K60" s="262"/>
    </row>
    <row r="61" spans="1:11" ht="15.95" customHeight="1">
      <c r="A61" s="22"/>
      <c r="B61" s="22"/>
      <c r="C61" s="20"/>
      <c r="D61" s="22"/>
      <c r="E61" s="261" t="s">
        <v>60</v>
      </c>
      <c r="F61" s="261"/>
      <c r="G61" s="261"/>
      <c r="H61" s="32"/>
      <c r="I61" s="261" t="s">
        <v>60</v>
      </c>
      <c r="J61" s="261"/>
      <c r="K61" s="261"/>
    </row>
    <row r="62" spans="1:11" s="90" customFormat="1" ht="15.95" customHeight="1">
      <c r="A62" s="102"/>
      <c r="B62" s="102"/>
      <c r="C62" s="102"/>
      <c r="D62" s="2"/>
      <c r="E62" s="69" t="s">
        <v>63</v>
      </c>
      <c r="F62" s="70"/>
      <c r="G62" s="69" t="s">
        <v>63</v>
      </c>
      <c r="H62" s="14"/>
      <c r="I62" s="69" t="s">
        <v>63</v>
      </c>
      <c r="J62" s="70"/>
      <c r="K62" s="69" t="s">
        <v>63</v>
      </c>
    </row>
    <row r="63" spans="1:11" ht="15.95" customHeight="1">
      <c r="A63" s="22"/>
      <c r="B63" s="22"/>
      <c r="C63" s="40"/>
      <c r="D63" s="34"/>
      <c r="E63" s="72" t="s">
        <v>150</v>
      </c>
      <c r="F63" s="73"/>
      <c r="G63" s="72" t="s">
        <v>78</v>
      </c>
      <c r="H63" s="35"/>
      <c r="I63" s="72" t="s">
        <v>150</v>
      </c>
      <c r="J63" s="73"/>
      <c r="K63" s="72" t="s">
        <v>78</v>
      </c>
    </row>
    <row r="64" spans="1:11" ht="15.95" customHeight="1">
      <c r="A64" s="22"/>
      <c r="B64" s="22"/>
      <c r="C64" s="36" t="s">
        <v>2</v>
      </c>
      <c r="D64" s="34"/>
      <c r="E64" s="37" t="s">
        <v>3</v>
      </c>
      <c r="F64" s="35"/>
      <c r="G64" s="37" t="s">
        <v>3</v>
      </c>
      <c r="H64" s="35"/>
      <c r="I64" s="37" t="s">
        <v>3</v>
      </c>
      <c r="J64" s="35"/>
      <c r="K64" s="37" t="s">
        <v>3</v>
      </c>
    </row>
    <row r="65" spans="1:11" ht="14.1" customHeight="1">
      <c r="A65" s="22"/>
      <c r="B65" s="22"/>
      <c r="C65" s="52"/>
      <c r="D65" s="34"/>
      <c r="E65" s="92"/>
      <c r="F65" s="59"/>
      <c r="G65" s="91"/>
      <c r="H65" s="59"/>
      <c r="I65" s="92"/>
      <c r="J65" s="35"/>
      <c r="K65" s="247"/>
    </row>
    <row r="66" spans="1:11" ht="15.95" customHeight="1">
      <c r="A66" s="38" t="s">
        <v>53</v>
      </c>
      <c r="B66" s="38"/>
      <c r="C66" s="52"/>
      <c r="D66" s="38"/>
      <c r="E66" s="92"/>
      <c r="F66" s="59"/>
      <c r="G66" s="91"/>
      <c r="H66" s="59"/>
      <c r="I66" s="92"/>
      <c r="J66" s="60"/>
      <c r="K66" s="91"/>
    </row>
    <row r="67" spans="1:11" ht="15.95" customHeight="1">
      <c r="A67" s="38"/>
      <c r="B67" s="47" t="s">
        <v>144</v>
      </c>
      <c r="C67" s="52"/>
      <c r="D67" s="38"/>
      <c r="E67" s="92">
        <v>-7487</v>
      </c>
      <c r="F67" s="99"/>
      <c r="G67" s="91">
        <v>-301408</v>
      </c>
      <c r="H67" s="99"/>
      <c r="I67" s="92">
        <v>-7487</v>
      </c>
      <c r="J67" s="100"/>
      <c r="K67" s="91">
        <v>-301408</v>
      </c>
    </row>
    <row r="68" spans="1:11" ht="15.95" customHeight="1">
      <c r="A68" s="39"/>
      <c r="B68" s="47" t="s">
        <v>54</v>
      </c>
      <c r="C68" s="48">
        <v>20.3</v>
      </c>
      <c r="D68" s="40"/>
      <c r="E68" s="92">
        <v>0</v>
      </c>
      <c r="F68" s="50"/>
      <c r="G68" s="91">
        <v>0</v>
      </c>
      <c r="H68" s="50"/>
      <c r="I68" s="92">
        <v>-247000000</v>
      </c>
      <c r="J68" s="51"/>
      <c r="K68" s="91">
        <v>-766260243</v>
      </c>
    </row>
    <row r="69" spans="1:11" ht="15.95" customHeight="1">
      <c r="A69" s="39"/>
      <c r="B69" s="47" t="s">
        <v>55</v>
      </c>
      <c r="C69" s="48">
        <v>20.3</v>
      </c>
      <c r="D69" s="40"/>
      <c r="E69" s="92">
        <v>0</v>
      </c>
      <c r="F69" s="50"/>
      <c r="G69" s="91">
        <v>0</v>
      </c>
      <c r="H69" s="50"/>
      <c r="I69" s="92">
        <v>108000000</v>
      </c>
      <c r="J69" s="51"/>
      <c r="K69" s="91">
        <v>99000000</v>
      </c>
    </row>
    <row r="70" spans="1:11" s="90" customFormat="1" ht="15.95" customHeight="1">
      <c r="B70" s="90" t="s">
        <v>148</v>
      </c>
      <c r="C70" s="2"/>
      <c r="E70" s="92">
        <v>-3225369</v>
      </c>
      <c r="G70" s="91">
        <v>-26728211</v>
      </c>
      <c r="H70" s="95"/>
      <c r="I70" s="200">
        <v>-3225369</v>
      </c>
      <c r="J70" s="95"/>
      <c r="K70" s="91">
        <v>-26728211</v>
      </c>
    </row>
    <row r="71" spans="1:11" ht="15.95" customHeight="1">
      <c r="A71" s="22"/>
      <c r="B71" s="39" t="s">
        <v>149</v>
      </c>
      <c r="C71" s="20"/>
      <c r="D71" s="22"/>
      <c r="E71" s="17">
        <v>-366350</v>
      </c>
      <c r="F71" s="22"/>
      <c r="G71" s="104">
        <v>-1402500</v>
      </c>
      <c r="H71" s="22"/>
      <c r="I71" s="17">
        <v>-366350</v>
      </c>
      <c r="J71" s="22"/>
      <c r="K71" s="104">
        <v>-1402500</v>
      </c>
    </row>
    <row r="72" spans="1:11" ht="14.1" customHeight="1">
      <c r="A72" s="62"/>
      <c r="B72" s="62"/>
      <c r="C72" s="40"/>
      <c r="D72" s="40"/>
      <c r="E72" s="92"/>
      <c r="F72" s="22"/>
      <c r="G72" s="91"/>
      <c r="H72" s="22"/>
      <c r="I72" s="92"/>
      <c r="J72" s="22"/>
      <c r="K72" s="91"/>
    </row>
    <row r="73" spans="1:11" ht="15.95" customHeight="1">
      <c r="A73" s="38" t="s">
        <v>160</v>
      </c>
      <c r="B73" s="38"/>
      <c r="C73" s="40"/>
      <c r="D73" s="40"/>
      <c r="E73" s="196">
        <f>SUM(E67:E72)</f>
        <v>-3599206</v>
      </c>
      <c r="F73" s="41"/>
      <c r="G73" s="193">
        <f>SUM(G67:G72)</f>
        <v>-28432119</v>
      </c>
      <c r="H73" s="42"/>
      <c r="I73" s="196">
        <f>SUM(I67:I72)</f>
        <v>-142599206</v>
      </c>
      <c r="J73" s="41"/>
      <c r="K73" s="193">
        <f>SUM(K67:K72)</f>
        <v>-695692362</v>
      </c>
    </row>
    <row r="74" spans="1:11" ht="14.1" customHeight="1">
      <c r="A74" s="22"/>
      <c r="B74" s="22"/>
      <c r="C74" s="20"/>
      <c r="D74" s="22"/>
      <c r="E74" s="92"/>
      <c r="F74" s="22"/>
      <c r="G74" s="91"/>
      <c r="H74" s="22"/>
      <c r="I74" s="92"/>
      <c r="J74" s="22"/>
      <c r="K74" s="91"/>
    </row>
    <row r="75" spans="1:11" ht="15.95" customHeight="1">
      <c r="A75" s="38" t="s">
        <v>56</v>
      </c>
      <c r="B75" s="39"/>
      <c r="C75" s="33"/>
      <c r="D75" s="33"/>
      <c r="E75" s="92"/>
      <c r="F75" s="63"/>
      <c r="G75" s="91"/>
      <c r="H75" s="64"/>
      <c r="I75" s="92"/>
      <c r="J75" s="51"/>
      <c r="K75" s="91"/>
    </row>
    <row r="76" spans="1:11" ht="15.95" customHeight="1">
      <c r="A76" s="22"/>
      <c r="B76" s="39" t="s">
        <v>57</v>
      </c>
      <c r="C76" s="20">
        <v>15</v>
      </c>
      <c r="D76" s="22"/>
      <c r="E76" s="92">
        <v>0</v>
      </c>
      <c r="F76" s="63"/>
      <c r="G76" s="91">
        <v>1209300000</v>
      </c>
      <c r="H76" s="64"/>
      <c r="I76" s="92">
        <v>0</v>
      </c>
      <c r="J76" s="51"/>
      <c r="K76" s="91">
        <v>1209300000</v>
      </c>
    </row>
    <row r="77" spans="1:11" ht="15.95" customHeight="1">
      <c r="A77" s="22"/>
      <c r="B77" s="39" t="s">
        <v>58</v>
      </c>
      <c r="C77" s="20"/>
      <c r="D77" s="22"/>
      <c r="E77" s="92">
        <v>0</v>
      </c>
      <c r="F77" s="22"/>
      <c r="G77" s="91">
        <v>-26992900</v>
      </c>
      <c r="H77" s="22"/>
      <c r="I77" s="92">
        <v>0</v>
      </c>
      <c r="J77" s="22"/>
      <c r="K77" s="91">
        <v>-26992900</v>
      </c>
    </row>
    <row r="78" spans="1:11" ht="15.95" customHeight="1">
      <c r="A78" s="39"/>
      <c r="B78" s="47" t="s">
        <v>64</v>
      </c>
      <c r="C78" s="48"/>
      <c r="D78" s="40"/>
      <c r="E78" s="92"/>
      <c r="F78" s="22"/>
      <c r="G78" s="91"/>
      <c r="H78" s="22"/>
      <c r="I78" s="92"/>
      <c r="J78" s="22"/>
      <c r="K78" s="91"/>
    </row>
    <row r="79" spans="1:11" ht="15.95" customHeight="1">
      <c r="A79" s="39"/>
      <c r="B79" s="47" t="s">
        <v>65</v>
      </c>
      <c r="C79" s="48"/>
      <c r="D79" s="40"/>
      <c r="E79" s="92">
        <v>0</v>
      </c>
      <c r="F79" s="50"/>
      <c r="G79" s="91">
        <v>-462833408</v>
      </c>
      <c r="H79" s="22"/>
      <c r="I79" s="92">
        <v>0</v>
      </c>
      <c r="J79" s="22"/>
      <c r="K79" s="91">
        <v>0</v>
      </c>
    </row>
    <row r="80" spans="1:11" ht="15.95" customHeight="1">
      <c r="A80" s="39"/>
      <c r="B80" s="47" t="s">
        <v>142</v>
      </c>
      <c r="C80" s="48"/>
      <c r="D80" s="40"/>
      <c r="E80" s="92"/>
      <c r="F80" s="50"/>
      <c r="G80" s="91"/>
      <c r="H80" s="50"/>
      <c r="I80" s="92"/>
      <c r="J80" s="51"/>
      <c r="K80" s="91"/>
    </row>
    <row r="81" spans="1:11" ht="15.95" customHeight="1">
      <c r="A81" s="39"/>
      <c r="B81" s="47" t="s">
        <v>143</v>
      </c>
      <c r="C81" s="48"/>
      <c r="D81" s="40"/>
      <c r="E81" s="92">
        <v>0</v>
      </c>
      <c r="F81" s="50"/>
      <c r="G81" s="91">
        <v>-35040000</v>
      </c>
      <c r="H81" s="50"/>
      <c r="I81" s="92">
        <v>0</v>
      </c>
      <c r="J81" s="51"/>
      <c r="K81" s="91">
        <v>0</v>
      </c>
    </row>
    <row r="82" spans="1:11" ht="15.95" customHeight="1">
      <c r="A82" s="39"/>
      <c r="B82" s="47" t="s">
        <v>177</v>
      </c>
      <c r="C82" s="48"/>
      <c r="D82" s="40"/>
      <c r="E82" s="92"/>
      <c r="F82" s="50"/>
      <c r="G82" s="91"/>
      <c r="H82" s="50"/>
      <c r="I82" s="92"/>
      <c r="J82" s="51"/>
      <c r="K82" s="91"/>
    </row>
    <row r="83" spans="1:11" ht="15.95" customHeight="1">
      <c r="A83" s="39"/>
      <c r="B83" s="47" t="s">
        <v>178</v>
      </c>
      <c r="C83" s="48" t="s">
        <v>182</v>
      </c>
      <c r="D83" s="40"/>
      <c r="E83" s="92">
        <v>0</v>
      </c>
      <c r="F83" s="50"/>
      <c r="G83" s="91">
        <v>0</v>
      </c>
      <c r="H83" s="50"/>
      <c r="I83" s="92">
        <v>60000000</v>
      </c>
      <c r="J83" s="51"/>
      <c r="K83" s="91">
        <v>0</v>
      </c>
    </row>
    <row r="84" spans="1:11" ht="15.95" customHeight="1">
      <c r="A84" s="39"/>
      <c r="B84" s="47" t="s">
        <v>76</v>
      </c>
      <c r="C84" s="48"/>
      <c r="D84" s="40"/>
      <c r="E84" s="92"/>
      <c r="F84" s="50"/>
      <c r="G84" s="91"/>
      <c r="H84" s="50"/>
      <c r="I84" s="92"/>
      <c r="J84" s="51"/>
      <c r="K84" s="91"/>
    </row>
    <row r="85" spans="1:11" ht="15.95" customHeight="1">
      <c r="A85" s="39"/>
      <c r="B85" s="47" t="s">
        <v>65</v>
      </c>
      <c r="C85" s="48">
        <v>14</v>
      </c>
      <c r="D85" s="40"/>
      <c r="E85" s="92">
        <v>161600000</v>
      </c>
      <c r="F85" s="50"/>
      <c r="G85" s="91">
        <v>5000000</v>
      </c>
      <c r="H85" s="50"/>
      <c r="I85" s="92">
        <v>45000000</v>
      </c>
      <c r="J85" s="51"/>
      <c r="K85" s="91">
        <v>5000000</v>
      </c>
    </row>
    <row r="86" spans="1:11" ht="15.95" customHeight="1">
      <c r="A86" s="66"/>
      <c r="B86" s="39" t="s">
        <v>66</v>
      </c>
      <c r="C86" s="22"/>
      <c r="D86" s="22"/>
      <c r="E86" s="92"/>
      <c r="F86" s="50"/>
      <c r="G86" s="91"/>
      <c r="H86" s="50"/>
      <c r="I86" s="92"/>
      <c r="J86" s="51"/>
      <c r="K86" s="91"/>
    </row>
    <row r="87" spans="1:11" ht="15.95" customHeight="1">
      <c r="A87" s="66"/>
      <c r="B87" s="39" t="s">
        <v>65</v>
      </c>
      <c r="C87" s="48">
        <v>14</v>
      </c>
      <c r="D87" s="39"/>
      <c r="E87" s="92">
        <v>-64413741</v>
      </c>
      <c r="F87" s="50"/>
      <c r="G87" s="91">
        <v>-53347551</v>
      </c>
      <c r="H87" s="50"/>
      <c r="I87" s="92">
        <v>-28628777</v>
      </c>
      <c r="J87" s="51"/>
      <c r="K87" s="91">
        <v>-22002861</v>
      </c>
    </row>
    <row r="88" spans="1:11" ht="15.95" customHeight="1">
      <c r="A88" s="66"/>
      <c r="B88" s="39" t="s">
        <v>161</v>
      </c>
      <c r="C88" s="48"/>
      <c r="D88" s="39"/>
      <c r="E88" s="92">
        <v>-3000000</v>
      </c>
      <c r="F88" s="50"/>
      <c r="G88" s="91">
        <v>0</v>
      </c>
      <c r="H88" s="50"/>
      <c r="I88" s="92">
        <v>0</v>
      </c>
      <c r="J88" s="51"/>
      <c r="K88" s="91">
        <v>0</v>
      </c>
    </row>
    <row r="89" spans="1:11" ht="15.95" customHeight="1">
      <c r="A89" s="66"/>
      <c r="B89" s="39" t="s">
        <v>184</v>
      </c>
      <c r="C89" s="48"/>
      <c r="D89" s="39"/>
      <c r="E89" s="92">
        <v>-1602725</v>
      </c>
      <c r="F89" s="50"/>
      <c r="G89" s="91">
        <v>-1668460</v>
      </c>
      <c r="H89" s="50"/>
      <c r="I89" s="92">
        <v>-1944322</v>
      </c>
      <c r="J89" s="51"/>
      <c r="K89" s="91">
        <v>-1767379</v>
      </c>
    </row>
    <row r="90" spans="1:11" ht="15.95" customHeight="1">
      <c r="A90" s="66"/>
      <c r="B90" s="248" t="s">
        <v>186</v>
      </c>
      <c r="C90" s="22"/>
      <c r="D90" s="33"/>
      <c r="E90" s="17">
        <v>-3280194</v>
      </c>
      <c r="F90" s="50"/>
      <c r="G90" s="193">
        <v>-2974065</v>
      </c>
      <c r="H90" s="22"/>
      <c r="I90" s="17">
        <v>-3280194</v>
      </c>
      <c r="J90" s="22"/>
      <c r="K90" s="193">
        <v>-2974065</v>
      </c>
    </row>
    <row r="91" spans="1:11" ht="14.1" customHeight="1">
      <c r="A91" s="62"/>
      <c r="B91" s="39"/>
      <c r="C91" s="33"/>
      <c r="D91" s="33"/>
      <c r="E91" s="92"/>
      <c r="F91" s="63"/>
      <c r="G91" s="91"/>
      <c r="H91" s="64"/>
      <c r="I91" s="92"/>
      <c r="J91" s="51"/>
      <c r="K91" s="91"/>
    </row>
    <row r="92" spans="1:11" ht="15.95" customHeight="1">
      <c r="A92" s="19" t="s">
        <v>155</v>
      </c>
      <c r="B92" s="22"/>
      <c r="C92" s="33"/>
      <c r="D92" s="40"/>
      <c r="E92" s="17">
        <f>SUM(E76:E90)</f>
        <v>89303340</v>
      </c>
      <c r="F92" s="39"/>
      <c r="G92" s="104">
        <f>SUM(G76:G90)</f>
        <v>631443616</v>
      </c>
      <c r="H92" s="39"/>
      <c r="I92" s="17">
        <f>SUM(I76:I90)</f>
        <v>71146707</v>
      </c>
      <c r="J92" s="39"/>
      <c r="K92" s="104">
        <f>SUM(K76:K90)</f>
        <v>1160562795</v>
      </c>
    </row>
    <row r="93" spans="1:11" ht="14.1" customHeight="1">
      <c r="A93" s="38"/>
      <c r="B93" s="38"/>
      <c r="C93" s="40"/>
      <c r="D93" s="40"/>
      <c r="E93" s="92"/>
      <c r="F93" s="63"/>
      <c r="G93" s="91"/>
      <c r="H93" s="64"/>
      <c r="I93" s="92"/>
      <c r="J93" s="51"/>
      <c r="K93" s="91"/>
    </row>
    <row r="94" spans="1:11" ht="15.95" customHeight="1">
      <c r="A94" s="260" t="s">
        <v>185</v>
      </c>
      <c r="B94" s="260"/>
      <c r="C94" s="40"/>
      <c r="D94" s="40"/>
      <c r="E94" s="92">
        <f>E92+E73+E41</f>
        <v>-64469256</v>
      </c>
      <c r="F94" s="39"/>
      <c r="G94" s="91">
        <f>SUM(G92,G73,G41)</f>
        <v>475625298</v>
      </c>
      <c r="H94" s="39"/>
      <c r="I94" s="92">
        <f>I92+I73+I41</f>
        <v>-31390610</v>
      </c>
      <c r="J94" s="39"/>
      <c r="K94" s="91">
        <f>SUM(K92,K73,K41)</f>
        <v>499893697</v>
      </c>
    </row>
    <row r="95" spans="1:11" ht="15.95" customHeight="1">
      <c r="A95" s="22" t="s">
        <v>61</v>
      </c>
      <c r="B95" s="22"/>
      <c r="C95" s="33"/>
      <c r="D95" s="40"/>
      <c r="E95" s="17">
        <v>135196891</v>
      </c>
      <c r="F95" s="39"/>
      <c r="G95" s="104">
        <v>115209373</v>
      </c>
      <c r="H95" s="39"/>
      <c r="I95" s="17">
        <v>61087304</v>
      </c>
      <c r="J95" s="39"/>
      <c r="K95" s="104">
        <v>3380038</v>
      </c>
    </row>
    <row r="96" spans="1:11" ht="14.1" customHeight="1">
      <c r="A96" s="62"/>
      <c r="B96" s="39"/>
      <c r="C96" s="33"/>
      <c r="D96" s="33"/>
      <c r="E96" s="92"/>
      <c r="F96" s="63"/>
      <c r="G96" s="91"/>
      <c r="H96" s="64"/>
      <c r="I96" s="92"/>
      <c r="J96" s="51"/>
      <c r="K96" s="91"/>
    </row>
    <row r="97" spans="1:11" ht="15.95" customHeight="1" thickBot="1">
      <c r="A97" s="38" t="s">
        <v>62</v>
      </c>
      <c r="B97" s="38"/>
      <c r="C97" s="33"/>
      <c r="D97" s="40"/>
      <c r="E97" s="18">
        <f>SUM(E94:E95)</f>
        <v>70727635</v>
      </c>
      <c r="F97" s="63"/>
      <c r="G97" s="105">
        <f>SUM(G94:G95)</f>
        <v>590834671</v>
      </c>
      <c r="H97" s="64"/>
      <c r="I97" s="18">
        <f>SUM(I94:I95)</f>
        <v>29696694</v>
      </c>
      <c r="J97" s="51"/>
      <c r="K97" s="105">
        <f>SUM(K94:K95)</f>
        <v>503273735</v>
      </c>
    </row>
    <row r="98" spans="1:11" ht="14.1" customHeight="1" thickTop="1">
      <c r="A98" s="38"/>
      <c r="B98" s="38"/>
      <c r="C98" s="40"/>
      <c r="D98" s="40"/>
      <c r="E98" s="67"/>
      <c r="F98" s="63"/>
      <c r="G98" s="67"/>
      <c r="H98" s="64"/>
      <c r="I98" s="67"/>
      <c r="J98" s="51"/>
      <c r="K98" s="67"/>
    </row>
    <row r="99" spans="1:11" ht="15.95" customHeight="1">
      <c r="A99" s="38" t="s">
        <v>59</v>
      </c>
      <c r="B99" s="39"/>
      <c r="C99" s="20"/>
      <c r="D99" s="22"/>
      <c r="E99" s="67"/>
      <c r="F99" s="22"/>
      <c r="G99" s="67"/>
      <c r="H99" s="22"/>
      <c r="I99" s="67"/>
      <c r="J99" s="22"/>
      <c r="K99" s="67"/>
    </row>
    <row r="100" spans="1:11" ht="14.1" customHeight="1">
      <c r="A100" s="38"/>
      <c r="B100" s="39"/>
      <c r="C100" s="48"/>
      <c r="D100" s="39"/>
      <c r="E100" s="67"/>
      <c r="F100" s="39"/>
      <c r="G100" s="67"/>
      <c r="H100" s="39"/>
      <c r="I100" s="67"/>
      <c r="J100" s="39"/>
      <c r="K100" s="67"/>
    </row>
    <row r="101" spans="1:11" ht="15.95" customHeight="1">
      <c r="A101" s="39" t="s">
        <v>173</v>
      </c>
      <c r="B101" s="39"/>
      <c r="C101" s="48"/>
      <c r="D101" s="39"/>
      <c r="E101" s="67"/>
      <c r="F101" s="39"/>
      <c r="G101" s="67"/>
      <c r="H101" s="39"/>
      <c r="I101" s="67"/>
      <c r="J101" s="39"/>
      <c r="K101" s="67"/>
    </row>
    <row r="102" spans="1:11" ht="14.1" customHeight="1">
      <c r="A102" s="39"/>
      <c r="B102" s="39"/>
      <c r="C102" s="48"/>
      <c r="D102" s="39"/>
      <c r="E102" s="67"/>
      <c r="F102" s="39"/>
      <c r="G102" s="67"/>
      <c r="H102" s="39"/>
      <c r="I102" s="67"/>
      <c r="J102" s="39"/>
      <c r="K102" s="67"/>
    </row>
    <row r="103" spans="1:11" s="90" customFormat="1" ht="15.95" customHeight="1">
      <c r="A103" s="1"/>
      <c r="B103" s="90" t="s">
        <v>140</v>
      </c>
      <c r="C103" s="2"/>
      <c r="E103" s="74">
        <v>0</v>
      </c>
      <c r="G103" s="108">
        <v>970588</v>
      </c>
      <c r="I103" s="74">
        <v>0</v>
      </c>
      <c r="K103" s="108">
        <v>970588</v>
      </c>
    </row>
    <row r="104" spans="1:11" s="90" customFormat="1" ht="15.95" customHeight="1">
      <c r="A104" s="1"/>
      <c r="B104" s="90" t="s">
        <v>141</v>
      </c>
      <c r="C104" s="2"/>
      <c r="E104" s="74">
        <v>707205</v>
      </c>
      <c r="G104" s="108">
        <v>3553769</v>
      </c>
      <c r="I104" s="74">
        <v>707205</v>
      </c>
      <c r="K104" s="108">
        <v>3553769</v>
      </c>
    </row>
    <row r="105" spans="1:11" ht="15.95" customHeight="1">
      <c r="A105" s="38"/>
      <c r="B105" s="90" t="s">
        <v>169</v>
      </c>
      <c r="C105" s="48"/>
      <c r="D105" s="39"/>
      <c r="E105" s="74">
        <v>0</v>
      </c>
      <c r="F105" s="39"/>
      <c r="G105" s="42">
        <v>275000</v>
      </c>
      <c r="H105" s="39"/>
      <c r="I105" s="74">
        <v>0</v>
      </c>
      <c r="J105" s="39"/>
      <c r="K105" s="65">
        <v>275000</v>
      </c>
    </row>
    <row r="106" spans="1:11" ht="15.95" customHeight="1">
      <c r="A106" s="38"/>
      <c r="B106" s="90" t="s">
        <v>179</v>
      </c>
      <c r="C106" s="48"/>
      <c r="D106" s="39"/>
      <c r="E106" s="74">
        <v>20631</v>
      </c>
      <c r="F106" s="39"/>
      <c r="G106" s="42">
        <v>0</v>
      </c>
      <c r="H106" s="39"/>
      <c r="I106" s="74">
        <v>20631</v>
      </c>
      <c r="J106" s="39"/>
      <c r="K106" s="65">
        <v>0</v>
      </c>
    </row>
    <row r="107" spans="1:11" ht="15.95" customHeight="1">
      <c r="A107" s="38"/>
      <c r="B107" s="90" t="s">
        <v>181</v>
      </c>
      <c r="C107" s="48">
        <v>20.5</v>
      </c>
      <c r="D107" s="39"/>
      <c r="E107" s="74">
        <v>-955676</v>
      </c>
      <c r="F107" s="39"/>
      <c r="G107" s="42">
        <v>0</v>
      </c>
      <c r="H107" s="39"/>
      <c r="I107" s="74">
        <v>0</v>
      </c>
      <c r="J107" s="39"/>
      <c r="K107" s="65">
        <v>0</v>
      </c>
    </row>
    <row r="108" spans="1:11" ht="15" customHeight="1">
      <c r="A108" s="38"/>
      <c r="B108" s="90"/>
      <c r="C108" s="48"/>
      <c r="D108" s="39"/>
      <c r="E108" s="108"/>
      <c r="F108" s="39"/>
      <c r="G108" s="42"/>
      <c r="H108" s="39"/>
      <c r="I108" s="108"/>
      <c r="J108" s="39"/>
      <c r="K108" s="65"/>
    </row>
    <row r="109" spans="1:11" ht="15" customHeight="1">
      <c r="A109" s="38"/>
      <c r="C109" s="48"/>
      <c r="D109" s="39"/>
      <c r="E109" s="91"/>
      <c r="F109" s="39"/>
      <c r="G109" s="42"/>
      <c r="H109" s="39"/>
      <c r="I109" s="91"/>
      <c r="J109" s="39"/>
      <c r="K109" s="65"/>
    </row>
    <row r="110" spans="1:11" ht="9.75" customHeight="1">
      <c r="A110" s="38"/>
      <c r="C110" s="48"/>
      <c r="D110" s="39"/>
      <c r="E110" s="91"/>
      <c r="F110" s="39"/>
      <c r="G110" s="42"/>
      <c r="H110" s="39"/>
      <c r="I110" s="91"/>
      <c r="J110" s="39"/>
      <c r="K110" s="65"/>
    </row>
    <row r="111" spans="1:11" ht="22.35" customHeight="1">
      <c r="A111" s="29" t="str">
        <f>A54</f>
        <v>The accompanying notes are an integral part of these interim financial information.</v>
      </c>
      <c r="B111" s="29"/>
      <c r="C111" s="27"/>
      <c r="D111" s="29"/>
      <c r="E111" s="68"/>
      <c r="F111" s="29"/>
      <c r="G111" s="68"/>
      <c r="H111" s="29"/>
      <c r="I111" s="30"/>
      <c r="J111" s="29"/>
      <c r="K111" s="30"/>
    </row>
  </sheetData>
  <mergeCells count="9">
    <mergeCell ref="A94:B94"/>
    <mergeCell ref="E61:G61"/>
    <mergeCell ref="I61:K61"/>
    <mergeCell ref="E6:G6"/>
    <mergeCell ref="I6:K6"/>
    <mergeCell ref="E7:G7"/>
    <mergeCell ref="I7:K7"/>
    <mergeCell ref="E60:G60"/>
    <mergeCell ref="I60:K60"/>
  </mergeCells>
  <pageMargins left="0.8" right="0.5" top="0.5" bottom="0.6" header="0.49" footer="0.4"/>
  <pageSetup paperSize="9" scale="87" firstPageNumber="9" orientation="portrait" useFirstPageNumber="1" horizontalDpi="1200" verticalDpi="1200" r:id="rId1"/>
  <headerFooter>
    <oddFooter>&amp;R&amp;9&amp;P</oddFooter>
  </headerFooter>
  <rowBreaks count="1" manualBreakCount="1">
    <brk id="54" max="10" man="1"/>
  </rowBreaks>
  <ignoredErrors>
    <ignoredError sqref="H9 E9:G9 I9:K9 H63 E62:K62 E63:F63 I63:K6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5(3M)</vt:lpstr>
      <vt:lpstr>6(6M)</vt:lpstr>
      <vt:lpstr>7</vt:lpstr>
      <vt:lpstr>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 Seela</dc:creator>
  <cp:lastModifiedBy>Nuntaporn Ngamwiwit</cp:lastModifiedBy>
  <cp:lastPrinted>2024-08-09T01:53:25Z</cp:lastPrinted>
  <dcterms:created xsi:type="dcterms:W3CDTF">2022-05-18T07:21:57Z</dcterms:created>
  <dcterms:modified xsi:type="dcterms:W3CDTF">2024-08-13T07:29:23Z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