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Chase Asia Public Co., Ltd\Chase Asia_Dec2025 (YE)\"/>
    </mc:Choice>
  </mc:AlternateContent>
  <xr:revisionPtr revIDLastSave="0" documentId="13_ncr:1_{C919D217-AB5A-4EB1-B1C4-ADAB5C1B633E}" xr6:coauthVersionLast="47" xr6:coauthVersionMax="47" xr10:uidLastSave="{00000000-0000-0000-0000-000000000000}"/>
  <bookViews>
    <workbookView xWindow="-120" yWindow="-120" windowWidth="29040" windowHeight="15720" activeTab="4" xr2:uid="{BC0B4F86-6A46-44C0-9CCB-A7866C0008DA}"/>
  </bookViews>
  <sheets>
    <sheet name="7-9" sheetId="1" r:id="rId1"/>
    <sheet name="10" sheetId="2" r:id="rId2"/>
    <sheet name="11" sheetId="3" r:id="rId3"/>
    <sheet name="12" sheetId="4" r:id="rId4"/>
    <sheet name="13-14" sheetId="5" r:id="rId5"/>
  </sheets>
  <definedNames>
    <definedName name="\" hidden="1">{#N/A,#N/A,FALSE,"COVER1.XLS ";#N/A,#N/A,FALSE,"RACT1.XLS";#N/A,#N/A,FALSE,"RACT2.XLS";#N/A,#N/A,FALSE,"ECCMP";#N/A,#N/A,FALSE,"WELDER.XLS"}</definedName>
    <definedName name="\\\" hidden="1">#REF!</definedName>
    <definedName name="\\\\" hidden="1">#REF!</definedName>
    <definedName name="\dkd" hidden="1">{#N/A,#N/A,FALSE,"COVER.XLS";#N/A,#N/A,FALSE,"RACT1.XLS";#N/A,#N/A,FALSE,"RACT2.XLS";#N/A,#N/A,FALSE,"ECCMP";#N/A,#N/A,FALSE,"WELDER.XLS"}</definedName>
    <definedName name="__??SHEET" hidden="1">{#N/A,#N/A,FALSE,"CCTV"}</definedName>
    <definedName name="___??SHEET" hidden="1">{#N/A,#N/A,FALSE,"CCTV"}</definedName>
    <definedName name="____??SHEET" hidden="1">{#N/A,#N/A,FALSE,"CCTV"}</definedName>
    <definedName name="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___________________A3" hidden="1">{"'Sheet1'!$L$16"}</definedName>
    <definedName name="_____________________________NSO2" hidden="1">{"'Sheet1'!$L$16"}</definedName>
    <definedName name="____________________________a10" hidden="1">{"'Sheet1'!$L$16"}</definedName>
    <definedName name="____________________________a11" hidden="1">{"'Sheet1'!$L$16"}</definedName>
    <definedName name="____________________________a12" hidden="1">{"'Sheet1'!$L$16"}</definedName>
    <definedName name="____________________________a2" hidden="1">{"'Sheet1'!$L$16"}</definedName>
    <definedName name="____________________________a3" hidden="1">{"'Sheet1'!$L$16"}</definedName>
    <definedName name="____________________________a4" hidden="1">{"'Sheet1'!$L$16"}</definedName>
    <definedName name="____________________________a5" hidden="1">{"'Sheet1'!$L$16"}</definedName>
    <definedName name="____________________________a7" hidden="1">{"'Sheet1'!$L$16"}</definedName>
    <definedName name="____________________________a8" hidden="1">{"'Sheet1'!$L$16"}</definedName>
    <definedName name="____________________________a9" hidden="1">{"'Sheet1'!$L$16"}</definedName>
    <definedName name="____________________________f5" hidden="1">{"'Sheet1'!$L$16"}</definedName>
    <definedName name="____________________________NSO2" hidden="1">{"'Sheet1'!$L$16"}</definedName>
    <definedName name="___________________________a10" hidden="1">{"'Sheet1'!$L$16"}</definedName>
    <definedName name="___________________________a11" hidden="1">{"'Sheet1'!$L$16"}</definedName>
    <definedName name="___________________________a12" hidden="1">{"'Sheet1'!$L$16"}</definedName>
    <definedName name="_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2" hidden="1">{"'Sheet1'!$L$16"}</definedName>
    <definedName name="_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4" hidden="1">{"'Sheet1'!$L$16"}</definedName>
    <definedName name="___________________________a5" hidden="1">{"'Sheet1'!$L$16"}</definedName>
    <definedName name="___________________________a7" hidden="1">{"'Sheet1'!$L$16"}</definedName>
    <definedName name="___________________________a8" hidden="1">{"'Sheet1'!$L$16"}</definedName>
    <definedName name="___________________________a9" hidden="1">{"'Sheet1'!$L$16"}</definedName>
    <definedName name="___________________________f5" hidden="1">{"'Sheet1'!$L$16"}</definedName>
    <definedName name="___________________________gg1" hidden="1">{"'Sheet1'!$L$16"}</definedName>
    <definedName name="___________________________h1" hidden="1">{"'Sheet1'!$L$16"}</definedName>
    <definedName name="___________________________h2" hidden="1">{"'Sheet1'!$L$16"}</definedName>
    <definedName name="___________________________huy1" hidden="1">{"'Sheet1'!$L$16"}</definedName>
    <definedName name="___________________________NSO2" hidden="1">{"'Sheet1'!$L$16"}</definedName>
    <definedName name="___________________________nso3" hidden="1">{"'Sheet1'!$L$16"}</definedName>
    <definedName name="___________________________PA3" hidden="1">{"'Sheet1'!$L$16"}</definedName>
    <definedName name="___________________________thu1" hidden="1">{"'Sheet1'!$L$16"}</definedName>
    <definedName name="___________________________thu2" hidden="1">{"'Sheet1'!$L$16"}</definedName>
    <definedName name="___________________________thu4" hidden="1">{"'Sheet1'!$L$16"}</definedName>
    <definedName name="___________________________thu5" hidden="1">{"'Sheet1'!$L$16"}</definedName>
    <definedName name="__________________________a10" hidden="1">{"'Sheet1'!$L$16"}</definedName>
    <definedName name="__________________________a11" hidden="1">{"'Sheet1'!$L$16"}</definedName>
    <definedName name="__________________________a12" hidden="1">{"'Sheet1'!$L$16"}</definedName>
    <definedName name="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2" hidden="1">{"'Sheet1'!$L$16"}</definedName>
    <definedName name="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4" hidden="1">{"'Sheet1'!$L$16"}</definedName>
    <definedName name="__________________________a5" hidden="1">{"'Sheet1'!$L$16"}</definedName>
    <definedName name="__________________________a7" hidden="1">{"'Sheet1'!$L$16"}</definedName>
    <definedName name="__________________________a8" hidden="1">{"'Sheet1'!$L$16"}</definedName>
    <definedName name="__________________________a9" hidden="1">{"'Sheet1'!$L$16"}</definedName>
    <definedName name="__________________________f5" hidden="1">{"'Sheet1'!$L$16"}</definedName>
    <definedName name="__________________________gg1" hidden="1">{"'Sheet1'!$L$16"}</definedName>
    <definedName name="__________________________h1" hidden="1">{"'Sheet1'!$L$16"}</definedName>
    <definedName name="__________________________h2" hidden="1">{"'Sheet1'!$L$16"}</definedName>
    <definedName name="__________________________huy1" hidden="1">{"'Sheet1'!$L$16"}</definedName>
    <definedName name="__________________________NSO2" hidden="1">{"'Sheet1'!$L$16"}</definedName>
    <definedName name="__________________________nso3" hidden="1">{"'Sheet1'!$L$16"}</definedName>
    <definedName name="__________________________PA3" hidden="1">{"'Sheet1'!$L$16"}</definedName>
    <definedName name="__________________________T01" hidden="1">#N/A</definedName>
    <definedName name="__________________________thu1" hidden="1">{"'Sheet1'!$L$16"}</definedName>
    <definedName name="__________________________thu2" hidden="1">{"'Sheet1'!$L$16"}</definedName>
    <definedName name="__________________________thu4" hidden="1">{"'Sheet1'!$L$16"}</definedName>
    <definedName name="__________________________thu5" hidden="1">{"'Sheet1'!$L$16"}</definedName>
    <definedName name="_________________________a10" hidden="1">{"'Sheet1'!$L$16"}</definedName>
    <definedName name="_________________________a11" hidden="1">{"'Sheet1'!$L$16"}</definedName>
    <definedName name="_________________________a12" hidden="1">{"'Sheet1'!$L$16"}</definedName>
    <definedName name="_________________________a2" hidden="1">{"'Sheet1'!$L$16"}</definedName>
    <definedName name="_________________________a3" hidden="1">{"'Sheet1'!$L$16"}</definedName>
    <definedName name="_________________________a4" hidden="1">{"'Sheet1'!$L$16"}</definedName>
    <definedName name="_________________________a5" hidden="1">{"'Sheet1'!$L$16"}</definedName>
    <definedName name="_________________________a7" hidden="1">{"'Sheet1'!$L$16"}</definedName>
    <definedName name="_________________________a8" hidden="1">{"'Sheet1'!$L$16"}</definedName>
    <definedName name="_________________________a9" hidden="1">{"'Sheet1'!$L$16"}</definedName>
    <definedName name="_________________________f5" hidden="1">{"'Sheet1'!$L$16"}</definedName>
    <definedName name="_________________________NSO2" hidden="1">{"'Sheet1'!$L$16"}</definedName>
    <definedName name="_________________________T01" hidden="1">#N/A</definedName>
    <definedName name="________________________a10" hidden="1">{"'Sheet1'!$L$16"}</definedName>
    <definedName name="________________________a11" hidden="1">{"'Sheet1'!$L$16"}</definedName>
    <definedName name="________________________a12" hidden="1">{"'Sheet1'!$L$16"}</definedName>
    <definedName name="________________________a2" hidden="1">{"'Sheet1'!$L$16"}</definedName>
    <definedName name="________________________a3" hidden="1">{"'Sheet1'!$L$16"}</definedName>
    <definedName name="________________________a4" hidden="1">{"'Sheet1'!$L$16"}</definedName>
    <definedName name="________________________a5" hidden="1">{"'Sheet1'!$L$16"}</definedName>
    <definedName name="________________________a7" hidden="1">{"'Sheet1'!$L$16"}</definedName>
    <definedName name="________________________a8" hidden="1">{"'Sheet1'!$L$16"}</definedName>
    <definedName name="________________________a9" hidden="1">{"'Sheet1'!$L$16"}</definedName>
    <definedName name="________________________f5" hidden="1">{"'Sheet1'!$L$16"}</definedName>
    <definedName name="________________________NSO2" hidden="1">{"'Sheet1'!$L$16"}</definedName>
    <definedName name="________________________T01" hidden="1">#N/A</definedName>
    <definedName name="_______________________a10" hidden="1">{"'Sheet1'!$L$16"}</definedName>
    <definedName name="_______________________a11" hidden="1">{"'Sheet1'!$L$16"}</definedName>
    <definedName name="_______________________a12" hidden="1">{"'Sheet1'!$L$16"}</definedName>
    <definedName name="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2" hidden="1">{"'Sheet1'!$L$16"}</definedName>
    <definedName name="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4" hidden="1">{"'Sheet1'!$L$16"}</definedName>
    <definedName name="_______________________a5" hidden="1">{"'Sheet1'!$L$16"}</definedName>
    <definedName name="_______________________a7" hidden="1">{"'Sheet1'!$L$16"}</definedName>
    <definedName name="_______________________a8" hidden="1">{"'Sheet1'!$L$16"}</definedName>
    <definedName name="_______________________a9" hidden="1">{"'Sheet1'!$L$16"}</definedName>
    <definedName name="_______________________f5" hidden="1">{"'Sheet1'!$L$16"}</definedName>
    <definedName name="_______________________gg1" hidden="1">{"'Sheet1'!$L$16"}</definedName>
    <definedName name="_______________________h1" hidden="1">{"'Sheet1'!$L$16"}</definedName>
    <definedName name="_______________________h2" hidden="1">{"'Sheet1'!$L$16"}</definedName>
    <definedName name="_______________________huy1" hidden="1">{"'Sheet1'!$L$16"}</definedName>
    <definedName name="_______________________NSO2" hidden="1">{"'Sheet1'!$L$16"}</definedName>
    <definedName name="_______________________nso3" hidden="1">{"'Sheet1'!$L$16"}</definedName>
    <definedName name="_______________________PA3" hidden="1">{"'Sheet1'!$L$16"}</definedName>
    <definedName name="_______________________T01" hidden="1">#N/A</definedName>
    <definedName name="_______________________thu1" hidden="1">{"'Sheet1'!$L$16"}</definedName>
    <definedName name="_______________________thu2" hidden="1">{"'Sheet1'!$L$16"}</definedName>
    <definedName name="_______________________thu4" hidden="1">{"'Sheet1'!$L$16"}</definedName>
    <definedName name="_______________________thu5" hidden="1">{"'Sheet1'!$L$16"}</definedName>
    <definedName name="______________________a10" hidden="1">{"'Sheet1'!$L$16"}</definedName>
    <definedName name="______________________a11" hidden="1">{"'Sheet1'!$L$16"}</definedName>
    <definedName name="______________________a12" hidden="1">{"'Sheet1'!$L$16"}</definedName>
    <definedName name="______________________a2" hidden="1">{"'Sheet1'!$L$16"}</definedName>
    <definedName name="______________________a3" hidden="1">{"'Sheet1'!$L$16"}</definedName>
    <definedName name="______________________a4" hidden="1">{"'Sheet1'!$L$16"}</definedName>
    <definedName name="______________________a5" hidden="1">{"'Sheet1'!$L$16"}</definedName>
    <definedName name="______________________a7" hidden="1">{"'Sheet1'!$L$16"}</definedName>
    <definedName name="______________________a8" hidden="1">{"'Sheet1'!$L$16"}</definedName>
    <definedName name="______________________a9" hidden="1">{"'Sheet1'!$L$16"}</definedName>
    <definedName name="______________________f5" hidden="1">{"'Sheet1'!$L$16"}</definedName>
    <definedName name="______________________NSO2" hidden="1">{"'Sheet1'!$L$16"}</definedName>
    <definedName name="______________________T01" hidden="1">#N/A</definedName>
    <definedName name="_____________________a10" hidden="1">{"'Sheet1'!$L$16"}</definedName>
    <definedName name="_____________________a11" hidden="1">{"'Sheet1'!$L$16"}</definedName>
    <definedName name="_____________________a12" hidden="1">{"'Sheet1'!$L$16"}</definedName>
    <definedName name="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2" hidden="1">{"'Sheet1'!$L$16"}</definedName>
    <definedName name="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4" hidden="1">{"'Sheet1'!$L$16"}</definedName>
    <definedName name="_____________________a5" hidden="1">{"'Sheet1'!$L$16"}</definedName>
    <definedName name="_____________________a7" hidden="1">{"'Sheet1'!$L$16"}</definedName>
    <definedName name="_____________________a8" hidden="1">{"'Sheet1'!$L$16"}</definedName>
    <definedName name="_____________________a9" hidden="1">{"'Sheet1'!$L$16"}</definedName>
    <definedName name="_____________________f5" hidden="1">{"'Sheet1'!$L$16"}</definedName>
    <definedName name="_____________________gg1" hidden="1">{"'Sheet1'!$L$16"}</definedName>
    <definedName name="_____________________h1" hidden="1">{"'Sheet1'!$L$16"}</definedName>
    <definedName name="_____________________h2" hidden="1">{"'Sheet1'!$L$16"}</definedName>
    <definedName name="_____________________huy1" hidden="1">{"'Sheet1'!$L$16"}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NSO2" hidden="1">{"'Sheet1'!$L$16"}</definedName>
    <definedName name="_____________________nso3" hidden="1">{"'Sheet1'!$L$16"}</definedName>
    <definedName name="_____________________PA3" hidden="1">{"'Sheet1'!$L$16"}</definedName>
    <definedName name="_____________________T01" hidden="1">#N/A</definedName>
    <definedName name="_____________________thu1" hidden="1">{"'Sheet1'!$L$16"}</definedName>
    <definedName name="_____________________thu2" hidden="1">{"'Sheet1'!$L$16"}</definedName>
    <definedName name="_____________________thu4" hidden="1">{"'Sheet1'!$L$16"}</definedName>
    <definedName name="_____________________thu5" hidden="1">{"'Sheet1'!$L$16"}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a10" hidden="1">{"'Sheet1'!$L$16"}</definedName>
    <definedName name="____________________a11" hidden="1">{"'Sheet1'!$L$16"}</definedName>
    <definedName name="____________________a12" hidden="1">{"'Sheet1'!$L$16"}</definedName>
    <definedName name="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2" hidden="1">{"'Sheet1'!$L$16"}</definedName>
    <definedName name="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4" hidden="1">{"'Sheet1'!$L$16"}</definedName>
    <definedName name="____________________a5" hidden="1">{"'Sheet1'!$L$16"}</definedName>
    <definedName name="____________________a7" hidden="1">{"'Sheet1'!$L$16"}</definedName>
    <definedName name="____________________a8" hidden="1">{"'Sheet1'!$L$16"}</definedName>
    <definedName name="____________________a9" hidden="1">{"'Sheet1'!$L$16"}</definedName>
    <definedName name="____________________f5" hidden="1">{"'Sheet1'!$L$16"}</definedName>
    <definedName name="____________________gg1" hidden="1">{"'Sheet1'!$L$16"}</definedName>
    <definedName name="____________________h1" hidden="1">{"'Sheet1'!$L$16"}</definedName>
    <definedName name="____________________h2" hidden="1">{"'Sheet1'!$L$16"}</definedName>
    <definedName name="____________________huy1" hidden="1">{"'Sheet1'!$L$16"}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NSO2" hidden="1">{"'Sheet1'!$L$16"}</definedName>
    <definedName name="____________________nso3" hidden="1">{"'Sheet1'!$L$16"}</definedName>
    <definedName name="____________________PA3" hidden="1">{"'Sheet1'!$L$16"}</definedName>
    <definedName name="____________________T01" hidden="1">#N/A</definedName>
    <definedName name="____________________thu1" hidden="1">{"'Sheet1'!$L$16"}</definedName>
    <definedName name="____________________thu2" hidden="1">{"'Sheet1'!$L$16"}</definedName>
    <definedName name="____________________thu4" hidden="1">{"'Sheet1'!$L$16"}</definedName>
    <definedName name="____________________thu5" hidden="1">{"'Sheet1'!$L$16"}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a10" hidden="1">{"'Sheet1'!$L$16"}</definedName>
    <definedName name="___________________a11" hidden="1">{"'Sheet1'!$L$16"}</definedName>
    <definedName name="___________________a12" hidden="1">{"'Sheet1'!$L$16"}</definedName>
    <definedName name="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2" hidden="1">{"'Sheet1'!$L$16"}</definedName>
    <definedName name="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4" hidden="1">{"'Sheet1'!$L$16"}</definedName>
    <definedName name="___________________a5" hidden="1">{"'Sheet1'!$L$16"}</definedName>
    <definedName name="___________________a7" hidden="1">{"'Sheet1'!$L$16"}</definedName>
    <definedName name="___________________a8" hidden="1">{"'Sheet1'!$L$16"}</definedName>
    <definedName name="___________________a9" hidden="1">{"'Sheet1'!$L$16"}</definedName>
    <definedName name="___________________f5" hidden="1">{"'Sheet1'!$L$16"}</definedName>
    <definedName name="___________________gg1" hidden="1">{"'Sheet1'!$L$16"}</definedName>
    <definedName name="___________________h1" hidden="1">{"'Sheet1'!$L$16"}</definedName>
    <definedName name="___________________h2" hidden="1">{"'Sheet1'!$L$16"}</definedName>
    <definedName name="___________________huy1" hidden="1">{"'Sheet1'!$L$16"}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NSO2" hidden="1">{"'Sheet1'!$L$16"}</definedName>
    <definedName name="___________________nso3" hidden="1">{"'Sheet1'!$L$16"}</definedName>
    <definedName name="___________________PA3" hidden="1">{"'Sheet1'!$L$16"}</definedName>
    <definedName name="___________________T01" hidden="1">#N/A</definedName>
    <definedName name="___________________thu1" hidden="1">{"'Sheet1'!$L$16"}</definedName>
    <definedName name="___________________thu2" hidden="1">{"'Sheet1'!$L$16"}</definedName>
    <definedName name="___________________thu4" hidden="1">{"'Sheet1'!$L$16"}</definedName>
    <definedName name="___________________thu5" hidden="1">{"'Sheet1'!$L$16"}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a2" hidden="1">{"'Sheet1'!$L$16"}</definedName>
    <definedName name="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f5" hidden="1">{"'Sheet1'!$L$16"}</definedName>
    <definedName name="__________________gg1" hidden="1">{"'Sheet1'!$L$16"}</definedName>
    <definedName name="__________________h1" hidden="1">{"'Sheet1'!$L$16"}</definedName>
    <definedName name="__________________h2" hidden="1">{"'Sheet1'!$L$16"}</definedName>
    <definedName name="__________________huy1" hidden="1">{"'Sheet1'!$L$16"}</definedName>
    <definedName name="__________________kvs1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NSO2" hidden="1">{"'Sheet1'!$L$16"}</definedName>
    <definedName name="__________________nso3" hidden="1">{"'Sheet1'!$L$16"}</definedName>
    <definedName name="__________________PA3" hidden="1">{"'Sheet1'!$L$16"}</definedName>
    <definedName name="__________________T01" hidden="1">#N/A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u1" hidden="1">{"'Sheet1'!$L$16"}</definedName>
    <definedName name="__________________thu2" hidden="1">{"'Sheet1'!$L$16"}</definedName>
    <definedName name="__________________thu4" hidden="1">{"'Sheet1'!$L$16"}</definedName>
    <definedName name="__________________thu5" hidden="1">{"'Sheet1'!$L$16"}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a10" hidden="1">{"'Sheet1'!$L$16"}</definedName>
    <definedName name="_________________a11" hidden="1">{"'Sheet1'!$L$16"}</definedName>
    <definedName name="_________________a12" hidden="1">{"'Sheet1'!$L$16"}</definedName>
    <definedName name="_________________a2" hidden="1">{"'Sheet1'!$L$16"}</definedName>
    <definedName name="_________________a3" hidden="1">{"'Sheet1'!$L$16"}</definedName>
    <definedName name="_________________a4" hidden="1">{"'Sheet1'!$L$16"}</definedName>
    <definedName name="_________________a5" hidden="1">{"'Sheet1'!$L$16"}</definedName>
    <definedName name="_________________a7" hidden="1">{"'Sheet1'!$L$16"}</definedName>
    <definedName name="_________________a8" hidden="1">{"'Sheet1'!$L$16"}</definedName>
    <definedName name="_________________a9" hidden="1">{"'Sheet1'!$L$16"}</definedName>
    <definedName name="_________________f5" hidden="1">{"'Sheet1'!$L$16"}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NSO2" hidden="1">{"'Sheet1'!$L$16"}</definedName>
    <definedName name="_________________T01" hidden="1">#N/A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a10" hidden="1">{"'Sheet1'!$L$16"}</definedName>
    <definedName name="________________a11" hidden="1">{"'Sheet1'!$L$16"}</definedName>
    <definedName name="________________a12" hidden="1">{"'Sheet1'!$L$16"}</definedName>
    <definedName name="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a2" hidden="1">{"'Sheet1'!$L$16"}</definedName>
    <definedName name="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a4" hidden="1">{"'Sheet1'!$L$16"}</definedName>
    <definedName name="________________a5" hidden="1">{"'Sheet1'!$L$16"}</definedName>
    <definedName name="________________a7" hidden="1">{"'Sheet1'!$L$16"}</definedName>
    <definedName name="________________a8" hidden="1">{"'Sheet1'!$L$16"}</definedName>
    <definedName name="________________a9" hidden="1">{"'Sheet1'!$L$16"}</definedName>
    <definedName name="________________f5" hidden="1">{"'Sheet1'!$L$16"}</definedName>
    <definedName name="________________gg1" hidden="1">{"'Sheet1'!$L$16"}</definedName>
    <definedName name="________________h1" hidden="1">{"'Sheet1'!$L$16"}</definedName>
    <definedName name="________________h2" hidden="1">{"'Sheet1'!$L$16"}</definedName>
    <definedName name="________________huy1" hidden="1">{"'Sheet1'!$L$16"}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NSO2" hidden="1">{"'Sheet1'!$L$16"}</definedName>
    <definedName name="________________nso3" hidden="1">{"'Sheet1'!$L$16"}</definedName>
    <definedName name="________________PA3" hidden="1">{"'Sheet1'!$L$16"}</definedName>
    <definedName name="________________T01" hidden="1">#N/A</definedName>
    <definedName name="________________thu1" hidden="1">{"'Sheet1'!$L$16"}</definedName>
    <definedName name="________________thu2" hidden="1">{"'Sheet1'!$L$16"}</definedName>
    <definedName name="________________thu4" hidden="1">{"'Sheet1'!$L$16"}</definedName>
    <definedName name="________________thu5" hidden="1">{"'Sheet1'!$L$16"}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a10" hidden="1">{"'Sheet1'!$L$16"}</definedName>
    <definedName name="_______________a11" hidden="1">{"'Sheet1'!$L$16"}</definedName>
    <definedName name="_______________a12" hidden="1">{"'Sheet1'!$L$16"}</definedName>
    <definedName name="_______________a2" hidden="1">{"'Sheet1'!$L$16"}</definedName>
    <definedName name="_______________a3" hidden="1">{"'Sheet1'!$L$16"}</definedName>
    <definedName name="_______________a4" hidden="1">{"'Sheet1'!$L$16"}</definedName>
    <definedName name="_______________a5" hidden="1">{"'Sheet1'!$L$16"}</definedName>
    <definedName name="_______________a7" hidden="1">{"'Sheet1'!$L$16"}</definedName>
    <definedName name="_______________a8" hidden="1">{"'Sheet1'!$L$16"}</definedName>
    <definedName name="_______________a9" hidden="1">{"'Sheet1'!$L$16"}</definedName>
    <definedName name="_______________f5" hidden="1">{"'Sheet1'!$L$16"}</definedName>
    <definedName name="_______________kvs1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NSO2" hidden="1">{"'Sheet1'!$L$16"}</definedName>
    <definedName name="_______________T01" hidden="1">#N/A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a10" hidden="1">{"'Sheet1'!$L$16"}</definedName>
    <definedName name="______________a11" hidden="1">{"'Sheet1'!$L$16"}</definedName>
    <definedName name="______________a12" hidden="1">{"'Sheet1'!$L$16"}</definedName>
    <definedName name="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a2" hidden="1">{"'Sheet1'!$L$16"}</definedName>
    <definedName name="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a4" hidden="1">{"'Sheet1'!$L$16"}</definedName>
    <definedName name="______________a5" hidden="1">{"'Sheet1'!$L$16"}</definedName>
    <definedName name="______________a7" hidden="1">{"'Sheet1'!$L$16"}</definedName>
    <definedName name="______________a8" hidden="1">{"'Sheet1'!$L$16"}</definedName>
    <definedName name="______________a9" hidden="1">{"'Sheet1'!$L$16"}</definedName>
    <definedName name="______________f5" hidden="1">{"'Sheet1'!$L$16"}</definedName>
    <definedName name="______________gg1" hidden="1">{"'Sheet1'!$L$16"}</definedName>
    <definedName name="______________h1" hidden="1">{"'Sheet1'!$L$16"}</definedName>
    <definedName name="______________h2" hidden="1">{"'Sheet1'!$L$16"}</definedName>
    <definedName name="______________huy1" hidden="1">{"'Sheet1'!$L$16"}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NSO2" hidden="1">{"'Sheet1'!$L$16"}</definedName>
    <definedName name="______________nso3" hidden="1">{"'Sheet1'!$L$16"}</definedName>
    <definedName name="______________PA3" hidden="1">{"'Sheet1'!$L$16"}</definedName>
    <definedName name="______________T01" hidden="1">#N/A</definedName>
    <definedName name="______________thu1" hidden="1">{"'Sheet1'!$L$16"}</definedName>
    <definedName name="______________thu2" hidden="1">{"'Sheet1'!$L$16"}</definedName>
    <definedName name="______________thu4" hidden="1">{"'Sheet1'!$L$16"}</definedName>
    <definedName name="______________thu5" hidden="1">{"'Sheet1'!$L$16"}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xlfn.BAHTTEXT" hidden="1">#NAME?</definedName>
    <definedName name="_____________a10" hidden="1">{"'Sheet1'!$L$16"}</definedName>
    <definedName name="_____________a11" hidden="1">{"'Sheet1'!$L$16"}</definedName>
    <definedName name="_____________a12" hidden="1">{"'Sheet1'!$L$16"}</definedName>
    <definedName name="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a2" hidden="1">{"'Sheet1'!$L$16"}</definedName>
    <definedName name="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a4" hidden="1">{"'Sheet1'!$L$16"}</definedName>
    <definedName name="_____________a5" hidden="1">{"'Sheet1'!$L$16"}</definedName>
    <definedName name="_____________a7" hidden="1">{"'Sheet1'!$L$16"}</definedName>
    <definedName name="_____________a8" hidden="1">{"'Sheet1'!$L$16"}</definedName>
    <definedName name="_____________a9" hidden="1">{"'Sheet1'!$L$16"}</definedName>
    <definedName name="_____________f5" hidden="1">{"'Sheet1'!$L$16"}</definedName>
    <definedName name="_____________gg1" hidden="1">{"'Sheet1'!$L$16"}</definedName>
    <definedName name="_____________h1" hidden="1">{"'Sheet1'!$L$16"}</definedName>
    <definedName name="_____________h2" hidden="1">{"'Sheet1'!$L$16"}</definedName>
    <definedName name="_____________huy1" hidden="1">{"'Sheet1'!$L$16"}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NSO2" hidden="1">{"'Sheet1'!$L$16"}</definedName>
    <definedName name="_____________nso3" hidden="1">{"'Sheet1'!$L$16"}</definedName>
    <definedName name="_____________PA3" hidden="1">{"'Sheet1'!$L$16"}</definedName>
    <definedName name="_____________T01" hidden="1">#N/A</definedName>
    <definedName name="_____________thu1" hidden="1">{"'Sheet1'!$L$16"}</definedName>
    <definedName name="_____________thu2" hidden="1">{"'Sheet1'!$L$16"}</definedName>
    <definedName name="_____________thu4" hidden="1">{"'Sheet1'!$L$16"}</definedName>
    <definedName name="_____________thu5" hidden="1">{"'Sheet1'!$L$16"}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xlfn.BAHTTEXT" hidden="1">#NAME?</definedName>
    <definedName name="____________a10" hidden="1">{"'Sheet1'!$L$16"}</definedName>
    <definedName name="____________a11" hidden="1">{"'Sheet1'!$L$16"}</definedName>
    <definedName name="____________a12" hidden="1">{"'Sheet1'!$L$16"}</definedName>
    <definedName name="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a2" hidden="1">{"'Sheet1'!$L$16"}</definedName>
    <definedName name="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a4" hidden="1">{"'Sheet1'!$L$16"}</definedName>
    <definedName name="____________a5" hidden="1">{"'Sheet1'!$L$16"}</definedName>
    <definedName name="____________a7" hidden="1">{"'Sheet1'!$L$16"}</definedName>
    <definedName name="____________a8" hidden="1">{#N/A,#N/A,FALSE,"Chi tiÆt"}</definedName>
    <definedName name="____________a9" hidden="1">{"'Sheet1'!$L$16"}</definedName>
    <definedName name="____________b1" hidden="1">{"'Sheet1'!$L$16"}</definedName>
    <definedName name="____________b3" hidden="1">{"'Sheet1'!$L$16"}</definedName>
    <definedName name="____________b4" hidden="1">{"'Sheet1'!$L$16"}</definedName>
    <definedName name="____________b5" hidden="1">{"'Sheet1'!$L$16"}</definedName>
    <definedName name="____________b6" hidden="1">{"'Sheet1'!$L$16"}</definedName>
    <definedName name="____________b7" hidden="1">{#N/A,#N/A,FALSE,"Chi tiÆt"}</definedName>
    <definedName name="____________e1" hidden="1">{"'Sheet1'!$L$16"}</definedName>
    <definedName name="____________e2" hidden="1">{"'Sheet1'!$L$16"}</definedName>
    <definedName name="____________e4" hidden="1">{"'Sheet1'!$L$16"}</definedName>
    <definedName name="____________e5" hidden="1">{"'Sheet1'!$L$16"}</definedName>
    <definedName name="____________e6" hidden="1">{"'Sheet1'!$L$16"}</definedName>
    <definedName name="____________e7" hidden="1">{"'Sheet1'!$L$16"}</definedName>
    <definedName name="____________e8" hidden="1">{#N/A,#N/A,FALSE,"Chi tiÆt"}</definedName>
    <definedName name="____________f1" hidden="1">{"'Sheet1'!$L$16"}</definedName>
    <definedName name="____________f2" hidden="1">{"'Sheet1'!$L$16"}</definedName>
    <definedName name="____________f3" hidden="1">{"'Sheet1'!$L$16"}</definedName>
    <definedName name="____________f4" hidden="1">{"'Sheet1'!$L$16"}</definedName>
    <definedName name="____________f5" hidden="1">{"'Sheet1'!$L$16"}</definedName>
    <definedName name="____________f6" hidden="1">{"'Sheet1'!$L$16"}</definedName>
    <definedName name="____________f7" hidden="1">{"'Sheet1'!$L$16"}</definedName>
    <definedName name="____________f8" hidden="1">{#N/A,#N/A,FALSE,"Chi tiÆt"}</definedName>
    <definedName name="____________f9" hidden="1">{#N/A,#N/A,FALSE,"Chi tiÆt"}</definedName>
    <definedName name="____________gg1" hidden="1">{"'Sheet1'!$L$16"}</definedName>
    <definedName name="____________h1" hidden="1">{"'Sheet1'!$L$16"}</definedName>
    <definedName name="____________h2" hidden="1">{"'Sheet1'!$L$16"}</definedName>
    <definedName name="____________huy1" hidden="1">{"'Sheet1'!$L$16"}</definedName>
    <definedName name="____________JV05" hidden="1">{#N/A,#N/A,FALSE,"JV661";#N/A,#N/A,FALSE,"JV662"}</definedName>
    <definedName name="____________jv06" hidden="1">{#N/A,#N/A,FALSE,"JV661";#N/A,#N/A,FALSE,"JV662"}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NS03" hidden="1">{"'Sheet1'!$L$16"}</definedName>
    <definedName name="____________NSO2" hidden="1">{"'Sheet1'!$L$16"}</definedName>
    <definedName name="____________nso3" hidden="1">{"'Sheet1'!$L$16"}</definedName>
    <definedName name="____________PA3" hidden="1">{"'Sheet1'!$L$16"}</definedName>
    <definedName name="____________s1" hidden="1">{"'Sheet1'!$L$16"}</definedName>
    <definedName name="____________s2" hidden="1">{"'Sheet1'!$L$16"}</definedName>
    <definedName name="____________s3" hidden="1">{"'Sheet1'!$L$16"}</definedName>
    <definedName name="____________s4" hidden="1">{"'Sheet1'!$L$16"}</definedName>
    <definedName name="____________s5" hidden="1">{"'Sheet1'!$L$16"}</definedName>
    <definedName name="____________s6" hidden="1">{#N/A,#N/A,FALSE,"Chi tiÆt"}</definedName>
    <definedName name="____________s7" hidden="1">{#N/A,#N/A,FALSE,"Chi tiÆt"}</definedName>
    <definedName name="____________T01" hidden="1">#N/A</definedName>
    <definedName name="____________t2" hidden="1">{"'Sheet1'!$L$16"}</definedName>
    <definedName name="____________t4" hidden="1">{"'Sheet1'!$L$16"}</definedName>
    <definedName name="____________t5" hidden="1">{"'Sheet1'!$L$16"}</definedName>
    <definedName name="____________t6" hidden="1">{"'Sheet1'!$L$16"}</definedName>
    <definedName name="____________t7" hidden="1">{"'Sheet1'!$L$16"}</definedName>
    <definedName name="____________t8" hidden="1">{#N/A,#N/A,FALSE,"Chi tiÆt"}</definedName>
    <definedName name="____________t9" hidden="1">{"'Sheet1'!$L$16"}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u1" hidden="1">{"'Sheet1'!$L$16"}</definedName>
    <definedName name="____________thu2" hidden="1">{"'Sheet1'!$L$16"}</definedName>
    <definedName name="____________thu4" hidden="1">{"'Sheet1'!$L$16"}</definedName>
    <definedName name="____________thu5" hidden="1">{"'Sheet1'!$L$16"}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" hidden="1">{"'Sheet1'!$L$16"}</definedName>
    <definedName name="____________w3" hidden="1">{"'Sheet1'!$L$16"}</definedName>
    <definedName name="____________w4" hidden="1">{"'Sheet1'!$L$16"}</definedName>
    <definedName name="____________w5" hidden="1">{"'Sheet1'!$L$16"}</definedName>
    <definedName name="____________w6" hidden="1">{#N/A,#N/A,FALSE,"Chi tiÆt"}</definedName>
    <definedName name="____________w8" hidden="1">{"'Sheet1'!$L$16"}</definedName>
    <definedName name="____________w9" hidden="1">{"'Sheet1'!$L$16"}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xlfn.BAHTTEXT" hidden="1">#NAME?</definedName>
    <definedName name="___________a10" hidden="1">{"'Sheet1'!$L$16"}</definedName>
    <definedName name="___________a11" hidden="1">{"'Sheet1'!$L$16"}</definedName>
    <definedName name="___________a12" hidden="1">{"'Sheet1'!$L$16"}</definedName>
    <definedName name="___________a2" hidden="1">{"'Sheet1'!$L$16"}</definedName>
    <definedName name="___________a3" hidden="1">{"'Sheet1'!$L$16"}</definedName>
    <definedName name="___________a4" hidden="1">{"'Sheet1'!$L$16"}</definedName>
    <definedName name="___________a5" hidden="1">{"'Sheet1'!$L$16"}</definedName>
    <definedName name="___________a6" hidden="1">{"'Sheet1'!$L$16"}</definedName>
    <definedName name="___________a7" hidden="1">{"'Sheet1'!$L$16"}</definedName>
    <definedName name="___________a8" hidden="1">{"'Sheet1'!$L$16"}</definedName>
    <definedName name="___________a9" hidden="1">{"'Sheet1'!$L$16"}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f5" hidden="1">{"'Sheet1'!$L$16"}</definedName>
    <definedName name="___________JV05" hidden="1">{#N/A,#N/A,FALSE,"JV661";#N/A,#N/A,FALSE,"JV662"}</definedName>
    <definedName name="___________jv06" hidden="1">{#N/A,#N/A,FALSE,"JV661";#N/A,#N/A,FALSE,"JV662"}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NS03" hidden="1">{"'Sheet1'!$L$16"}</definedName>
    <definedName name="___________NSO2" hidden="1">{"'Sheet1'!$L$16"}</definedName>
    <definedName name="___________T01" hidden="1">#N/A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xlfn.BAHTTEXT" hidden="1">#NAME?</definedName>
    <definedName name="__________a10" hidden="1">{"'Sheet1'!$L$16"}</definedName>
    <definedName name="__________a11" hidden="1">{"'Sheet1'!$L$16"}</definedName>
    <definedName name="__________a12" hidden="1">{"'Sheet1'!$L$16"}</definedName>
    <definedName name="__________a2" hidden="1">{"'Sheet1'!$L$16"}</definedName>
    <definedName name="__________a3" hidden="1">{"'Sheet1'!$L$16"}</definedName>
    <definedName name="__________a4" hidden="1">{"'Sheet1'!$L$16"}</definedName>
    <definedName name="__________a5" hidden="1">{"'Sheet1'!$L$16"}</definedName>
    <definedName name="__________a7" hidden="1">{"'Sheet1'!$L$16"}</definedName>
    <definedName name="__________a8" hidden="1">{#N/A,#N/A,FALSE,"Chi tiÆt"}</definedName>
    <definedName name="__________a9" hidden="1">{"'Sheet1'!$L$16"}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cp1" hidden="1">#REF!</definedName>
    <definedName name="__________cp2" hidden="1">#REF!</definedName>
    <definedName name="__________e1" hidden="1">{"'Sheet1'!$L$16"}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1" hidden="1">{"'Sheet1'!$L$16"}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huy1" hidden="1">{"'Sheet1'!$L$16"}</definedName>
    <definedName name="__________JV05" hidden="1">{#N/A,#N/A,FALSE,"JV661";#N/A,#N/A,FALSE,"JV662"}</definedName>
    <definedName name="__________jv06" hidden="1">{#N/A,#N/A,FALSE,"JV661";#N/A,#N/A,FALSE,"JV662"}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n1" hidden="1">{#N/A,#N/A,FALSE,"RECONC'L";#N/A,#N/A,FALSE,"WORKCAP";#N/A,#N/A,FALSE,"RECONC'L";#N/A,#N/A,FALSE,"ACCRUAL";#N/A,#N/A,FALSE,"DEBTOR";#N/A,#N/A,FALSE,"ADMALLOC"}</definedName>
    <definedName name="__________NS03" hidden="1">{"'Sheet1'!$L$16"}</definedName>
    <definedName name="__________NSO2" hidden="1">{"'Sheet1'!$L$16"}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T01" hidden="1">#N/A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" hidden="1">{"'Sheet1'!$L$16"}</definedName>
    <definedName name="__________w3" hidden="1">{"'Sheet1'!$L$16"}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xlfn.BAHTTEXT" hidden="1">#NAME?</definedName>
    <definedName name="_________a10" hidden="1">{"'Sheet1'!$L$16"}</definedName>
    <definedName name="_________a11" hidden="1">{"'Sheet1'!$L$16"}</definedName>
    <definedName name="_________a12" hidden="1">{"'Sheet1'!$L$16"}</definedName>
    <definedName name="_________a2" hidden="1">{"'Sheet1'!$L$16"}</definedName>
    <definedName name="_________a3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{"'Sheet1'!$L$16"}</definedName>
    <definedName name="_________a9" hidden="1">{"'Sheet1'!$L$16"}</definedName>
    <definedName name="_________aa1" hidden="1">{"'Sheet1'!$L$16"}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cp1" hidden="1">#REF!</definedName>
    <definedName name="_________cp2" hidden="1">#REF!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1" hidden="1">{"'Sheet1'!$L$16"}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1" hidden="1">{"'Sheet1'!$L$16"}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huy1" hidden="1">{"'Sheet1'!$L$16"}</definedName>
    <definedName name="_________JV05" hidden="1">{#N/A,#N/A,FALSE,"JV661";#N/A,#N/A,FALSE,"JV662"}</definedName>
    <definedName name="_________jv06" hidden="1">{#N/A,#N/A,FALSE,"JV661";#N/A,#N/A,FALSE,"JV662"}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NS03" hidden="1">{"'Sheet1'!$L$16"}</definedName>
    <definedName name="_________NSO2" hidden="1">{"'Sheet1'!$L$16"}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T01" hidden="1">#N/A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" hidden="1">{"'Sheet1'!$L$16"}</definedName>
    <definedName name="_________w3" hidden="1">{"'Sheet1'!$L$16"}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xlfn.BAHTTEXT" hidden="1">#NAME?</definedName>
    <definedName name="________a10" hidden="1">{"'Sheet1'!$L$16"}</definedName>
    <definedName name="________a11" hidden="1">{"'Sheet1'!$L$16"}</definedName>
    <definedName name="________a12" hidden="1">{"'Sheet1'!$L$16"}</definedName>
    <definedName name="________a2" hidden="1">{"'Sheet1'!$L$16"}</definedName>
    <definedName name="________a3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{"'Sheet1'!$L$16"}</definedName>
    <definedName name="________a9" hidden="1">{"'Sheet1'!$L$16"}</definedName>
    <definedName name="________aa1" hidden="1">{"'Sheet1'!$L$16"}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cp1" hidden="1">#REF!</definedName>
    <definedName name="________cp2" hidden="1">#REF!</definedName>
    <definedName name="________e1" hidden="1">{"'Sheet1'!$L$16"}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1" hidden="1">{"'Sheet1'!$L$16"}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huy1" hidden="1">{"'Sheet1'!$L$16"}</definedName>
    <definedName name="________JV05" hidden="1">{#N/A,#N/A,FALSE,"JV661";#N/A,#N/A,FALSE,"JV662"}</definedName>
    <definedName name="________jv06" hidden="1">{#N/A,#N/A,FALSE,"JV661";#N/A,#N/A,FALSE,"JV662"}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n1" hidden="1">{#N/A,#N/A,FALSE,"RECONC'L";#N/A,#N/A,FALSE,"WORKCAP";#N/A,#N/A,FALSE,"RECONC'L";#N/A,#N/A,FALSE,"ACCRUAL";#N/A,#N/A,FALSE,"DEBTOR";#N/A,#N/A,FALSE,"ADMALLOC"}</definedName>
    <definedName name="________NS03" hidden="1">{"'Sheet1'!$L$16"}</definedName>
    <definedName name="________NSO2" hidden="1">{"'Sheet1'!$L$16"}</definedName>
    <definedName name="________QUY4" hidden="1">{"'Sheet1'!$L$16"}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T01" hidden="1">#N/A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" hidden="1">{"'Sheet1'!$L$16"}</definedName>
    <definedName name="________w3" hidden="1">{"'Sheet1'!$L$16"}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xlfn.BAHTTEXT" hidden="1">#NAME?</definedName>
    <definedName name="_______a10" hidden="1">{"'Sheet1'!$L$16"}</definedName>
    <definedName name="_______a11" hidden="1">{"'Sheet1'!$L$16"}</definedName>
    <definedName name="_______a1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3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a9" hidden="1">{"'Sheet1'!$L$16"}</definedName>
    <definedName name="_______aa1" hidden="1">{"'Sheet1'!$L$16"}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bg1" hidden="1">{#N/A,#N/A,FALSE,"JV661";#N/A,#N/A,FALSE,"JV662"}</definedName>
    <definedName name="_______CD2" hidden="1">{"'Sheet1'!$L$16"}</definedName>
    <definedName name="_______cp1" hidden="1">#REF!</definedName>
    <definedName name="_______cp2" hidden="1">#REF!</definedName>
    <definedName name="_______DAT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1" hidden="1">{"'Sheet1'!$L$16"}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1" hidden="1">{"'Sheet1'!$L$16"}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hoa01" hidden="1">{#N/A,#N/A,FALSE,"JV661";#N/A,#N/A,FALSE,"JV662"}</definedName>
    <definedName name="_______hoa02" hidden="1">{#N/A,#N/A,TRUE,"Sheet1 (2)"}</definedName>
    <definedName name="_______huy1" hidden="1">{"'Sheet1'!$L$16"}</definedName>
    <definedName name="_______JV05" hidden="1">{#N/A,#N/A,FALSE,"JV661";#N/A,#N/A,FALSE,"JV662"}</definedName>
    <definedName name="_______jv06" hidden="1">{#N/A,#N/A,FALSE,"JV661";#N/A,#N/A,FALSE,"JV662"}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AY2" hidden="1">{#N/A,#N/A,FALSE,"earnings"}</definedName>
    <definedName name="_______n1" hidden="1">{#N/A,#N/A,FALSE,"RECONC'L";#N/A,#N/A,FALSE,"WORKCAP";#N/A,#N/A,FALSE,"RECONC'L";#N/A,#N/A,FALSE,"ACCRUAL";#N/A,#N/A,FALSE,"DEBTOR";#N/A,#N/A,FALSE,"ADMALLOC"}</definedName>
    <definedName name="_______NS03" hidden="1">{"'Sheet1'!$L$16"}</definedName>
    <definedName name="_______NSO2" hidden="1">{"'Sheet1'!$L$16"}</definedName>
    <definedName name="_______Q2" hidden="1">{#N/A,#N/A,FALSE,"earnings"}</definedName>
    <definedName name="_______QUY4" hidden="1">{"'Sheet1'!$L$16"}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T01" hidden="1">#N/A</definedName>
    <definedName name="_______T1" hidden="1">{"'Sheet1'!$L$16"}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" hidden="1">{"'Sheet1'!$L$16"}</definedName>
    <definedName name="_______w3" hidden="1">{"'Sheet1'!$L$16"}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xlfn.BAHTTEXT" hidden="1">#NAME?</definedName>
    <definedName name="______a10" hidden="1">{"'Sheet1'!$L$16"}</definedName>
    <definedName name="______a11" hidden="1">{"'Sheet1'!$L$16"}</definedName>
    <definedName name="______a1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3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{"'Sheet1'!$L$16"}</definedName>
    <definedName name="______a9" hidden="1">{"'Sheet1'!$L$16"}</definedName>
    <definedName name="______aa1" hidden="1">{"'Sheet1'!$L$16"}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CD2" hidden="1">{"'Sheet1'!$L$16"}</definedName>
    <definedName name="______cp1" hidden="1">#REF!</definedName>
    <definedName name="______cp2" hidden="1">#REF!</definedName>
    <definedName name="______d1500" hidden="1">{"'Sheet1'!$L$16"}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1" hidden="1">{"'Sheet1'!$L$16"}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1" hidden="1">{"'Sheet1'!$L$16"}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huy1" hidden="1">{"'Sheet1'!$L$16"}</definedName>
    <definedName name="______JV05" hidden="1">{#N/A,#N/A,FALSE,"JV661";#N/A,#N/A,FALSE,"JV662"}</definedName>
    <definedName name="______jv06" hidden="1">{#N/A,#N/A,FALSE,"JV661";#N/A,#N/A,FALSE,"JV662"}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2" hidden="1">{"'Sheet1'!$L$16"}</definedName>
    <definedName name="______MAY2" hidden="1">{#N/A,#N/A,FALSE,"earnings"}</definedName>
    <definedName name="______n1" hidden="1">{#N/A,#N/A,FALSE,"RECONC'L";#N/A,#N/A,FALSE,"WORKCAP";#N/A,#N/A,FALSE,"RECONC'L";#N/A,#N/A,FALSE,"ACCRUAL";#N/A,#N/A,FALSE,"DEBTOR";#N/A,#N/A,FALSE,"ADMALLOC"}</definedName>
    <definedName name="______NS03" hidden="1">{"'Sheet1'!$L$16"}</definedName>
    <definedName name="______NSO2" hidden="1">{"'Sheet1'!$L$16"}</definedName>
    <definedName name="______PA3" hidden="1">{"'Sheet1'!$L$16"}</definedName>
    <definedName name="______Q2" hidden="1">{#N/A,#N/A,FALSE,"earnings"}</definedName>
    <definedName name="______QUY4" hidden="1">{"'Sheet1'!$L$16"}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T01" hidden="1">#N/A</definedName>
    <definedName name="______T1" hidden="1">{"'Sheet1'!$L$16"}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" hidden="1">{"'Sheet1'!$L$16"}</definedName>
    <definedName name="______w3" hidden="1">{"'Sheet1'!$L$16"}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xlfn.BAHTTEXT" hidden="1">#NAME?</definedName>
    <definedName name="_____a10" hidden="1">{"'Sheet1'!$L$16"}</definedName>
    <definedName name="_____a11" hidden="1">{"'Sheet1'!$L$16"}</definedName>
    <definedName name="_____a1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3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{"'Sheet1'!$L$16"}</definedName>
    <definedName name="_____a9" hidden="1">{"'Sheet1'!$L$16"}</definedName>
    <definedName name="_____aa1" hidden="1">{"'Sheet1'!$L$16"}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bg1" hidden="1">{#N/A,#N/A,FALSE,"JV661";#N/A,#N/A,FALSE,"JV662"}</definedName>
    <definedName name="_____cp1" hidden="1">#REF!</definedName>
    <definedName name="_____cp2" hidden="1">#REF!</definedName>
    <definedName name="_____d1500" hidden="1">{"'Sheet1'!$L$16"}</definedName>
    <definedName name="_____Dataforecast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1" hidden="1">{"'Sheet1'!$L$16"}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1" hidden="1">{"'Sheet1'!$L$16"}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Goi8" hidden="1">{"'Sheet1'!$L$16"}</definedName>
    <definedName name="_____H1" hidden="1">{#N/A,#N/A,FALSE,"TAX COMPUTATION";#N/A,#N/A,FALSE,"TAX SCHEDULE";#N/A,#N/A,FALSE,"ADDITIONS";#N/A,#N/A,FALSE,"W &amp; T"}</definedName>
    <definedName name="_____hoa01" hidden="1">{#N/A,#N/A,FALSE,"JV661";#N/A,#N/A,FALSE,"JV662"}</definedName>
    <definedName name="_____hoa02" hidden="1">{#N/A,#N/A,TRUE,"Sheet1 (2)"}</definedName>
    <definedName name="_____huy1" hidden="1">{"'Sheet1'!$L$16"}</definedName>
    <definedName name="_____JV05" hidden="1">{#N/A,#N/A,FALSE,"JV661";#N/A,#N/A,FALSE,"JV662"}</definedName>
    <definedName name="_____jv06" hidden="1">{#N/A,#N/A,FALSE,"JV661";#N/A,#N/A,FALSE,"JV662"}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2" hidden="1">{"'Sheet1'!$L$16"}</definedName>
    <definedName name="_____MAY2" hidden="1">{#N/A,#N/A,FALSE,"earnings"}</definedName>
    <definedName name="_____n1" hidden="1">{#N/A,#N/A,FALSE,"RECONC'L";#N/A,#N/A,FALSE,"WORKCAP";#N/A,#N/A,FALSE,"RECONC'L";#N/A,#N/A,FALSE,"ACCRUAL";#N/A,#N/A,FALSE,"DEBTOR";#N/A,#N/A,FALSE,"ADMALLOC"}</definedName>
    <definedName name="_____NS03" hidden="1">{"'Sheet1'!$L$16"}</definedName>
    <definedName name="_____NSO2" hidden="1">{"'Sheet1'!$L$16"}</definedName>
    <definedName name="_____PA3" hidden="1">{"'Sheet1'!$L$16"}</definedName>
    <definedName name="_____PUR6" hidden="1">{#N/A,#N/A,FALSE,"Sheet2"}</definedName>
    <definedName name="_____Q2" hidden="1">{#N/A,#N/A,FALSE,"earnings"}</definedName>
    <definedName name="_____QUY3" hidden="1">{#N/A,#N/A,FALSE,"Sheet2"}</definedName>
    <definedName name="_____QUY4" hidden="1">{"'Sheet1'!$L$16"}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T01" hidden="1">#N/A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" hidden="1">{"'Sheet1'!$L$16"}</definedName>
    <definedName name="_____w3" hidden="1">{"'Sheet1'!$L$16"}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hidden="1">{"'Sheet1'!$L$16"}</definedName>
    <definedName name="____a11" hidden="1">{"'Sheet1'!$L$16"}</definedName>
    <definedName name="____a1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3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{"'Sheet1'!$L$16"}</definedName>
    <definedName name="____a9" hidden="1">{"'Sheet1'!$L$16"}</definedName>
    <definedName name="____aa1" hidden="1">{"'Sheet1'!$L$16"}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bg1" hidden="1">{#N/A,#N/A,FALSE,"JV661";#N/A,#N/A,FALSE,"JV662"}</definedName>
    <definedName name="____CD2" hidden="1">{"'Sheet1'!$L$16"}</definedName>
    <definedName name="____cp1" hidden="1">#REF!</definedName>
    <definedName name="____cp2" hidden="1">#REF!</definedName>
    <definedName name="____d1500" hidden="1">{"'Sheet1'!$L$16"}</definedName>
    <definedName name="____e1" hidden="1">{"'Sheet1'!$L$16"}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f1" hidden="1">{"'Sheet1'!$L$16"}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Goi8" hidden="1">{"'Sheet1'!$L$16"}</definedName>
    <definedName name="____hoa01" hidden="1">{#N/A,#N/A,FALSE,"JV661";#N/A,#N/A,FALSE,"JV662"}</definedName>
    <definedName name="____hoa02" hidden="1">{#N/A,#N/A,TRUE,"Sheet1 (2)"}</definedName>
    <definedName name="____huy1" hidden="1">{"'Sheet1'!$L$16"}</definedName>
    <definedName name="____JV05" hidden="1">{#N/A,#N/A,FALSE,"JV661";#N/A,#N/A,FALSE,"JV662"}</definedName>
    <definedName name="____jv06" hidden="1">{#N/A,#N/A,FALSE,"JV661";#N/A,#N/A,FALSE,"JV662"}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2" hidden="1">{"'Sheet1'!$L$16"}</definedName>
    <definedName name="____MAY2" hidden="1">{#N/A,#N/A,FALSE,"earnings"}</definedName>
    <definedName name="____n1" hidden="1">{#N/A,#N/A,FALSE,"RECONC'L";#N/A,#N/A,FALSE,"WORKCAP";#N/A,#N/A,FALSE,"RECONC'L";#N/A,#N/A,FALSE,"ACCRUAL";#N/A,#N/A,FALSE,"DEBTOR";#N/A,#N/A,FALSE,"ADMALLOC"}</definedName>
    <definedName name="____NS03" hidden="1">{"'Sheet1'!$L$16"}</definedName>
    <definedName name="____NSO2" hidden="1">{"'Sheet1'!$L$16"}</definedName>
    <definedName name="____PA3" hidden="1">{"'Sheet1'!$L$16"}</definedName>
    <definedName name="____PUR6" hidden="1">{#N/A,#N/A,FALSE,"Sheet2"}</definedName>
    <definedName name="____Q2" hidden="1">{#N/A,#N/A,FALSE,"earnings"}</definedName>
    <definedName name="____QUY3" hidden="1">{#N/A,#N/A,FALSE,"Sheet2"}</definedName>
    <definedName name="____QUY4" hidden="1">{"'Sheet1'!$L$16"}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T01" hidden="1">#N/A</definedName>
    <definedName name="____T04" hidden="1">{#N/A,#N/A,FALSE,"CCTV"}</definedName>
    <definedName name="____T1" hidden="1">{"'Sheet1'!$L$16"}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" hidden="1">{"'Sheet1'!$L$16"}</definedName>
    <definedName name="____w3" hidden="1">{"'Sheet1'!$L$16"}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a10" hidden="1">{"'Sheet1'!$L$16"}</definedName>
    <definedName name="___a11" hidden="1">{"'Sheet1'!$L$16"}</definedName>
    <definedName name="___a12" hidden="1">{"'Sheet1'!$L$16"}</definedName>
    <definedName name="___A123" hidden="1">#N/A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{"'Sheet1'!$L$16"}</definedName>
    <definedName name="___a3" hidden="1">{"'Sheet1'!$L$16"}</definedName>
    <definedName name="___a4" hidden="1">{"'Sheet1'!$L$16"}</definedName>
    <definedName name="___a5" hidden="1">{"'Sheet1'!$L$16"}</definedName>
    <definedName name="___a6" hidden="1">{"'Sheet1'!$L$16"}</definedName>
    <definedName name="___a7" hidden="1">{"'Sheet1'!$L$16"}</definedName>
    <definedName name="___a8" hidden="1">{"'Sheet1'!$L$16"}</definedName>
    <definedName name="___a9" hidden="1">{"'Sheet1'!$L$16"}</definedName>
    <definedName name="___aa1" hidden="1">{"'Sheet1'!$L$16"}</definedName>
    <definedName name="___aom3" hidden="1">{#N/A,#N/A,FALSE,"COVER1.XLS ";#N/A,#N/A,FALSE,"RACT1.XLS";#N/A,#N/A,FALSE,"RACT2.XLS";#N/A,#N/A,FALSE,"ECCMP";#N/A,#N/A,FALSE,"WELDER.XLS"}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bg1" hidden="1">{#N/A,#N/A,FALSE,"JV661";#N/A,#N/A,FALSE,"JV662"}</definedName>
    <definedName name="___CD2" hidden="1">{"'Sheet1'!$L$16"}</definedName>
    <definedName name="___cp1" hidden="1">#REF!</definedName>
    <definedName name="___cp2" hidden="1">#REF!</definedName>
    <definedName name="___d1500" hidden="1">{"'Sheet1'!$L$16"}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1" hidden="1">{"'Sheet1'!$L$16"}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e8" hidden="1">{#N/A,#N/A,FALSE,"Chi tiÆt"}</definedName>
    <definedName name="___f1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g1" hidden="1">{"'Sheet1'!$L$16"}</definedName>
    <definedName name="___gg1" hidden="1">{"'Sheet1'!$L$16"}</definedName>
    <definedName name="___giu9" hidden="1">{#N/A,#N/A,FALSE,"COVER.XLS";#N/A,#N/A,FALSE,"RACT1.XLS";#N/A,#N/A,FALSE,"RACT2.XLS";#N/A,#N/A,FALSE,"ECCMP";#N/A,#N/A,FALSE,"WELDER.XLS"}</definedName>
    <definedName name="___Goi8" hidden="1">{"'Sheet1'!$L$16"}</definedName>
    <definedName name="___H1" hidden="1">{#N/A,#N/A,FALSE,"TAX COMPUTATION";#N/A,#N/A,FALSE,"TAX SCHEDULE";#N/A,#N/A,FALSE,"ADDITIONS";#N/A,#N/A,FALSE,"W &amp; T"}</definedName>
    <definedName name="___h2" hidden="1">{"'Sheet1'!$L$16"}</definedName>
    <definedName name="___hoa01" hidden="1">{#N/A,#N/A,FALSE,"JV661";#N/A,#N/A,FALSE,"JV662"}</definedName>
    <definedName name="___hoa02" hidden="1">{#N/A,#N/A,TRUE,"Sheet1 (2)"}</definedName>
    <definedName name="___huy1" hidden="1">{"'Sheet1'!$L$16"}</definedName>
    <definedName name="_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V05" hidden="1">{#N/A,#N/A,FALSE,"JV661";#N/A,#N/A,FALSE,"JV662"}</definedName>
    <definedName name="___jv06" hidden="1">{#N/A,#N/A,FALSE,"JV661";#N/A,#N/A,FALSE,"JV662"}</definedName>
    <definedName name="___K301" hidden="1">{"'Sheet1'!$L$16"}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10" hidden="1">{"'Sheet1'!$L$16"}</definedName>
    <definedName name="___M2" hidden="1">{"'Sheet1'!$L$16"}</definedName>
    <definedName name="___MAY2" hidden="1">{#N/A,#N/A,FALSE,"earnings"}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1" hidden="1">{#N/A,#N/A,FALSE,"RECONC'L";#N/A,#N/A,FALSE,"WORKCAP";#N/A,#N/A,FALSE,"RECONC'L";#N/A,#N/A,FALSE,"ACCRUAL";#N/A,#N/A,FALSE,"DEBTOR";#N/A,#N/A,FALSE,"ADMALLOC"}</definedName>
    <definedName name="___NS03" hidden="1">{"'Sheet1'!$L$16"}</definedName>
    <definedName name="___nso3" hidden="1">{"'Sheet1'!$L$16"}</definedName>
    <definedName name="___PA3" hidden="1">{"'Sheet1'!$L$16"}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QUY4" hidden="1">{"'Sheet1'!$L$16"}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T01" hidden="1">#N/A</definedName>
    <definedName name="___T04" hidden="1">{#N/A,#N/A,FALSE,"CCTV"}</definedName>
    <definedName name="___T1" hidden="1">{"'Sheet1'!$L$16"}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u1" hidden="1">{"'Sheet1'!$L$16"}</definedName>
    <definedName name="___thu2" hidden="1">{"'Sheet1'!$L$16"}</definedName>
    <definedName name="___thu4" hidden="1">{"'Sheet1'!$L$16"}</definedName>
    <definedName name="___thu5" hidden="1">{"'Sheet1'!$L$16"}</definedName>
    <definedName name="___TK211" hidden="1">{"'Sheet1'!$L$16"}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" hidden="1">{"'Sheet1'!$L$16"}</definedName>
    <definedName name="___w3" hidden="1">{"'Sheet1'!$L$16"}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2" hidden="1">{#N/A,#N/A,FALSE,"17MAY";#N/A,#N/A,FALSE,"24MAY"}</definedName>
    <definedName name="___xlfn.BAHTTEXT" hidden="1">#NAME?</definedName>
    <definedName name="__1___123Graph_Aｸﾞﾗﾌ_1" hidden="1">#REF!</definedName>
    <definedName name="__10___123Graph_Xｸﾞﾗﾌ_2" hidden="1">#REF!</definedName>
    <definedName name="__11___123Graph_Xｸﾞﾗﾌ_3" hidden="1">#REF!</definedName>
    <definedName name="__12___123Graph_Xｸﾞﾗﾌ_4" hidden="1">#REF!</definedName>
    <definedName name="__123Graph_A" hidden="1">#REF!</definedName>
    <definedName name="__123Graph_A1" hidden="1">#REF!</definedName>
    <definedName name="__123Graph_A60DAY" hidden="1">#N/A</definedName>
    <definedName name="__123Graph_AARREARSB" hidden="1">#REF!</definedName>
    <definedName name="__123Graph_AARREARSG" hidden="1">#REF!</definedName>
    <definedName name="__123Graph_AARREARSS" hidden="1">#REF!</definedName>
    <definedName name="__123Graph_AARREARST" hidden="1">#REF!</definedName>
    <definedName name="__123Graph_ABRENT" hidden="1">#REF!</definedName>
    <definedName name="__123Graph_ACR" hidden="1">#REF!</definedName>
    <definedName name="__123Graph_ACR2" hidden="1">#REF!</definedName>
    <definedName name="__123Graph_ACR20" hidden="1">#REF!</definedName>
    <definedName name="__123Graph_ACR3" hidden="1">#REF!</definedName>
    <definedName name="__123Graph_ACR4" hidden="1">#REF!</definedName>
    <definedName name="__123Graph_ACR5" hidden="1">#REF!</definedName>
    <definedName name="__123Graph_ACRU" hidden="1">#REF!</definedName>
    <definedName name="__123Graph_ACRU4" hidden="1">#REF!</definedName>
    <definedName name="__123Graph_ADIBAI" hidden="1">#REF!</definedName>
    <definedName name="__123Graph_ADUBAI" hidden="1">#REF!</definedName>
    <definedName name="__123Graph_AF1" hidden="1">#REF!</definedName>
    <definedName name="__123Graph_AF2" hidden="1">#REF!</definedName>
    <definedName name="__123Graph_AF3" hidden="1">#REF!</definedName>
    <definedName name="__123Graph_AF4" hidden="1">#REF!</definedName>
    <definedName name="__123Graph_AFO" hidden="1">#REF!</definedName>
    <definedName name="__123Graph_AFO180" hidden="1">#REF!</definedName>
    <definedName name="__123Graph_AFOLS" hidden="1">#REF!</definedName>
    <definedName name="__123Graph_AHD1" hidden="1">#REF!</definedName>
    <definedName name="__123Graph_AHD2" hidden="1">#REF!</definedName>
    <definedName name="__123Graph_AHD3" hidden="1">#REF!</definedName>
    <definedName name="__123Graph_AHD4" hidden="1">#REF!</definedName>
    <definedName name="__123Graph_AHD5" hidden="1">#REF!</definedName>
    <definedName name="__123Graph_AHSD" hidden="1">#REF!</definedName>
    <definedName name="__123Graph_AIC在庫曲線" hidden="1">#REF!</definedName>
    <definedName name="__123Graph_AJA" hidden="1">#REF!</definedName>
    <definedName name="__123Graph_AJA2" hidden="1">#REF!</definedName>
    <definedName name="__123Graph_ALPG1" hidden="1">#REF!</definedName>
    <definedName name="__123Graph_ALPG2" hidden="1">#REF!</definedName>
    <definedName name="__123Graph_ALPG3" hidden="1">#REF!</definedName>
    <definedName name="__123Graph_ALPG4" hidden="1">#REF!</definedName>
    <definedName name="__123Graph_ALPG5" hidden="1">#REF!</definedName>
    <definedName name="__123Graph_AMAIN" hidden="1">#N/A</definedName>
    <definedName name="__123Graph_ANSW" hidden="1">#N/A</definedName>
    <definedName name="__123Graph_AOM" hidden="1">#REF!</definedName>
    <definedName name="__123Graph_AOMAN" hidden="1">#REF!</definedName>
    <definedName name="__123Graph_AP20" hidden="1">#REF!</definedName>
    <definedName name="__123Graph_APICCR" hidden="1">#REF!</definedName>
    <definedName name="__123Graph_APICPRO" hidden="1">#REF!</definedName>
    <definedName name="__123Graph_APICULG" hidden="1">#REF!</definedName>
    <definedName name="__123Graph_APIS" hidden="1">#N/A</definedName>
    <definedName name="__123Graph_APOSTF" hidden="1">#REF!</definedName>
    <definedName name="__123Graph_APOSTHD" hidden="1">#REF!</definedName>
    <definedName name="__123Graph_APOSTLPG" hidden="1">#REF!</definedName>
    <definedName name="__123Graph_APOSTULG" hidden="1">#REF!</definedName>
    <definedName name="__123Graph_APRO" hidden="1">#REF!</definedName>
    <definedName name="__123Graph_APRO93" hidden="1">#REF!</definedName>
    <definedName name="__123Graph_AQLD" hidden="1">#N/A</definedName>
    <definedName name="__123Graph_ARAM生産在庫" hidden="1">#REF!</definedName>
    <definedName name="__123Graph_ARECOVERIESG" hidden="1">#REF!</definedName>
    <definedName name="__123Graph_ARECOVERIESS" hidden="1">#REF!</definedName>
    <definedName name="__123Graph_AREFFO" hidden="1">#REF!</definedName>
    <definedName name="__123Graph_AREP" hidden="1">#N/A</definedName>
    <definedName name="__123Graph_ASA" hidden="1">#N/A</definedName>
    <definedName name="__123Graph_ASP1" hidden="1">#REF!</definedName>
    <definedName name="__123Graph_ATEM1" hidden="1">#REF!</definedName>
    <definedName name="__123Graph_ATEMP" hidden="1">#REF!</definedName>
    <definedName name="__123Graph_ATOTAL" hidden="1">#N/A</definedName>
    <definedName name="__123Graph_ATUK" hidden="1">#REF!</definedName>
    <definedName name="__123Graph_AULG1" hidden="1">#REF!</definedName>
    <definedName name="__123Graph_AULG2" hidden="1">#REF!</definedName>
    <definedName name="__123Graph_AULG3" hidden="1">#REF!</definedName>
    <definedName name="__123Graph_AULG4" hidden="1">#REF!</definedName>
    <definedName name="__123Graph_AULG5" hidden="1">#REF!</definedName>
    <definedName name="__123Graph_AULG92" hidden="1">#REF!</definedName>
    <definedName name="__123Graph_AULG95" hidden="1">#REF!</definedName>
    <definedName name="__123Graph_AULG97" hidden="1">#REF!</definedName>
    <definedName name="__123Graph_AVIC" hidden="1">#N/A</definedName>
    <definedName name="__123Graph_AVISITSFO" hidden="1">#REF!</definedName>
    <definedName name="__123Graph_A国内IC数量伸" hidden="1">#REF!</definedName>
    <definedName name="__123Graph_A国内IC生産伸" hidden="1">#REF!</definedName>
    <definedName name="__123Graph_B" hidden="1">#REF!</definedName>
    <definedName name="__123Graph_B1" hidden="1">#REF!</definedName>
    <definedName name="__123Graph_BARREARSB" hidden="1">#REF!</definedName>
    <definedName name="__123Graph_BARREARSG" hidden="1">#REF!</definedName>
    <definedName name="__123Graph_BARREARSS" hidden="1">#REF!</definedName>
    <definedName name="__123Graph_BARREARST" hidden="1">#REF!</definedName>
    <definedName name="__123Graph_BBRENT" hidden="1">#REF!</definedName>
    <definedName name="__123Graph_BCR" hidden="1">#REF!</definedName>
    <definedName name="__123Graph_BCR2" hidden="1">#REF!</definedName>
    <definedName name="__123Graph_BCR20" hidden="1">#REF!</definedName>
    <definedName name="__123Graph_BCR3" hidden="1">#REF!</definedName>
    <definedName name="__123Graph_BCR4" hidden="1">#REF!</definedName>
    <definedName name="__123Graph_BCR5" hidden="1">#REF!</definedName>
    <definedName name="__123Graph_BCRU" hidden="1">#REF!</definedName>
    <definedName name="__123Graph_BCRU4" hidden="1">#REF!</definedName>
    <definedName name="__123Graph_BCurrent" hidden="1">#N/A</definedName>
    <definedName name="__123Graph_BF1" hidden="1">#REF!</definedName>
    <definedName name="__123Graph_BF2" hidden="1">#REF!</definedName>
    <definedName name="__123Graph_BF3" hidden="1">#REF!</definedName>
    <definedName name="__123Graph_BF4" hidden="1">#REF!</definedName>
    <definedName name="__123Graph_BFO" hidden="1">#REF!</definedName>
    <definedName name="__123Graph_BFOLS" hidden="1">#REF!</definedName>
    <definedName name="__123Graph_BHD1" hidden="1">#REF!</definedName>
    <definedName name="__123Graph_BHD2" hidden="1">#REF!</definedName>
    <definedName name="__123Graph_BHD3" hidden="1">#REF!</definedName>
    <definedName name="__123Graph_BHD4" hidden="1">#REF!</definedName>
    <definedName name="__123Graph_BHD5" hidden="1">#REF!</definedName>
    <definedName name="__123Graph_BJA" hidden="1">#REF!</definedName>
    <definedName name="__123Graph_BJA2" hidden="1">#REF!</definedName>
    <definedName name="__123Graph_BLPG1" hidden="1">#REF!</definedName>
    <definedName name="__123Graph_BLPG2" hidden="1">#REF!</definedName>
    <definedName name="__123Graph_BLPG3" hidden="1">#REF!</definedName>
    <definedName name="__123Graph_BLPG4" hidden="1">#REF!</definedName>
    <definedName name="__123Graph_BLPG5" hidden="1">#REF!</definedName>
    <definedName name="__123Graph_BMAIN" hidden="1">#N/A</definedName>
    <definedName name="__123Graph_BP20" hidden="1">#REF!</definedName>
    <definedName name="__123Graph_BPICCR" hidden="1">#REF!</definedName>
    <definedName name="__123Graph_BPICPRO" hidden="1">#REF!</definedName>
    <definedName name="__123Graph_BPICULG" hidden="1">#REF!</definedName>
    <definedName name="__123Graph_BPIS" hidden="1">#N/A</definedName>
    <definedName name="__123Graph_BPOSTF" hidden="1">#REF!</definedName>
    <definedName name="__123Graph_BPOSTHD" hidden="1">#REF!</definedName>
    <definedName name="__123Graph_BPOSTLPG" hidden="1">#REF!</definedName>
    <definedName name="__123Graph_BPOSTULG" hidden="1">#REF!</definedName>
    <definedName name="__123Graph_BPRO" hidden="1">#REF!</definedName>
    <definedName name="__123Graph_BPRO93" hidden="1">#REF!</definedName>
    <definedName name="__123Graph_BRECOVERIESG" hidden="1">#REF!</definedName>
    <definedName name="__123Graph_BRECOVERIESS" hidden="1">#REF!</definedName>
    <definedName name="__123Graph_BREFFO" hidden="1">#REF!</definedName>
    <definedName name="__123Graph_BREP" hidden="1">#N/A</definedName>
    <definedName name="__123Graph_BSA" hidden="1">#REF!</definedName>
    <definedName name="__123Graph_BSP1" hidden="1">#REF!</definedName>
    <definedName name="__123Graph_BTUK" hidden="1">#REF!</definedName>
    <definedName name="__123Graph_BULG1" hidden="1">#REF!</definedName>
    <definedName name="__123Graph_BULG2" hidden="1">#REF!</definedName>
    <definedName name="__123Graph_BULG3" hidden="1">#REF!</definedName>
    <definedName name="__123Graph_BULG4" hidden="1">#REF!</definedName>
    <definedName name="__123Graph_BULG5" hidden="1">#REF!</definedName>
    <definedName name="__123Graph_BVISITSFO" hidden="1">#REF!</definedName>
    <definedName name="__123Graph_B国内IC数量伸" hidden="1">#REF!</definedName>
    <definedName name="__123Graph_B国内IC生産伸" hidden="1">#REF!</definedName>
    <definedName name="__123Graph_C" hidden="1">#REF!</definedName>
    <definedName name="__123Graph_C1" hidden="1">#REF!</definedName>
    <definedName name="__123Graph_CALL" hidden="1">#N/A</definedName>
    <definedName name="__123Graph_CBRENT" hidden="1">#REF!</definedName>
    <definedName name="__123Graph_CCR" hidden="1">#REF!</definedName>
    <definedName name="__123Graph_CCR2" hidden="1">#REF!</definedName>
    <definedName name="__123Graph_CCR20" hidden="1">#REF!</definedName>
    <definedName name="__123Graph_CCR3" hidden="1">#REF!</definedName>
    <definedName name="__123Graph_CCR4" hidden="1">#REF!</definedName>
    <definedName name="__123Graph_CCR5" hidden="1">#REF!</definedName>
    <definedName name="__123Graph_CCRU" hidden="1">#REF!</definedName>
    <definedName name="__123Graph_CCRU4" hidden="1">#REF!</definedName>
    <definedName name="__123Graph_CCurrent" hidden="1">#N/A</definedName>
    <definedName name="__123Graph_CF1" hidden="1">#REF!</definedName>
    <definedName name="__123Graph_CF2" hidden="1">#REF!</definedName>
    <definedName name="__123Graph_CF3" hidden="1">#REF!</definedName>
    <definedName name="__123Graph_CF4" hidden="1">#REF!</definedName>
    <definedName name="__123Graph_CFO" hidden="1">#REF!</definedName>
    <definedName name="__123Graph_CFOLS" hidden="1">#REF!</definedName>
    <definedName name="__123Graph_CHD1" hidden="1">#REF!</definedName>
    <definedName name="__123Graph_CHD2" hidden="1">#REF!</definedName>
    <definedName name="__123Graph_CHD3" hidden="1">#REF!</definedName>
    <definedName name="__123Graph_CHD4" hidden="1">#REF!</definedName>
    <definedName name="__123Graph_CHD5" hidden="1">#REF!</definedName>
    <definedName name="__123Graph_CJA" hidden="1">#REF!</definedName>
    <definedName name="__123Graph_CJA2" hidden="1">#REF!</definedName>
    <definedName name="__123Graph_CLPG1" hidden="1">#REF!</definedName>
    <definedName name="__123Graph_CLPG2" hidden="1">#REF!</definedName>
    <definedName name="__123Graph_CLPG3" hidden="1">#REF!</definedName>
    <definedName name="__123Graph_CLPG4" hidden="1">#REF!</definedName>
    <definedName name="__123Graph_CLPG5" hidden="1">#REF!</definedName>
    <definedName name="__123Graph_CMAIN" hidden="1">#N/A</definedName>
    <definedName name="__123Graph_CP20" hidden="1">#REF!</definedName>
    <definedName name="__123Graph_CPICCR" hidden="1">#REF!</definedName>
    <definedName name="__123Graph_CPICPRO" hidden="1">#REF!</definedName>
    <definedName name="__123Graph_CPICULG" hidden="1">#REF!</definedName>
    <definedName name="__123Graph_CPIS" hidden="1">#N/A</definedName>
    <definedName name="__123Graph_CPOSTF" hidden="1">#REF!</definedName>
    <definedName name="__123Graph_CPOSTHD" hidden="1">#REF!</definedName>
    <definedName name="__123Graph_CPOSTLPG" hidden="1">#REF!</definedName>
    <definedName name="__123Graph_CPOSTULG" hidden="1">#REF!</definedName>
    <definedName name="__123Graph_CPRO" hidden="1">#REF!</definedName>
    <definedName name="__123Graph_CPRO93" hidden="1">#REF!</definedName>
    <definedName name="__123Graph_CRECOVERIESG" hidden="1">#REF!</definedName>
    <definedName name="__123Graph_CRECOVERIESS" hidden="1">#REF!</definedName>
    <definedName name="__123Graph_CSA" hidden="1">#REF!</definedName>
    <definedName name="__123Graph_CSP1" hidden="1">#REF!</definedName>
    <definedName name="__123Graph_CTEM1" hidden="1">#REF!</definedName>
    <definedName name="__123Graph_CTEMP" hidden="1">#REF!</definedName>
    <definedName name="__123Graph_CTUK" hidden="1">#REF!</definedName>
    <definedName name="__123Graph_CULG1" hidden="1">#REF!</definedName>
    <definedName name="__123Graph_CULG2" hidden="1">#REF!</definedName>
    <definedName name="__123Graph_CULG3" hidden="1">#REF!</definedName>
    <definedName name="__123Graph_CULG4" hidden="1">#REF!</definedName>
    <definedName name="__123Graph_CULG5" hidden="1">#REF!</definedName>
    <definedName name="__123Graph_CVISITSFO" hidden="1">#REF!</definedName>
    <definedName name="__123Graph_C国内IC数量伸" hidden="1">#REF!</definedName>
    <definedName name="__123Graph_C国内IC生産伸" hidden="1">#REF!</definedName>
    <definedName name="__123Graph_D" hidden="1">#REF!</definedName>
    <definedName name="__123Graph_D1" hidden="1">#REF!</definedName>
    <definedName name="__123Graph_D60DAY" hidden="1">#N/A</definedName>
    <definedName name="__123Graph_DARREARSB" hidden="1">#REF!</definedName>
    <definedName name="__123Graph_DARREARSG" hidden="1">#REF!</definedName>
    <definedName name="__123Graph_DARREARSS" hidden="1">#REF!</definedName>
    <definedName name="__123Graph_DARREARST" hidden="1">#REF!</definedName>
    <definedName name="__123Graph_DBRENT" hidden="1">#REF!</definedName>
    <definedName name="__123Graph_DCR" hidden="1">#REF!</definedName>
    <definedName name="__123Graph_DCR2" hidden="1">#REF!</definedName>
    <definedName name="__123Graph_DCR20" hidden="1">#REF!</definedName>
    <definedName name="__123Graph_DCR3" hidden="1">#REF!</definedName>
    <definedName name="__123Graph_DCR4" hidden="1">#REF!</definedName>
    <definedName name="__123Graph_DCR5" hidden="1">#REF!</definedName>
    <definedName name="__123Graph_DCRU" hidden="1">#REF!</definedName>
    <definedName name="__123Graph_DCRU4" hidden="1">#REF!</definedName>
    <definedName name="__123Graph_DCurrent" hidden="1">#N/A</definedName>
    <definedName name="__123Graph_DF1" hidden="1">#REF!</definedName>
    <definedName name="__123Graph_DF2" hidden="1">#REF!</definedName>
    <definedName name="__123Graph_DF3" hidden="1">#REF!</definedName>
    <definedName name="__123Graph_DF4" hidden="1">#REF!</definedName>
    <definedName name="__123Graph_DFO" hidden="1">#REF!</definedName>
    <definedName name="__123Graph_DHD2" hidden="1">#REF!</definedName>
    <definedName name="__123Graph_DHD3" hidden="1">#REF!</definedName>
    <definedName name="__123Graph_DHD4" hidden="1">#REF!</definedName>
    <definedName name="__123Graph_DHD5" hidden="1">#REF!</definedName>
    <definedName name="__123Graph_DJA" hidden="1">#REF!</definedName>
    <definedName name="__123Graph_DJA2" hidden="1">#REF!</definedName>
    <definedName name="__123Graph_DLPG1" hidden="1">#REF!</definedName>
    <definedName name="__123Graph_DLPG2" hidden="1">#REF!</definedName>
    <definedName name="__123Graph_DLPG3" hidden="1">#REF!</definedName>
    <definedName name="__123Graph_DLPG4" hidden="1">#REF!</definedName>
    <definedName name="__123Graph_DLPG5" hidden="1">#REF!</definedName>
    <definedName name="__123Graph_DNSW" hidden="1">#N/A</definedName>
    <definedName name="__123Graph_DP20" hidden="1">#REF!</definedName>
    <definedName name="__123Graph_DPICCR" hidden="1">#REF!</definedName>
    <definedName name="__123Graph_DPICPRO" hidden="1">#REF!</definedName>
    <definedName name="__123Graph_DPICULG" hidden="1">#REF!</definedName>
    <definedName name="__123Graph_DPIS" hidden="1">#N/A</definedName>
    <definedName name="__123Graph_DPOSTF" hidden="1">#REF!</definedName>
    <definedName name="__123Graph_DPOSTHD" hidden="1">#REF!</definedName>
    <definedName name="__123Graph_DPOSTLPG" hidden="1">#REF!</definedName>
    <definedName name="__123Graph_DPOSTULG" hidden="1">#REF!</definedName>
    <definedName name="__123Graph_DPRO" hidden="1">#REF!</definedName>
    <definedName name="__123Graph_DPRO93" hidden="1">#REF!</definedName>
    <definedName name="__123Graph_DQLD" hidden="1">#N/A</definedName>
    <definedName name="__123Graph_DRECOVERIESG" hidden="1">#REF!</definedName>
    <definedName name="__123Graph_DRECOVERIESS" hidden="1">#REF!</definedName>
    <definedName name="__123Graph_DREFFO" hidden="1">#REF!</definedName>
    <definedName name="__123Graph_DSA" hidden="1">#N/A</definedName>
    <definedName name="__123Graph_DSP1" hidden="1">#REF!</definedName>
    <definedName name="__123Graph_DTOTAL" hidden="1">#N/A</definedName>
    <definedName name="__123Graph_DTUK" hidden="1">#REF!</definedName>
    <definedName name="__123Graph_DULG1" hidden="1">#REF!</definedName>
    <definedName name="__123Graph_DULG2" hidden="1">#REF!</definedName>
    <definedName name="__123Graph_DULG3" hidden="1">#REF!</definedName>
    <definedName name="__123Graph_DULG4" hidden="1">#REF!</definedName>
    <definedName name="__123Graph_DULG5" hidden="1">#REF!</definedName>
    <definedName name="__123Graph_DVIC" hidden="1">#N/A</definedName>
    <definedName name="__123Graph_DVISITSFO" hidden="1">#REF!</definedName>
    <definedName name="__123Graph_D国内IC数量伸" hidden="1">#REF!</definedName>
    <definedName name="__123Graph_D国内IC生産伸" hidden="1">#REF!</definedName>
    <definedName name="__123Graph_E" hidden="1">#REF!</definedName>
    <definedName name="__123Graph_E1" hidden="1">#REF!</definedName>
    <definedName name="__123Graph_EBRENT" hidden="1">#REF!</definedName>
    <definedName name="__123Graph_ECR" hidden="1">#REF!</definedName>
    <definedName name="__123Graph_ECR2" hidden="1">#REF!</definedName>
    <definedName name="__123Graph_ECR20" hidden="1">#REF!</definedName>
    <definedName name="__123Graph_ECR3" hidden="1">#REF!</definedName>
    <definedName name="__123Graph_ECR4" hidden="1">#REF!</definedName>
    <definedName name="__123Graph_ECR5" hidden="1">#REF!</definedName>
    <definedName name="__123Graph_ECRU" hidden="1">#REF!</definedName>
    <definedName name="__123Graph_ECRU4" hidden="1">#REF!</definedName>
    <definedName name="__123Graph_ECurrent" hidden="1">#N/A</definedName>
    <definedName name="__123Graph_EHD1" hidden="1">#REF!</definedName>
    <definedName name="__123Graph_EJA" hidden="1">#REF!</definedName>
    <definedName name="__123Graph_EPICCR" hidden="1">#REF!</definedName>
    <definedName name="__123Graph_ESA" hidden="1">#REF!</definedName>
    <definedName name="__123Graph_ETUK" hidden="1">#REF!</definedName>
    <definedName name="__123Graph_F" hidden="1">#REF!</definedName>
    <definedName name="__123Graph_FCurrent" hidden="1">#N/A</definedName>
    <definedName name="__123Graph_LBL_AMAIN" hidden="1">#N/A</definedName>
    <definedName name="__123Graph_X" hidden="1">#N/A</definedName>
    <definedName name="__123Graph_X1" hidden="1">#REF!</definedName>
    <definedName name="__123Graph_X60DAY" hidden="1">#N/A</definedName>
    <definedName name="__123Graph_XALL" hidden="1">#N/A</definedName>
    <definedName name="__123Graph_XARREARSB" hidden="1">#REF!</definedName>
    <definedName name="__123Graph_XARREARSG" hidden="1">#REF!</definedName>
    <definedName name="__123Graph_XARREARSS" hidden="1">#REF!</definedName>
    <definedName name="__123Graph_XARREARST" hidden="1">#REF!</definedName>
    <definedName name="__123Graph_XCR" hidden="1">#REF!</definedName>
    <definedName name="__123Graph_XF1" hidden="1">#REF!</definedName>
    <definedName name="__123Graph_XF2" hidden="1">#REF!</definedName>
    <definedName name="__123Graph_XF3" hidden="1">#REF!</definedName>
    <definedName name="__123Graph_XF4" hidden="1">#REF!</definedName>
    <definedName name="__123Graph_XFO" hidden="1">#REF!</definedName>
    <definedName name="__123Graph_XFO180" hidden="1">#REF!</definedName>
    <definedName name="__123Graph_XFOLS" hidden="1">#REF!</definedName>
    <definedName name="__123Graph_XHD1" hidden="1">#REF!</definedName>
    <definedName name="__123Graph_XHD2" hidden="1">#REF!</definedName>
    <definedName name="__123Graph_XHD3" hidden="1">#REF!</definedName>
    <definedName name="__123Graph_XHD4" hidden="1">#REF!</definedName>
    <definedName name="__123Graph_XHD5" hidden="1">#REF!</definedName>
    <definedName name="__123Graph_XHSD" hidden="1">#REF!</definedName>
    <definedName name="__123Graph_XIC在庫曲線" hidden="1">#REF!</definedName>
    <definedName name="__123Graph_XJA2" hidden="1">#REF!</definedName>
    <definedName name="__123Graph_XLPG1" hidden="1">#REF!</definedName>
    <definedName name="__123Graph_XLPG2" hidden="1">#REF!</definedName>
    <definedName name="__123Graph_XLPG3" hidden="1">#REF!</definedName>
    <definedName name="__123Graph_XLPG4" hidden="1">#REF!</definedName>
    <definedName name="__123Graph_XLPG5" hidden="1">#REF!</definedName>
    <definedName name="__123Graph_XMAIN" hidden="1">#N/A</definedName>
    <definedName name="__123Graph_XNSW" hidden="1">#N/A</definedName>
    <definedName name="__123Graph_XP20" hidden="1">#REF!</definedName>
    <definedName name="__123Graph_XPICPRO" hidden="1">#REF!</definedName>
    <definedName name="__123Graph_XPICULG" hidden="1">#REF!</definedName>
    <definedName name="__123Graph_XPIS" hidden="1">#N/A</definedName>
    <definedName name="__123Graph_XPOSTF" hidden="1">#REF!</definedName>
    <definedName name="__123Graph_XPOSTHD" hidden="1">#REF!</definedName>
    <definedName name="__123Graph_XPOSTLPG" hidden="1">#REF!</definedName>
    <definedName name="__123Graph_XPOSTULG" hidden="1">#REF!</definedName>
    <definedName name="__123Graph_XPRO" hidden="1">#REF!</definedName>
    <definedName name="__123Graph_XPRO93" hidden="1">#REF!</definedName>
    <definedName name="__123Graph_XQLD" hidden="1">#N/A</definedName>
    <definedName name="__123Graph_XRAM生産在庫" hidden="1">#REF!</definedName>
    <definedName name="__123Graph_XRECOVERIESG" hidden="1">#REF!</definedName>
    <definedName name="__123Graph_XRECOVERIESS" hidden="1">#REF!</definedName>
    <definedName name="__123Graph_XREP" hidden="1">#N/A</definedName>
    <definedName name="__123Graph_XSA" hidden="1">#N/A</definedName>
    <definedName name="__123Graph_XSP1" hidden="1">#REF!</definedName>
    <definedName name="__123Graph_XTEM1" hidden="1">#REF!</definedName>
    <definedName name="__123Graph_XTOTAL" hidden="1">#N/A</definedName>
    <definedName name="__123Graph_XULG1" hidden="1">#REF!</definedName>
    <definedName name="__123Graph_XULG2" hidden="1">#REF!</definedName>
    <definedName name="__123Graph_XULG3" hidden="1">#REF!</definedName>
    <definedName name="__123Graph_XULG4" hidden="1">#REF!</definedName>
    <definedName name="__123Graph_XULG5" hidden="1">#REF!</definedName>
    <definedName name="__123Graph_XULG92" hidden="1">#REF!</definedName>
    <definedName name="__123Graph_XULG95" hidden="1">#REF!</definedName>
    <definedName name="__123Graph_XULG97" hidden="1">#REF!</definedName>
    <definedName name="__123Graph_XVIC" hidden="1">#N/A</definedName>
    <definedName name="__123Graph_XVISITSFO" hidden="1">#REF!</definedName>
    <definedName name="__13__123Graph_Aｸﾞﾗﾌ_1" hidden="1">#REF!</definedName>
    <definedName name="__14__123Graph_Aｸﾞﾗﾌ_2" hidden="1">#REF!</definedName>
    <definedName name="__15__123Graph_Aｸﾞﾗﾌ_3" hidden="1">#REF!</definedName>
    <definedName name="__16__123Graph_Aｸﾞﾗﾌ_4" hidden="1">#REF!</definedName>
    <definedName name="__17__123Graph_BCHART_1" hidden="1">#REF!</definedName>
    <definedName name="__18__123Graph_Bｸﾞﾗﾌ_1" hidden="1">#REF!</definedName>
    <definedName name="__19__123Graph_Bｸﾞﾗﾌ_4" hidden="1">#REF!</definedName>
    <definedName name="__2___123Graph_Aｸﾞﾗﾌ_2" hidden="1">#REF!</definedName>
    <definedName name="__20__123Graph_Cｸﾞﾗﾌ_4" hidden="1">#REF!</definedName>
    <definedName name="__21__123Graph_Dｸﾞﾗﾌ_4" hidden="1">#REF!</definedName>
    <definedName name="__22__123Graph_XCHART_1" hidden="1">#REF!</definedName>
    <definedName name="__23__123Graph_Xｸﾞﾗﾌ_1" hidden="1">#REF!</definedName>
    <definedName name="__24__123Graph_Xｸﾞﾗﾌ_2" hidden="1">#REF!</definedName>
    <definedName name="__25__123Graph_Xｸﾞﾗﾌ_3" hidden="1">#REF!</definedName>
    <definedName name="__26__123Graph_Xｸﾞﾗﾌ_4" hidden="1">#REF!</definedName>
    <definedName name="__3___123Graph_Aｸﾞﾗﾌ_3" hidden="1">#REF!</definedName>
    <definedName name="__4___123Graph_Aｸﾞﾗﾌ_4" hidden="1">#REF!</definedName>
    <definedName name="__5___123Graph_Bｸﾞﾗﾌ_1" hidden="1">#REF!</definedName>
    <definedName name="__6___123Graph_Bｸﾞﾗﾌ_4" hidden="1">#REF!</definedName>
    <definedName name="__7___123Graph_Cｸﾞﾗﾌ_4" hidden="1">#REF!</definedName>
    <definedName name="__8___123Graph_Dｸﾞﾗﾌ_4" hidden="1">#REF!</definedName>
    <definedName name="__9___123Graph_Xｸﾞﾗﾌ_1" hidden="1">#REF!</definedName>
    <definedName name="__a1_1" hidden="1">{"'Sheet1'!$L$16"}</definedName>
    <definedName name="__a1_2" hidden="1">{"'Sheet1'!$L$16"}</definedName>
    <definedName name="__a1_3" hidden="1">{"'Sheet1'!$L$16"}</definedName>
    <definedName name="__a1_4" hidden="1">{"'Sheet1'!$L$16"}</definedName>
    <definedName name="__a1_5" hidden="1">{"'Sheet1'!$L$16"}</definedName>
    <definedName name="__a10" hidden="1">{"'Sheet1'!$L$16"}</definedName>
    <definedName name="__a11" hidden="1">{"'Sheet1'!$L$16"}</definedName>
    <definedName name="__a12" hidden="1">{"'Sheet1'!$L$16"}</definedName>
    <definedName name="__A123" hidden="1">#N/A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3" hidden="1">{"'Sheet1'!$L$16"}</definedName>
    <definedName name="__a4" hidden="1">{"'Sheet1'!$L$16"}</definedName>
    <definedName name="__a5" hidden="1">{"'Sheet1'!$L$16"}</definedName>
    <definedName name="__a6" hidden="1">{"'Sheet1'!$L$16"}</definedName>
    <definedName name="__a7" hidden="1">{"'Sheet1'!$L$16"}</definedName>
    <definedName name="__a8" hidden="1">{"'Sheet1'!$L$16"}</definedName>
    <definedName name="__a9" hidden="1">{"'Sheet1'!$L$16"}</definedName>
    <definedName name="__aa1" hidden="1">{"'Sheet1'!$L$16"}</definedName>
    <definedName name="__As1" hidden="1">#N/A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bg1" hidden="1">{#N/A,#N/A,FALSE,"JV661";#N/A,#N/A,FALSE,"JV662"}</definedName>
    <definedName name="__Bm2" hidden="1">{"'Sheet1'!$L$16"}</definedName>
    <definedName name="__cp1" hidden="1">#REF!</definedName>
    <definedName name="__cp2" hidden="1">#REF!</definedName>
    <definedName name="__d1500" hidden="1">{"'Sheet1'!$L$16"}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s1" hidden="1">#N/A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g1" hidden="1">{"'Sheet1'!$L$16"}</definedName>
    <definedName name="__GB01" hidden="1">{"'Sheet1'!$L$16"}</definedName>
    <definedName name="__gg1" hidden="1">{"'Sheet1'!$L$16"}</definedName>
    <definedName name="__giu9" hidden="1">{#N/A,#N/A,FALSE,"COVER.XLS";#N/A,#N/A,FALSE,"RACT1.XLS";#N/A,#N/A,FALSE,"RACT2.XLS";#N/A,#N/A,FALSE,"ECCMP";#N/A,#N/A,FALSE,"WELDER.XLS"}</definedName>
    <definedName name="__Goi8" hidden="1">{"'Sheet1'!$L$16"}</definedName>
    <definedName name="__H1" hidden="1">{#N/A,#N/A,FALSE,"TAX COMPUTATION";#N/A,#N/A,FALSE,"TAX SCHEDULE";#N/A,#N/A,FALSE,"ADDITIONS";#N/A,#N/A,FALSE,"W &amp; T"}</definedName>
    <definedName name="__h2" hidden="1">{"'Sheet1'!$L$16"}</definedName>
    <definedName name="__hoa01" hidden="1">{#N/A,#N/A,FALSE,"JV661";#N/A,#N/A,FALSE,"JV662"}</definedName>
    <definedName name="__hoa02" hidden="1">{#N/A,#N/A,TRUE,"Sheet1 (2)"}</definedName>
    <definedName name="__Ht_USD_Spc_YTD_Spc_1?" hidden="1">"Month_Spc_(YTD_Spc_amounts_Spc_in_Spc_USD'000)"</definedName>
    <definedName name="__huy1" hidden="1">{"'Sheet1'!$L$16"}</definedName>
    <definedName name="__IntlFixupTable" hidden="1">#N/A</definedName>
    <definedName name="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V05" hidden="1">{#N/A,#N/A,FALSE,"JV661";#N/A,#N/A,FALSE,"JV662"}</definedName>
    <definedName name="__jv06" hidden="1">{#N/A,#N/A,FALSE,"JV661";#N/A,#N/A,FALSE,"JV662"}</definedName>
    <definedName name="__K301" hidden="1">{"'Sheet1'!$L$16"}</definedName>
    <definedName name="__Key1" hidden="1">#N/A</definedName>
    <definedName name="__Key2" hidden="1">#N/A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10" hidden="1">{"'Sheet1'!$L$16"}</definedName>
    <definedName name="__M2" hidden="1">{"'Sheet1'!$L$16"}</definedName>
    <definedName name="__MAY2" hidden="1">{#N/A,#N/A,FALSE,"earnings"}</definedName>
    <definedName name="__MB2" hidden="1">{#N/A,#N/A,FALSE,"COVER.XLS";#N/A,#N/A,FALSE,"RACT1.XLS";#N/A,#N/A,FALSE,"RACT2.XLS";#N/A,#N/A,FALSE,"ECCMP";#N/A,#N/A,FALSE,"WELDER.XLS"}</definedName>
    <definedName name="__n1" hidden="1">{#N/A,#N/A,FALSE,"RECONC'L";#N/A,#N/A,FALSE,"WORKCAP";#N/A,#N/A,FALSE,"RECONC'L";#N/A,#N/A,FALSE,"ACCRUAL";#N/A,#N/A,FALSE,"DEBTOR";#N/A,#N/A,FALSE,"ADMALLOC"}</definedName>
    <definedName name="__NOS3" hidden="1">{"'Sheet1'!$L$16"}</definedName>
    <definedName name="__NS03" hidden="1">{"'Sheet1'!$L$16"}</definedName>
    <definedName name="__NSO2" hidden="1">{"'Sheet1'!$L$16"}</definedName>
    <definedName name="__NSO3" hidden="1">{"'Sheet1'!$L$16"}</definedName>
    <definedName name="__PA3" hidden="1">{"'Sheet1'!$L$16"}</definedName>
    <definedName name="__PUR6" hidden="1">{#N/A,#N/A,FALSE,"Sheet2"}</definedName>
    <definedName name="__Q2" hidden="1">{#N/A,#N/A,FALSE,"earnings"}</definedName>
    <definedName name="__QUY3" hidden="1">{#N/A,#N/A,FALSE,"Sheet2"}</definedName>
    <definedName name="__QUY4" hidden="1">{"'Sheet1'!$L$16"}</definedName>
    <definedName name="__s1" hidden="1">{"'Sheet1'!$L$16"}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T01" hidden="1">#REF!</definedName>
    <definedName name="__T04" hidden="1">{#N/A,#N/A,FALSE,"CCTV"}</definedName>
    <definedName name="__t1" hidden="1">{"'Sheet1'!$L$16"}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u1" hidden="1">{"'Sheet1'!$L$16"}</definedName>
    <definedName name="__thu2" hidden="1">{"'Sheet1'!$L$16"}</definedName>
    <definedName name="__thu4" hidden="1">{"'Sheet1'!$L$16"}</definedName>
    <definedName name="__thu5" hidden="1">{"'Sheet1'!$L$16"}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2" hidden="1">{"'Sheet1'!$L$16"}</definedName>
    <definedName name="__w3" hidden="1">{"'Sheet1'!$L$16"}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W2" hidden="1">{"'Sheet1'!$L$16"}</definedName>
    <definedName name="__xlfn.BAHTTEXT" hidden="1">#NAME?</definedName>
    <definedName name="_1_?" hidden="1">#N/A</definedName>
    <definedName name="_1____0_0_F" hidden="1">#REF!</definedName>
    <definedName name="_1___123Graph_Aｸﾞﾗﾌ_1" hidden="1">#REF!</definedName>
    <definedName name="_1__123Graph_ACHART_1" hidden="1">#REF!</definedName>
    <definedName name="_1__123Graph_Aｸﾞﾗﾌ_1" hidden="1">#N/A</definedName>
    <definedName name="_10___123Graph_BCHART_2" hidden="1">#REF!</definedName>
    <definedName name="_10___123Graph_Xｸﾞﾗﾌ_2" hidden="1">#REF!</definedName>
    <definedName name="_10__123Graph_CT_OVER" hidden="1">#REF!</definedName>
    <definedName name="_10__123Graph_Xｸﾞﾗﾌ_5" hidden="1">#N/A</definedName>
    <definedName name="_10_0_0_F" hidden="1">#REF!</definedName>
    <definedName name="_11_??????2" hidden="1">BlankMacro1</definedName>
    <definedName name="_11___123Graph_Aｸﾞﾗﾌ_1" hidden="1">#REF!</definedName>
    <definedName name="_11___123Graph_Xｸﾞﾗﾌ_3" hidden="1">#REF!</definedName>
    <definedName name="_11__123Graph_D__LTR" hidden="1">#REF!</definedName>
    <definedName name="_1102" hidden="1">#REF!</definedName>
    <definedName name="_12___123Graph_Aｸﾞﾗﾌ_2" hidden="1">#REF!</definedName>
    <definedName name="_12___123Graph_BCHART_3" hidden="1">#REF!</definedName>
    <definedName name="_12___123Graph_Xｸﾞﾗﾌ_4" hidden="1">#REF!</definedName>
    <definedName name="_12__123Graph_DO_S_GAS" hidden="1">#REF!</definedName>
    <definedName name="_123Graph_C" hidden="1">#REF!</definedName>
    <definedName name="_123Graph_D" hidden="1">#REF!</definedName>
    <definedName name="_123Graph_EC" hidden="1">#REF!</definedName>
    <definedName name="_123Graph_XIC在庫曲線" hidden="1">#REF!</definedName>
    <definedName name="_13___123Graph_Aｸﾞﾗﾌ_3" hidden="1">#REF!</definedName>
    <definedName name="_13__123Graph_Aｸﾞﾗﾌ_1" hidden="1">#REF!</definedName>
    <definedName name="_13__123Graph_DT_OVER" hidden="1">#REF!</definedName>
    <definedName name="_14_??????3" hidden="1">BlankMacro1</definedName>
    <definedName name="_14___123Graph_Aｸﾞﾗﾌ_4" hidden="1">#REF!</definedName>
    <definedName name="_14___123Graph_CCHART_1" hidden="1">#REF!</definedName>
    <definedName name="_14__123Graph_Aｸﾞﾗﾌ_2" hidden="1">#REF!</definedName>
    <definedName name="_15___123Graph_Bｸﾞﾗﾌ_1" hidden="1">#REF!</definedName>
    <definedName name="_15__123Graph_Aｸﾞﾗﾌ_3" hidden="1">#REF!</definedName>
    <definedName name="_16___123Graph_Bｸﾞﾗﾌ_4" hidden="1">#REF!</definedName>
    <definedName name="_16___123Graph_CCHART_2" hidden="1">#REF!</definedName>
    <definedName name="_16__123Graph_Aｸﾞﾗﾌ_4" hidden="1">#REF!</definedName>
    <definedName name="_162_??SHEET" hidden="1">{#N/A,#N/A,FALSE,"CCTV"}</definedName>
    <definedName name="_17_??????4" hidden="1">BlankMacro1</definedName>
    <definedName name="_17___123Graph_Cｸﾞﾗﾌ_4" hidden="1">#REF!</definedName>
    <definedName name="_17__123Graph_BCHART_1" hidden="1">#REF!</definedName>
    <definedName name="_18___123Graph_CCHART_3" hidden="1">#REF!</definedName>
    <definedName name="_18___123Graph_Dｸﾞﾗﾌ_4" hidden="1">#REF!</definedName>
    <definedName name="_18__123Graph_BCHART_1" hidden="1">#REF!</definedName>
    <definedName name="_18__123Graph_Bｸﾞﾗﾌ_1" hidden="1">#REF!</definedName>
    <definedName name="_19___123Graph_Xｸﾞﾗﾌ_1" hidden="1">#REF!</definedName>
    <definedName name="_19__123Graph_BCHART_1" hidden="1">#REF!</definedName>
    <definedName name="_19__123Graph_Bｸﾞﾗﾌ_1" hidden="1">#REF!</definedName>
    <definedName name="_19__123Graph_Bｸﾞﾗﾌ_4" hidden="1">#REF!</definedName>
    <definedName name="_2____0_0_F" hidden="1">#REF!</definedName>
    <definedName name="_2___0_0_F" hidden="1">#REF!</definedName>
    <definedName name="_2___123Graph_ACHART_1" hidden="1">#REF!</definedName>
    <definedName name="_2___123Graph_Aｸﾞﾗﾌ_2" hidden="1">#REF!</definedName>
    <definedName name="_2__123Graph_A__LTR" hidden="1">#REF!</definedName>
    <definedName name="_2__123Graph_Aｸﾞﾗﾌ_2" hidden="1">#N/A</definedName>
    <definedName name="_2__123Graph_XCHART_1" hidden="1">#REF!</definedName>
    <definedName name="_2_0_0_F" hidden="1">#REF!</definedName>
    <definedName name="_20_??????5" hidden="1">BlankMacro1</definedName>
    <definedName name="_20___123Graph_DCHART_1" hidden="1">#REF!</definedName>
    <definedName name="_20___123Graph_Xｸﾞﾗﾌ_2" hidden="1">#REF!</definedName>
    <definedName name="_20__123Graph_Bｸﾞﾗﾌ_1" hidden="1">#REF!</definedName>
    <definedName name="_20__123Graph_Bｸﾞﾗﾌ_4" hidden="1">#REF!</definedName>
    <definedName name="_20__123Graph_Cｸﾞﾗﾌ_4" hidden="1">#REF!</definedName>
    <definedName name="_21___123Graph_Xｸﾞﾗﾌ_3" hidden="1">#REF!</definedName>
    <definedName name="_21__123Graph_Bｸﾞﾗﾌ_4" hidden="1">#REF!</definedName>
    <definedName name="_21__123Graph_Cｸﾞﾗﾌ_4" hidden="1">#REF!</definedName>
    <definedName name="_21__123Graph_Dｸﾞﾗﾌ_4" hidden="1">#REF!</definedName>
    <definedName name="_22___123Graph_DCHART_2" hidden="1">#REF!</definedName>
    <definedName name="_22___123Graph_Xｸﾞﾗﾌ_4" hidden="1">#REF!</definedName>
    <definedName name="_22__123Graph_Cｸﾞﾗﾌ_4" hidden="1">#REF!</definedName>
    <definedName name="_22__123Graph_Dｸﾞﾗﾌ_4" hidden="1">#REF!</definedName>
    <definedName name="_22__123Graph_XCHART_1" hidden="1">#REF!</definedName>
    <definedName name="_23_??????6" hidden="1">BlankMacro1</definedName>
    <definedName name="_23__123Graph_Aｸﾞﾗﾌ_1" hidden="1">#REF!</definedName>
    <definedName name="_23__123Graph_Dｸﾞﾗﾌ_4" hidden="1">#REF!</definedName>
    <definedName name="_23__123Graph_Xｸﾞﾗﾌ_1" hidden="1">#REF!</definedName>
    <definedName name="_24___123Graph_ECHART_1" hidden="1">#REF!</definedName>
    <definedName name="_24__123Graph_Aｸﾞﾗﾌ_2" hidden="1">#REF!</definedName>
    <definedName name="_24__123Graph_XCHART_1" hidden="1">#REF!</definedName>
    <definedName name="_24__123Graph_Xｸﾞﾗﾌ_2" hidden="1">#REF!</definedName>
    <definedName name="_25__123Graph_Aｸﾞﾗﾌ_3" hidden="1">#REF!</definedName>
    <definedName name="_25__123Graph_Xｸﾞﾗﾌ_1" hidden="1">#REF!</definedName>
    <definedName name="_25__123Graph_Xｸﾞﾗﾌ_3" hidden="1">#REF!</definedName>
    <definedName name="_25MAÕ_HAØNG" hidden="1">#N/A</definedName>
    <definedName name="_26___123Graph_FCHART_1" hidden="1">#REF!</definedName>
    <definedName name="_26__123Graph_Aｸﾞﾗﾌ_4" hidden="1">#REF!</definedName>
    <definedName name="_26__123Graph_XCHART_1" hidden="1">#REF!</definedName>
    <definedName name="_26__123Graph_Xｸﾞﾗﾌ_2" hidden="1">#REF!</definedName>
    <definedName name="_26__123Graph_Xｸﾞﾗﾌ_4" hidden="1">#REF!</definedName>
    <definedName name="_26MAÕ_SOÁ_THUEÁ" hidden="1">#N/A</definedName>
    <definedName name="_27__123Graph_BCHART_1" hidden="1">#REF!</definedName>
    <definedName name="_27__123Graph_Xｸﾞﾗﾌ_1" hidden="1">#REF!</definedName>
    <definedName name="_27__123Graph_Xｸﾞﾗﾌ_3" hidden="1">#REF!</definedName>
    <definedName name="_27ÑÔN_GIAÙ" hidden="1">#N/A</definedName>
    <definedName name="_28__123Graph_ACHART_1" hidden="1">#REF!</definedName>
    <definedName name="_28__123Graph_Bｸﾞﾗﾌ_1" hidden="1">#REF!</definedName>
    <definedName name="_28__123Graph_Xｸﾞﾗﾌ_2" hidden="1">#REF!</definedName>
    <definedName name="_28__123Graph_Xｸﾞﾗﾌ_4" hidden="1">#REF!</definedName>
    <definedName name="_28SOÁ_CTÖØ" hidden="1">#N/A</definedName>
    <definedName name="_29__123Graph_Bｸﾞﾗﾌ_4" hidden="1">#REF!</definedName>
    <definedName name="_29__123Graph_Xｸﾞﾗﾌ_3" hidden="1">#REF!</definedName>
    <definedName name="_3___123Graph_Aｸﾞﾗﾌ_3" hidden="1">#REF!</definedName>
    <definedName name="_3__0_0_F" hidden="1">#REF!</definedName>
    <definedName name="_3__123Graph_AO_S_GAS" hidden="1">#REF!</definedName>
    <definedName name="_3__123Graph_Aｸﾞﾗﾌ_3" hidden="1">#N/A</definedName>
    <definedName name="_3_0_0_F" hidden="1">#REF!</definedName>
    <definedName name="_30__123Graph_ACHART_2" hidden="1">#REF!</definedName>
    <definedName name="_30__123Graph_Cｸﾞﾗﾌ_4" hidden="1">#REF!</definedName>
    <definedName name="_30__123Graph_Xｸﾞﾗﾌ_4" hidden="1">#REF!</definedName>
    <definedName name="_30TEÂN_HAØNG" hidden="1">#N/A</definedName>
    <definedName name="_31__123Graph_Dｸﾞﾗﾌ_4" hidden="1">#REF!</definedName>
    <definedName name="_31TEÂN_KHAÙCH_HAØ" hidden="1">#N/A</definedName>
    <definedName name="_32__123Graph_ACHART_3" hidden="1">#REF!</definedName>
    <definedName name="_32__123Graph_XCHART_1" hidden="1">#REF!</definedName>
    <definedName name="_32THAØNH_TIEÀN" hidden="1">#N/A</definedName>
    <definedName name="_33__123Graph_Xｸﾞﾗﾌ_1" hidden="1">#REF!</definedName>
    <definedName name="_33TRÒ_GIAÙ" hidden="1">#N/A</definedName>
    <definedName name="_34__123Graph_BCHART_1" hidden="1">#REF!</definedName>
    <definedName name="_34__123Graph_Xｸﾞﾗﾌ_2" hidden="1">#REF!</definedName>
    <definedName name="_34TRÒ_GIAÙ__VAT" hidden="1">#N/A</definedName>
    <definedName name="_35__123Graph_Xｸﾞﾗﾌ_3" hidden="1">#REF!</definedName>
    <definedName name="_36__123Graph_BCHART_2" hidden="1">#REF!</definedName>
    <definedName name="_36__123Graph_Xｸﾞﾗﾌ_4" hidden="1">#REF!</definedName>
    <definedName name="_38__123Graph_BCHART_3" hidden="1">#REF!</definedName>
    <definedName name="_4_??" hidden="1">BlankMacro1</definedName>
    <definedName name="_4___0_0_F" hidden="1">#REF!</definedName>
    <definedName name="_4___123Graph_ACHART_2" hidden="1">#REF!</definedName>
    <definedName name="_4___123Graph_Aｸﾞﾗﾌ_4" hidden="1">#REF!</definedName>
    <definedName name="_4__123Graph_AT_OVER" hidden="1">#REF!</definedName>
    <definedName name="_4__123Graph_Aｸﾞﾗﾌ_4" hidden="1">#N/A</definedName>
    <definedName name="_4_0_0_F" hidden="1">#REF!</definedName>
    <definedName name="_40__123Graph_CCHART_1" hidden="1">#REF!</definedName>
    <definedName name="_42__123Graph_CCHART_2" hidden="1">#REF!</definedName>
    <definedName name="_44__123Graph_CCHART_3" hidden="1">#REF!</definedName>
    <definedName name="_46__123Graph_DCHART_1" hidden="1">#REF!</definedName>
    <definedName name="_48__123Graph_DCHART_2" hidden="1">#REF!</definedName>
    <definedName name="_5_??????" hidden="1">#N/A</definedName>
    <definedName name="_5___123Graph_Bｸﾞﾗﾌ_1" hidden="1">#REF!</definedName>
    <definedName name="_5__123Graph_Aｸﾞﾗﾌ_5" hidden="1">#N/A</definedName>
    <definedName name="_5__123Graph_B__LTR" hidden="1">#REF!</definedName>
    <definedName name="_5_0_0_F" hidden="1">#REF!</definedName>
    <definedName name="_50__123Graph_ECHART_1" hidden="1">#REF!</definedName>
    <definedName name="_52__123Graph_FCHART_1" hidden="1">#REF!</definedName>
    <definedName name="_6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__123Graph_ACHART_3" hidden="1">#REF!</definedName>
    <definedName name="_6___123Graph_Bｸﾞﾗﾌ_4" hidden="1">#REF!</definedName>
    <definedName name="_6__0_0_F" hidden="1">#REF!</definedName>
    <definedName name="_6__123Graph_BO_S_GAS" hidden="1">#REF!</definedName>
    <definedName name="_6__123Graph_Xｸﾞﾗﾌ_1" hidden="1">#N/A</definedName>
    <definedName name="_7___123Graph_Cｸﾞﾗﾌ_4" hidden="1">#REF!</definedName>
    <definedName name="_7__123Graph_BT_OVER" hidden="1">#REF!</definedName>
    <definedName name="_7__123Graph_Xｸﾞﾗﾌ_2" hidden="1">#N/A</definedName>
    <definedName name="_8_??????1" hidden="1">BlankMacro1</definedName>
    <definedName name="_8___123Graph_BCHART_1" hidden="1">#REF!</definedName>
    <definedName name="_8___123Graph_Dｸﾞﾗﾌ_4" hidden="1">#REF!</definedName>
    <definedName name="_8__123Graph_C__LTR" hidden="1">#REF!</definedName>
    <definedName name="_8__123Graph_Xｸﾞﾗﾌ_3" hidden="1">#N/A</definedName>
    <definedName name="_8_0_0_F" hidden="1">#REF!</definedName>
    <definedName name="_9___123Graph_Xｸﾞﾗﾌ_1" hidden="1">#REF!</definedName>
    <definedName name="_9__123Graph_CO_S_GAS" hidden="1">#REF!</definedName>
    <definedName name="_9__123Graph_Xｸﾞﾗﾌ_4" hidden="1">#N/A</definedName>
    <definedName name="_a1_1" hidden="1">{"'Sheet1'!$L$16"}</definedName>
    <definedName name="_a1_2" hidden="1">{"'Sheet1'!$L$16"}</definedName>
    <definedName name="_a1_3" hidden="1">{"'Sheet1'!$L$16"}</definedName>
    <definedName name="_a1_4" hidden="1">{"'Sheet1'!$L$16"}</definedName>
    <definedName name="_a1_5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#N/A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200201" hidden="1">{#N/A,#N/A,FALSE,"Sales  total 9712";#N/A,#N/A,FALSE,"Sales  total 9712";#N/A,#N/A,FALSE,"Sales  total 9712";#N/A,#N/A,FALSE,"Sales  total 9712"}</definedName>
    <definedName name="_a2v1" hidden="1">{"'Sheet1'!$L$16"}</definedName>
    <definedName name="_a3" hidden="1">{"'Sheet1'!$L$16"}</definedName>
    <definedName name="_a4" hidden="1">{"'Sheet1'!$L$16"}</definedName>
    <definedName name="_A4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5" hidden="1">{"'Sheet1'!$L$16"}</definedName>
    <definedName name="_a6" hidden="1">{"'Sheet1'!$L$16"}</definedName>
    <definedName name="_a7" hidden="1">{"'Sheet1'!$L$16"}</definedName>
    <definedName name="_a8" hidden="1">{"'Sheet1'!$L$16"}</definedName>
    <definedName name="_a9" hidden="1">{"'Sheet1'!$L$16"}</definedName>
    <definedName name="_aa1" hidden="1">{"'Sheet1'!$L$16"}</definedName>
    <definedName name="_AL2" hidden="1">{#N/A,#N/A,FALSE,"Chi tiÆt"}</definedName>
    <definedName name="_all1" hidden="1">#N/A</definedName>
    <definedName name="_aom3" hidden="1">{#N/A,#N/A,FALSE,"COVER1.XLS ";#N/A,#N/A,FALSE,"RACT1.XLS";#N/A,#N/A,FALSE,"RACT2.XLS";#N/A,#N/A,FALSE,"ECCMP";#N/A,#N/A,FALSE,"WELDER.XLS"}</definedName>
    <definedName name="_ar03" hidden="1">{#N/A,#N/A,FALSE,"Sales  total 9712";#N/A,#N/A,FALSE,"Sales  total 9712";#N/A,#N/A,FALSE,"Sales  total 9712";#N/A,#N/A,FALSE,"Sales  total 9712"}</definedName>
    <definedName name="_AR09" hidden="1">{#N/A,#N/A,FALSE,"Sales  total 9712";#N/A,#N/A,FALSE,"Sales  total 9712";#N/A,#N/A,FALSE,"Sales  total 9712";#N/A,#N/A,FALSE,"Sales  total 9712"}</definedName>
    <definedName name="_ar10" hidden="1">{#N/A,#N/A,FALSE,"Sales  total 9712";#N/A,#N/A,FALSE,"Sales  total 9712";#N/A,#N/A,FALSE,"Sales  total 9712";#N/A,#N/A,FALSE,"Sales  total 9712"}</definedName>
    <definedName name="_AR12" hidden="1">{#N/A,#N/A,FALSE,"Sales  total 9712";#N/A,#N/A,FALSE,"Sales  total 9712";#N/A,#N/A,FALSE,"Sales  total 9712";#N/A,#N/A,FALSE,"Sales  total 9712"}</definedName>
    <definedName name="_As1" hidden="1">#N/A</definedName>
    <definedName name="_b1" hidden="1">{"'Sheet1'!$L$16"}</definedName>
    <definedName name="_B201" hidden="1">{#N/A,#N/A,FALSE,"Ocean";#N/A,#N/A,FALSE,"NewYork";#N/A,#N/A,FALSE,"Gateway";#N/A,#N/A,FALSE,"GVH";#N/A,#N/A,FALSE,"GVM";#N/A,#N/A,FALSE,"GVT"}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dm.62821A1E9936452ABF96D19847012E80.edm" hidden="1">#REF!</definedName>
    <definedName name="_bdm.F04857F84C744609879992EAACD0E267.edm" hidden="1">#REF!</definedName>
    <definedName name="_bdm.F709D73DF20D4F649E1D410B3DCB8E8E.edm" hidden="1">#REF!</definedName>
    <definedName name="_bg1" hidden="1">{#N/A,#N/A,FALSE,"JV661";#N/A,#N/A,FALSE,"JV662"}</definedName>
    <definedName name="_Bm2" hidden="1">{"'Sheet1'!$L$16"}</definedName>
    <definedName name="_Builtin0" hidden="1">#N/A</definedName>
    <definedName name="_Builtin155" hidden="1">#N/A</definedName>
    <definedName name="_CD2" hidden="1">{"'Sheet1'!$L$16"}</definedName>
    <definedName name="_cf2" hidden="1">{#N/A,#N/A,FALSE,"Variables";#N/A,#N/A,FALSE,"NPV Cashflows NZ$";#N/A,#N/A,FALSE,"Cashflows NZ$"}</definedName>
    <definedName name="_CLA2" hidden="1">{#N/A,#N/A,FALSE,"Sheet1"}</definedName>
    <definedName name="_CLA22" hidden="1">{#N/A,#N/A,FALSE,"Sheet1"}</definedName>
    <definedName name="_CN1" hidden="1">{"'Sheet1'!$L$16"}</definedName>
    <definedName name="_cp1" hidden="1">#REF!</definedName>
    <definedName name="_cp2" hidden="1">#REF!</definedName>
    <definedName name="_CT4" hidden="1">{"'Sheet1'!$L$16"}</definedName>
    <definedName name="_d1500" hidden="1">{"'Sheet1'!$L$16"}</definedName>
    <definedName name="_ddd2" hidden="1">{#N/A,#N/A,FALSE,"Cashflow"}</definedName>
    <definedName name="_Dist_Bin" hidden="1">#REF!</definedName>
    <definedName name="_Dist_Values" hidden="1">#REF!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2" hidden="1">{#N/A,#N/A,FALSE,"Cashflow"}</definedName>
    <definedName name="_Es1" hidden="1">#N/A</definedName>
    <definedName name="_F1" hidden="1">{"'Sheet1'!$L$16"}</definedName>
    <definedName name="_F1_1" hidden="1">{"'Sheet1'!$L$16"}</definedName>
    <definedName name="_F1_2" hidden="1">{"'Sheet1'!$L$16"}</definedName>
    <definedName name="_F1_3" hidden="1">{"'Sheet1'!$L$16"}</definedName>
    <definedName name="_F1_4" hidden="1">{"'Sheet1'!$L$16"}</definedName>
    <definedName name="_F1_5" hidden="1">{"'Sheet1'!$L$16"}</definedName>
    <definedName name="_f2" hidden="1">{#N/A,#N/A,FALSE,"COVER1.XLS ";#N/A,#N/A,FALSE,"RACT1.XLS";#N/A,#N/A,FALSE,"RACT2.XLS";#N/A,#N/A,FALSE,"ECCMP";#N/A,#N/A,FALSE,"WELDER.XLS"}</definedName>
    <definedName name="_f3" hidden="1">{"'Sheet1'!$L$16"}</definedName>
    <definedName name="_f4" hidden="1">{"'Sheet1'!$L$16"}</definedName>
    <definedName name="_f5" hidden="1">{"'Sheet1'!$L$16"}</definedName>
    <definedName name="_F500" hidden="1">{#N/A,#N/A,FALSE,"Sales  total 9712";#N/A,#N/A,FALSE,"Sales  total 9712";#N/A,#N/A,FALSE,"Sales  total 9712";#N/A,#N/A,FALSE,"Sales  total 9712"}</definedName>
    <definedName name="_F502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#N/A</definedName>
    <definedName name="_Fill" localSheetId="2" hidden="1">#REF!</definedName>
    <definedName name="_Fill" localSheetId="4" hidden="1">#REF!</definedName>
    <definedName name="_Fill" hidden="1">#REF!</definedName>
    <definedName name="_FillB" hidden="1">#N/A</definedName>
    <definedName name="_xlnm._FilterDatabase" hidden="1">#N/A</definedName>
    <definedName name="_g1" hidden="1">{"'Sheet1'!$L$16"}</definedName>
    <definedName name="_GB01" hidden="1">{"'Sheet1'!$L$16"}</definedName>
    <definedName name="_gg1" hidden="1">{"'Sheet1'!$L$16"}</definedName>
    <definedName name="_giu9" hidden="1">{#N/A,#N/A,FALSE,"COVER.XLS";#N/A,#N/A,FALSE,"RACT1.XLS";#N/A,#N/A,FALSE,"RACT2.XLS";#N/A,#N/A,FALSE,"ECCMP";#N/A,#N/A,FALSE,"WELDER.XLS"}</definedName>
    <definedName name="_GL635" hidden="1">{"'Sheet1'!$L$16"}</definedName>
    <definedName name="_Goi8" hidden="1">{"'Sheet1'!$L$16"}</definedName>
    <definedName name="_H1" hidden="1">{#N/A,#N/A,FALSE,"TAX COMPUTATION";#N/A,#N/A,FALSE,"TAX SCHEDULE";#N/A,#N/A,FALSE,"ADDITIONS";#N/A,#N/A,FALSE,"W &amp; T"}</definedName>
    <definedName name="_hoa01" hidden="1">{#N/A,#N/A,FALSE,"JV661";#N/A,#N/A,FALSE,"JV662"}</definedName>
    <definedName name="_hoa02" hidden="1">{#N/A,#N/A,TRUE,"Sheet1 (2)"}</definedName>
    <definedName name="_huy1" hidden="1">{"'Sheet1'!$L$16"}</definedName>
    <definedName name="_HUY5" hidden="1">{"'Sheet1'!$L$16"}</definedName>
    <definedName name="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V05" hidden="1">{#N/A,#N/A,FALSE,"JV661";#N/A,#N/A,FALSE,"JV662"}</definedName>
    <definedName name="_jv06" hidden="1">{#N/A,#N/A,FALSE,"JV661";#N/A,#N/A,FALSE,"JV662"}</definedName>
    <definedName name="_K301" hidden="1">{"'Sheet1'!$L$16"}</definedName>
    <definedName name="_KA1" hidden="1">{#N/A,#N/A,FALSE,"Sheet1"}</definedName>
    <definedName name="_Key1" localSheetId="2" hidden="1">#REF!</definedName>
    <definedName name="_Key1" localSheetId="4" hidden="1">#REF!</definedName>
    <definedName name="_Key1" hidden="1">#REF!</definedName>
    <definedName name="_Key1.1" hidden="1">#N/A</definedName>
    <definedName name="_Key1.2" hidden="1">#N/A</definedName>
    <definedName name="_Key1.3" hidden="1">#N/A</definedName>
    <definedName name="_Key1a" hidden="1">#N/A</definedName>
    <definedName name="_Key2" localSheetId="2" hidden="1">#REF!</definedName>
    <definedName name="_Key2" localSheetId="4" hidden="1">#REF!</definedName>
    <definedName name="_Key2" hidden="1">#REF!</definedName>
    <definedName name="_key3" hidden="1">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S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M10" hidden="1">{"'Sheet1'!$L$16"}</definedName>
    <definedName name="_M2" hidden="1">{"'Sheet1'!$L$16"}</definedName>
    <definedName name="_MatInverse_In" hidden="1">#N/A</definedName>
    <definedName name="_MatMult_AxB" hidden="1">#REF!</definedName>
    <definedName name="_mau03" hidden="1">{"'Sheet1'!$L$16"}</definedName>
    <definedName name="_MAY2" hidden="1">{#N/A,#N/A,FALSE,"earnings"}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ER1" hidden="1">{"'Sheet1'!$L$16"}</definedName>
    <definedName name="_n1" hidden="1">{#N/A,#N/A,FALSE,"RECONC'L";#N/A,#N/A,FALSE,"WORKCAP";#N/A,#N/A,FALSE,"RECONC'L";#N/A,#N/A,FALSE,"ACCRUAL";#N/A,#N/A,FALSE,"DEBTOR";#N/A,#N/A,FALSE,"ADMALLOC"}</definedName>
    <definedName name="_n1_1" hidden="1">{#N/A,#N/A,FALSE,"RECONC'L";#N/A,#N/A,FALSE,"WORKCAP";#N/A,#N/A,FALSE,"RECONC'L";#N/A,#N/A,FALSE,"ACCRUAL";#N/A,#N/A,FALSE,"DEBTOR";#N/A,#N/A,FALSE,"ADMALLOC"}</definedName>
    <definedName name="_n1_2" hidden="1">{#N/A,#N/A,FALSE,"RECONC'L";#N/A,#N/A,FALSE,"WORKCAP";#N/A,#N/A,FALSE,"RECONC'L";#N/A,#N/A,FALSE,"ACCRUAL";#N/A,#N/A,FALSE,"DEBTOR";#N/A,#N/A,FALSE,"ADMALLOC"}</definedName>
    <definedName name="_n1_3" hidden="1">{#N/A,#N/A,FALSE,"RECONC'L";#N/A,#N/A,FALSE,"WORKCAP";#N/A,#N/A,FALSE,"RECONC'L";#N/A,#N/A,FALSE,"ACCRUAL";#N/A,#N/A,FALSE,"DEBTOR";#N/A,#N/A,FALSE,"ADMALLOC"}</definedName>
    <definedName name="_n1_4" hidden="1">{#N/A,#N/A,FALSE,"RECONC'L";#N/A,#N/A,FALSE,"WORKCAP";#N/A,#N/A,FALSE,"RECONC'L";#N/A,#N/A,FALSE,"ACCRUAL";#N/A,#N/A,FALSE,"DEBTOR";#N/A,#N/A,FALSE,"ADMALLOC"}</definedName>
    <definedName name="_n1_5" hidden="1">{#N/A,#N/A,FALSE,"RECONC'L";#N/A,#N/A,FALSE,"WORKCAP";#N/A,#N/A,FALSE,"RECONC'L";#N/A,#N/A,FALSE,"ACCRUAL";#N/A,#N/A,FALSE,"DEBTOR";#N/A,#N/A,FALSE,"ADMALLOC"}</definedName>
    <definedName name="_N12" hidden="1">{"mgmt forecast",#N/A,FALSE,"Mgmt Forecast";"dcf table",#N/A,FALSE,"Mgmt Forecast";"sensitivity",#N/A,FALSE,"Mgmt Forecast";"table inputs",#N/A,FALSE,"Mgmt Forecast";"calculations",#N/A,FALSE,"Mgmt Forecast"}</definedName>
    <definedName name="_N4" hidden="1">{#N/A,#N/A,FALSE,"Sheet1"}</definedName>
    <definedName name="_NGA04" hidden="1">{"'Sheet1'!$L$16"}</definedName>
    <definedName name="_NS02" hidden="1">{"'Sheet1'!$L$16"}</definedName>
    <definedName name="_NS03" hidden="1">{"'Sheet1'!$L$16"}</definedName>
    <definedName name="_NSO3" hidden="1">{"'Sheet1'!$L$16"}</definedName>
    <definedName name="_OK" hidden="1">#REF!</definedName>
    <definedName name="_Order1" hidden="1">255</definedName>
    <definedName name="_Order2" hidden="1">255</definedName>
    <definedName name="_PA3" hidden="1">{"'Sheet1'!$L$16"}</definedName>
    <definedName name="_Parse_In" hidden="1">#REF!</definedName>
    <definedName name="_Parse_Out" hidden="1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JB05" hidden="1">{"'Sheet1'!$L$16"}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o2" hidden="1">{#N/A,#N/A,FALSE,"ll-inves";#N/A,#N/A,FALSE,"bgt-cf 97";#N/A,#N/A,FALSE,"bgt-pl 97"}</definedName>
    <definedName name="_PUR6" hidden="1">{#N/A,#N/A,FALSE,"Sheet2"}</definedName>
    <definedName name="_q1" hidden="1">#REF!</definedName>
    <definedName name="_qa1" hidden="1">{#N/A,#N/A,FALSE,"COVER1.XLS ";#N/A,#N/A,FALSE,"RACT1.XLS";#N/A,#N/A,FALSE,"RACT2.XLS";#N/A,#N/A,FALSE,"ECCMP";#N/A,#N/A,FALSE,"WELDER.XLS"}</definedName>
    <definedName name="_QUY3" hidden="1">{#N/A,#N/A,FALSE,"Sheet2"}</definedName>
    <definedName name="_QUY4" hidden="1">{"'Sheet1'!$L$16"}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Out" hidden="1">#REF!</definedName>
    <definedName name="_Regression_X" hidden="1">#N/A</definedName>
    <definedName name="_Regression_Y" hidden="1">#REF!</definedName>
    <definedName name="_s1" hidden="1">{"'Sheet1'!$L$16"}</definedName>
    <definedName name="_s2" hidden="1">{"'Sheet1'!$L$16"}</definedName>
    <definedName name="_s3" hidden="1">{"'Sheet1'!$L$16"}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ap1" hidden="1">{#N/A,#N/A,FALSE,"COVER1.XLS ";#N/A,#N/A,FALSE,"RACT1.XLS";#N/A,#N/A,FALSE,"RACT2.XLS";#N/A,#N/A,FALSE,"ECCMP";#N/A,#N/A,FALSE,"WELDER.XLS"}</definedName>
    <definedName name="_se1" hidden="1">{#N/A,#N/A,FALSE,"m66";#N/A,#N/A,FALSE,"m66"}</definedName>
    <definedName name="_sig2" hidden="1">{#N/A,#N/A,FALSE,"ll-inves";#N/A,#N/A,FALSE,"bgt-cf 97";#N/A,#N/A,FALSE,"bgt-pl 97"}</definedName>
    <definedName name="_Sort" localSheetId="2" hidden="1">#REF!</definedName>
    <definedName name="_Sort" localSheetId="4" hidden="1">#REF!</definedName>
    <definedName name="_Sort" hidden="1">#REF!</definedName>
    <definedName name="_Sort1" hidden="1">#N/A</definedName>
    <definedName name="_Sort1.1" hidden="1">#N/A</definedName>
    <definedName name="_Sort1.2" hidden="1">#N/A</definedName>
    <definedName name="_Sort1.3" hidden="1">#N/A</definedName>
    <definedName name="_T01" hidden="1">#REF!</definedName>
    <definedName name="_T04" hidden="1">{#N/A,#N/A,FALSE,"CCTV"}</definedName>
    <definedName name="_T09" hidden="1">{"'Sheet1'!$L$16"}</definedName>
    <definedName name="_T09_1" hidden="1">{"'Sheet1'!$L$16"}</definedName>
    <definedName name="_T09_2" hidden="1">{"'Sheet1'!$L$16"}</definedName>
    <definedName name="_T09_3" hidden="1">{"'Sheet1'!$L$16"}</definedName>
    <definedName name="_T09_4" hidden="1">{"'Sheet1'!$L$16"}</definedName>
    <definedName name="_T09_5" hidden="1">{"'Sheet1'!$L$16"}</definedName>
    <definedName name="_T1" hidden="1">{"'Sheet1'!$L$16"}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u1" hidden="1">{"'Sheet1'!$L$16"}</definedName>
    <definedName name="_thu2" hidden="1">{"'Sheet1'!$L$16"}</definedName>
    <definedName name="_thu4" hidden="1">{"'Sheet1'!$L$16"}</definedName>
    <definedName name="_thu5" hidden="1">{"'Sheet1'!$L$16"}</definedName>
    <definedName name="_TK0404" hidden="1">{"'Sheet1'!$L$16"}</definedName>
    <definedName name="_TK211" hidden="1">{"'Sheet1'!$L$16"}</definedName>
    <definedName name="_TN011299" hidden="1">#N/A</definedName>
    <definedName name="_TN0121299" hidden="1">#N/A</definedName>
    <definedName name="_TN0171299" hidden="1">#N/A</definedName>
    <definedName name="_TN0231299" hidden="1">#N/A</definedName>
    <definedName name="_TN0271299" hidden="1">#N/A</definedName>
    <definedName name="_TN051299" hidden="1">#N/A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0301299" hidden="1">#N/A</definedName>
    <definedName name="_tt3" hidden="1">{"'Sheet1'!$L$16"}</definedName>
    <definedName name="_u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67" hidden="1">{"'Sheet1'!$L$16"}</definedName>
    <definedName name="_UB1" hidden="1">{"'Feb 99'!$A$1:$G$30"}</definedName>
    <definedName name="_UB2" hidden="1">{"'Feb 99'!$A$1:$G$30"}</definedName>
    <definedName name="_uyu6" hidden="1">BlankMacro1</definedName>
    <definedName name="_w2" hidden="1">{"'Sheet1'!$L$16"}</definedName>
    <definedName name="_w3" hidden="1">{"'Sheet1'!$L$16"}</definedName>
    <definedName name="_w4" hidden="1">{"'Sheet1'!$L$16"}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_WW2" hidden="1">{"'Sheet1'!$L$16"}</definedName>
    <definedName name="µ" hidden="1">{"'Sheet1'!$L$16"}</definedName>
    <definedName name="á" hidden="1">{#N/A,#N/A,FALSE,"CCTV"}</definedName>
    <definedName name="Ầ" hidden="1">{#N/A,#N/A,FALSE,"CCTV"}</definedName>
    <definedName name="a.r06" hidden="1">{#N/A,#N/A,FALSE,"Sales  total 9712";#N/A,#N/A,FALSE,"Sales  total 9712";#N/A,#N/A,FALSE,"Sales  total 9712";#N/A,#N/A,FALSE,"Sales  total 9712"}</definedName>
    <definedName name="A.R08" hidden="1">{#N/A,#N/A,FALSE,"Sales  total 9712";#N/A,#N/A,FALSE,"Sales  total 9712";#N/A,#N/A,FALSE,"Sales  total 9712";#N/A,#N/A,FALSE,"Sales  total 9712"}</definedName>
    <definedName name="A.R1" hidden="1">{#N/A,#N/A,FALSE,"Sales  total 9712";#N/A,#N/A,FALSE,"Sales  total 9712";#N/A,#N/A,FALSE,"Sales  total 9712";#N/A,#N/A,FALSE,"Sales  total 9712"}</definedName>
    <definedName name="a.r10" hidden="1">{#N/A,#N/A,FALSE,"Sales  total 9712";#N/A,#N/A,FALSE,"Sales  total 9712";#N/A,#N/A,FALSE,"Sales  total 9712";#N/A,#N/A,FALSE,"Sales  total 9712"}</definedName>
    <definedName name="A.R11" hidden="1">{#N/A,#N/A,FALSE,"Sales  total 9712";#N/A,#N/A,FALSE,"Sales  total 9712";#N/A,#N/A,FALSE,"Sales  total 9712";#N/A,#N/A,FALSE,"Sales  total 9712"}</definedName>
    <definedName name="A2A" hidden="1">{#N/A,#N/A,FALSE,"Sheet1"}</definedName>
    <definedName name="A2PRJE" hidden="1">{#N/A,#N/A,FALSE,"Sheet1"}</definedName>
    <definedName name="aa" localSheetId="3" hidden="1">{"AnnualRentRoll",#N/A,FALSE,"RentRoll"}</definedName>
    <definedName name="aa" localSheetId="4" hidden="1">{"AnnualRentRoll",#N/A,FALSE,"RentRoll"}</definedName>
    <definedName name="aa" hidden="1">{"AnnualRentRoll",#N/A,FALSE,"RentRoll"}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_1" hidden="1">{"cap_structure",#N/A,FALSE,"Graph-Mkt Cap";"price",#N/A,FALSE,"Graph-Price";"ebit",#N/A,FALSE,"Graph-EBITDA";"ebitda",#N/A,FALSE,"Graph-EBITDA"}</definedName>
    <definedName name="AAA_DOCTOPS" hidden="1">"AAA_SET"</definedName>
    <definedName name="AAA_duser" hidden="1">"OFF"</definedName>
    <definedName name="aaaaa_1" hidden="1">{"'Eng (page2)'!$A$1:$D$52"}</definedName>
    <definedName name="AAAAA123" hidden="1">{#N/A,#N/A,FALSE,"COVER.XLS";#N/A,#N/A,FALSE,"RACT1.XLS";#N/A,#N/A,FALSE,"RACT2.XLS";#N/A,#N/A,FALSE,"ECCMP";#N/A,#N/A,FALSE,"WELDER.XLS"}</definedName>
    <definedName name="AAAAAAAAAAAAA" hidden="1">#REF!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a" hidden="1">{0}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m" hidden="1">{#N/A,#N/A,FALSE,"COVER.XLS";#N/A,#N/A,FALSE,"RACT1.XLS";#N/A,#N/A,FALSE,"RACT2.XLS";#N/A,#N/A,FALSE,"ECCMP";#N/A,#N/A,FALSE,"WELDER.XLS"}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cc" hidden="1">#N/A</definedName>
    <definedName name="Access_Button" hidden="1">"Primark_SUMMER_1998_SUMMARY_List"</definedName>
    <definedName name="AccessDatabase" hidden="1">"A:\Forecast Nov 98.mdb"</definedName>
    <definedName name="ấcdv" hidden="1">{#N/A,#N/A,FALSE,"Week 2002";#N/A,#N/A,FALSE,"YTD 2002";#N/A,#N/A,FALSE,"Quarterly Trend(Q3)"}</definedName>
    <definedName name="acrfef" hidden="1">{#N/A,#N/A,FALSE,"Gesamt";#N/A,#N/A,FALSE,"Ree KG";#N/A,#N/A,FALSE,"Ree Inter";#N/A,#N/A,FALSE,"BTM";#N/A,#N/A,FALSE,"GmbH";#N/A,#N/A,FALSE,"Sonstige"}</definedName>
    <definedName name="acr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REPORT." hidden="1">#REF!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ádasdasd" hidden="1">{#N/A,#N/A,FALSE,"CCTV"}</definedName>
    <definedName name="adc" hidden="1">{#N/A,#N/A,FALSE,"HCMP"}</definedName>
    <definedName name="A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ÁDF" hidden="1">{#N/A,#N/A,FALSE,"CCTV"}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HA" hidden="1">{"'Sheet1'!$L$16"}</definedName>
    <definedName name="ADFHGADFH" hidden="1">{"'Sheet1'!$L$16"}</definedName>
    <definedName name="ADFJDGJ" hidden="1">{#N/A,#N/A,FALSE,"CCTV"}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qad" hidden="1">{#N/A,#N/A,FALSE,"Gesamt";#N/A,#N/A,FALSE,"Ree KG";#N/A,#N/A,FALSE,"Ree Inter";#N/A,#N/A,FALSE,"BTM";#N/A,#N/A,FALSE,"GmbH";#N/A,#N/A,FALSE,"Sonstige"}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ances" hidden="1">{"mgmt forecast",#N/A,FALSE,"Mgmt Forecast";"dcf table",#N/A,FALSE,"Mgmt Forecast";"sensitivity",#N/A,FALSE,"Mgmt Forecast";"table inputs",#N/A,FALSE,"Mgmt Forecast";"calculations",#N/A,FALSE,"Mgmt Forecast"}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fr" hidden="1">{#N/A,#N/A,FALSE,"COVER1.XLS ";#N/A,#N/A,FALSE,"RACT1.XLS";#N/A,#N/A,FALSE,"RACT2.XLS";#N/A,#N/A,FALSE,"ECCMP";#N/A,#N/A,FALSE,"WELDER.XLS"}</definedName>
    <definedName name="aert" hidden="1">{"'Sheet1'!$L$16"}</definedName>
    <definedName name="ÂF" hidden="1">{#N/A,#N/A,FALSE,"CCTV"}</definedName>
    <definedName name="afdasefweafd" hidden="1">{#N/A,#N/A,FALSE,"COVER1.XLS 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ÁGADFGA" hidden="1">{#N/A,#N/A,FALSE,"CCTV"}</definedName>
    <definedName name="agfa" hidden="1">{"'Sheet1'!$L$16"}</definedName>
    <definedName name="air" hidden="1">{#N/A,#N/A,FALSE,"COVER1.XLS ";#N/A,#N/A,FALSE,"RACT1.XLS";#N/A,#N/A,FALSE,"RACT2.XLS";#N/A,#N/A,FALSE,"ECCMP";#N/A,#N/A,FALSE,"WELDER.XLS"}</definedName>
    <definedName name="akdljlvjosld" hidden="1">{"'Sheet1'!$L$16"}</definedName>
    <definedName name="ake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I" hidden="1">{"'Feb 99'!$A$1:$G$30"}</definedName>
    <definedName name="aLKFJFH" hidden="1">{#N/A,#N/A,FALSE,"CCTV"}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fjsjfhjksdhf" hidden="1">{"'Table C-1 OK'!$A$7:$E$7"}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hk" hidden="1">{0}</definedName>
    <definedName name="ann" hidden="1">{#N/A,#N/A,FALSE,"COVER.XLS";#N/A,#N/A,FALSE,"RACT1.XLS";#N/A,#N/A,FALSE,"RACT2.XLS";#N/A,#N/A,FALSE,"ECCMP";#N/A,#N/A,FALSE,"WELDER.XLS"}</definedName>
    <definedName name="annual1" hidden="1">{#N/A,#N/A,FALSE,"earnings"}</definedName>
    <definedName name="anny" hidden="1">{#N/A,#N/A,FALSE,"COVER1.XLS 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RDN" hidden="1">{"'Sheet1'!$L$16"}</definedName>
    <definedName name="AQ" hidden="1">{#N/A,#N/A,FALSE,"earnings"}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ed" hidden="1">{#N/A,#N/A,FALSE,"COVER1.XLS ";#N/A,#N/A,FALSE,"RACT1.XLS";#N/A,#N/A,FALSE,"RACT2.XLS";#N/A,#N/A,FALSE,"ECCMP";#N/A,#N/A,FALSE,"WELDER.XLS"}</definedName>
    <definedName name="as" hidden="1">{"'Eng (page2)'!$A$1:$D$52"}</definedName>
    <definedName name="AS2DocOpenMode" hidden="1">"AS2DocumentEdit"</definedName>
    <definedName name="AS2LinkLS" hidden="1">#N/A</definedName>
    <definedName name="AS2NamedRange" hidden="1">3</definedName>
    <definedName name="AS2StaticLS" hidden="1">#N/A</definedName>
    <definedName name="AS2TickmarkLS" hidden="1">#REF!</definedName>
    <definedName name="AScsar" hidden="1">#REF!</definedName>
    <definedName name="asdasdsad" hidden="1">{"'Sheet1'!$L$16"}</definedName>
    <definedName name="asdcad" hidden="1">{#N/A,#N/A,FALSE,"CCTV"}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dg" hidden="1">{"'1-TheatreBkgs'!$A$1:$L$102"}</definedName>
    <definedName name="asdgsadhbfdfhb" hidden="1">#N/A</definedName>
    <definedName name="asds" hidden="1">{"'Eng (page2)'!$A$1:$D$52"}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af" hidden="1">{"F3 detail",#N/A,FALSE,"F1";"F3 Presentation",#N/A,FALSE,"F3 "}</definedName>
    <definedName name="asfjlkd" hidden="1">{#N/A,#N/A,FALSE,"17MAY";#N/A,#N/A,FALSE,"24MAY"}</definedName>
    <definedName name="asfsa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g" hidden="1">#N/A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v" hidden="1">{"F3 Presentation",#N/A,FALSE,"F3 ";"F3 detail",#N/A,FALSE,"F3 "}</definedName>
    <definedName name="ASK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 hidden="1">{"'Sheet1'!$L$16"}</definedName>
    <definedName name="AssetsInsurance" hidden="1">#N/A</definedName>
    <definedName name="asss" hidden="1">{"'Sheet1'!$L$16"}</definedName>
    <definedName name="asssss" hidden="1">{"'Sheet1'!$L$16"}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v" hidden="1">{"'Sheet1'!$L$16"}</definedName>
    <definedName name="asw" hidden="1">{#N/A,#N/A,FALSE,"COVER.XLS";#N/A,#N/A,FALSE,"RACT1.XLS";#N/A,#N/A,FALSE,"RACT2.XLS";#N/A,#N/A,FALSE,"ECCMP";#N/A,#N/A,FALSE,"WELDER.XLS"}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.05" hidden="1">{"'Sheet1'!$L$16"}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" hidden="1">{#N/A,#N/A,FALSE,"earnings"}</definedName>
    <definedName name="awl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x" hidden="1">{"'Eng (page2)'!$A$1:$D$52"}</definedName>
    <definedName name="Bagwt" hidden="1">0.2</definedName>
    <definedName name="bany" hidden="1">{#N/A,#N/A,FALSE,"JV661";#N/A,#N/A,FALSE,"JV662"}</definedName>
    <definedName name="Bao" hidden="1">{#N/A,#N/A,FALSE,"Chi tiÆt"}</definedName>
    <definedName name="baogio" hidden="1">{#N/A,#N/A,FALSE,"CCTV"}</definedName>
    <definedName name="BASE1" hidden="1">{#N/A,#N/A,FALSE,"CCTV"}</definedName>
    <definedName name="BASE2" hidden="1">{#N/A,#N/A,FALSE,"CCTV"}</definedName>
    <definedName name="bb" localSheetId="3" hidden="1">{"MonthlyRentRoll",#N/A,FALSE,"RentRoll"}</definedName>
    <definedName name="bb" localSheetId="4" hidden="1">{"MonthlyRentRoll",#N/A,FALSE,"RentRoll"}</definedName>
    <definedName name="bb" hidden="1">{"MonthlyRentRoll",#N/A,FALSE,"RentRoll"}</definedName>
    <definedName name="bbb_1" hidden="1">{"inputs raw data",#N/A,TRUE,"INPUT"}</definedName>
    <definedName name="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c" hidden="1">{#N/A,#N/A,FALSE,"JV661";#N/A,#N/A,FALSE,"JV662"}</definedName>
    <definedName name="BCKQKDSon" hidden="1">{"'Sheet1'!$L$16"}</definedName>
    <definedName name="bcong5.03" hidden="1">{"'Sheet1'!$L$16"}</definedName>
    <definedName name="BCTHUET6" hidden="1">{"'Sheet1'!$L$16"}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7yre" hidden="1">{"'Sheet1'!$L$16"}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RT_hsaocnryapfgkrbys17g" hidden="1">#REF!</definedName>
    <definedName name="bg" hidden="1">{#N/A,#N/A,FALSE,"JV661";#N/A,#N/A,FALSE,"JV662"}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" hidden="1">{#N/A,#N/A,FALSE,"JV661";#N/A,#N/A,FALSE,"JV662"}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chthao" hidden="1">{#N/A,#N/A,TRUE,"BT M200 da 10x20"}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hidden="1">{#N/A,#N/A,FALSE,"COVER.XLS";#N/A,#N/A,FALSE,"RACT1.XLS";#N/A,#N/A,FALSE,"RACT2.XLS";#N/A,#N/A,FALSE,"ECCMP";#N/A,#N/A,FALSE,"WELDER.XLS"}</definedName>
    <definedName name="B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J" hidden="1">{#N/A,#N/A,FALSE,"CCTV"}</definedName>
    <definedName name="blame" hidden="1">{#N/A,#N/A,FALSE,"expense";#N/A,#N/A,FALSE,"heads"}</definedName>
    <definedName name="blank" hidden="1">{#N/A,#N/A,FALSE,"ll-inves";#N/A,#N/A,FALSE,"bgt-cf 97";#N/A,#N/A,FALSE,"bgt-pl 97"}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hidden="1">{#N/A,#N/A,FALSE,"CCTV"}</definedName>
    <definedName name="bmoooooo" hidden="1">{#N/A,#N/A,FALSE,"COVER.XLS";#N/A,#N/A,FALSE,"RACT1.XLS";#N/A,#N/A,FALSE,"RACT2.XLS";#N/A,#N/A,FALSE,"ECCMP";#N/A,#N/A,FALSE,"WELDER.XLS"}</definedName>
    <definedName name="BNE_MESSAGES_HIDDEN" hidden="1">#N/A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hidden="1">{#N/A,#N/A,FALSE,"COVER1.XLS ";#N/A,#N/A,FALSE,"RACT1.XLS";#N/A,#N/A,FALSE,"RACT2.XLS";#N/A,#N/A,FALSE,"ECCMP";#N/A,#N/A,FALSE,"WELDER.XLS"}</definedName>
    <definedName name="BSPL" hidden="1">{"'Table C-1 OK'!$A$7:$E$7"}</definedName>
    <definedName name="BTCO" hidden="1">{"'Sheet1'!$L$16"}</definedName>
    <definedName name="btl" hidden="1">{"'Sheet1'!$L$16"}</definedName>
    <definedName name="bvieb" hidden="1">{"'Sheet1'!$L$16"}</definedName>
    <definedName name="CA_FY07" hidden="1">{"'1-TheatreBkgs'!$A$1:$L$102"}</definedName>
    <definedName name="cact" hidden="1">{#N/A,#N/A,FALSE,"ll-inves";#N/A,#N/A,FALSE,"bgt-cf 97";#N/A,#N/A,FALSE,"bgt-pl 97"}</definedName>
    <definedName name="CAJ" localSheetId="3" hidden="1">{"AnnualRentRoll",#N/A,FALSE,"RentRoll"}</definedName>
    <definedName name="CAJ" localSheetId="4" hidden="1">{"AnnualRentRoll",#N/A,FALSE,"RentRoll"}</definedName>
    <definedName name="CAJ" hidden="1">{"AnnualRentRoll",#N/A,FALSE,"RentRoll"}</definedName>
    <definedName name="Calculation_Exparts" hidden="1">{"'Sheet1'!$L$16"}</definedName>
    <definedName name="Cang" hidden="1">{"'Sheet1'!$L$16"}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ees" hidden="1">#N/A</definedName>
    <definedName name="cashflow12" hidden="1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b_Chart_10" hidden="1">#REF!</definedName>
    <definedName name="cb_Chart_6" hidden="1">#REF!</definedName>
    <definedName name="cb_Chart_7" hidden="1">#REF!</definedName>
    <definedName name="CBWorkbookPriority" hidden="1">-911611058</definedName>
    <definedName name="cc" localSheetId="3" hidden="1">{#N/A,#N/A,FALSE,"OperatingAssumptions"}</definedName>
    <definedName name="cc" localSheetId="4" hidden="1">{#N/A,#N/A,FALSE,"OperatingAssumptions"}</definedName>
    <definedName name="cc" hidden="1">{#N/A,#N/A,FALSE,"OperatingAssumptions"}</definedName>
    <definedName name="ccc" hidden="1">{"'Sheet1'!$L$16"}</definedName>
    <definedName name="ccfds" hidden="1">{"'Sheet1'!$L$16"}</definedName>
    <definedName name="cd" localSheetId="3" hidden="1">{"AnnualRentRoll",#N/A,FALSE,"RentRoll"}</definedName>
    <definedName name="cd" localSheetId="4" hidden="1">{"AnnualRentRoll",#N/A,FALSE,"RentRoll"}</definedName>
    <definedName name="cd" hidden="1">{"AnnualRentRoll",#N/A,FALSE,"RentRoll"}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PS2" hidden="1">{"'Sheet1'!$L$16"}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gg" hidden="1">{"'Sheet1'!$L$16"}</definedName>
    <definedName name="cfjdf" hidden="1">{#N/A,#N/A,FALSE,"CCTV"}</definedName>
    <definedName name="cfsat" hidden="1">{#N/A,#N/A,FALSE,"Summary";#N/A,#N/A,FALSE,"Model";#N/A,#N/A,FALSE,"Sentivity";#N/A,#N/A,FALSE,"Capital"}</definedName>
    <definedName name="cg" hidden="1">{"'Sheet1'!$L$16"}</definedName>
    <definedName name="CGSold" hidden="1">#N/A</definedName>
    <definedName name="CGSoldAS" hidden="1">#N/A</definedName>
    <definedName name="chamcongt3" hidden="1">{"'Sheet1'!$L$16"}</definedName>
    <definedName name="Chanh" hidden="1">{"'Sheet1'!$L$16"}</definedName>
    <definedName name="chanin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1_1" hidden="1">{#N/A,#N/A,TRUE,"Str.";#N/A,#N/A,TRUE,"Steel &amp; Roof";#N/A,#N/A,TRUE,"Arc.";#N/A,#N/A,TRUE,"Preliminary";#N/A,#N/A,TRUE,"Sum_Prelim"}</definedName>
    <definedName name="chanin_1_2" hidden="1">{#N/A,#N/A,TRUE,"Str.";#N/A,#N/A,TRUE,"Steel &amp; Roof";#N/A,#N/A,TRUE,"Arc.";#N/A,#N/A,TRUE,"Preliminary";#N/A,#N/A,TRUE,"Sum_Prelim"}</definedName>
    <definedName name="chanin_1_3" hidden="1">{#N/A,#N/A,TRUE,"Str.";#N/A,#N/A,TRUE,"Steel &amp; Roof";#N/A,#N/A,TRUE,"Arc.";#N/A,#N/A,TRUE,"Preliminary";#N/A,#N/A,TRUE,"Sum_Prelim"}</definedName>
    <definedName name="chanin_1_4" hidden="1">{#N/A,#N/A,TRUE,"Str.";#N/A,#N/A,TRUE,"Steel &amp; Roof";#N/A,#N/A,TRUE,"Arc.";#N/A,#N/A,TRUE,"Preliminary";#N/A,#N/A,TRUE,"Sum_Prelim"}</definedName>
    <definedName name="chanin_1_5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in_2_1" hidden="1">{#N/A,#N/A,TRUE,"Str.";#N/A,#N/A,TRUE,"Steel &amp; Roof";#N/A,#N/A,TRUE,"Arc.";#N/A,#N/A,TRUE,"Preliminary";#N/A,#N/A,TRUE,"Sum_Prelim"}</definedName>
    <definedName name="chanin_2_2" hidden="1">{#N/A,#N/A,TRUE,"Str.";#N/A,#N/A,TRUE,"Steel &amp; Roof";#N/A,#N/A,TRUE,"Arc.";#N/A,#N/A,TRUE,"Preliminary";#N/A,#N/A,TRUE,"Sum_Prelim"}</definedName>
    <definedName name="chanin_2_3" hidden="1">{#N/A,#N/A,TRUE,"Str.";#N/A,#N/A,TRUE,"Steel &amp; Roof";#N/A,#N/A,TRUE,"Arc.";#N/A,#N/A,TRUE,"Preliminary";#N/A,#N/A,TRUE,"Sum_Prelim"}</definedName>
    <definedName name="chanin_2_4" hidden="1">{#N/A,#N/A,TRUE,"Str.";#N/A,#N/A,TRUE,"Steel &amp; Roof";#N/A,#N/A,TRUE,"Arc.";#N/A,#N/A,TRUE,"Preliminary";#N/A,#N/A,TRUE,"Sum_Prelim"}</definedName>
    <definedName name="chanin_2_5" hidden="1">{#N/A,#N/A,TRUE,"Str.";#N/A,#N/A,TRUE,"Steel &amp; Roof";#N/A,#N/A,TRUE,"Arc.";#N/A,#N/A,TRUE,"Preliminary";#N/A,#N/A,TRUE,"Sum_Prelim"}</definedName>
    <definedName name="chanin_3" hidden="1">{#N/A,#N/A,TRUE,"Str.";#N/A,#N/A,TRUE,"Steel &amp; Roof";#N/A,#N/A,TRUE,"Arc.";#N/A,#N/A,TRUE,"Preliminary";#N/A,#N/A,TRUE,"Sum_Prelim"}</definedName>
    <definedName name="chanin_3_1" hidden="1">{#N/A,#N/A,TRUE,"Str.";#N/A,#N/A,TRUE,"Steel &amp; Roof";#N/A,#N/A,TRUE,"Arc.";#N/A,#N/A,TRUE,"Preliminary";#N/A,#N/A,TRUE,"Sum_Prelim"}</definedName>
    <definedName name="chanin_4" hidden="1">{#N/A,#N/A,TRUE,"Str.";#N/A,#N/A,TRUE,"Steel &amp; Roof";#N/A,#N/A,TRUE,"Arc.";#N/A,#N/A,TRUE,"Preliminary";#N/A,#N/A,TRUE,"Sum_Prelim"}</definedName>
    <definedName name="chanin_4_1" hidden="1">{#N/A,#N/A,TRUE,"Str.";#N/A,#N/A,TRUE,"Steel &amp; Roof";#N/A,#N/A,TRUE,"Arc.";#N/A,#N/A,TRUE,"Preliminary";#N/A,#N/A,TRUE,"Sum_Prelim"}</definedName>
    <definedName name="chanin_5" hidden="1">{#N/A,#N/A,TRUE,"Str.";#N/A,#N/A,TRUE,"Steel &amp; Roof";#N/A,#N/A,TRUE,"Arc.";#N/A,#N/A,TRUE,"Preliminary";#N/A,#N/A,TRUE,"Sum_Prelim"}</definedName>
    <definedName name="chanin_5_1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i" hidden="1">{"'Sheet1'!$L$16"}</definedName>
    <definedName name="chuyen" hidden="1">{"'Sheet1'!$L$16"}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l" hidden="1">{#N/A,#N/A,FALSE,"COVER.XLS";#N/A,#N/A,FALSE,"RACT1.XLS";#N/A,#N/A,FALSE,"RACT2.XLS";#N/A,#N/A,FALSE,"ECCMP";#N/A,#N/A,FALSE,"WELDER.XLS"}</definedName>
    <definedName name="cjb9e" hidden="1">{"'Sheet1'!$L$16"}</definedName>
    <definedName name="cjhjkkfkl" hidden="1">{"'Sheet1'!$L$16"}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lor" hidden="1">{#N/A,#N/A,FALSE,"m66";#N/A,#N/A,FALSE,"m66"}</definedName>
    <definedName name="Columns" hidden="1">#N/A</definedName>
    <definedName name="control" hidden="1">{"'Sheet1'!$L$16"}</definedName>
    <definedName name="control1" hidden="1">{"'Sheet1'!$L$16"}</definedName>
    <definedName name="copia" hidden="1">{"'TYPE (2)'!$A$1:$Q$76"}</definedName>
    <definedName name="cost.c" hidden="1">#N/A</definedName>
    <definedName name="costact" hidden="1">{#N/A,#N/A,FALSE,"ll-inves";#N/A,#N/A,FALSE,"bgt-cf 97";#N/A,#N/A,FALSE,"bgt-pl 97"}</definedName>
    <definedName name="CPPC2001" hidden="1">{"'Model'!$A$1:$N$53"}</definedName>
    <definedName name="CPQLQ1" hidden="1">{"'Sheet1'!$L$16"}</definedName>
    <definedName name="csd" hidden="1">{#N/A,#N/A,FALSE,"ll-inves";#N/A,#N/A,FALSE,"bgt-cf 97";#N/A,#N/A,FALSE,"bgt-pl 97"}</definedName>
    <definedName name="CTCT1" hidden="1">{"'Sheet1'!$L$16"}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CV" hidden="1">{#N/A,#N/A,FALSE,"Sheet1"}</definedName>
    <definedName name="CVGLJKF" hidden="1">{#N/A,#N/A,FALSE,"CCTV"}</definedName>
    <definedName name="cwdsc" hidden="1">#REF!</definedName>
    <definedName name="cxsxxxxxxxxxxxxxxxxxxxxxxxxxxx" hidden="1">{"'Sheet1'!$L$16"}</definedName>
    <definedName name="cxvbxzcf" hidden="1">#REF!</definedName>
    <definedName name="cxvjhbs" hidden="1">{#N/A,#N/A,FALSE,"COVER1.XLS ";#N/A,#N/A,FALSE,"RACT1.XLS";#N/A,#N/A,FALSE,"RACT2.XLS";#N/A,#N/A,FALSE,"ECCMP";#N/A,#N/A,FALSE,"WELDER.XLS"}</definedName>
    <definedName name="d" localSheetId="3" hidden="1">{"AnnualRentRoll",#N/A,FALSE,"RentRoll"}</definedName>
    <definedName name="d" localSheetId="4" hidden="1">{"AnnualRentRoll",#N/A,FALSE,"RentRoll"}</definedName>
    <definedName name="d" hidden="1">{"AnnualRentRoll",#N/A,FALSE,"RentRoll"}</definedName>
    <definedName name="dấd" hidden="1">{#N/A,#N/A,FALSE,"CCTV"}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das" hidden="1">{#N/A,#N/A,FALSE,"Gesamt";#N/A,#N/A,FALSE,"Ree KG";#N/A,#N/A,FALSE,"Ree Inter";#N/A,#N/A,FALSE,"BTM";#N/A,#N/A,FALSE,"GmbH";#N/A,#N/A,FALSE,"Sonstige"}</definedName>
    <definedName name="dat" hidden="1">{#N/A,#N/A,FALSE,"JV661";#N/A,#N/A,FALSE,"JV662"}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utu" hidden="1">{"'Sheet1'!$L$16"}</definedName>
    <definedName name="david" hidden="1">#REF!</definedName>
    <definedName name="dbs" hidden="1">{#N/A,#N/A,FALSE,"COVER1.XLS ";#N/A,#N/A,FALSE,"RACT1.XLS";#N/A,#N/A,FALSE,"RACT2.XLS";#N/A,#N/A,FALSE,"ECCMP";#N/A,#N/A,FALSE,"WELDER.XLS"}</definedName>
    <definedName name="DcKH" hidden="1">#N/A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3" hidden="1">{"AnnualRentRoll",#N/A,FALSE,"RentRoll"}</definedName>
    <definedName name="ddd" localSheetId="4" hidden="1">{"AnnualRentRoll",#N/A,FALSE,"RentRoll"}</definedName>
    <definedName name="ddd" hidden="1">{"AnnualRentRoll",#N/A,FALSE,"RentRoll"}</definedName>
    <definedName name="dddddd" hidden="1">{"'Eng (page2)'!$A$1:$D$52"}</definedName>
    <definedName name="dddddddddddd" hidden="1">{#N/A,#N/A,FALSE,"COVER1.XLS ";#N/A,#N/A,FALSE,"RACT1.XLS";#N/A,#N/A,FALSE,"RACT2.XLS";#N/A,#N/A,FALSE,"ECCMP";#N/A,#N/A,FALSE,"WELDER.XLS"}</definedName>
    <definedName name="dddddddddddddddd" hidden="1">{#N/A,#N/A,FALSE,"17MAY";#N/A,#N/A,FALSE,"24MAY"}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sd" hidden="1">{#N/A,#N/A,FALSE,"JV661";#N/A,#N/A,FALSE,"JV662"}</definedName>
    <definedName name="ddsdfdsf" hidden="1">{#N/A,#N/A,FALSE,"COVER1.XLS ";#N/A,#N/A,FALSE,"RACT1.XLS";#N/A,#N/A,FALSE,"RACT2.XLS";#N/A,#N/A,FALSE,"ECCMP";#N/A,#N/A,FALSE,"WELDER.XLS"}</definedName>
    <definedName name="ddsg" hidden="1">#N/A</definedName>
    <definedName name="deb" hidden="1">{#N/A,#N/A,TRUE,"Data Elements-Staffing";#N/A,#N/A,TRUE,"Data Elements-Exp Driv &amp; Assump";#N/A,#N/A,TRUE,"Staffing Sheet";#N/A,#N/A,TRUE,"Income";#N/A,#N/A,TRUE,"Income Summary";#N/A,#N/A,TRUE,"Staffing Summary"}</definedName>
    <definedName name="def" hidden="1">{"'TYPE (2)'!$A$1:$Q$76"}</definedName>
    <definedName name="Deferred" hidden="1">{#N/A,#N/A,FALSE,"Gesamt";#N/A,#N/A,FALSE,"Ree KG";#N/A,#N/A,FALSE,"Ree Inter";#N/A,#N/A,FALSE,"BTM";#N/A,#N/A,FALSE,"GmbH";#N/A,#N/A,FALSE,"Sonstige"}</definedName>
    <definedName name="Depr.LandBuilding" hidden="1">#N/A</definedName>
    <definedName name="Depr.Machinery" hidden="1">#N/A</definedName>
    <definedName name="DER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SOF" hidden="1">{#N/A,#N/A,FALSE,"COVER1.XLS ";#N/A,#N/A,FALSE,"RACT1.XLS";#N/A,#N/A,FALSE,"RACT2.XLS";#N/A,#N/A,FALSE,"ECCMP";#N/A,#N/A,FALSE,"WELDER.XLS"}</definedName>
    <definedName name="DET" hidden="1">{#N/A,#N/A,FALSE,"MAIN";#N/A,#N/A,FALSE,"ACTvsBUD"}</definedName>
    <definedName name="deta53" localSheetId="3" hidden="1">{"AnnualRentRoll",#N/A,FALSE,"RentRoll"}</definedName>
    <definedName name="deta53" localSheetId="4" hidden="1">{"AnnualRentRoll",#N/A,FALSE,"RentRoll"}</definedName>
    <definedName name="deta53" hidden="1">{"AnnualRentRoll",#N/A,FALSE,"RentRoll"}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hidden="1">{"'Sheet1'!$L$16"}</definedName>
    <definedName name="df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s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hh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hidden="1">{#N/A,#N/A,FALSE,"CCTV"}</definedName>
    <definedName name="dfgdfgdfg" hidden="1">{#N/A,#N/A,FALSE,"CCTV"}</definedName>
    <definedName name="DFHADHA" hidden="1">{"'Sheet1'!$L$16"}</definedName>
    <definedName name="dfhjkl" hidden="1">{#N/A,#N/A,FALSE,"COVER1.XLS ";#N/A,#N/A,FALSE,"RACT1.XLS";#N/A,#N/A,FALSE,"RACT2.XLS";#N/A,#N/A,FALSE,"ECCMP";#N/A,#N/A,FALSE,"WELDER.XLS"}</definedName>
    <definedName name="dfhkjdgkh" hidden="1">{#N/A,#N/A,FALSE,"CCTV"}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" hidden="1">{#N/A,#N/A,FALSE,"CCTV"}</definedName>
    <definedName name="dfjdfj" hidden="1">{#N/A,#N/A,FALSE,"CCTV"}</definedName>
    <definedName name="dfjdj" hidden="1">{#N/A,#N/A,FALSE,"CCTV"}</definedName>
    <definedName name="dfjdtj" hidden="1">{#N/A,#N/A,FALSE,"CCTV"}</definedName>
    <definedName name="dfjdy" hidden="1">{#N/A,#N/A,FALSE,"CCTV"}</definedName>
    <definedName name="dfjie" hidden="1">{#N/A,#N/A,FALSE,"COVER.XLS";#N/A,#N/A,FALSE,"RACT1.XLS";#N/A,#N/A,FALSE,"RACT2.XLS";#N/A,#N/A,FALSE,"ECCMP";#N/A,#N/A,FALSE,"WELDER.XLS"}</definedName>
    <definedName name="DFS" hidden="1">{#N/A,#N/A,FALSE,"CCTV"}</definedName>
    <definedName name="dfsadf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" hidden="1">{#N/A,#N/A,FALSE,"Sheet2"}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vx" hidden="1">{#N/A,#N/A,FALSE,"17MAY";#N/A,#N/A,FALSE,"24MAY"}</definedName>
    <definedName name="dgeged" hidden="1">{#N/A,#N/A,FALSE,"COVER.XLS";#N/A,#N/A,FALSE,"RACT1.XLS";#N/A,#N/A,FALSE,"RACT2.XLS";#N/A,#N/A,FALSE,"ECCMP";#N/A,#N/A,FALSE,"WELDER.XLS"}</definedName>
    <definedName name="dgesd" hidden="1">{"'Sheet1'!$L$16"}</definedName>
    <definedName name="DGFDGJEROYTMHTRH" hidden="1">{#N/A,#N/A,TRUE,"BT M200 da 10x20"}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HADHA" hidden="1">{#N/A,#N/A,FALSE,"CCTV"}</definedName>
    <definedName name="dhsauogf" hidden="1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h" hidden="1">{#N/A,#N/A,FALSE,"JV661";#N/A,#N/A,FALSE,"JV662"}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jk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" hidden="1">{#N/A,#N/A,FALSE,"COVER.XLS";#N/A,#N/A,FALSE,"RACT1.XLS";#N/A,#N/A,FALSE,"RACT2.XLS";#N/A,#N/A,FALSE,"ECCMP";#N/A,#N/A,FALSE,"WELDER.XLS"}</definedName>
    <definedName name="DKD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Salaries" hidden="1">#N/A</definedName>
    <definedName name="DME_BeforeCloseCompleted" hidden="1">"False"</definedName>
    <definedName name="DME_ODMALinks1" hidden="1">"::ODMA\DME-MSE\ADMIN-741=C:\DOCUME~1\tduff\LOCALS~1\Temp\Dme\ADMIN-741.xls"</definedName>
    <definedName name="DME_ODMALinksCount" hidden="1">"1"</definedName>
    <definedName name="DO" hidden="1">{"'Sheet1'!$L$16"}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hidden="1">{"'Eng (page2)'!$A$1:$D$52"}</definedName>
    <definedName name="DPHG" hidden="1">#N/A</definedName>
    <definedName name="dq" hidden="1">{"'Sheet1'!$L$16"}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hteuye" hidden="1">{#N/A,#N/A,FALSE,"JV661";#N/A,#N/A,FALSE,"JV662"}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fsavsad" hidden="1">{#N/A,#N/A,FALSE,"COVER.XLS";#N/A,#N/A,FALSE,"RACT1.XLS";#N/A,#N/A,FALSE,"RACT2.XLS";#N/A,#N/A,FALSE,"ECCMP";#N/A,#N/A,FALSE,"WELDER.XLS"}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d" hidden="1">{#N/A,#N/A,FALSE,"COVER1.XLS ";#N/A,#N/A,FALSE,"RACT1.XLS";#N/A,#N/A,FALSE,"RACT2.XLS";#N/A,#N/A,FALSE,"ECCMP";#N/A,#N/A,FALSE,"WELDER.XLS"}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" hidden="1">{"'Sheet1'!$L$16"}</definedName>
    <definedName name="DSFAR" hidden="1">{#N/A,#N/A,FALSE,"CCTV"}</definedName>
    <definedName name="dsfs" hidden="1">{#N/A,#N/A,FALSE,"Aging Summary";#N/A,#N/A,FALSE,"Ratio Analysis";#N/A,#N/A,FALSE,"Test 120 Day Accts";#N/A,#N/A,FALSE,"Tickmarks"}</definedName>
    <definedName name="dsfsdf" hidden="1">{#N/A,#N/A,FALSE,"CCTV"}</definedName>
    <definedName name="DSQL" hidden="1">#N/A</definedName>
    <definedName name="dsrtr" hidden="1">{"'Sheet1'!$L$16"}</definedName>
    <definedName name="dssd" hidden="1">#N/A</definedName>
    <definedName name="dssddssd" hidden="1">{#N/A,#N/A,FALSE,"ll-inves";#N/A,#N/A,FALSE,"bgt-cf 97";#N/A,#N/A,FALSE,"bgt-pl 97"}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hidden="1">{"'Sheet1'!$L$16"}</definedName>
    <definedName name="DTI" hidden="1">{#N/A,#N/A,FALSE,"CCTV"}</definedName>
    <definedName name="dtrr" hidden="1">{#N/A,#N/A,TRUE,"Data Elements-Staffing";#N/A,#N/A,TRUE,"Data Elements-Exp Driv &amp; Assump";#N/A,#N/A,TRUE,"Staffing Sheet";#N/A,#N/A,TRUE,"Income";#N/A,#N/A,TRUE,"Income Summary";#N/A,#N/A,TRUE,"Staffing Summary"}</definedName>
    <definedName name="DTYUDTUI" hidden="1">{#N/A,#N/A,FALSE,"CCTV"}</definedName>
    <definedName name="du" hidden="1">{#N/A,#N/A,FALSE,"COVER1.XLS ";#N/A,#N/A,FALSE,"RACT1.XLS";#N/A,#N/A,FALSE,"RACT2.XLS";#N/A,#N/A,FALSE,"ECCMP";#N/A,#N/A,FALSE,"WELDER.XLS"}</definedName>
    <definedName name="D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WCI" hidden="1">#N/A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rrrr" hidden="1">{#N/A,#N/A,FALSE,"Chung"}</definedName>
    <definedName name="DZHADH" hidden="1">{"'Sheet1'!$L$16"}</definedName>
    <definedName name="e?rr" hidden="1">{#N/A,#N/A,FALSE,"Chi tiÆt"}</definedName>
    <definedName name="e\" hidden="1">{#N/A,#N/A,FALSE,"COVER1.XLS ";#N/A,#N/A,FALSE,"RACT1.XLS";#N/A,#N/A,FALSE,"RACT2.XLS";#N/A,#N/A,FALSE,"ECCMP";#N/A,#N/A,FALSE,"WELDER.XLS"}</definedName>
    <definedName name="e4t3t34t43" hidden="1">{#N/A,#N/A,FALSE,"Gesamt";#N/A,#N/A,FALSE,"Ree KG";#N/A,#N/A,FALSE,"Ree Inter";#N/A,#N/A,FALSE,"BTM";#N/A,#N/A,FALSE,"GmbH";#N/A,#N/A,FALSE,"Sonstige"}</definedName>
    <definedName name="ear" hidden="1">#N/A</definedName>
    <definedName name="eas" hidden="1">{#N/A,#N/A,FALSE,"COVER.XLS";#N/A,#N/A,FALSE,"RACT1.XLS";#N/A,#N/A,FALSE,"RACT2.XLS";#N/A,#N/A,FALSE,"ECCMP";#N/A,#N/A,FALSE,"WELDER.XLS"}</definedName>
    <definedName name="ee" hidden="1">{"'Eng (page2)'!$A$1:$D$52"}</definedName>
    <definedName name="eee" hidden="1">{#N/A,#N/A,FALSE,"Cashflow"}</definedName>
    <definedName name="eee.exe" hidden="1">{#N/A,#N/A,FALSE,"Chi tiÆt"}</definedName>
    <definedName name="eeee" hidden="1">{"'Eng (page2)'!$A$1:$D$52"}</definedName>
    <definedName name="eeeeeeeee" hidden="1">{"'Sheet1'!$L$16"}</definedName>
    <definedName name="eeeeeeeeee" hidden="1">{"'Sheet1'!$L$16"}</definedName>
    <definedName name="eeeeeeeeeee" hidden="1">{"'Feb 99'!$A$1:$G$30"}</definedName>
    <definedName name="EEEEEEEEEEEEEEEEEE" hidden="1">{"'Feb 99'!$A$1:$G$30"}</definedName>
    <definedName name="eeeeeeeeeeeeeeeeeee" hidden="1">{#VALUE!,#N/A,FALSE,0}</definedName>
    <definedName name="efgtyujo" hidden="1">{#N/A,#N/A,FALSE,"COVER.XLS";#N/A,#N/A,FALSE,"RACT1.XLS";#N/A,#N/A,FALSE,"RACT2.XLS";#N/A,#N/A,FALSE,"ECCMP";#N/A,#N/A,FALSE,"WELDER.XLS"}</definedName>
    <definedName name="egas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ew4g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sf" hidden="1">{"'Sheet1'!$L$16"}</definedName>
    <definedName name="egtewt4qet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t" hidden="1">{#N/A,#N/A,FALSE,"Gesamt";#N/A,#N/A,FALSE,"Ree KG";#N/A,#N/A,FALSE,"Ree Inter";#N/A,#N/A,FALSE,"BTM";#N/A,#N/A,FALSE,"GmbH";#N/A,#N/A,FALSE,"Sonstige"}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w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le" hidden="1">{#N/A,#N/A,FALSE,"17MAY";#N/A,#N/A,FALSE,"24MAY"}</definedName>
    <definedName name="Electricity" hidden="1">#N/A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hidden="1">{#N/A,#N/A,TRUE,"AIGFHK";#N/A,#N/A,TRUE,"UFC";#N/A,#N/A,TRUE,"PSB";#N/A,#N/A,TRUE,"AIGFT";#N/A,#N/A,TRUE,"CFA";#N/A,#N/A,TRUE,"AIG Bank Polska";#N/A,#N/A,TRUE,"AICCC TW";#N/A,#N/A,TRUE,"AICCC Ph";#N/A,#N/A,TRUE,"AICCC HK"}</definedName>
    <definedName name="eqeq" hidden="1">{"'Sheet1'!$L$16"}</definedName>
    <definedName name="eq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CETRIM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ic" hidden="1">{#N/A,#N/A,FALSE,"Profit Status";#N/A,#N/A,FALSE,"Invest";#N/A,#N/A,FALSE,"Revenue";#N/A,#N/A,FALSE,"Variable Cost";#N/A,#N/A,FALSE,"Options &amp; Series"}</definedName>
    <definedName name="ERPE_3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r" hidden="1">{#N/A,#N/A,FALSE,"COVER1.XLS ";#N/A,#N/A,FALSE,"RACT1.XLS";#N/A,#N/A,FALSE,"RACT2.XLS";#N/A,#N/A,FALSE,"ECCMP";#N/A,#N/A,FALSE,"WELDER.XLS"}</definedName>
    <definedName name="e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t" hidden="1">{#N/A,#N/A,TRUE,"Data Elements-Staffing";#N/A,#N/A,TRUE,"Data Elements-Exp Driv &amp; Assump";#N/A,#N/A,TRUE,"Staffing Sheet";#N/A,#N/A,TRUE,"Income";#N/A,#N/A,TRUE,"Income Summary";#N/A,#N/A,TRUE,"Staffing Summary"}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f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yasery" hidden="1">{#N/A,#N/A,FALSE,"CCTV"}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" hidden="1">#REF!</definedName>
    <definedName name="e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tewtwt" hidden="1">{"'Sheet1'!$L$16"}</definedName>
    <definedName name="ETH" hidden="1">{#N/A,#N/A,FALSE,"JV661";#N/A,#N/A,FALSE,"JV662"}</definedName>
    <definedName name="ETI" hidden="1">{#N/A,#N/A,FALSE,"JV661";#N/A,#N/A,FALSE,"JV662"}</definedName>
    <definedName name="etw4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ưrr" hidden="1">{#N/A,#N/A,FALSE,"Chi tiÆt"}</definedName>
    <definedName name="ev.Calculation" hidden="1">-4135</definedName>
    <definedName name="ev.Initialized" hidden="1">FALSE</definedName>
    <definedName name="EV__EVCOM_OPTIONS__" hidden="1">8</definedName>
    <definedName name="EV__EVCOMOPTS__" hidden="1">10</definedName>
    <definedName name="EV__EXPOPTIONS__" hidden="1">0</definedName>
    <definedName name="EV__LASTREFTIME__" hidden="1">39829.3561342593</definedName>
    <definedName name="EV__MAXEXPCOLS__" hidden="1">100</definedName>
    <definedName name="EV__MAXEXPROWS__" hidden="1">1000</definedName>
    <definedName name="EV__MEMORYCVW__" hidden="1">0</definedName>
    <definedName name="EV__MEMORYCVW__BPC_REPORTS_DISCUSSION.XLS" hidden="1">"GLCONSO"</definedName>
    <definedName name="EV__MEMORYCVW__BPC_REPORTS_DISCUSSION.XLS_MEASURES" hidden="1">"YTD"</definedName>
    <definedName name="EV__MEMORYCVW__BPC_REPORTS_DISCUSSION.XLS_PC_ACCT" hidden="1">60009</definedName>
    <definedName name="EV__MEMORYCVW__BPC_REPORTS_DISCUSSION.XLS_PC_CATEGORY" hidden="1">"ACTUAL"</definedName>
    <definedName name="EV__MEMORYCVW__BPC_REPORTS_DISCUSSION.XLS_PC_CONSOSCOPE" hidden="1">"SGD"</definedName>
    <definedName name="EV__MEMORYCVW__BPC_REPORTS_DISCUSSION.XLS_PC_DATASRC" hidden="1">"50DSRC"</definedName>
    <definedName name="EV__MEMORYCVW__BPC_REPORTS_DISCUSSION.XLS_PC_ENTITY" hidden="1">"G1001"</definedName>
    <definedName name="EV__MEMORYCVW__BPC_REPORTS_DISCUSSION.XLS_PC_FLOW" hidden="1">"F99"</definedName>
    <definedName name="EV__MEMORYCVW__BPC_REPORTS_DISCUSSION.XLS_PC_FUNCTION" hidden="1">"ALLFATYPE"</definedName>
    <definedName name="EV__MEMORYCVW__BPC_REPORTS_DISCUSSION.XLS_PC_INTCO" hidden="1">"TOTALIC"</definedName>
    <definedName name="EV__MEMORYCVW__BPC_REPORTS_DISCUSSION.XLS_PC_PCA" hidden="1">"TOTALLPCA"</definedName>
    <definedName name="EV__MEMORYCVW__BPC_REPORTS_DISCUSSION.XLS_PC_TIME2" hidden="1">"2009.NOV"</definedName>
    <definedName name="EV__MEMORYCVW__CONSOL_REPORTS.XLS" hidden="1">"GLCONSO"</definedName>
    <definedName name="EV__MEMORYCVW__CONSOL_REPORTS.XLS_MEASURES" hidden="1">"YTD"</definedName>
    <definedName name="EV__MEMORYCVW__CONSOL_REPORTS.XLS_PC_ACCT" hidden="1">69099</definedName>
    <definedName name="EV__MEMORYCVW__CONSOL_REPORTS.XLS_PC_CATEGORY" hidden="1">"ACTUAL"</definedName>
    <definedName name="EV__MEMORYCVW__CONSOL_REPORTS.XLS_PC_CONSOSCOPE" hidden="1">"CG1203"</definedName>
    <definedName name="EV__MEMORYCVW__CONSOL_REPORTS.XLS_PC_DATASRC" hidden="1">"20ELIM"</definedName>
    <definedName name="EV__MEMORYCVW__CONSOL_REPORTS.XLS_PC_ENTITY" hidden="1">"G1001"</definedName>
    <definedName name="EV__MEMORYCVW__CONSOL_REPORTS.XLS_PC_FLOW" hidden="1">"F99"</definedName>
    <definedName name="EV__MEMORYCVW__CONSOL_REPORTS.XLS_PC_FUNCTION" hidden="1">"ALLFATYPE"</definedName>
    <definedName name="EV__MEMORYCVW__CONSOL_REPORTS.XLS_PC_INTCO" hidden="1">"TOTALIC"</definedName>
    <definedName name="EV__MEMORYCVW__CONSOL_REPORTS.XLS_PC_PCA" hidden="1">"PCAGCR"</definedName>
    <definedName name="EV__MEMORYCVW__CONSOL_REPORTS.XLS_PC_TIME2" hidden="1">"2009.NOV"</definedName>
    <definedName name="EV__MEMORYCVW__DATA_VALIDATION1" hidden="1">"GLCONSO"</definedName>
    <definedName name="EV__MEMORYCVW__DATA_VALIDATION1_MEASURES" hidden="1">"YTD"</definedName>
    <definedName name="EV__MEMORYCVW__DATA_VALIDATION1_PC_ACCT" hidden="1">13000</definedName>
    <definedName name="EV__MEMORYCVW__DATA_VALIDATION1_PC_CATEGORY" hidden="1">"ACTUAL"</definedName>
    <definedName name="EV__MEMORYCVW__DATA_VALIDATION1_PC_CONSOSCOPE" hidden="1">"CG1001"</definedName>
    <definedName name="EV__MEMORYCVW__DATA_VALIDATION1_PC_DATASRC" hidden="1">"50DSRC"</definedName>
    <definedName name="EV__MEMORYCVW__DATA_VALIDATION1_PC_ENTITY" hidden="1">"E1201"</definedName>
    <definedName name="EV__MEMORYCVW__DATA_VALIDATION1_PC_FLOW" hidden="1">"F99"</definedName>
    <definedName name="EV__MEMORYCVW__DATA_VALIDATION1_PC_FUNCTION" hidden="1">"ALLFATYPE"</definedName>
    <definedName name="EV__MEMORYCVW__DATA_VALIDATION1_PC_INTCO" hidden="1">"TOTALIC"</definedName>
    <definedName name="EV__MEMORYCVW__DATA_VALIDATION1_PC_PCA" hidden="1">"TOTALLPCA"</definedName>
    <definedName name="EV__MEMORYCVW__DATA_VALIDATION1_PC_TIME2" hidden="1">"2011.MAR"</definedName>
    <definedName name="EV__MEMORYCVW__IC_DIFFERENCE_PROOF_REPORT1" hidden="1">"GLCONSO"</definedName>
    <definedName name="EV__MEMORYCVW__IC_DIFFERENCE_PROOF_REPORT1.XLS" hidden="1">"GLCONSO"</definedName>
    <definedName name="EV__MEMORYCVW__IC_MATCHING_DETAILS.XLT" hidden="1">"GLCONSO"</definedName>
    <definedName name="EV__MEMORYCVW__IC_MATCHING_DETAILS.XLT_MEASURES" hidden="1">"YTD"</definedName>
    <definedName name="EV__MEMORYCVW__IC_MATCHING_DETAILS.XLT_PC_ACCT" hidden="1">89921</definedName>
    <definedName name="EV__MEMORYCVW__IC_MATCHING_DETAILS.XLT_PC_CATEGORY" hidden="1">"ACTUAL"</definedName>
    <definedName name="EV__MEMORYCVW__IC_MATCHING_DETAILS.XLT_PC_CONSOSCOPE" hidden="1">"SGD"</definedName>
    <definedName name="EV__MEMORYCVW__IC_MATCHING_DETAILS.XLT_PC_DATASRC" hidden="1">"50DSRC"</definedName>
    <definedName name="EV__MEMORYCVW__IC_MATCHING_DETAILS.XLT_PC_ENTITY" hidden="1">"E1103"</definedName>
    <definedName name="EV__MEMORYCVW__IC_MATCHING_DETAILS.XLT_PC_FLOW" hidden="1">"F99"</definedName>
    <definedName name="EV__MEMORYCVW__IC_MATCHING_DETAILS.XLT_PC_FUNCTION" hidden="1">"ALLFATYPE"</definedName>
    <definedName name="EV__MEMORYCVW__IC_MATCHING_DETAILS.XLT_PC_INTCO" hidden="1">"IC1101"</definedName>
    <definedName name="EV__MEMORYCVW__IC_MATCHING_DETAILS.XLT_PC_PCA" hidden="1">"TOTALLPCA"</definedName>
    <definedName name="EV__MEMORYCVW__IC_MATCHING_DETAILS.XLT_PC_TIME2" hidden="1">"2011.MAR"</definedName>
    <definedName name="EV__MEMORYCVW__POST_CONSOL_REPORTS.XLT" hidden="1">"GLCONSO"</definedName>
    <definedName name="EV__MEMORYCVW__POST_CONSOL_REPORTS.XLT_MEASURES" hidden="1">"YTD"</definedName>
    <definedName name="EV__MEMORYCVW__POST_CONSOL_REPORTS.XLT_PC_ACCT" hidden="1">24060</definedName>
    <definedName name="EV__MEMORYCVW__POST_CONSOL_REPORTS.XLT_PC_CATEGORY" hidden="1">"ACTUAL"</definedName>
    <definedName name="EV__MEMORYCVW__POST_CONSOL_REPORTS.XLT_PC_CONSOSCOPE" hidden="1">"CG1001"</definedName>
    <definedName name="EV__MEMORYCVW__POST_CONSOL_REPORTS.XLT_PC_DATASRC" hidden="1">"22ELIM"</definedName>
    <definedName name="EV__MEMORYCVW__POST_CONSOL_REPORTS.XLT_PC_ENTITY" hidden="1">"G1001"</definedName>
    <definedName name="EV__MEMORYCVW__POST_CONSOL_REPORTS.XLT_PC_FLOW" hidden="1">"F00"</definedName>
    <definedName name="EV__MEMORYCVW__POST_CONSOL_REPORTS.XLT_PC_FUNCTION" hidden="1">"ALLFATYPE"</definedName>
    <definedName name="EV__MEMORYCVW__POST_CONSOL_REPORTS.XLT_PC_INTCO" hidden="1">"IC1101"</definedName>
    <definedName name="EV__MEMORYCVW__POST_CONSOL_REPORTS.XLT_PC_PCA" hidden="1">"TOTALLPCA"</definedName>
    <definedName name="EV__MEMORYCVW__POST_CONSOL_REPORTS.XLT_PC_TIME2" hidden="1">"2010.MAR"</definedName>
    <definedName name="EV__MEMORYCVW__POST_CONSOL_REPORTS1" hidden="1">"GLCONSO"</definedName>
    <definedName name="EV__MEMORYCVW__POST_CONSOL_REPORTS1_MEASURES" hidden="1">"YTD"</definedName>
    <definedName name="EV__MEMORYCVW__POST_CONSOL_REPORTS1_PC_ACCT" hidden="1">89921</definedName>
    <definedName name="EV__MEMORYCVW__POST_CONSOL_REPORTS1_PC_CATEGORY" hidden="1">"ACTUAL"</definedName>
    <definedName name="EV__MEMORYCVW__POST_CONSOL_REPORTS1_PC_CONSOSCOPE" hidden="1">"CG1001"</definedName>
    <definedName name="EV__MEMORYCVW__POST_CONSOL_REPORTS1_PC_DATASRC" hidden="1">"50DSRC"</definedName>
    <definedName name="EV__MEMORYCVW__POST_CONSOL_REPORTS1_PC_ENTITY" hidden="1">"G1001"</definedName>
    <definedName name="EV__MEMORYCVW__POST_CONSOL_REPORTS1_PC_FLOW" hidden="1">"F99"</definedName>
    <definedName name="EV__MEMORYCVW__POST_CONSOL_REPORTS1_PC_FUNCTION" hidden="1">"ALLFATYPE"</definedName>
    <definedName name="EV__MEMORYCVW__POST_CONSOL_REPORTS1_PC_INTCO" hidden="1">"TOTALIC"</definedName>
    <definedName name="EV__MEMORYCVW__POST_CONSOL_REPORTS1_PC_PCA" hidden="1">"TOTALLPCA"</definedName>
    <definedName name="EV__MEMORYCVW__POST_CONSOL_REPORTS1_PC_TIME2" hidden="1">"2011.MAR"</definedName>
    <definedName name="EV__MEMORYCVW__POST_CONSOL_REPORTS2" hidden="1">"GLCONSO"</definedName>
    <definedName name="EV__MEMORYCVW__POST_CONSOL_REPORTS2_MEASURES" hidden="1">"YTD"</definedName>
    <definedName name="EV__MEMORYCVW__POST_CONSOL_REPORTS2_PC_ACCT" hidden="1">11000</definedName>
    <definedName name="EV__MEMORYCVW__POST_CONSOL_REPORTS2_PC_CATEGORY" hidden="1">"ACTUAL"</definedName>
    <definedName name="EV__MEMORYCVW__POST_CONSOL_REPORTS2_PC_CONSOSCOPE" hidden="1">"SGD"</definedName>
    <definedName name="EV__MEMORYCVW__POST_CONSOL_REPORTS2_PC_DATASRC" hidden="1">"50DSRC"</definedName>
    <definedName name="EV__MEMORYCVW__POST_CONSOL_REPORTS2_PC_ENTITY" hidden="1">"G1001"</definedName>
    <definedName name="EV__MEMORYCVW__POST_CONSOL_REPORTS2_PC_FLOW" hidden="1">"ALLF"</definedName>
    <definedName name="EV__MEMORYCVW__POST_CONSOL_REPORTS2_PC_FUNCTION" hidden="1">"ALLFATYPE"</definedName>
    <definedName name="EV__MEMORYCVW__POST_CONSOL_REPORTS2_PC_INTCO" hidden="1">"IC1214"</definedName>
    <definedName name="EV__MEMORYCVW__POST_CONSOL_REPORTS2_PC_PCA" hidden="1">"TOTALLPCA"</definedName>
    <definedName name="EV__MEMORYCVW__POST_CONSOL_REPORTS2_PC_TIME2" hidden="1">"2010.JUN"</definedName>
    <definedName name="EV__MEMORYCVW__PROOF_REPORT1" hidden="1">"GLCONSO"</definedName>
    <definedName name="EV__MEMORYCVW__PROOF_REPORT1.XLS" hidden="1">"GLCONSO"</definedName>
    <definedName name="EV__MEMORYCVW__PROOF_REPORT2" hidden="1">"GLCONSO"</definedName>
    <definedName name="EV__MEMORYCVW__PROOF_REPORT2.XLS" hidden="1">"GLCONSO"</definedName>
    <definedName name="EV__MEMORYCVW__R5_GROUP_EXPENSE1" hidden="1">"GLCONSO"</definedName>
    <definedName name="EV__WBEVMODE__" hidden="1">0</definedName>
    <definedName name="EV__WBREFOPTIONS__" hidden="1">134217734</definedName>
    <definedName name="EV__WBVERSION__" hidden="1">0</definedName>
    <definedName name="EV__WSINFO__" hidden="1">"SURBBPC"</definedName>
    <definedName name="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ads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twq" hidden="1">{"'Sheet1'!$L$16"}</definedName>
    <definedName name="ewrwerew" hidden="1">{#N/A,#N/A,FALSE,"CCTV"}</definedName>
    <definedName name="ewtqw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actAddinConnection" hidden="1">"034"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05" hidden="1">"(local);105;linh.tran;0"</definedName>
    <definedName name="ExactAddinConnection.130" hidden="1">"svn-exact02;130;gkh0000031;0"</definedName>
    <definedName name="ExactAddinConnection.175" hidden="1">"NGOM19645-2;175;Administrator;1"</definedName>
    <definedName name="ExactAddinConnection.200" hidden="1">"MAYCHU2;200;yen;0"</definedName>
    <definedName name="ExactAddinConnection.202" hidden="1">"IWV-FS02;202;lien.lt;0"</definedName>
    <definedName name="ExactAddinConnection.208" hidden="1">"ACCOUNT_SRV;208;ha_vn;1"</definedName>
    <definedName name="ExactAddinConnection.222" hidden="1">"MINH183590-1;710;Minh183590;1"</definedName>
    <definedName name="ExactAddinConnection.260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741" hidden="1">"server2;741;phuc;0"</definedName>
    <definedName name="ExactAddinConnection.888" hidden="1">"ngom19645-1;888;VAIO;1"</definedName>
    <definedName name="ExactAddinConnection.889" hidden="1">"NGOM19645-1;889;VAIO;1"</definedName>
    <definedName name="Expens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Y" hidden="1">{"'Feb 99'!$A$1:$G$30"}</definedName>
    <definedName name="fa.xl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dsfsad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eqwqa" hidden="1">{#N/A,#N/A,TRUE,"Data Elements-Staffing";#N/A,#N/A,TRUE,"Data Elements-Exp Driv &amp; Assump";#N/A,#N/A,TRUE,"Staffing Sheet";#N/A,#N/A,TRUE,"Income";#N/A,#N/A,TRUE,"Income Summary";#N/A,#N/A,TRUE,"Staffing Summary"}</definedName>
    <definedName name="fagsgkgdyhg" hidden="1">{"'Sheet1'!$L$16"}</definedName>
    <definedName name="fa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sa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B" hidden="1">{#N/A,#N/A,FALSE,"earnings"}</definedName>
    <definedName name="fbnhg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{#N/A,#N/A,FALSE,"COVER1.XLS ";#N/A,#N/A,FALSE,"RACT1.XLS";#N/A,#N/A,FALSE,"RACT2.XLS";#N/A,#N/A,FALSE,"ECCMP";#N/A,#N/A,FALSE,"WELDER.XLS"}</definedName>
    <definedName name="fddsf\\" hidden="1">{"'Sheet1'!$L$16"}</definedName>
    <definedName name="fdds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jf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hdt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TYIDTIY" hidden="1">{#N/A,#N/A,FALSE,"CCTV"}</definedName>
    <definedName name="fdvjsidf" hidden="1">{"'Sheet1'!$L$16"}</definedName>
    <definedName name="fedfefwe3rwefe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f" hidden="1">{"'Eng (page2)'!$A$1:$D$52"}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hidden="1">{"'Eng (page2)'!$A$1:$D$52"}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gg" hidden="1">{"'Sheet1'!$L$16"}</definedName>
    <definedName name="fgdfgd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rtgf" hidden="1">{"'Sheet1'!$L$16"}</definedName>
    <definedName name="FGGHJ" hidden="1">{#N/A,#N/A,FALSE,"CCTV"}</definedName>
    <definedName name="fghdgh" hidden="1">{#N/A,#N/A,FALSE,"CCTV"}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hidden="1">{#N/A,#N/A,TRUE,"AIGFHK";#N/A,#N/A,TRUE,"UFC";#N/A,#N/A,TRUE,"PSB";#N/A,#N/A,TRUE,"AIGFT";#N/A,#N/A,TRUE,"CFA";#N/A,#N/A,TRUE,"AIG Bank Polska";#N/A,#N/A,TRUE,"AICCC TW";#N/A,#N/A,TRUE,"AICCC Ph";#N/A,#N/A,TRUE,"AICCC HK"}</definedName>
    <definedName name="fghkfghk" hidden="1">{#N/A,#N/A,FALSE,"CCTV"}</definedName>
    <definedName name="fghkk" hidden="1">{#N/A,#N/A,FALSE,"CCTV"}</definedName>
    <definedName name="fghnnggtvv" hidden="1">{#N/A,#N/A,FALSE,"COVER.XLS";#N/A,#N/A,FALSE,"RACT1.XLS";#N/A,#N/A,FALSE,"RACT2.XLS";#N/A,#N/A,FALSE,"ECCMP";#N/A,#N/A,FALSE,"WELDER.XLS"}</definedName>
    <definedName name="FGJFJ" hidden="1">{#N/A,#N/A,FALSE,"CCTV"}</definedName>
    <definedName name="fgjhh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kdghk" hidden="1">{#N/A,#N/A,FALSE,"CCTV"}</definedName>
    <definedName name="fgn" hidden="1">{"'Sheet1'!$L$16"}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fgsdg" hidden="1">{#N/A,#N/A,FALSE,"Gesamt";#N/A,#N/A,FALSE,"Ree KG";#N/A,#N/A,FALSE,"Ree Inter";#N/A,#N/A,FALSE,"BTM";#N/A,#N/A,FALSE,"GmbH";#N/A,#N/A,FALSE,"Sonstige"}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h" hidden="1">{"'Sheet1'!$L$16"}</definedName>
    <definedName name="fhdfh" hidden="1">{#N/A,#N/A,FALSE,"CCTV"}</definedName>
    <definedName name="fhjgjk" hidden="1">{#N/A,#N/A,FALSE,"JV661";#N/A,#N/A,FALSE,"JV662"}</definedName>
    <definedName name="FHKF" hidden="1">{#N/A,#N/A,FALSE,"CCTV"}</definedName>
    <definedName name="FHKFHK" hidden="1">{#N/A,#N/A,FALSE,"Chi tiÆt"}</definedName>
    <definedName name="filepass_up" hidden="1">{"'Sheet2'!$A$1:$H$6"}</definedName>
    <definedName name="Fill" hidden="1">#N/A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dgjd" hidden="1">{#N/A,#N/A,FALSE,"CCTV"}</definedName>
    <definedName name="FJHGJ" hidden="1">{#N/A,#N/A,FALSE,"CCTV"}</definedName>
    <definedName name="fjkgfjgh" hidden="1">{"'Sheet1'!$L$16"}</definedName>
    <definedName name="fjsldkjfsldufowqpirfkljdcl" hidden="1">{#N/A,#N/A,FALSE,"COVER1.XLS ";#N/A,#N/A,FALSE,"RACT1.XLS";#N/A,#N/A,FALSE,"RACT2.XLS";#N/A,#N/A,FALSE,"ECCMP";#N/A,#N/A,FALSE,"WELDER.XLS"}</definedName>
    <definedName name="FJY" hidden="1">{"'Sheet1'!$L$16"}</definedName>
    <definedName name="FK" localSheetId="3" hidden="1">{"AnnualRentRoll",#N/A,FALSE,"RentRoll"}</definedName>
    <definedName name="FK" localSheetId="4" hidden="1">{"AnnualRentRoll",#N/A,FALSE,"RentRoll"}</definedName>
    <definedName name="FK" hidden="1">{"AnnualRentRoll",#N/A,FALSE,"RentRoll"}</definedName>
    <definedName name="fkfgk" hidden="1">{#N/A,#N/A,FALSE,"CCTV"}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" hidden="1">{#N/A,#N/A,FALSE,"CCTV"}</definedName>
    <definedName name="fr" hidden="1">{"'Sheet1'!$L$16"}</definedName>
    <definedName name="fretreyrtbhjk" hidden="1">{#N/A,#N/A,FALSE,"COVER.XLS";#N/A,#N/A,FALSE,"RACT1.XLS";#N/A,#N/A,FALSE,"RACT2.XLS";#N/A,#N/A,FALSE,"ECCMP";#N/A,#N/A,FALSE,"WELDER.XLS"}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tyiri" hidden="1">{"'Sheet1'!$L$16"}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hidden="1">{#N/A,#N/A,TRUE,"AIGFHK";#N/A,#N/A,TRUE,"UFC";#N/A,#N/A,TRUE,"PSB";#N/A,#N/A,TRUE,"AIGFT";#N/A,#N/A,TRUE,"CFA";#N/A,#N/A,TRUE,"AIG Bank Polska";#N/A,#N/A,TRUE,"AICCC TW";#N/A,#N/A,TRUE,"AICCC Ph";#N/A,#N/A,TRUE,"AICCC HK"}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gn" hidden="1">#REF!</definedName>
    <definedName name="FTIDTI" hidden="1">{#N/A,#N/A,FALSE,"CCTV"}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YIDTYI" hidden="1">{#N/A,#N/A,FALSE,"CCTV"}</definedName>
    <definedName name="ftyiryiu" hidden="1">{"'Sheet1'!$L$16"}</definedName>
    <definedName name="fwf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koyui" hidden="1">{#N/A,#N/A,FALSE,"CCTV"}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p" hidden="1">{#N/A,#N/A,FALSE,"Gesamt";#N/A,#N/A,FALSE,"Ree KG";#N/A,#N/A,FALSE,"Ree Inter";#N/A,#N/A,FALSE,"BTM";#N/A,#N/A,FALSE,"GmbH";#N/A,#N/A,FALSE,"Sonstige"}</definedName>
    <definedName name="gargye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IEU" hidden="1">#N/A</definedName>
    <definedName name="gcm" hidden="1">#N/A</definedName>
    <definedName name="g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fg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h" hidden="1">#REF!</definedName>
    <definedName name="geresdsd" hidden="1">{#N/A,#N/A,TRUE,"Data Elements-Staffing";#N/A,#N/A,TRUE,"Data Elements-Exp Driv &amp; Assump";#N/A,#N/A,TRUE,"Staffing Sheet";#N/A,#N/A,TRUE,"Income";#N/A,#N/A,TRUE,"Income Summary";#N/A,#N/A,TRUE,"Staffing Summary"}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tfs" hidden="1">{#N/A,#N/A,TRUE,"Data Elements-Staffing";#N/A,#N/A,TRUE,"Data Elements-Exp Driv &amp; Assump";#N/A,#N/A,TRUE,"Staffing Sheet";#N/A,#N/A,TRUE,"Income";#N/A,#N/A,TRUE,"Income Summary";#N/A,#N/A,TRUE,"Staffing Summary"}</definedName>
    <definedName name="gff" hidden="1">{#N/A,#N/A,FALSE,"COVER.XLS";#N/A,#N/A,FALSE,"RACT1.XLS";#N/A,#N/A,FALSE,"RACT2.XLS";#N/A,#N/A,FALSE,"ECCMP";#N/A,#N/A,FALSE,"WELDER.XLS"}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H" hidden="1">{"'Sheet1'!$L$16"}</definedName>
    <definedName name="GFKGF" hidden="1">{#N/A,#N/A,FALSE,"CCTV"}</definedName>
    <definedName name="gfrwwef" hidden="1">{#N/A,#N/A,FALSE,"COVER1.XLS ";#N/A,#N/A,FALSE,"RACT1.XLS";#N/A,#N/A,FALSE,"RACT2.XLS";#N/A,#N/A,FALSE,"ECCMP";#N/A,#N/A,FALSE,"WELDER.XLS"}</definedName>
    <definedName name="gftsefd" hidden="1">{#N/A,#N/A,TRUE,"Data Elements-Staffing";#N/A,#N/A,TRUE,"Data Elements-Exp Driv &amp; Assump";#N/A,#N/A,TRUE,"Staffing Sheet";#N/A,#N/A,TRUE,"Income";#N/A,#N/A,TRUE,"Income Summary";#N/A,#N/A,TRUE,"Staffing Summary"}</definedName>
    <definedName name="gg" hidden="1">{"'Eng (page2)'!$A$1:$D$52"}</definedName>
    <definedName name="gg_1" hidden="1">{"'Eng (page2)'!$A$1:$D$52"}</definedName>
    <definedName name="g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" hidden="1">{#N/A,#N/A,FALSE,"Sheet1"}</definedName>
    <definedName name="ggggggggggggggggg" hidden="1">{#N/A,#N/A,FALSE,"Sheet1"}</definedName>
    <definedName name="gg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 hidden="1">{"'Eng (page2)'!$A$1:$D$52"}</definedName>
    <definedName name="gh_1" hidden="1">{"'Eng (page2)'!$A$1:$D$52"}</definedName>
    <definedName name="ghg" hidden="1">{"'Sheet1'!$L$16"}</definedName>
    <definedName name="ghgf" hidden="1">{"'Sheet1'!$A$8"}</definedName>
    <definedName name="ghgh" hidden="1">{#N/A,#N/A,FALSE,"CCTV"}</definedName>
    <definedName name="ghgi" hidden="1">{#N/A,#N/A,FALSE,"JV661";#N/A,#N/A,FALSE,"JV662"}</definedName>
    <definedName name="ghgj" hidden="1">{#N/A,#N/A,FALSE,"JV661";#N/A,#N/A,FALSE,"JV662"}</definedName>
    <definedName name="ghh" hidden="1">{#N/A,#N/A,FALSE,"JV661";#N/A,#N/A,FALSE,"JV662"}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KCD" hidden="1">{#N/A,#N/A,FALSE,"CCTV"}</definedName>
    <definedName name="ghnn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hidden="1">{"'Eng (page2)'!$A$1:$D$52"}</definedName>
    <definedName name="ghuu_1" hidden="1">{"'Eng (page2)'!$A$1:$D$52"}</definedName>
    <definedName name="giam" hidden="1">{#N/A,#N/A,FALSE,"Aging Summary";#N/A,#N/A,FALSE,"Ratio Analysis";#N/A,#N/A,FALSE,"Test 120 Day Accts";#N/A,#N/A,FALSE,"Tickmarks"}</definedName>
    <definedName name="giao" hidden="1">{#N/A,#N/A,TRUE,"BT M200 da 10x20"}</definedName>
    <definedName name="gift" hidden="1">{#N/A,#N/A,FALSE,"JV661";#N/A,#N/A,FALSE,"JV662"}</definedName>
    <definedName name="gjhjjhkjk" hidden="1">{#N/A,#N/A,FALSE,"COVER.XLS";#N/A,#N/A,FALSE,"RACT1.XLS";#N/A,#N/A,FALSE,"RACT2.XLS";#N/A,#N/A,FALSE,"ECCMP";#N/A,#N/A,FALSE,"WELDER.XLS"}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VHK" hidden="1">{#N/A,#N/A,FALSE,"CCTV"}</definedName>
    <definedName name="gnc" hidden="1">#N/A</definedName>
    <definedName name="Goh" hidden="1">#N/A</definedName>
    <definedName name="GohLi" hidden="1">#N/A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r" hidden="1">{#N/A,#N/A,FALSE,"COVER1.XLS ";#N/A,#N/A,FALSE,"RACT1.XLS";#N/A,#N/A,FALSE,"RACT2.XLS";#N/A,#N/A,FALSE,"ECCMP";#N/A,#N/A,FALSE,"WELDER.XLS"}</definedName>
    <definedName name="grtrff" hidden="1">{#N/A,#N/A,TRUE,"Data Elements-Staffing";#N/A,#N/A,TRUE,"Data Elements-Exp Driv &amp; Assump";#N/A,#N/A,TRUE,"Staffing Sheet";#N/A,#N/A,TRUE,"Income";#N/A,#N/A,TRUE,"Income Summary";#N/A,#N/A,TRUE,"Staffing Summary"}</definedName>
    <definedName name="grtt" hidden="1">{#N/A,#N/A,TRUE,"Data Elements-Staffing";#N/A,#N/A,TRUE,"Data Elements-Exp Driv &amp; Assump";#N/A,#N/A,TRUE,"Staffing Sheet";#N/A,#N/A,TRUE,"Income";#N/A,#N/A,TRUE,"Income Summary";#N/A,#N/A,TRUE,"Staffing Summary"}</definedName>
    <definedName name="grttfdd" hidden="1">{#N/A,#N/A,TRUE,"Data Elements-Staffing";#N/A,#N/A,TRUE,"Data Elements-Exp Driv &amp; Assump";#N/A,#N/A,TRUE,"Staffing Sheet";#N/A,#N/A,TRUE,"Income";#N/A,#N/A,TRUE,"Income Summary";#N/A,#N/A,TRUE,"Staffing Summary"}</definedName>
    <definedName name="gsgs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rgwrg" hidden="1">{"'Sheet1'!$L$16"}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g" hidden="1">{#N/A,#N/A,FALSE,"Gesamt";#N/A,#N/A,FALSE,"Ree KG";#N/A,#N/A,FALSE,"Ree Inter";#N/A,#N/A,FALSE,"BTM";#N/A,#N/A,FALSE,"GmbH";#N/A,#N/A,FALSE,"Sonstige"}</definedName>
    <definedName name="gtt" hidden="1">{#N/A,#N/A,TRUE,"Data Elements-Staffing";#N/A,#N/A,TRUE,"Data Elements-Exp Driv &amp; Assump";#N/A,#N/A,TRUE,"Staffing Sheet";#N/A,#N/A,TRUE,"Income";#N/A,#N/A,TRUE,"Income Summary";#N/A,#N/A,TRUE,"Staffing Summary"}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t" hidden="1">#N/A</definedName>
    <definedName name="gwegt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" hidden="1">{#N/A,#N/A,FALSE,"Ocean";#N/A,#N/A,FALSE,"NewYork";#N/A,#N/A,FALSE,"Gateway";#N/A,#N/A,FALSE,"GVH";#N/A,#N/A,FALSE,"GVM";#N/A,#N/A,FALSE,"GVT"}</definedName>
    <definedName name="h9eruh" hidden="1">{"'Sheet1'!$L$16"}</definedName>
    <definedName name="H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g" hidden="1">{"'Sheet1'!$L$16"}</definedName>
    <definedName name="hanh" hidden="1">{"'Sheet1'!$L$16"}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py" hidden="1">#N/A</definedName>
    <definedName name="hayamin" hidden="1">#REF!</definedName>
    <definedName name="HDD" hidden="1">#REF!</definedName>
    <definedName name="hddgraph" hidden="1">#REF!</definedName>
    <definedName name="hdv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enry" hidden="1">{#N/A,#N/A,FALSE,"Ocean";#N/A,#N/A,FALSE,"NewYork";#N/A,#N/A,FALSE,"Gateway";#N/A,#N/A,FALSE,"GVH";#N/A,#N/A,FALSE,"GVM";#N/A,#N/A,FALSE,"GVT"}</definedName>
    <definedName name="hethongthoatnuocngoainha" hidden="1">#N/A</definedName>
    <definedName name="hfjjgjgjg" hidden="1">{"'Sheet1'!$L$16"}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fhfh" hidden="1">{#N/A,#N/A,FALSE,"CCTV"}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lkl" hidden="1">{#N/A,#N/A,FALSE,"CCTV"}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localSheetId="3" hidden="1">{#N/A,#N/A,FALSE,"OperatingAssumptions"}</definedName>
    <definedName name="hhhh" localSheetId="4" hidden="1">{#N/A,#N/A,FALSE,"OperatingAssumptions"}</definedName>
    <definedName name="hhhh" hidden="1">{#N/A,#N/A,FALSE,"OperatingAssumptions"}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h" hidden="1">{"'Sheet1'!$L$16"}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U" hidden="1">{"'Sheet1'!$L$16"}</definedName>
    <definedName name="hijo" hidden="1">{"'Eng (page2)'!$A$1:$D$52"}</definedName>
    <definedName name="hijo_1" hidden="1">{"'Eng (page2)'!$A$1:$D$52"}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IU" hidden="1">{"F3 detail",#N/A,FALSE,"F1";"F3 Presentation",#N/A,FALSE,"F3 "}</definedName>
    <definedName name="hjdf" hidden="1">{"'Sheet1'!$L$16"}</definedName>
    <definedName name="HJHH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jkl" hidden="1">{"'Sheet1'!$L$16"}</definedName>
    <definedName name="hjk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l" hidden="1">{"'Sheet1'!$L$16"}</definedName>
    <definedName name="hlhlj" hidden="1">#REF!</definedName>
    <definedName name="hn.Delete015" hidden="1">#REF!,#REF!,#REF!,#REF!,#REF!</definedName>
    <definedName name="hn.ModelVersion" hidden="1">1</definedName>
    <definedName name="hn.NoUpload" hidden="1">0</definedName>
    <definedName name="ho" hidden="1">{#N/A,#N/A,FALSE,"JV661";#N/A,#N/A,FALSE,"JV662"}</definedName>
    <definedName name="h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UY" hidden="1">{#N/A,#N/A,FALSE,"CCTV"}</definedName>
    <definedName name="HP" hidden="1">{#N/A,#N/A,FALSE,"Aging Summary";#N/A,#N/A,FALSE,"Ratio Analysis";#N/A,#N/A,FALSE,"Test 120 Day Accts";#N/A,#N/A,FALSE,"Tickmarks"}</definedName>
    <definedName name="hppzz" hidden="1">#N/A</definedName>
    <definedName name="hrer" hidden="1">{#N/A,#N/A,FALSE,"COVER.XLS";#N/A,#N/A,FALSE,"RACT1.XLS";#N/A,#N/A,FALSE,"RACT2.XLS";#N/A,#N/A,FALSE,"ECCMP";#N/A,#N/A,FALSE,"WELDER.XLS"}</definedName>
    <definedName name="hrthrtde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trg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svgr7tvgb" hidden="1">{"'Sheet1'!$L$16"}</definedName>
    <definedName name="htg" hidden="1">{#N/A,#N/A,TRUE,"BT M200 da 10x20"}</definedName>
    <definedName name="HTH" hidden="1">#REF!</definedName>
    <definedName name="HTML" hidden="1">{"'Sheet1'!$L$16"}</definedName>
    <definedName name="HTML_CodePage" hidden="1">874</definedName>
    <definedName name="HTML_Control" localSheetId="3" hidden="1">{"'Exchange Rate'!$A$1:$E$33"}</definedName>
    <definedName name="HTML_Control" localSheetId="4" hidden="1">{"'Exchange Rate'!$A$1:$E$33"}</definedName>
    <definedName name="HTML_Control" hidden="1">{"'Exchange Rate'!$A$1:$E$33"}</definedName>
    <definedName name="HTML_Control_1_1" hidden="1">{"'Sheet1'!$A$1:$AA$147"}</definedName>
    <definedName name="HTML_Control_2" hidden="1">{"'Eng (page2)'!$A$1:$D$52"}</definedName>
    <definedName name="HTML_Control_2_1" hidden="1">{"'Eng (page2)'!$A$1:$D$52"}</definedName>
    <definedName name="HTML_Control_3" hidden="1">{"'Sheet1'!$A$1:$AA$147"}</definedName>
    <definedName name="HTML_Control_3_1" hidden="1">{"'Sheet1'!$A$1:$AA$147"}</definedName>
    <definedName name="HTML_Control_4" hidden="1">{"'Sheet1'!$A$1:$AA$147"}</definedName>
    <definedName name="HTML_Control_4_1" hidden="1">{"'Sheet1'!$A$1:$AA$147"}</definedName>
    <definedName name="HTML_Control_5" hidden="1">{"'Sheet1'!$A$1:$AA$147"}</definedName>
    <definedName name="HTML_Control_5_1" hidden="1">{"'Sheet1'!$A$1:$AA$147"}</definedName>
    <definedName name="HTML_Description" hidden="1">""</definedName>
    <definedName name="HTML_Email" hidden="1">""</definedName>
    <definedName name="HTML_Header" hidden="1">"Foreign Exchange Rates"</definedName>
    <definedName name="HTML_Header_1" hidden="1">"Foreign Exchange Rates (Page 2)"</definedName>
    <definedName name="HTML_LastUpdate" hidden="1">"18/04/2000"</definedName>
    <definedName name="HTML_LastUpdate_1" hidden="1">"5/6/00"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Name_1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File_1" hidden="1">"c:\fer2.html"</definedName>
    <definedName name="HTML_PathTemplate" hidden="1">"\\Der2\vol1\DATABANK\DOWNLOAD\HEAD6-1.HTM"</definedName>
    <definedName name="HTML_Title" hidden="1">""</definedName>
    <definedName name="HTML_Title_1" hidden="1">""</definedName>
    <definedName name="HTML1_1" hidden="1">"[FCFF3]Sheet1!$A$1:$L$34"</definedName>
    <definedName name="hua" hidden="1">{#N/A,#N/A,FALSE,"COVER.XLS";#N/A,#N/A,FALSE,"RACT1.XLS";#N/A,#N/A,FALSE,"RACT2.XLS";#N/A,#N/A,FALSE,"ECCMP";#N/A,#N/A,FALSE,"WELDER.XLS"}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ong" hidden="1">{"'Sheet1'!$L$16"}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ìhsdhf8" hidden="1">{"'Sheet1'!$L$16"}</definedName>
    <definedName name="ii" hidden="1">{"'Eng (page2)'!$A$1:$D$52"}</definedName>
    <definedName name="ii_1" hidden="1">{"'Eng (page2)'!$A$1:$D$52"}</definedName>
    <definedName name="iii" localSheetId="3" hidden="1">{#N/A,#N/A,FALSE,"ExitStratigy"}</definedName>
    <definedName name="iii" localSheetId="4" hidden="1">{#N/A,#N/A,FALSE,"ExitStratigy"}</definedName>
    <definedName name="iii" hidden="1">{#N/A,#N/A,FALSE,"ExitStratigy"}</definedName>
    <definedName name="iiii" localSheetId="3" hidden="1">{#N/A,#N/A,FALSE,"Summary"}</definedName>
    <definedName name="iiii" localSheetId="4" hidden="1">{#N/A,#N/A,FALSE,"Summary"}</definedName>
    <definedName name="iiii" hidden="1">{#N/A,#N/A,FALSE,"Summary"}</definedName>
    <definedName name="iiiiiiiiiii" hidden="1">{"'Feb 99'!$A$1:$G$30"}</definedName>
    <definedName name="iiiiiiiiiiiiiiiiiiiiiiiiiiiiiiii" hidden="1">{"'Feb 99'!$A$1:$G$30"}</definedName>
    <definedName name="iiiiiiiiiiiiiiiiiiiiiiiiiiiiiiiiiiiiiiiiiiiii" hidden="1">{"'Feb 99'!$A$1:$G$30"}</definedName>
    <definedName name="iiiiiiiiiiiiiiiiiiiiiiiiiiiiiiiiiiiiiiiiiiiiii" hidden="1">{#N/A,#N/A,FALSE,"Sheet1"}</definedName>
    <definedName name="iiin" hidden="1">{#N/A,#N/A,TRUE,"Data Elements-Staffing";#N/A,#N/A,TRUE,"Data Elements-Exp Driv &amp; Assump";#N/A,#N/A,TRUE,"Staffing Sheet";#N/A,#N/A,TRUE,"Income";#N/A,#N/A,TRUE,"Income Summary";#N/A,#N/A,TRUE,"Staffing Summary"}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Salaries" hidden="1">#N/A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pu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CF" hidden="1">"c51"</definedName>
    <definedName name="IQ_ASSET_WRITEDOWN_CF_BNK" hidden="1">"c52"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ACT_OR_EST_THOM" hidden="1">"c5308"</definedName>
    <definedName name="IQ_BV_EST_THOM" hidden="1">"c5147"</definedName>
    <definedName name="IQ_BV_HIGH_EST_THOM" hidden="1">"c5149"</definedName>
    <definedName name="IQ_BV_LOW_EST_THOM" hidden="1">"c5150"</definedName>
    <definedName name="IQ_BV_MEDIAN_EST_THOM" hidden="1">"c5148"</definedName>
    <definedName name="IQ_BV_NUM_EST_THOM" hidden="1">"c5151"</definedName>
    <definedName name="IQ_BV_OVER_SHARES" hidden="1">"c1349"</definedName>
    <definedName name="IQ_BV_SHARE" hidden="1">"c100"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DA" hidden="1">"c247"</definedName>
    <definedName name="IQ_DA_CF" hidden="1">"c249"</definedName>
    <definedName name="IQ_DA_CF_BNK" hidden="1">"c250"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CF" hidden="1">"c261"</definedName>
    <definedName name="IQ_DA_SUPPL_CF_BNK" hidden="1">"c262"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"c157"</definedName>
    <definedName name="IQ_EBIT_GROWTH_2" hidden="1">"c161"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GROWTH_1" hidden="1">"c156"</definedName>
    <definedName name="IQ_EBITDA_GROWTH_2" hidden="1">"c160"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O_EST" hidden="1">"c267"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EXCL" hidden="1">"c379"</definedName>
    <definedName name="IQ_EBT_EXCL_BNK" hidden="1">"c380"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927" hidden="1">"c6927"</definedName>
    <definedName name="IQ_ECO_METRIC_7147" hidden="1">"c7147"</definedName>
    <definedName name="IQ_ECO_METRIC_7367" hidden="1">"c7367"</definedName>
    <definedName name="IQ_ECO_METRIC_7587" hidden="1">"c7587"</definedName>
    <definedName name="IQ_ECO_METRIC_7704" hidden="1">"c7704"</definedName>
    <definedName name="IQ_ECO_METRIC_7706" hidden="1">"c7706"</definedName>
    <definedName name="IQ_ECO_METRIC_7718" hidden="1">"c7718"</definedName>
    <definedName name="IQ_ECO_METRIC_7807" hidden="1">"c7807"</definedName>
    <definedName name="IQ_ECO_METRIC_7811" hidden="1">"c7811"</definedName>
    <definedName name="IQ_ECO_METRIC_7873" hidden="1">"c7873"</definedName>
    <definedName name="IQ_ECO_METRIC_7924" hidden="1">"c7924"</definedName>
    <definedName name="IQ_ECO_METRIC_7926" hidden="1">"c7926"</definedName>
    <definedName name="IQ_ECO_METRIC_7938" hidden="1">"c7938"</definedName>
    <definedName name="IQ_ECO_METRIC_8027" hidden="1">"c8027"</definedName>
    <definedName name="IQ_ECO_METRIC_8031" hidden="1">"c8031"</definedName>
    <definedName name="IQ_ECO_METRIC_8093" hidden="1">"c8093"</definedName>
    <definedName name="IQ_ECO_METRIC_8144" hidden="1">"c8144"</definedName>
    <definedName name="IQ_ECO_METRIC_8146" hidden="1">"c8146"</definedName>
    <definedName name="IQ_ECO_METRIC_8158" hidden="1">"c8158"</definedName>
    <definedName name="IQ_ECO_METRIC_8247" hidden="1">"c8247"</definedName>
    <definedName name="IQ_ECO_METRIC_8251" hidden="1">"c8251"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67" hidden="1">"c8467"</definedName>
    <definedName name="IQ_ECO_METRIC_8471" hidden="1">"c8471"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_EST" hidden="1">"c271"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THOM" hidden="1">"c5204"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POP" hidden="1">"c11931"</definedName>
    <definedName name="IQ_EXPORTS_GOODS_REAL_SAAR_YOY" hidden="1">"c11932"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POP" hidden="1">"c11935"</definedName>
    <definedName name="IQ_EXPORTS_SERVICES_REAL_SAAR_YOY" hidden="1">"c11936"</definedName>
    <definedName name="IQ_EXPORTS_SERVICES_REAL_YOY" hidden="1">"c7417"</definedName>
    <definedName name="IQ_EXPORTS_SERVICES_REAL_YOY_FC" hidden="1">"c8297"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TRA_ACC_ITEMS" hidden="1">"c410"</definedName>
    <definedName name="IQ_EXTRA_ACC_ITEMS_BNK" hidden="1">"c411"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O_EST" hidden="1">"c276"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CF" hidden="1">"c455"</definedName>
    <definedName name="IQ_GAIN_ASSETS_CF_BNK" hidden="1">"c456"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CF" hidden="1">"c480"</definedName>
    <definedName name="IQ_GAIN_INVEST_CF_BNK" hidden="1">"c481"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CF" hidden="1">"c1471"</definedName>
    <definedName name="IQ_GW_INTAN_AMORT_CF_BNK" hidden="1">"c1472"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POP" hidden="1">"c11959"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FR" hidden="1">"100"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_CIQ" hidden="1">"c5059"</definedName>
    <definedName name="IQ_REVENUE_EST" hidden="1">"c1126"</definedName>
    <definedName name="IQ_REVENUE_EST_1" hidden="1">"c190"</definedName>
    <definedName name="IQ_REVENUE_EST_CIQ" hidden="1">"c3616"</definedName>
    <definedName name="IQ_REVENUE_GROWTH_1" hidden="1">"c155"</definedName>
    <definedName name="IQ_REVENUE_GROWTH_2" hidden="1">"c159"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O_EST" hidden="1">"c263"</definedName>
    <definedName name="IQ_REVENUE_NUM_EST" hidden="1">"c1129"</definedName>
    <definedName name="IQ_REVENUE_NUM_EST_CIQ" hidden="1">"c3620"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T_ADJ_INC" hidden="1">"c1616"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A8" hidden="1">"$A$9:$A$260"</definedName>
    <definedName name="IQRAF17" hidden="1">"$AF$18:$AF$269"</definedName>
    <definedName name="IQRAP17" hidden="1">"$AP$18"</definedName>
    <definedName name="IQRAP89" hidden="1">"$AP$90:$AP$97"</definedName>
    <definedName name="IQRAQ17" hidden="1">"$AQ$18"</definedName>
    <definedName name="IQRAQ89" hidden="1">"$AQ$90"</definedName>
    <definedName name="IQRAR89" hidden="1">"$AR$90:$AR$97"</definedName>
    <definedName name="IQRAS17" hidden="1">"$AS$18:$AS$25"</definedName>
    <definedName name="IQRAS89" hidden="1">"$AS$90:$AS$93"</definedName>
    <definedName name="IQRAT17" hidden="1">"$AT$18:$AT$25"</definedName>
    <definedName name="IQRAT89" hidden="1">"$AT$90:$AT$97"</definedName>
    <definedName name="IQRAU17" hidden="1">"$AU$18"</definedName>
    <definedName name="IQRAV89" hidden="1">"$AV$90:$AV$97"</definedName>
    <definedName name="IQRAX89" hidden="1">"$AX$90:$AX$97"</definedName>
    <definedName name="IQRAZ17" hidden="1">"$AZ$18:$AZ$25"</definedName>
    <definedName name="IQRB7" hidden="1">"$B$8:$B$11"</definedName>
    <definedName name="IQRB8" hidden="1">"$B$9:$B$260"</definedName>
    <definedName name="IQRC7" hidden="1">"$C$8:$C$11"</definedName>
    <definedName name="IQRC8" hidden="1">"$C$9:$C$260"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ruqowuroqiweuropqweuroq" hidden="1">{#N/A,#N/A,FALSE,"17MAY";#N/A,#N/A,FALSE,"24MAY"}</definedName>
    <definedName name="irut" hidden="1">{0}</definedName>
    <definedName name="IS" hidden="1">{"'Sheet1'!$L$16"}</definedName>
    <definedName name="isivhvjg" hidden="1">{"'Sheet1'!$L$16"}</definedName>
    <definedName name="IU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WCI" hidden="1">#N/A</definedName>
    <definedName name="Jas" hidden="1">{"'Feb 99'!$A$1:$G$30"}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fferies" hidden="1">{#N/A,#N/A,TRUE,"Data Elements-Staffing";#N/A,#N/A,TRUE,"Data Elements-Exp Driv &amp; Assump";#N/A,#N/A,TRUE,"Staffing Sheet";#N/A,#N/A,TRUE,"Income";#N/A,#N/A,TRUE,"Income Summary";#N/A,#N/A,TRUE,"Staffing Summary"}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kd" hidden="1">{"'Eng (page2)'!$A$1:$D$52"}</definedName>
    <definedName name="jfkd_1" hidden="1">{"'Eng (page2)'!$A$1:$D$52"}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hgjf" hidden="1">{0}</definedName>
    <definedName name="jhpoiwjfpoqj" hidden="1">{#N/A,#N/A,FALSE,"COVER1.XLS 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localSheetId="3" hidden="1">{#N/A,#N/A,FALSE,"OperatingAssumptions"}</definedName>
    <definedName name="jj" localSheetId="4" hidden="1">{#N/A,#N/A,FALSE,"OperatingAssumptions"}</definedName>
    <definedName name="jj" hidden="1">{#N/A,#N/A,FALSE,"OperatingAssumptions"}</definedName>
    <definedName name="jj_1" hidden="1">{"'Eng (page2)'!$A$1:$D$52"}</definedName>
    <definedName name="JJJ" localSheetId="3" hidden="1">{#N/A,#N/A,FALSE,"OperatingAssumptions"}</definedName>
    <definedName name="JJJ" localSheetId="4" hidden="1">{#N/A,#N/A,FALSE,"OperatingAssumptions"}</definedName>
    <definedName name="JJJ" hidden="1">{#N/A,#N/A,FALSE,"OperatingAssumptions"}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kljl" hidden="1">{"'Sheet1'!$L$16"}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lkj" hidden="1">{#N/A,#N/A,FALSE,"expense";#N/A,#N/A,FALSE,"heads"}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IO" hidden="1">{#N/A,#N/A,FALSE,"CCTV"}</definedName>
    <definedName name="jkldjfpo" localSheetId="3" hidden="1">{"AnnualRentRoll",#N/A,FALSE,"RentRoll"}</definedName>
    <definedName name="jkldjfpo" localSheetId="4" hidden="1">{"AnnualRentRoll",#N/A,FALSE,"RentRoll"}</definedName>
    <definedName name="jkldjfpo" hidden="1">{"AnnualRentRoll",#N/A,FALSE,"RentRoll"}</definedName>
    <definedName name="jkldsjkl" hidden="1">{"'Sheet1'!$L$16"}</definedName>
    <definedName name="jkmhcd" hidden="1">{"'Eng (page2)'!$A$1:$D$52"}</definedName>
    <definedName name="jkmhcd_1" hidden="1">{"'Eng (page2)'!$A$1:$D$52"}</definedName>
    <definedName name="jkyiu" hidden="1">{#N/A,#N/A,TRUE,"Data Elements-Staffing";#N/A,#N/A,TRUE,"Data Elements-Exp Driv &amp; Assump";#N/A,#N/A,TRUE,"Staffing Sheet";#N/A,#N/A,TRUE,"Income";#N/A,#N/A,TRUE,"Income Summary";#N/A,#N/A,TRUE,"Staffing Summary"}</definedName>
    <definedName name="jljljlqweqwe" hidden="1">{"'Sheet1'!$L$16"}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S" hidden="1">{#N/A,#N/A,FALSE,"Gesamt";#N/A,#N/A,FALSE,"Ree KG";#N/A,#N/A,FALSE,"Ree Inter";#N/A,#N/A,FALSE,"BTM";#N/A,#N/A,FALSE,"GmbH";#N/A,#N/A,FALSE,"Sonstige"}</definedName>
    <definedName name="jsfhsdj" hidden="1">{"'Sheet1'!$L$16"}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NE" hidden="1">{#N/A,#N/A,FALSE,"earnings"}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cnvin" hidden="1">{"'Sheet1'!$L$16"}</definedName>
    <definedName name="K2__EVCOMOPTS__" hidden="1">10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0</definedName>
    <definedName name="K2a" hidden="1">{#N/A,#N/A,FALSE,"Sheet1"}</definedName>
    <definedName name="KAA" hidden="1">{#N/A,#N/A,FALSE,"Sheet1"}</definedName>
    <definedName name="kabokmomey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thleen" hidden="1">{#N/A,#N/A,TRUE,"Data Elements-Staffing";#N/A,#N/A,TRUE,"Data Elements-Exp Driv &amp; Assump";#N/A,#N/A,TRUE,"Staffing Sheet";#N/A,#N/A,TRUE,"Income";#N/A,#N/A,TRUE,"Income Summary";#N/A,#N/A,TRUE,"Staffing Summary"}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flsl" hidden="1">#REF!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d" hidden="1">{"'Model'!$A$1:$N$53"}</definedName>
    <definedName name="key" hidden="1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hidden="1">{#N/A,#N/A,FALSE,"COVER1.XLS ";#N/A,#N/A,FALSE,"RACT1.XLS";#N/A,#N/A,FALSE,"RACT2.XLS";#N/A,#N/A,FALSE,"ECCMP";#N/A,#N/A,FALSE,"WELDER.XLS"}</definedName>
    <definedName name="KHO152.2.12" hidden="1">{"'Sheet1'!$L$16"}</definedName>
    <definedName name="kho1531.12" hidden="1">{"'Sheet1'!$L$16"}</definedName>
    <definedName name="khoi" hidden="1">{"'Sheet1'!$L$16"}</definedName>
    <definedName name="khp" hidden="1">{#N/A,#N/A,FALSE,"COVER1.XLS ";#N/A,#N/A,FALSE,"RACT1.XLS";#N/A,#N/A,FALSE,"RACT2.XLS";#N/A,#N/A,FALSE,"ECCMP";#N/A,#N/A,FALSE,"WELDER.XLS"}</definedName>
    <definedName name="KHSX" hidden="1">{"'Sheet1'!$L$16"}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e_1" hidden="1">{"'Eng (page2)'!$A$1:$D$52"}</definedName>
    <definedName name="kien" hidden="1">{#N/A,#N/A,FALSE,"m66";#N/A,#N/A,FALSE,"m66"}</definedName>
    <definedName name="kingmaker" hidden="1">{#N/A,#N/A,FALSE,"Sheet1"}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h" hidden="1">{"'Sheet1'!$L$16"}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hidden="1">{#N/A,#N/A,TRUE,"AIGFHK";#N/A,#N/A,TRUE,"UFC";#N/A,#N/A,TRUE,"PSB";#N/A,#N/A,TRUE,"AIGFT";#N/A,#N/A,TRUE,"CFA";#N/A,#N/A,TRUE,"AIG Bank Polska";#N/A,#N/A,TRUE,"AICCC TW";#N/A,#N/A,TRUE,"AICCC Ph";#N/A,#N/A,TRUE,"AICCC HK"}</definedName>
    <definedName name="kjnk" hidden="1">{"FB Assumptions",#N/A,FALSE,"Asu";"FB Cashflow 1",#N/A,FALSE,"F&amp;B";"FB Cashflow 2",#N/A,FALSE,"F&amp;B"}</definedName>
    <definedName name="kk" localSheetId="3" hidden="1">{"AnnualRentRoll",#N/A,FALSE,"RentRoll"}</definedName>
    <definedName name="kk" localSheetId="4" hidden="1">{"AnnualRentRoll",#N/A,FALSE,"RentRoll"}</definedName>
    <definedName name="kk" hidden="1">{"AnnualRentRoll",#N/A,FALSE,"RentRoll"}</definedName>
    <definedName name="kkjkk" hidden="1">{#N/A,#N/A,FALSE,"Sheet2"}</definedName>
    <definedName name="kkk" hidden="1">{"'Eng (page2)'!$A$1:$D$52"}</definedName>
    <definedName name="kkk_1" hidden="1">{"'Eng (page2)'!$A$1:$D$52"}</definedName>
    <definedName name="kkk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" hidden="1">{#N/A,#N/A,FALSE,"COVER1.XLS ";#N/A,#N/A,FALSE,"RACT1.XLS";#N/A,#N/A,FALSE,"RACT2.XLS";#N/A,#N/A,FALSE,"ECCMP";#N/A,#N/A,FALSE,"WELDER.XLS"}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hidden="1">{#N/A,#N/A,FALSE,"17MAY";#N/A,#N/A,FALSE,"24MAY"}</definedName>
    <definedName name="kklk" hidden="1">{"F3 detail",#N/A,FALSE,"F1";"F3 Presentation",#N/A,FALSE,"F3 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cmhioesnmh" hidden="1">{"'Sheet1'!$L$16"}</definedName>
    <definedName name="KLCN" hidden="1">{"'Sheet1'!$L$16"}</definedName>
    <definedName name="klj" hidden="1">{#N/A,#N/A,FALSE,"17MAY";#N/A,#N/A,FALSE,"24MAY"}</definedName>
    <definedName name="klk" hidden="1">{"'Eng (page2)'!$A$1:$D$52"}</definedName>
    <definedName name="klk_1" hidden="1">{"'Eng (page2)'!$A$1:$D$52"}</definedName>
    <definedName name="KLO" hidden="1">{"'Eng (page2)'!$A$1:$D$52"}</definedName>
    <definedName name="KLO_1" hidden="1">{"'Eng (page2)'!$A$1:$D$52"}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_1" hidden="1">{"'Eng (page2)'!$A$1:$D$52"}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JBDJHAS" hidden="1">{"'Sheet1'!$L$16"}</definedName>
    <definedName name="kskk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" hidden="1">{#N/A,#N/A,TRUE,"Data Elements-Staffing";#N/A,#N/A,TRUE,"Data Elements-Exp Driv &amp; Assump";#N/A,#N/A,TRUE,"Staffing Sheet";#N/A,#N/A,TRUE,"Income";#N/A,#N/A,TRUE,"Income Summary";#N/A,#N/A,TRUE,"Staffing Summary"}</definedName>
    <definedName name="LAM" hidden="1">{#N/A,#N/A,TRUE,"BT M200 da 10x20"}</definedName>
    <definedName name="lan" hidden="1">{#N/A,#N/A,TRUE,"BT M200 da 10x20"}</definedName>
    <definedName name="LCTT1" hidden="1">{"'Sheet1'!$L$16"}</definedName>
    <definedName name="ldksjflsdjfoweurfkldk.xmvldfjiweudslkjfsoe" hidden="1">{#N/A,#N/A,FALSE,"COVER1.XLS ";#N/A,#N/A,FALSE,"RACT1.XLS";#N/A,#N/A,FALSE,"RACT2.XLS";#N/A,#N/A,FALSE,"ECCMP";#N/A,#N/A,FALSE,"WELDER.XLS"}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dka" hidden="1">{"'Sheet1'!$L$16"}</definedName>
    <definedName name="lff" hidden="1">{#N/A,#N/A,FALSE,"17MAY";#N/A,#N/A,FALSE,"24MAY"}</definedName>
    <definedName name="LFKFJFO" hidden="1">{#N/A,#N/A,FALSE,"CCTV"}</definedName>
    <definedName name="lig" hidden="1">{"'1-TheatreBkgs'!$A$1:$L$102"}</definedName>
    <definedName name="Lina" hidden="1">{#N/A,#N/A,TRUE,"BT M200 da 10x20"}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3" hidden="1">{"MonthlyRentRoll",#N/A,FALSE,"RentRoll"}</definedName>
    <definedName name="lkj" localSheetId="4" hidden="1">{"MonthlyRentRoll",#N/A,FALSE,"RentRoll"}</definedName>
    <definedName name="lkj" hidden="1">{"MonthlyRentRoll",#N/A,FALSE,"RentRoll"}</definedName>
    <definedName name="LKJHKU" hidden="1">{#N/A,#N/A,FALSE,"CCTV"}</definedName>
    <definedName name="lkk" hidden="1">{#N/A,#N/A,FALSE,"17MAY";#N/A,#N/A,FALSE,"24MAY"}</definedName>
    <definedName name="lknhk" hidden="1">{"'Sheet1'!$L$16"}</definedName>
    <definedName name="lknhyjmnnjj" hidden="1">{#N/A,#N/A,FALSE,"COVER1.XLS ";#N/A,#N/A,FALSE,"RACT1.XLS";#N/A,#N/A,FALSE,"RACT2.XLS";#N/A,#N/A,FALSE,"ECCMP";#N/A,#N/A,FALSE,"WELDER.XLS"}</definedName>
    <definedName name="ll" localSheetId="3" hidden="1">{"MonthlyRentRoll",#N/A,FALSE,"RentRoll"}</definedName>
    <definedName name="ll" localSheetId="4" hidden="1">{"MonthlyRentRoll",#N/A,FALSE,"RentRoll"}</definedName>
    <definedName name="ll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L" localSheetId="3" hidden="1">{"AnnualRentRoll",#N/A,FALSE,"RentRoll"}</definedName>
    <definedName name="LLL" localSheetId="4" hidden="1">{"AnnualRentRoll",#N/A,FALSE,"RentRoll"}</definedName>
    <definedName name="LLL" hidden="1">{"AnnualRentRoll",#N/A,FALSE,"RentRoll"}</definedName>
    <definedName name="LLLL" localSheetId="3" hidden="1">{#N/A,#N/A,FALSE,"OperatingAssumptions"}</definedName>
    <definedName name="LLLL" localSheetId="4" hidden="1">{#N/A,#N/A,FALSE,"OperatingAssumptions"}</definedName>
    <definedName name="LLLL" hidden="1">{#N/A,#N/A,FALSE,"OperatingAssumptions"}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I" hidden="1">#N/A</definedName>
    <definedName name="LoaiDN_T.Hop" hidden="1">#N/A</definedName>
    <definedName name="lokk" hidden="1">{#N/A,#N/A,TRUE,"Data Elements-Staffing";#N/A,#N/A,TRUE,"Data Elements-Exp Driv &amp; Assump";#N/A,#N/A,TRUE,"Staffing Sheet";#N/A,#N/A,TRUE,"Income";#N/A,#N/A,TRUE,"Income Summary";#N/A,#N/A,TRUE,"Staffing Summary"}</definedName>
    <definedName name="looooo" hidden="1">{#N/A,#N/A,FALSE,"COVER.XLS";#N/A,#N/A,FALSE,"RACT1.XLS";#N/A,#N/A,FALSE,"RACT2.XLS";#N/A,#N/A,FALSE,"ECCMP";#N/A,#N/A,FALSE,"WELDER.XLS"}</definedName>
    <definedName name="lopp" hidden="1">{#N/A,#N/A,TRUE,"Data Elements-Staffing";#N/A,#N/A,TRUE,"Data Elements-Exp Driv &amp; Assump";#N/A,#N/A,TRUE,"Staffing Sheet";#N/A,#N/A,TRUE,"Income";#N/A,#N/A,TRUE,"Income Summary";#N/A,#N/A,TRUE,"Staffing Summary"}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sulfurdiesel" hidden="1">{"PAGE1",#N/A,FALSE,"YIELDS";"PAGE2",#N/A,FALSE,"YIELDS";"PAGE3",#N/A,FALSE,"YIELDS"}</definedName>
    <definedName name="lsdfkas" hidden="1">{"'Sheet1'!$L$16"}</definedName>
    <definedName name="LTKD" hidden="1">{"'Sheet1'!$L$16"}</definedName>
    <definedName name="LTKDDC" hidden="1">{"'Sheet1'!$L$16"}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VTDL" hidden="1">{"'Sheet1'!$L$16"}</definedName>
    <definedName name="luan" hidden="1">{"'Sheet1'!$L$16"}</definedName>
    <definedName name="luuu" hidden="1">{"'Sheet1'!$L$16"}</definedName>
    <definedName name="LUXBCT" hidden="1">{"'Sheet1'!$L$16"}</definedName>
    <definedName name="LY" hidden="1">{#N/A,#N/A,FALSE,"JV661";#N/A,#N/A,FALSE,"JV662"}</definedName>
    <definedName name="M_Drama" hidden="1">#REF!</definedName>
    <definedName name="M10." hidden="1">{"'Sheet1'!$L$16"}</definedName>
    <definedName name="Maee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jorRepair" hidden="1">#N/A</definedName>
    <definedName name="man" hidden="1">{#N/A,#N/A,FALSE,"COVER1.XLS ";#N/A,#N/A,FALSE,"RACT1.XLS";#N/A,#N/A,FALSE,"RACT2.XLS";#N/A,#N/A,FALSE,"ECCMP";#N/A,#N/A,FALSE,"WELDER.XLS"}</definedName>
    <definedName name="mau" hidden="1">{"'Sheet1'!$L$16"}</definedName>
    <definedName name="Maxi_Tran" hidden="1">{"'Sheet2'!$A$1:$H$6"}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dfhjr" hidden="1">{"'Sheet1'!$L$16"}</definedName>
    <definedName name="MEO" hidden="1">{#N/A,#N/A,FALSE,"JV660";#N/A,#N/A,FALSE,"JV661";#N/A,#N/A,FALSE,"JV662"}</definedName>
    <definedName name="Mer" hidden="1">{"'Sheet1'!$L$16"}</definedName>
    <definedName name="MEWarning" hidden="1">1</definedName>
    <definedName name="mfigjh" hidden="1">{"'Sheet1'!$L$16"}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" hidden="1">{#N/A,#N/A,FALSE,"CCTV"}</definedName>
    <definedName name="min" hidden="1">{"'Feb 99'!$A$1:$G$30"}</definedName>
    <definedName name="minhphuong" hidden="1">{#N/A,#N/A,TRUE,"BT M200 da 10x20"}</definedName>
    <definedName name="mkii" hidden="1">{#N/A,#N/A,TRUE,"Data Elements-Staffing";#N/A,#N/A,TRUE,"Data Elements-Exp Driv &amp; Assump";#N/A,#N/A,TRUE,"Staffing Sheet";#N/A,#N/A,TRUE,"Income";#N/A,#N/A,TRUE,"Income Summary";#N/A,#N/A,TRUE,"Staffing Summary"}</definedName>
    <definedName name="mkon" hidden="1">{#N/A,#N/A,FALSE,"17MAY";#N/A,#N/A,FALSE,"24MAY"}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" hidden="1">{"'Sheet1'!$L$16"}</definedName>
    <definedName name="mnjnm" hidden="1">#N/A</definedName>
    <definedName name="mo" hidden="1">{#N/A,#N/A,FALSE,"COVER.XLS";#N/A,#N/A,FALSE,"RACT1.XLS";#N/A,#N/A,FALSE,"RACT2.XLS";#N/A,#N/A,FALSE,"ECCMP";#N/A,#N/A,FALSE,"WELDER.XLS"}</definedName>
    <definedName name="MOD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i" hidden="1">{"'Sheet1'!$L$16"}</definedName>
    <definedName name="mrn.inv._.budget" hidden="1">{"invbud-1",#N/A,FALSE,"A";"invbud-1CW",#N/A,FALSE,"A";"Desinvesteringen",#N/A,FALSE,"C"}</definedName>
    <definedName name="MstKH" hidden="1">#N/A</definedName>
    <definedName name="MstKH_T.Hop" hidden="1">#N/A</definedName>
    <definedName name="MYHUYEN" hidden="1">{"'Sheet1'!$L$16"}</definedName>
    <definedName name="Nam" hidden="1">#REF!</definedName>
    <definedName name="nb" hidden="1">{#N/A,#N/A,FALSE,"COVER.XLS";#N/A,#N/A,FALSE,"RACT1.XLS";#N/A,#N/A,FALSE,"RACT2.XLS";#N/A,#N/A,FALSE,"ECCMP";#N/A,#N/A,FALSE,"WELDER.XLS"}</definedName>
    <definedName name="NBNM" hidden="1">{"'Sheet1'!$L$16"}</definedName>
    <definedName name="ndf0hten" hidden="1">{"'Sheet1'!$L$16"}</definedName>
    <definedName name="NEWNAME" hidden="1">{#N/A,#N/A,FALSE,"CCTV"}</definedName>
    <definedName name="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ay23" hidden="1">{"'Sheet1'!$L$16"}</definedName>
    <definedName name="ngoc" hidden="1">{#N/A,#N/A,TRUE,"Data Elements-Staffing";#N/A,#N/A,TRUE,"Data Elements-Exp Driv &amp; Assump";#N/A,#N/A,TRUE,"Staffing Sheet";#N/A,#N/A,TRUE,"Income";#N/A,#N/A,TRUE,"Income Summary";#N/A,#N/A,TRUE,"Staffing Summary"}</definedName>
    <definedName name="ngothithanhthuy" hidden="1">{"'Sheet1'!$L$16"}</definedName>
    <definedName name="nid" hidden="1">{#N/A,#N/A,FALSE,"COVER1.XLS ";#N/A,#N/A,FALSE,"RACT1.XLS";#N/A,#N/A,FALSE,"RACT2.XLS";#N/A,#N/A,FALSE,"ECCMP";#N/A,#N/A,FALSE,"WELDER.XLS"}</definedName>
    <definedName name="nide" hidden="1">#REF!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ubon" hidden="1">{#N/A,#N/A,FALSE,"ll-inves";#N/A,#N/A,FALSE,"bgt-cf 97";#N/A,#N/A,FALSE,"bgt-pl 97"}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" hidden="1">#N/A</definedName>
    <definedName name="NJ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KKN" hidden="1">{"'Sheet1'!$L$16"}</definedName>
    <definedName name="nmb" hidden="1">{#N/A,#N/A,FALSE,"JV661";#N/A,#N/A,FALSE,"JV662"}</definedName>
    <definedName name="nn" localSheetId="3" hidden="1">{"AnnualRentRoll",#N/A,FALSE,"RentRoll"}</definedName>
    <definedName name="nn" localSheetId="4" hidden="1">{"AnnualRentRoll",#N/A,FALSE,"RentRoll"}</definedName>
    <definedName name="nn" hidden="1">{"AnnualRentRoll",#N/A,FALSE,"RentRoll"}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mmkloiol" hidden="1">{#N/A,#N/A,FALSE,"COVER.XLS";#N/A,#N/A,FALSE,"RACT1.XLS";#N/A,#N/A,FALSE,"RACT2.XLS";#N/A,#N/A,FALSE,"ECCMP";#N/A,#N/A,FALSE,"WELDER.XLS"}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hidden="1">{#N/A,#N/A,FALSE,"COVER.XLS";#N/A,#N/A,FALSE,"RACT1.XLS";#N/A,#N/A,FALSE,"RACT2.XLS";#N/A,#N/A,FALSE,"ECCMP";#N/A,#N/A,FALSE,"WELDER.XLS"}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SOO" hidden="1">{"'Sheet1'!$L$16"}</definedName>
    <definedName name="nung" hidden="1">{#N/A,#N/A,FALSE,"COVER.XLS";#N/A,#N/A,FALSE,"RACT1.XLS";#N/A,#N/A,FALSE,"RACT2.XLS";#N/A,#N/A,FALSE,"ECCMP";#N/A,#N/A,FALSE,"WELDER.XLS"}</definedName>
    <definedName name="nut" hidden="1">{"Book Income",#N/A,FALSE,"B&amp;T";"Taxable Income",#N/A,FALSE,"B&amp;T"}</definedName>
    <definedName name="nwe" hidden="1">{"'Sheet1'!$L$16"}</definedName>
    <definedName name="nym" hidden="1">{#N/A,#N/A,FALSE,"JV661";#N/A,#N/A,FALSE,"JV662"}</definedName>
    <definedName name="OARP" hidden="1">{"'Sheet1'!$L$16"}</definedName>
    <definedName name="oc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k" hidden="1">{#N/A,#N/A,TRUE,"Data Elements-Staffing";#N/A,#N/A,TRUE,"Data Elements-Exp Driv &amp; Assump";#N/A,#N/A,TRUE,"Staffing Sheet";#N/A,#N/A,TRUE,"Income";#N/A,#N/A,TRUE,"Income Summary";#N/A,#N/A,TRUE,"Staffing Summary"}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oo" hidden="1">{#N/A,#N/A,TRUE,"Data Elements-Staffing";#N/A,#N/A,TRUE,"Data Elements-Exp Driv &amp; Assump";#N/A,#N/A,TRUE,"Staffing Sheet";#N/A,#N/A,TRUE,"Income";#N/A,#N/A,TRUE,"Income Summary";#N/A,#N/A,TRUE,"Staffing Summary"}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lj_1" hidden="1">{"'Eng (page2)'!$A$1:$D$52"}</definedName>
    <definedName name="oll" hidden="1">{#N/A,#N/A,FALSE,"COVER.XLS";#N/A,#N/A,FALSE,"RACT1.XLS";#N/A,#N/A,FALSE,"RACT2.XLS";#N/A,#N/A,FALSE,"ECCMP";#N/A,#N/A,FALSE,"WELDER.XLS"}</definedName>
    <definedName name="oo" hidden="1">{"'Eng (page2)'!$A$1:$D$52"}</definedName>
    <definedName name="oo_1" hidden="1">{"'Eng (page2)'!$A$1:$D$52"}</definedName>
    <definedName name="ooei" hidden="1">{#N/A,#N/A,FALSE,"COVER1.XLS ";#N/A,#N/A,FALSE,"RACT1.XLS";#N/A,#N/A,FALSE,"RACT2.XLS";#N/A,#N/A,FALSE,"ECCMP";#N/A,#N/A,FALSE,"WELDER.XLS"}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o" hidden="1">{#N/A,#N/A,FALSE,"Ocean";#N/A,#N/A,FALSE,"NewYork";#N/A,#N/A,FALSE,"Gateway";#N/A,#N/A,FALSE,"GVH";#N/A,#N/A,FALSE,"GVM";#N/A,#N/A,FALSE,"GVT"}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1" hidden="1">255</definedName>
    <definedName name="OrderTable" hidden="1">#REF!</definedName>
    <definedName name="orion" hidden="1">#N/A</definedName>
    <definedName name="oro" hidden="1">{#N/A,#N/A,FALSE,"COVER1.XLS ";#N/A,#N/A,FALSE,"RACT1.XLS";#N/A,#N/A,FALSE,"RACT2.XLS";#N/A,#N/A,FALSE,"ECCMP";#N/A,#N/A,FALSE,"WELDER.XLS"}</definedName>
    <definedName name="ORT" hidden="1">#REF!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herSub." hidden="1">#N/A</definedName>
    <definedName name="ots" hidden="1">{#VALUE!,#N/A,FALSE,0}</definedName>
    <definedName name="P" hidden="1">{"'Eng (page2)'!$A$1:$D$52"}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ki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perlab" hidden="1">{#N/A,#N/A,FALSE,"COVER1.XLS ";#N/A,#N/A,FALSE,"RACT1.XLS";#N/A,#N/A,FALSE,"RACT2.XLS";#N/A,#N/A,FALSE,"ECCMP";#N/A,#N/A,FALSE,"WELDER.XLS"}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ha.Bill._OF._.QTY.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1_1" hidden="1">{#N/A,#N/A,TRUE,"Str.";#N/A,#N/A,TRUE,"Steel &amp; Roof";#N/A,#N/A,TRUE,"Arc.";#N/A,#N/A,TRUE,"Preliminary";#N/A,#N/A,TRUE,"Sum_Prelim"}</definedName>
    <definedName name="pha.Bill._OF._.QTY._1_2" hidden="1">{#N/A,#N/A,TRUE,"Str.";#N/A,#N/A,TRUE,"Steel &amp; Roof";#N/A,#N/A,TRUE,"Arc.";#N/A,#N/A,TRUE,"Preliminary";#N/A,#N/A,TRUE,"Sum_Prelim"}</definedName>
    <definedName name="pha.Bill._OF._.QTY._1_3" hidden="1">{#N/A,#N/A,TRUE,"Str.";#N/A,#N/A,TRUE,"Steel &amp; Roof";#N/A,#N/A,TRUE,"Arc.";#N/A,#N/A,TRUE,"Preliminary";#N/A,#N/A,TRUE,"Sum_Prelim"}</definedName>
    <definedName name="pha.Bill._OF._.QTY._1_4" hidden="1">{#N/A,#N/A,TRUE,"Str.";#N/A,#N/A,TRUE,"Steel &amp; Roof";#N/A,#N/A,TRUE,"Arc.";#N/A,#N/A,TRUE,"Preliminary";#N/A,#N/A,TRUE,"Sum_Prelim"}</definedName>
    <definedName name="pha.Bill._OF._.QTY._1_5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.Bill._OF._.QTY._2_1" hidden="1">{#N/A,#N/A,TRUE,"Str.";#N/A,#N/A,TRUE,"Steel &amp; Roof";#N/A,#N/A,TRUE,"Arc.";#N/A,#N/A,TRUE,"Preliminary";#N/A,#N/A,TRUE,"Sum_Prelim"}</definedName>
    <definedName name="pha.Bill._OF._.QTY._2_2" hidden="1">{#N/A,#N/A,TRUE,"Str.";#N/A,#N/A,TRUE,"Steel &amp; Roof";#N/A,#N/A,TRUE,"Arc.";#N/A,#N/A,TRUE,"Preliminary";#N/A,#N/A,TRUE,"Sum_Prelim"}</definedName>
    <definedName name="pha.Bill._OF._.QTY._2_3" hidden="1">{#N/A,#N/A,TRUE,"Str.";#N/A,#N/A,TRUE,"Steel &amp; Roof";#N/A,#N/A,TRUE,"Arc.";#N/A,#N/A,TRUE,"Preliminary";#N/A,#N/A,TRUE,"Sum_Prelim"}</definedName>
    <definedName name="pha.Bill._OF._.QTY._2_4" hidden="1">{#N/A,#N/A,TRUE,"Str.";#N/A,#N/A,TRUE,"Steel &amp; Roof";#N/A,#N/A,TRUE,"Arc.";#N/A,#N/A,TRUE,"Preliminary";#N/A,#N/A,TRUE,"Sum_Prelim"}</definedName>
    <definedName name="pha.Bill._OF._.QTY._2_5" hidden="1">{#N/A,#N/A,TRUE,"Str.";#N/A,#N/A,TRUE,"Steel &amp; Roof";#N/A,#N/A,TRUE,"Arc.";#N/A,#N/A,TRUE,"Preliminary";#N/A,#N/A,TRUE,"Sum_Prelim"}</definedName>
    <definedName name="pha.Bill._OF._.QTY._3" hidden="1">{#N/A,#N/A,TRUE,"Str.";#N/A,#N/A,TRUE,"Steel &amp; Roof";#N/A,#N/A,TRUE,"Arc.";#N/A,#N/A,TRUE,"Preliminary";#N/A,#N/A,TRUE,"Sum_Prelim"}</definedName>
    <definedName name="pha.Bill._OF._.QTY._3_1" hidden="1">{#N/A,#N/A,TRUE,"Str.";#N/A,#N/A,TRUE,"Steel &amp; Roof";#N/A,#N/A,TRUE,"Arc.";#N/A,#N/A,TRUE,"Preliminary";#N/A,#N/A,TRUE,"Sum_Prelim"}</definedName>
    <definedName name="pha.Bill._OF._.QTY._4" hidden="1">{#N/A,#N/A,TRUE,"Str.";#N/A,#N/A,TRUE,"Steel &amp; Roof";#N/A,#N/A,TRUE,"Arc.";#N/A,#N/A,TRUE,"Preliminary";#N/A,#N/A,TRUE,"Sum_Prelim"}</definedName>
    <definedName name="pha.Bill._OF._.QTY._4_1" hidden="1">{#N/A,#N/A,TRUE,"Str.";#N/A,#N/A,TRUE,"Steel &amp; Roof";#N/A,#N/A,TRUE,"Arc.";#N/A,#N/A,TRUE,"Preliminary";#N/A,#N/A,TRUE,"Sum_Prelim"}</definedName>
    <definedName name="pha.Bill._OF._.QTY._5" hidden="1">{#N/A,#N/A,TRUE,"Str.";#N/A,#N/A,TRUE,"Steel &amp; Roof";#N/A,#N/A,TRUE,"Arc.";#N/A,#N/A,TRUE,"Preliminary";#N/A,#N/A,TRUE,"Sum_Prelim"}</definedName>
    <definedName name="pha.Bill._OF._.QTY._5_1" hidden="1">{#N/A,#N/A,TRUE,"Str.";#N/A,#N/A,TRUE,"Steel &amp; Roof";#N/A,#N/A,TRUE,"Arc.";#N/A,#N/A,TRUE,"Preliminary";#N/A,#N/A,TRUE,"Sum_Prelim"}</definedName>
    <definedName name="PHAN" hidden="1">{#N/A,#N/A,FALSE,"CCTV"}</definedName>
    <definedName name="PHAT" hidden="1">{#N/A,#N/A,FALSE,"CCTV"}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UONG" hidden="1">{#N/A,#N/A,TRUE,"BT M200 da 10x20"}</definedName>
    <definedName name="Phuphi" hidden="1">{"'Sheet1'!$L$16"}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l_bak" hidden="1">{#N/A,#N/A,FALSE,"ll-inves";#N/A,#N/A,FALSE,"bgt-cf 97";#N/A,#N/A,FALSE,"bgt-pl 97"}</definedName>
    <definedName name="PLK" hidden="1">{#N/A,#N/A,FALSE,"CCTV"}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o" hidden="1">{"'Eng (page2)'!$A$1:$D$52"}</definedName>
    <definedName name="po_1" hidden="1">{"'Eng (page2)'!$A$1:$D$52"}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1_1" hidden="1">{#N/A,#N/A,TRUE,"Str.";#N/A,#N/A,TRUE,"Steel &amp; Roof";#N/A,#N/A,TRUE,"Arc.";#N/A,#N/A,TRUE,"Preliminary";#N/A,#N/A,TRUE,"Sum_Prelim"}</definedName>
    <definedName name="PONG_1_2" hidden="1">{#N/A,#N/A,TRUE,"Str.";#N/A,#N/A,TRUE,"Steel &amp; Roof";#N/A,#N/A,TRUE,"Arc.";#N/A,#N/A,TRUE,"Preliminary";#N/A,#N/A,TRUE,"Sum_Prelim"}</definedName>
    <definedName name="PONG_1_3" hidden="1">{#N/A,#N/A,TRUE,"Str.";#N/A,#N/A,TRUE,"Steel &amp; Roof";#N/A,#N/A,TRUE,"Arc.";#N/A,#N/A,TRUE,"Preliminary";#N/A,#N/A,TRUE,"Sum_Prelim"}</definedName>
    <definedName name="PONG_1_4" hidden="1">{#N/A,#N/A,TRUE,"Str.";#N/A,#N/A,TRUE,"Steel &amp; Roof";#N/A,#N/A,TRUE,"Arc.";#N/A,#N/A,TRUE,"Preliminary";#N/A,#N/A,TRUE,"Sum_Prelim"}</definedName>
    <definedName name="PONG_1_5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NG_2_1" hidden="1">{#N/A,#N/A,TRUE,"Str.";#N/A,#N/A,TRUE,"Steel &amp; Roof";#N/A,#N/A,TRUE,"Arc.";#N/A,#N/A,TRUE,"Preliminary";#N/A,#N/A,TRUE,"Sum_Prelim"}</definedName>
    <definedName name="PONG_2_2" hidden="1">{#N/A,#N/A,TRUE,"Str.";#N/A,#N/A,TRUE,"Steel &amp; Roof";#N/A,#N/A,TRUE,"Arc.";#N/A,#N/A,TRUE,"Preliminary";#N/A,#N/A,TRUE,"Sum_Prelim"}</definedName>
    <definedName name="PONG_2_3" hidden="1">{#N/A,#N/A,TRUE,"Str.";#N/A,#N/A,TRUE,"Steel &amp; Roof";#N/A,#N/A,TRUE,"Arc.";#N/A,#N/A,TRUE,"Preliminary";#N/A,#N/A,TRUE,"Sum_Prelim"}</definedName>
    <definedName name="PONG_2_4" hidden="1">{#N/A,#N/A,TRUE,"Str.";#N/A,#N/A,TRUE,"Steel &amp; Roof";#N/A,#N/A,TRUE,"Arc.";#N/A,#N/A,TRUE,"Preliminary";#N/A,#N/A,TRUE,"Sum_Prelim"}</definedName>
    <definedName name="PONG_2_5" hidden="1">{#N/A,#N/A,TRUE,"Str.";#N/A,#N/A,TRUE,"Steel &amp; Roof";#N/A,#N/A,TRUE,"Arc.";#N/A,#N/A,TRUE,"Preliminary";#N/A,#N/A,TRUE,"Sum_Prelim"}</definedName>
    <definedName name="PONG_3" hidden="1">{#N/A,#N/A,TRUE,"Str.";#N/A,#N/A,TRUE,"Steel &amp; Roof";#N/A,#N/A,TRUE,"Arc.";#N/A,#N/A,TRUE,"Preliminary";#N/A,#N/A,TRUE,"Sum_Prelim"}</definedName>
    <definedName name="PONG_3_1" hidden="1">{#N/A,#N/A,TRUE,"Str.";#N/A,#N/A,TRUE,"Steel &amp; Roof";#N/A,#N/A,TRUE,"Arc.";#N/A,#N/A,TRUE,"Preliminary";#N/A,#N/A,TRUE,"Sum_Prelim"}</definedName>
    <definedName name="PONG_4" hidden="1">{#N/A,#N/A,TRUE,"Str.";#N/A,#N/A,TRUE,"Steel &amp; Roof";#N/A,#N/A,TRUE,"Arc.";#N/A,#N/A,TRUE,"Preliminary";#N/A,#N/A,TRUE,"Sum_Prelim"}</definedName>
    <definedName name="PONG_4_1" hidden="1">{#N/A,#N/A,TRUE,"Str.";#N/A,#N/A,TRUE,"Steel &amp; Roof";#N/A,#N/A,TRUE,"Arc.";#N/A,#N/A,TRUE,"Preliminary";#N/A,#N/A,TRUE,"Sum_Prelim"}</definedName>
    <definedName name="PONG_5" hidden="1">{#N/A,#N/A,TRUE,"Str.";#N/A,#N/A,TRUE,"Steel &amp; Roof";#N/A,#N/A,TRUE,"Arc.";#N/A,#N/A,TRUE,"Preliminary";#N/A,#N/A,TRUE,"Sum_Prelim"}</definedName>
    <definedName name="PONG_5_1" hidden="1">{#N/A,#N/A,TRUE,"Str.";#N/A,#N/A,TRUE,"Steel &amp; Roof";#N/A,#N/A,TRUE,"Arc.";#N/A,#N/A,TRUE,"Preliminary";#N/A,#N/A,TRUE,"Sum_Prelim"}</definedName>
    <definedName name="Popn" hidden="1">{"'Sheet1'!$L$16"}</definedName>
    <definedName name="POR" hidden="1">{#N/A,#N/A,FALSE,"COVER.XLS";#N/A,#N/A,FALSE,"RACT1.XLS";#N/A,#N/A,FALSE,"RACT2.XLS";#N/A,#N/A,FALSE,"ECCMP";#N/A,#N/A,FALSE,"WELDER.XLS"}</definedName>
    <definedName name="PPLSP403" hidden="1">{"'Sheet1'!$L$16"}</definedName>
    <definedName name="ppp" localSheetId="3" hidden="1">{"AnnualRentRoll",#N/A,FALSE,"RentRoll"}</definedName>
    <definedName name="ppp" localSheetId="4" hidden="1">{"AnnualRentRoll",#N/A,FALSE,"RentRoll"}</definedName>
    <definedName name="ppp" hidden="1">{"AnnualRentRoll",#N/A,FALSE,"RentRoll"}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pp" hidden="1">{#N/A,#N/A,FALSE,"Sheet1"}</definedName>
    <definedName name="pppppppppppppppppppppppp" hidden="1">{#N/A,#N/A,FALSE,"Sheet1"}</definedName>
    <definedName name="pppppppppppppppppppppppppppppppppp" hidden="1">{"'Feb 99'!$A$1:$G$30"}</definedName>
    <definedName name="pra" hidden="1">{#N/A,#N/A,FALSE,"COVER1.XLS ";#N/A,#N/A,FALSE,"RACT1.XLS";#N/A,#N/A,FALSE,"RACT2.XLS";#N/A,#N/A,FALSE,"ECCMP";#N/A,#N/A,FALSE,"WELDER.XLS"}</definedName>
    <definedName name="pratds" hidden="1">#REF!,#REF!,#REF!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_xlnm.Print_Area" localSheetId="4">'13-14'!$A$1:$M$97</definedName>
    <definedName name="PRJE1" hidden="1">{"'Eng (page2)'!$A$1:$D$52"}</definedName>
    <definedName name="PRJE1_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oductRegis" hidden="1">{"'TYPE (2)'!$A$1:$Q$76"}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dm1" hidden="1">{#N/A,#N/A,FALSE,"CCTV"}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acc" hidden="1">{#N/A,#N/A,TRUE,"Data Elements-Staffing";#N/A,#N/A,TRUE,"Data Elements-Exp Driv &amp; Assump";#N/A,#N/A,TRUE,"Staffing Sheet";#N/A,#N/A,TRUE,"Income";#N/A,#N/A,TRUE,"Income Summary";#N/A,#N/A,TRUE,"Staffing Summary"}</definedName>
    <definedName name="q2ss" hidden="1">{#N/A,#N/A,TRUE,"Data Elements-Staffing";#N/A,#N/A,TRUE,"Data Elements-Exp Driv &amp; Assump";#N/A,#N/A,TRUE,"Staffing Sheet";#N/A,#N/A,TRUE,"Income";#N/A,#N/A,TRUE,"Income Summary";#N/A,#N/A,TRUE,"Staffing Summary"}</definedName>
    <definedName name="QAS" hidden="1">{#N/A,#N/A,FALSE,"Chi tiÆt"}</definedName>
    <definedName name="qe" hidden="1">{#N/A,#N/A,FALSE,"COVER.XLS";#N/A,#N/A,FALSE,"RACT1.XLS";#N/A,#N/A,FALSE,"RACT2.XLS";#N/A,#N/A,FALSE,"ECCMP";#N/A,#N/A,FALSE,"WELDER.XLS"}</definedName>
    <definedName name="qe3t3q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hmm" hidden="1">{#N/A,#N/A,FALSE,"COVER1.XLS ";#N/A,#N/A,FALSE,"RACT1.XLS";#N/A,#N/A,FALSE,"RACT2.XLS";#N/A,#N/A,FALSE,"ECCMP";#N/A,#N/A,FALSE,"WELDER.XLS"}</definedName>
    <definedName name="qetqwt3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ẺTTT" hidden="1">{"'Sheet1'!$L$16"}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i" hidden="1">{"'Sheet1'!$L$16"}</definedName>
    <definedName name="qq" hidden="1">{"'Eng (page2)'!$A$1:$D$52"}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" localSheetId="3" hidden="1">{#N/A,#N/A,FALSE,"LoanAssumptions"}</definedName>
    <definedName name="qqq" localSheetId="4" hidden="1">{#N/A,#N/A,FALSE,"LoanAssumptions"}</definedName>
    <definedName name="qqq" hidden="1">{#N/A,#N/A,FALSE,"LoanAssumptions"}</definedName>
    <definedName name="qqqq" hidden="1">{"'Eng (page2)'!$A$1:$D$52"}</definedName>
    <definedName name="qqqq_1" hidden="1">{"'Eng (page2)'!$A$1:$D$52"}</definedName>
    <definedName name="qqqqq" hidden="1">{"'Sheet1'!$L$16"}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ô" hidden="1">{"'Sheet1'!$L$16"}</definedName>
    <definedName name="qqssssss" hidden="1">{"'Sheet1'!$L$16"}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24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yTN011299" hidden="1">#N/A</definedName>
    <definedName name="QtyTN0121299" hidden="1">#N/A</definedName>
    <definedName name="QtyTN0171299" hidden="1">#N/A</definedName>
    <definedName name="QtyTN02.03.04.07.09" hidden="1">#N/A</definedName>
    <definedName name="QtyTN021299" hidden="1">#N/A</definedName>
    <definedName name="QtyTN0231299" hidden="1">#N/A</definedName>
    <definedName name="QtyTN0271299" hidden="1">#N/A</definedName>
    <definedName name="QtyTN031299" hidden="1">#N/A</definedName>
    <definedName name="QtyTN041299" hidden="1">#N/A</definedName>
    <definedName name="QtyTN051299" hidden="1">#N/A</definedName>
    <definedName name="QtyTN071299" hidden="1">#N/A</definedName>
    <definedName name="QtyTN091299" hidden="1">#N/A</definedName>
    <definedName name="QtyTT0301299" hidden="1">#N/A</definedName>
    <definedName name="quan" hidden="1">{"'Sheet1'!$L$16"}</definedName>
    <definedName name="quant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1_1" hidden="1">{#N/A,#N/A,TRUE,"Str.";#N/A,#N/A,TRUE,"Steel &amp; Roof";#N/A,#N/A,TRUE,"Arc.";#N/A,#N/A,TRUE,"Preliminary";#N/A,#N/A,TRUE,"Sum_Prelim"}</definedName>
    <definedName name="quant_1_2" hidden="1">{#N/A,#N/A,TRUE,"Str.";#N/A,#N/A,TRUE,"Steel &amp; Roof";#N/A,#N/A,TRUE,"Arc.";#N/A,#N/A,TRUE,"Preliminary";#N/A,#N/A,TRUE,"Sum_Prelim"}</definedName>
    <definedName name="quant_1_3" hidden="1">{#N/A,#N/A,TRUE,"Str.";#N/A,#N/A,TRUE,"Steel &amp; Roof";#N/A,#N/A,TRUE,"Arc.";#N/A,#N/A,TRUE,"Preliminary";#N/A,#N/A,TRUE,"Sum_Prelim"}</definedName>
    <definedName name="quant_1_4" hidden="1">{#N/A,#N/A,TRUE,"Str.";#N/A,#N/A,TRUE,"Steel &amp; Roof";#N/A,#N/A,TRUE,"Arc.";#N/A,#N/A,TRUE,"Preliminary";#N/A,#N/A,TRUE,"Sum_Prelim"}</definedName>
    <definedName name="quant_1_5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nt_2_1" hidden="1">{#N/A,#N/A,TRUE,"Str.";#N/A,#N/A,TRUE,"Steel &amp; Roof";#N/A,#N/A,TRUE,"Arc.";#N/A,#N/A,TRUE,"Preliminary";#N/A,#N/A,TRUE,"Sum_Prelim"}</definedName>
    <definedName name="quant_2_2" hidden="1">{#N/A,#N/A,TRUE,"Str.";#N/A,#N/A,TRUE,"Steel &amp; Roof";#N/A,#N/A,TRUE,"Arc.";#N/A,#N/A,TRUE,"Preliminary";#N/A,#N/A,TRUE,"Sum_Prelim"}</definedName>
    <definedName name="quant_2_3" hidden="1">{#N/A,#N/A,TRUE,"Str.";#N/A,#N/A,TRUE,"Steel &amp; Roof";#N/A,#N/A,TRUE,"Arc.";#N/A,#N/A,TRUE,"Preliminary";#N/A,#N/A,TRUE,"Sum_Prelim"}</definedName>
    <definedName name="quant_2_4" hidden="1">{#N/A,#N/A,TRUE,"Str.";#N/A,#N/A,TRUE,"Steel &amp; Roof";#N/A,#N/A,TRUE,"Arc.";#N/A,#N/A,TRUE,"Preliminary";#N/A,#N/A,TRUE,"Sum_Prelim"}</definedName>
    <definedName name="quant_2_5" hidden="1">{#N/A,#N/A,TRUE,"Str.";#N/A,#N/A,TRUE,"Steel &amp; Roof";#N/A,#N/A,TRUE,"Arc.";#N/A,#N/A,TRUE,"Preliminary";#N/A,#N/A,TRUE,"Sum_Prelim"}</definedName>
    <definedName name="quant_3" hidden="1">{#N/A,#N/A,TRUE,"Str.";#N/A,#N/A,TRUE,"Steel &amp; Roof";#N/A,#N/A,TRUE,"Arc.";#N/A,#N/A,TRUE,"Preliminary";#N/A,#N/A,TRUE,"Sum_Prelim"}</definedName>
    <definedName name="quant_3_1" hidden="1">{#N/A,#N/A,TRUE,"Str.";#N/A,#N/A,TRUE,"Steel &amp; Roof";#N/A,#N/A,TRUE,"Arc.";#N/A,#N/A,TRUE,"Preliminary";#N/A,#N/A,TRUE,"Sum_Prelim"}</definedName>
    <definedName name="quant_4" hidden="1">{#N/A,#N/A,TRUE,"Str.";#N/A,#N/A,TRUE,"Steel &amp; Roof";#N/A,#N/A,TRUE,"Arc.";#N/A,#N/A,TRUE,"Preliminary";#N/A,#N/A,TRUE,"Sum_Prelim"}</definedName>
    <definedName name="quant_4_1" hidden="1">{#N/A,#N/A,TRUE,"Str.";#N/A,#N/A,TRUE,"Steel &amp; Roof";#N/A,#N/A,TRUE,"Arc.";#N/A,#N/A,TRUE,"Preliminary";#N/A,#N/A,TRUE,"Sum_Prelim"}</definedName>
    <definedName name="quant_5" hidden="1">{#N/A,#N/A,TRUE,"Str.";#N/A,#N/A,TRUE,"Steel &amp; Roof";#N/A,#N/A,TRUE,"Arc.";#N/A,#N/A,TRUE,"Preliminary";#N/A,#N/A,TRUE,"Sum_Prelim"}</definedName>
    <definedName name="quant_5_1" hidden="1">{#N/A,#N/A,TRUE,"Str.";#N/A,#N/A,TRUE,"Steel &amp; Roof";#N/A,#N/A,TRUE,"Arc.";#N/A,#N/A,TRUE,"Preliminary";#N/A,#N/A,TRUE,"Sum_Prelim"}</definedName>
    <definedName name="qưe" hidden="1">{#N/A,#N/A,FALSE,"CCTV"}</definedName>
    <definedName name="qưqq" hidden="1">{"'Sheet1'!$L$16"}</definedName>
    <definedName name="qw" hidden="1">{"'Eng (page2)'!$A$1:$D$52"}</definedName>
    <definedName name="qw_1" hidden="1">{"'Eng (page2)'!$A$1:$D$52"}</definedName>
    <definedName name="qw21321e21" hidden="1">{"'Sheet1'!$L$16"}</definedName>
    <definedName name="qwe" hidden="1">{#N/A,#N/A,FALSE,"COVER1.XLS ";#N/A,#N/A,FALSE,"RACT1.XLS";#N/A,#N/A,FALSE,"RACT2.XLS";#N/A,#N/A,FALSE,"ECCMP";#N/A,#N/A,FALSE,"WELDER.XLS"}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bate" hidden="1">{"'Sheet1'!$L$16"}</definedName>
    <definedName name="ree" hidden="1">{#N/A,#N/A,TRUE,"Data Elements-Staffing";#N/A,#N/A,TRUE,"Data Elements-Exp Driv &amp; Assump";#N/A,#N/A,TRUE,"Staffing Sheet";#N/A,#N/A,TRUE,"Income";#N/A,#N/A,TRUE,"Income Summary";#N/A,#N/A,TRUE,"Staffing Summary"}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hidden="1">{#N/A,#N/A,FALSE,"COVER.XLS";#N/A,#N/A,FALSE,"RACT1.XLS";#N/A,#N/A,FALSE,"RACT2.XLS";#N/A,#N/A,FALSE,"ECCMP";#N/A,#N/A,FALSE,"WELDER.XLS"}</definedName>
    <definedName name="rertretet" hidden="1">{#N/A,#N/A,TRUE,"Str.";#N/A,#N/A,TRUE,"Steel &amp; Roof";#N/A,#N/A,TRUE,"Arc.";#N/A,#N/A,TRUE,"Preliminary";#N/A,#N/A,TRUE,"Sum_Prelim"}</definedName>
    <definedName name="rertretet_1" hidden="1">{#N/A,#N/A,TRUE,"Str.";#N/A,#N/A,TRUE,"Steel &amp; Roof";#N/A,#N/A,TRUE,"Arc.";#N/A,#N/A,TRUE,"Preliminary";#N/A,#N/A,TRUE,"Sum_Prelim"}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" hidden="1">{#N/A,#N/A,FALSE,"JV661";#N/A,#N/A,FALSE,"JV662"}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ion2" hidden="1">{"'Sheet2'!$A$1:$H$6"}</definedName>
    <definedName name="revision3" hidden="1">{"'Sheet2'!$A$1:$H$6"}</definedName>
    <definedName name="revision4" hidden="1">{"'Sheet2'!$A$1:$H$6"}</definedName>
    <definedName name="revision5" hidden="1">{"'Sheet2'!$A$1:$H$6"}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" hidden="1">{#N/A,#N/A,FALSE,"CCTV"}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ae" hidden="1">{#N/A,#N/A,FALSE,"COVER1.XLS ";#N/A,#N/A,FALSE,"RACT1.XLS";#N/A,#N/A,FALSE,"RACT2.XLS";#N/A,#N/A,FALSE,"ECCMP";#N/A,#N/A,FALSE,"WELDER.XLS"}</definedName>
    <definedName name="rgtrgrt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vesrhbare" hidden="1">{#N/A,#N/A,FALSE,"COVER.XLS";#N/A,#N/A,FALSE,"RACT1.XLS";#N/A,#N/A,FALSE,"RACT2.XLS";#N/A,#N/A,FALSE,"ECCMP";#N/A,#N/A,FALSE,"WELDER.XLS"}</definedName>
    <definedName name="rgwgyh" hidden="1">{"'Sheet1'!$L$16"}</definedName>
    <definedName name="rhw4r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JE" hidden="1">{#N/A,#N/A,FALSE,"Sheet1"}</definedName>
    <definedName name="rk" hidden="1">{#N/A,#N/A,FALSE,"COVER.XLS";#N/A,#N/A,FALSE,"RACT1.XLS";#N/A,#N/A,FALSE,"RACT2.XLS";#N/A,#N/A,FALSE,"ECCMP";#N/A,#N/A,FALSE,"WELDER.XLS"}</definedName>
    <definedName name="rkd" hidden="1">{#N/A,#N/A,FALSE,"CCTV"}</definedName>
    <definedName name="ro" hidden="1">{#N/A,#N/A,FALSE,"17MAY";#N/A,#N/A,FALSE,"24MAY"}</definedName>
    <definedName name="RPLA" hidden="1">{"'Sheet1'!$L$16"}</definedName>
    <definedName name="rrerer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r" localSheetId="3" hidden="1">{"MonthlyRentRoll",#N/A,FALSE,"RentRoll"}</definedName>
    <definedName name="rrr" localSheetId="4" hidden="1">{"MonthlyRentRoll",#N/A,FALSE,"RentRoll"}</definedName>
    <definedName name="rrr" hidden="1">{"MonthlyRentRoll",#N/A,FALSE,"RentRoll"}</definedName>
    <definedName name="RRRR" localSheetId="3" hidden="1">{#N/A,#N/A,FALSE,"ExitStratigy"}</definedName>
    <definedName name="RRRR" localSheetId="4" hidden="1">{#N/A,#N/A,FALSE,"ExitStratigy"}</definedName>
    <definedName name="RRRR" hidden="1">{#N/A,#N/A,FALSE,"ExitStratigy"}</definedName>
    <definedName name="rrrr_1" hidden="1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tt" hidden="1">{#N/A,#N/A,FALSE,"COVER1.XLS ";#N/A,#N/A,FALSE,"RACT1.XLS";#N/A,#N/A,FALSE,"RACT2.XLS";#N/A,#N/A,FALSE,"ECCMP";#N/A,#N/A,FALSE,"WELDER.XLS"}</definedName>
    <definedName name="rsdtusryu" hidden="1">{#N/A,#N/A,FALSE,"CCTV"}</definedName>
    <definedName name="rt" hidden="1">{#N/A,#N/A,FALSE,"earnings"}</definedName>
    <definedName name="rte" hidden="1">{#N/A,#N/A,FALSE,"earnings"}</definedName>
    <definedName name="rteertre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rt" hidden="1">{#N/A,#N/A,FALSE,"earnings"}</definedName>
    <definedName name="rterter" hidden="1">{#N/A,#N/A,FALSE,"earnings"}</definedName>
    <definedName name="rtertrttyty" hidden="1">{#N/A,#N/A,TRUE,"Str.";#N/A,#N/A,TRUE,"Steel &amp; Roof";#N/A,#N/A,TRUE,"Arc.";#N/A,#N/A,TRUE,"Preliminary";#N/A,#N/A,TRUE,"Sum_Prelim"}</definedName>
    <definedName name="rtertrttyty_1" hidden="1">{#N/A,#N/A,TRUE,"Str.";#N/A,#N/A,TRUE,"Steel &amp; Roof";#N/A,#N/A,TRUE,"Arc.";#N/A,#N/A,TRUE,"Preliminary";#N/A,#N/A,TRUE,"Sum_Prelim"}</definedName>
    <definedName name="rtgegree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k" hidden="1">{"'Sheet1'!$L$16"}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r" hidden="1">{#N/A,#N/A,FALSE,"earnings"}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tr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wt" hidden="1">{#N/A,#N/A,FALSE,"COVER.XLS";#N/A,#N/A,FALSE,"RACT1.XLS";#N/A,#N/A,FALSE,"RACT2.XLS";#N/A,#N/A,FALSE,"ECCMP";#N/A,#N/A,FALSE,"WELDER.XLS"}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uetu" hidden="1">{#N/A,#N/A,FALSE,"CCTV"}</definedName>
    <definedName name="rty" hidden="1">{#N/A,#N/A,FALSE,"COVER.XLS";#N/A,#N/A,FALSE,"RACT1.XLS";#N/A,#N/A,FALSE,"RACT2.XLS";#N/A,#N/A,FALSE,"ECCMP";#N/A,#N/A,FALSE,"WELDER.XLS"}</definedName>
    <definedName name="rtyty" hidden="1">{#N/A,#N/A,FALSE,"Profit Status";#N/A,#N/A,FALSE,"Invest";#N/A,#N/A,FALSE,"Revenue";#N/A,#N/A,FALSE,"Variable Cost";#N/A,#N/A,FALSE,"Options &amp; Series"}</definedName>
    <definedName name="rwe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uswrtu" hidden="1">{#N/A,#N/A,FALSE,"CCTV"}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yswy" hidden="1">{#N/A,#N/A,FALSE,"CCTV"}</definedName>
    <definedName name="ryswty" hidden="1">{#N/A,#N/A,FALSE,"CCTV"}</definedName>
    <definedName name="rytert" hidden="1">{#N/A,#N/A,FALSE,"earnings"}</definedName>
    <definedName name="rytiryi" hidden="1">{#N/A,#N/A,FALSE,"CCTV"}</definedName>
    <definedName name="rytreyttey" hidden="1">{#N/A,#N/A,FALSE,"earnings"}</definedName>
    <definedName name="sA_1" hidden="1">{"'Eng (page2)'!$A$1:$D$52"}</definedName>
    <definedName name="saa" hidden="1">{#N/A,#N/A,FALSE,"COVER.XLS";#N/A,#N/A,FALSE,"RACT1.XLS";#N/A,#N/A,FALSE,"RACT2.XLS";#N/A,#N/A,FALSE,"ECCMP";#N/A,#N/A,FALSE,"WELDER.XLS"}</definedName>
    <definedName name="sadfasdf" hidden="1">#REF!</definedName>
    <definedName name="sadfds" hidden="1">{#N/A,#N/A,TRUE,"Data Elements-Staffing";#N/A,#N/A,TRUE,"Data Elements-Exp Driv &amp; Assump";#N/A,#N/A,TRUE,"Staffing Sheet";#N/A,#N/A,TRUE,"Income";#N/A,#N/A,TRUE,"Income Summary";#N/A,#N/A,TRUE,"Staffing Summary"}</definedName>
    <definedName name="sadfsfadf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re" hidden="1">{#N/A,#N/A,TRUE,"Data Elements-Staffing";#N/A,#N/A,TRUE,"Data Elements-Exp Driv &amp; Assump";#N/A,#N/A,TRUE,"Staffing Sheet";#N/A,#N/A,TRUE,"Income";#N/A,#N/A,TRUE,"Income Summary";#N/A,#N/A,TRUE,"Staffing Summary"}</definedName>
    <definedName name="saes" hidden="1">{#N/A,#N/A,FALSE,"COVER.XLS";#N/A,#N/A,FALSE,"RACT1.XLS";#N/A,#N/A,FALSE,"RACT2.XLS";#N/A,#N/A,FALSE,"ECCMP";#N/A,#N/A,FALSE,"WELDER.XLS"}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sadsa" hidden="1">{#N/A,#N/A,FALSE,"COVER1.XLS ";#N/A,#N/A,FALSE,"RACT1.XLS";#N/A,#N/A,FALSE,"RACT2.XLS";#N/A,#N/A,FALSE,"ECCMP";#N/A,#N/A,FALSE,"WELDER.XLS"}</definedName>
    <definedName name="safsavsdasdfsa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leExp" hidden="1">#N/A</definedName>
    <definedName name="Samsun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NG" hidden="1">{#N/A,#N/A,FALSE,"sum";#N/A,#N/A,FALSE,"MARTV";#N/A,#N/A,FALSE,"APRTV"}</definedName>
    <definedName name="sanyo" hidden="1">#REF!</definedName>
    <definedName name="saø" hidden="1">{"'Sheet1'!$L$16"}</definedName>
    <definedName name="SAP5000714" hidden="1">{"'Sheet1'!$L$16"}</definedName>
    <definedName name="SAPBEXdnldView" hidden="1">"3Y0T31REH35G7WOAIY0JRGBPH"</definedName>
    <definedName name="SAPBEXhrIndnt" hidden="1">1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d" localSheetId="3" hidden="1">{"AnnualRentRoll",#N/A,FALSE,"RentRoll"}</definedName>
    <definedName name="sd" localSheetId="4" hidden="1">{"AnnualRentRoll",#N/A,FALSE,"RentRoll"}</definedName>
    <definedName name="sd" hidden="1">{"AnnualRentRoll",#N/A,FALSE,"RentRoll"}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ed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WEA" hidden="1">{#N/A,#N/A,TRUE,"Data Elements-Staffing";#N/A,#N/A,TRUE,"Data Elements-Exp Driv &amp; Assump";#N/A,#N/A,TRUE,"Staffing Sheet";#N/A,#N/A,TRUE,"Income";#N/A,#N/A,TRUE,"Income Summary";#N/A,#N/A,TRUE,"Staffing Summary"}</definedName>
    <definedName name="sdf" hidden="1">{"'Sheet1'!$L$16"}</definedName>
    <definedName name="sdfdsf" hidden="1">{"'Sheet1'!$L$16"}</definedName>
    <definedName name="sdfdsfds" hidden="1">{#N/A,#N/A,FALSE,"CCTV"}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gd" hidden="1">{"'Sheet1'!$L$16"}</definedName>
    <definedName name="sdffgf" hidden="1">{"'Sheet1'!$L$16"}</definedName>
    <definedName name="sdfg" hidden="1">{#N/A,#N/A,FALSE,"COVER.XLS";#N/A,#N/A,FALSE,"RACT1.XLS";#N/A,#N/A,FALSE,"RACT2.XLS";#N/A,#N/A,FALSE,"ECCMP";#N/A,#N/A,FALSE,"WELDER.XLS"}</definedName>
    <definedName name="sdfjdasfas" hidden="1">#N/A</definedName>
    <definedName name="sdfs" hidden="1">{"'Sheet1'!$L$16"}</definedName>
    <definedName name="sdfsdfccc" hidden="1">{"'Sheet1'!$L$16"}</definedName>
    <definedName name="sdfsdfsdf" hidden="1">{#N/A,#N/A,FALSE,"Chi tiÆt"}</definedName>
    <definedName name="sdfsdfsdfdsfsdfdsf" hidden="1">{"'Sheet1'!$L$16"}</definedName>
    <definedName name="sdfsdfsdfs" hidden="1">{"'Sheet1'!$L$16"}</definedName>
    <definedName name="sdfsdfsdfsdfsdfsdf" hidden="1">{"'Sheet1'!$L$16"}</definedName>
    <definedName name="sdfsdfs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fvccz" hidden="1">{"'Sheet1'!$L$16"}</definedName>
    <definedName name="sdfw" hidden="1">{"'Sheet1'!$L$16"}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HADH" hidden="1">{#N/A,#N/A,FALSE,"CCTV"}</definedName>
    <definedName name="sdgrh" hidden="1">{"'Sheet1'!$L$16"}</definedName>
    <definedName name="sdjh0et" hidden="1">{"'Sheet1'!$L$16"}</definedName>
    <definedName name="sdlfkdklsf" hidden="1">{"'Sheet1'!$L$16"}</definedName>
    <definedName name="sdrhsdfh" hidden="1">{#N/A,#N/A,FALSE,"CCTV"}</definedName>
    <definedName name="sdrjtdfyj" hidden="1">{#N/A,#N/A,FALSE,"CCTV"}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{#N/A,#N/A,FALSE,"CCTV"}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sgdsg" hidden="1">{#N/A,#N/A,TRUE,"Data Elements-Staffing";#N/A,#N/A,TRUE,"Data Elements-Exp Driv &amp; Assump";#N/A,#N/A,TRUE,"Staffing Sheet";#N/A,#N/A,TRUE,"Income";#N/A,#N/A,TRUE,"Income Summary";#N/A,#N/A,TRUE,"Staffing Summary"}</definedName>
    <definedName name="sell" hidden="1">{"'Eng (page2)'!$A$1:$D$52"}</definedName>
    <definedName name="sell_1" hidden="1">{"'Eng (page2)'!$A$1:$D$52"}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sy" hidden="1">{"Admin Costs",#N/A,FALSE,"Act.Fcst Costs"}</definedName>
    <definedName name="Sensy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rc" hidden="1">{#N/A,#N/A,FALSE,"COVER1.XLS ";#N/A,#N/A,FALSE,"RACT1.XLS";#N/A,#N/A,FALSE,"RACT2.XLS";#N/A,#N/A,FALSE,"ECCMP";#N/A,#N/A,FALSE,"WELDER.XLS"}</definedName>
    <definedName name="sergewrgtw" hidden="1">{"'Sheet1'!$L$16"}</definedName>
    <definedName name="seysety" hidden="1">{"'Sheet1'!$L$16"}</definedName>
    <definedName name="sfdasfdasd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f" hidden="1">{"'Sheet1'!$L$16"}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ge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r" hidden="1">{#N/A,#N/A,FALSE,"Gesamt";#N/A,#N/A,FALSE,"Ree KG";#N/A,#N/A,FALSE,"Ree Inter";#N/A,#N/A,FALSE,"BTM";#N/A,#N/A,FALSE,"GmbH";#N/A,#N/A,FALSE,"Sonstige"}</definedName>
    <definedName name="sfsfs" hidden="1">#REF!</definedName>
    <definedName name="sfutsu" hidden="1">{#N/A,#N/A,FALSE,"CCTV"}</definedName>
    <definedName name="sgsdg" hidden="1">{"'Sheet1'!$L$16"}</definedName>
    <definedName name="ShA" hidden="1">{#N/A,#N/A,FALSE,"CCTV"}</definedName>
    <definedName name="shas" hidden="1">{"F3 detail",#N/A,FALSE,"F1";"F3 Presentation",#N/A,FALSE,"F3 "}</definedName>
    <definedName name="SHEET2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eetState" hidden="1">"'-1:0:0:0:-1:0:0:0:-1:-1:0:-1:0:0:0:0:-1:0:-1:0:-1:0:0:0:-1:0:-1:0:-1:0:-1:0:-1:0:2:-1"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hidden="1">{#N/A,#N/A,FALSE,"COVER1.XLS ";#N/A,#N/A,FALSE,"RACT1.XLS";#N/A,#N/A,FALSE,"RACT2.XLS";#N/A,#N/A,FALSE,"ECCMP";#N/A,#N/A,FALSE,"WELDER.XLS"}</definedName>
    <definedName name="sjfsj4" hidden="1">{"'Sheet1'!$L$16"}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ohdtsp" hidden="1">{"'Sheet1'!$L$16"}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ftware_1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231184</definedName>
    <definedName name="sort" localSheetId="3" hidden="1">{"AnnualRentRoll",#N/A,FALSE,"RentRoll"}</definedName>
    <definedName name="sort" localSheetId="4" hidden="1">{"AnnualRentRoll",#N/A,FALSE,"RentRoll"}</definedName>
    <definedName name="sort" hidden="1">{"AnnualRentRoll",#N/A,FALSE,"RentRoll"}</definedName>
    <definedName name="sortwithdraw" localSheetId="3" hidden="1">{"AnnualRentRoll",#N/A,FALSE,"RentRoll"}</definedName>
    <definedName name="sortwithdraw" localSheetId="4" hidden="1">{"AnnualRentRoll",#N/A,FALSE,"RentRoll"}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arePartsTools" hidden="1">#N/A</definedName>
    <definedName name="SpecialPrice" hidden="1">#REF!</definedName>
    <definedName name="sr" hidden="1">{#N/A,#N/A,TRUE,"Data Elements-Staffing";#N/A,#N/A,TRUE,"Data Elements-Exp Driv &amp; Assump";#N/A,#N/A,TRUE,"Staffing Sheet";#N/A,#N/A,TRUE,"Income";#N/A,#N/A,TRUE,"Income Summary";#N/A,#N/A,TRUE,"Staffing Summary"}</definedName>
    <definedName name="srgrey" hidden="1">{#N/A,#N/A,FALSE,"JV661";#N/A,#N/A,FALSE,"JV662"}</definedName>
    <definedName name="srr" hidden="1">{#N/A,#N/A,TRUE,"Data Elements-Staffing";#N/A,#N/A,TRUE,"Data Elements-Exp Driv &amp; Assump";#N/A,#N/A,TRUE,"Staffing Sheet";#N/A,#N/A,TRUE,"Income";#N/A,#N/A,TRUE,"Income Summary";#N/A,#N/A,TRUE,"Staffing Summary"}</definedName>
    <definedName name="srtert" hidden="1">{#N/A,#N/A,TRUE,"Data Elements-Staffing";#N/A,#N/A,TRUE,"Data Elements-Exp Driv &amp; Assump";#N/A,#N/A,TRUE,"Staffing Sheet";#N/A,#N/A,TRUE,"Income";#N/A,#N/A,TRUE,"Income Summary";#N/A,#N/A,TRUE,"Staffing Summary"}</definedName>
    <definedName name="sruysrt" hidden="1">{#N/A,#N/A,FALSE,"CCTV"}</definedName>
    <definedName name="ss" localSheetId="3" hidden="1">{"MonthlyRentRoll",#N/A,FALSE,"RentRoll"}</definedName>
    <definedName name="ss" localSheetId="4" hidden="1">{"MonthlyRentRoll",#N/A,FALSE,"RentRoll"}</definedName>
    <definedName name="ss" hidden="1">{"MonthlyRentRoll",#N/A,FALSE,"RentRoll"}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 localSheetId="3" hidden="1">{"AnnualRentRoll",#N/A,FALSE,"RentRoll"}</definedName>
    <definedName name="sss" localSheetId="4" hidden="1">{"AnnualRentRoll",#N/A,FALSE,"RentRoll"}</definedName>
    <definedName name="sss" hidden="1">{"AnnualRentRoll",#N/A,FALSE,"RentRoll"}</definedName>
    <definedName name="sss_1" hidden="1">{"'Eng (page2)'!$A$1:$D$52"}</definedName>
    <definedName name="ssss" hidden="1">{"'Sheet1'!$L$16"}</definedName>
    <definedName name="SSSSS" hidden="1">{#N/A,#N/A,FALSE,"JV661";#N/A,#N/A,FALSE,"JV662"}</definedName>
    <definedName name="ssssss" hidden="1">#REF!</definedName>
    <definedName name="ssssssss" hidden="1">#N/A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hidden="1">{"rpt1",#N/A,FALSE,"Reporting";"rpt2",#N/A,FALSE,"Reporting";"rpt2a",#N/A,FALSE,"Reporting";"rpt3",#N/A,FALSE,"Reporting";"rpt4",#N/A,FALSE,"Reporting"}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amp" hidden="1">{"'Eng (page2)'!$A$1:$D$52"}</definedName>
    <definedName name="stamp_1" hidden="1">{"'Eng (page2)'!$A$1:$D$52"}</definedName>
    <definedName name="StitchinhPacking" hidden="1">#N/A</definedName>
    <definedName name="Stt_T.Hop" hidden="1">#N/A</definedName>
    <definedName name="SubMaterial" hidden="1">#N/A</definedName>
    <definedName name="SUMM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page1" hidden="1">{#N/A,#N/A,FALSE,"JAN195"}</definedName>
    <definedName name="Sumpage2" hidden="1">{#N/A,#N/A,FALSE,"JAN195"}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tgzd" hidden="1">{#N/A,#N/A,FALSE,"CCTV"}</definedName>
    <definedName name="Swvu.REPORT." hidden="1">#REF!</definedName>
    <definedName name="swww" hidden="1">{#N/A,#N/A,TRUE,"Data Elements-Staffing";#N/A,#N/A,TRUE,"Data Elements-Exp Driv &amp; Assump";#N/A,#N/A,TRUE,"Staffing Sheet";#N/A,#N/A,TRUE,"Income";#N/A,#N/A,TRUE,"Income Summary";#N/A,#N/A,TRUE,"Staffing Summary"}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DWEW" hidden="1">{#N/A,#N/A,TRUE,"Data Elements-Staffing";#N/A,#N/A,TRUE,"Data Elements-Exp Driv &amp; Assump";#N/A,#N/A,TRUE,"Staffing Sheet";#N/A,#N/A,TRUE,"Income";#N/A,#N/A,TRUE,"Income Summary";#N/A,#N/A,TRUE,"Staffing Summary"}</definedName>
    <definedName name="szas" hidden="1">{#N/A,#N/A,FALSE,"COVER.XLS";#N/A,#N/A,FALSE,"RACT1.XLS";#N/A,#N/A,FALSE,"RACT2.XLS";#N/A,#N/A,FALSE,"ECCMP";#N/A,#N/A,FALSE,"WELDER.XLS"}</definedName>
    <definedName name="szdhxgfj" hidden="1">{"F3 Presentation",#N/A,FALSE,"F3 ";"F3 detail",#N/A,FALSE,"F3 "}</definedName>
    <definedName name="t12ki1" hidden="1">{"'Sheet1'!$L$16"}</definedName>
    <definedName name="tack" hidden="1">{#N/A,#N/A,FALSE,"COVER1.XLS ";#N/A,#N/A,FALSE,"RACT1.XLS";#N/A,#N/A,FALSE,"RACT2.XLS";#N/A,#N/A,FALSE,"ECCMP";#N/A,#N/A,FALSE,"WELDER.XLS"}</definedName>
    <definedName name="tamluong" hidden="1">{"'Sheet1'!$L$16"}</definedName>
    <definedName name="tan" hidden="1">{#N/A,#N/A,FALSE,"Sheet1"}</definedName>
    <definedName name="tav" hidden="1">{#N/A,#N/A,FALSE,"COVER.XLS";#N/A,#N/A,FALSE,"RACT1.XLS";#N/A,#N/A,FALSE,"RACT2.XLS";#N/A,#N/A,FALSE,"ECCMP";#N/A,#N/A,FALSE,"WELDER.XLS"}</definedName>
    <definedName name="TB_June" hidden="1">#REF!</definedName>
    <definedName name="tbl_ProdInfo" hidden="1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dutyu" hidden="1">{#N/A,#N/A,FALSE,"CCTV"}</definedName>
    <definedName name="teawsd" hidden="1">{#N/A,#N/A,FALSE,"COVER1.XLS ";#N/A,#N/A,FALSE,"RACT1.XLS";#N/A,#N/A,FALSE,"RACT2.XLS";#N/A,#N/A,FALSE,"ECCMP";#N/A,#N/A,FALSE,"WELDER.XLS"}</definedName>
    <definedName name="tedd" hidden="1">{#N/A,#N/A,TRUE,"Data Elements-Staffing";#N/A,#N/A,TRUE,"Data Elements-Exp Driv &amp; Assump";#N/A,#N/A,TRUE,"Staffing Sheet";#N/A,#N/A,TRUE,"Income";#N/A,#N/A,TRUE,"Income Summary";#N/A,#N/A,TRUE,"Staffing Summary"}</definedName>
    <definedName name="tem" hidden="1">{#N/A,#N/A,FALSE,"17MAY";#N/A,#N/A,FALSE,"24MAY"}</definedName>
    <definedName name="TenDN_T.Hop" hidden="1">#N/A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34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w" hidden="1">{#N/A,#N/A,FALSE,"Gesamt";#N/A,#N/A,FALSE,"Ree KG";#N/A,#N/A,FALSE,"Ree Inter";#N/A,#N/A,FALSE,"BTM";#N/A,#N/A,FALSE,"GmbH";#N/A,#N/A,FALSE,"Sonstige"}</definedName>
    <definedName name="tgtgrgr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" hidden="1">{#N/A,#N/A,FALSE,"17MAY";#N/A,#N/A,FALSE,"24MAY"}</definedName>
    <definedName name="tha" hidden="1">{"'Sheet1'!$L$16"}</definedName>
    <definedName name="THAN" hidden="1">{"'Sheet1'!$L$16"}</definedName>
    <definedName name="thang_nay" hidden="1">#REF!</definedName>
    <definedName name="thanhthao" hidden="1">{#N/A,#N/A,FALSE,"Chi tiÆt"}</definedName>
    <definedName name="thephinh" hidden="1">{#N/A,#N/A,FALSE,"CCTV"}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hidden="1">{#N/A,#N/A,TRUE,"AIGFHK";#N/A,#N/A,TRUE,"UFC";#N/A,#N/A,TRUE,"PSB";#N/A,#N/A,TRUE,"AIGFT";#N/A,#N/A,TRUE,"CFA";#N/A,#N/A,TRUE,"AIG Bank Polska";#N/A,#N/A,TRUE,"AICCC TW";#N/A,#N/A,TRUE,"AICCC Ph";#N/A,#N/A,TRUE,"AICCC HK"}</definedName>
    <definedName name="thieu" hidden="1">{#N/A,#N/A,FALSE,"m66";#N/A,#N/A,FALSE,"m66"}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th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u" hidden="1">{"'Sheet1'!$L$16"}</definedName>
    <definedName name="thut" hidden="1">{"'Sheet1'!$L$16"}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M" hidden="1">{"'Sheet1'!$L$16"}</definedName>
    <definedName name="tiyu8j97ryt" hidden="1">{0}</definedName>
    <definedName name="tkk" hidden="1">{#N/A,#N/A,FALSE,"17MAY";#N/A,#N/A,FALSE,"24MAY"}</definedName>
    <definedName name="tlc" hidden="1">{"'Sheet1'!$L$16"}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N02.03.04.07.09" hidden="1">#N/A</definedName>
    <definedName name="tonkho0707" hidden="1">{"'Sheet1'!$L$16"}</definedName>
    <definedName name="Too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opppp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talFuelOil" hidden="1">#N/A</definedName>
    <definedName name="TotalSaleTN011299" hidden="1">#N/A</definedName>
    <definedName name="TotalSaleTN0121299" hidden="1">#N/A</definedName>
    <definedName name="TotalSaleTN0171299" hidden="1">#N/A</definedName>
    <definedName name="TotalSaleTN02.03.04.07.09" hidden="1">#N/A</definedName>
    <definedName name="TotalSaleTN0231299" hidden="1">#N/A</definedName>
    <definedName name="TotalSaleTN0271299" hidden="1">#N/A</definedName>
    <definedName name="TotalSaleTN051299" hidden="1">#N/A</definedName>
    <definedName name="TotalSaleTT0301299" hidden="1">#N/A</definedName>
    <definedName name="TotalStarch" hidden="1">#N/A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s" hidden="1">{#N/A,#N/A,FALSE,"COVER1.XLS ";#N/A,#N/A,FALSE,"RACT1.XLS";#N/A,#N/A,FALSE,"RACT2.XLS";#N/A,#N/A,FALSE,"ECCMP";#N/A,#N/A,FALSE,"WELDER.XLS"}</definedName>
    <definedName name="TRACTY" hidden="1">#REF!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hidden="1">{#N/A,#N/A,TRUE,"Data Elements-Staffing";#N/A,#N/A,TRUE,"Data Elements-Exp Driv &amp; Assump";#N/A,#N/A,TRUE,"Staffing Sheet";#N/A,#N/A,TRUE,"Income";#N/A,#N/A,TRUE,"Income Summary";#N/A,#N/A,TRUE,"Staffing Summary"}</definedName>
    <definedName name="tre4r564t" hidden="1">{"'Eng (page2)'!$A$1:$D$52"}</definedName>
    <definedName name="tre4r564t_1" hidden="1">{"'Eng (page2)'!$A$1:$D$52"}</definedName>
    <definedName name="trff" hidden="1">{#N/A,#N/A,TRUE,"Data Elements-Staffing";#N/A,#N/A,TRUE,"Data Elements-Exp Driv &amp; Assump";#N/A,#N/A,TRUE,"Staffing Sheet";#N/A,#N/A,TRUE,"Income";#N/A,#N/A,TRUE,"Income Summary";#N/A,#N/A,TRUE,"Staffing Summary"}</definedName>
    <definedName name="trhtrhtr" hidden="1">{#N/A,#N/A,TRUE,"Str.";#N/A,#N/A,TRUE,"Steel &amp; Roof";#N/A,#N/A,TRUE,"Arc.";#N/A,#N/A,TRUE,"Preliminary";#N/A,#N/A,TRUE,"Sum_Prelim"}</definedName>
    <definedName name="trhtrhtr_1" hidden="1">{#N/A,#N/A,TRUE,"Str.";#N/A,#N/A,TRUE,"Steel &amp; Roof";#N/A,#N/A,TRUE,"Arc.";#N/A,#N/A,TRUE,"Preliminary";#N/A,#N/A,TRUE,"Sum_Prelim"}</definedName>
    <definedName name="trhtrh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rtgrtg" hidden="1">{#N/A,#N/A,TRUE,"Str.";#N/A,#N/A,TRUE,"Steel &amp; Roof";#N/A,#N/A,TRUE,"Arc.";#N/A,#N/A,TRUE,"Preliminary";#N/A,#N/A,TRUE,"Sum_Prelim"}</definedName>
    <definedName name="trhtrrtgrtg_1" hidden="1">{#N/A,#N/A,TRUE,"Str.";#N/A,#N/A,TRUE,"Steel &amp; Roof";#N/A,#N/A,TRUE,"Arc.";#N/A,#N/A,TRUE,"Preliminary";#N/A,#N/A,TRUE,"Sum_Prelim"}</definedName>
    <definedName name="trrr" hidden="1">{#N/A,#N/A,TRUE,"Data Elements-Staffing";#N/A,#N/A,TRUE,"Data Elements-Exp Driv &amp; Assump";#N/A,#N/A,TRUE,"Staffing Sheet";#N/A,#N/A,TRUE,"Income";#N/A,#N/A,TRUE,"Income Summary";#N/A,#N/A,TRUE,"Staffing Summary"}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uc" hidden="1">{"'Sheet1'!$L$16"}</definedName>
    <definedName name="tryertyr" hidden="1">{#N/A,#N/A,FALSE,"COVER.XLS";#N/A,#N/A,FALSE,"RACT1.XLS";#N/A,#N/A,FALSE,"RACT2.XLS";#N/A,#N/A,FALSE,"ECCMP";#N/A,#N/A,FALSE,"WELDER.XLS"}</definedName>
    <definedName name="tryijtryi" hidden="1">{"'Sheet1'!$L$16"}</definedName>
    <definedName name="trytrh" hidden="1">{#N/A,#N/A,TRUE,"Str.";#N/A,#N/A,TRUE,"Steel &amp; Roof";#N/A,#N/A,TRUE,"Arc.";#N/A,#N/A,TRUE,"Preliminary";#N/A,#N/A,TRUE,"Sum_Prelim"}</definedName>
    <definedName name="trytrh_1" hidden="1">{#N/A,#N/A,TRUE,"Str.";#N/A,#N/A,TRUE,"Steel &amp; Roof";#N/A,#N/A,TRUE,"Arc.";#N/A,#N/A,TRUE,"Preliminary";#N/A,#N/A,TRUE,"Sum_Prelim"}</definedName>
    <definedName name="trytrhth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ytyt" hidden="1">{#N/A,#N/A,FALSE,"17MAY";#N/A,#N/A,FALSE,"24MAY"}</definedName>
    <definedName name="tsfdsdf" hidden="1">{"'Sheet1'!$L$16"}</definedName>
    <definedName name="ttech" hidden="1">{#N/A,#N/A,FALSE,"COVER1.XLS ";#N/A,#N/A,FALSE,"RACT1.XLS";#N/A,#N/A,FALSE,"RACT2.XLS";#N/A,#N/A,FALSE,"ECCMP";#N/A,#N/A,FALSE,"WELDER.XLS"}</definedName>
    <definedName name="ttgtgtgt" hidden="1">{#N/A,#N/A,TRUE,"Str.";#N/A,#N/A,TRUE,"Steel &amp; Roof";#N/A,#N/A,TRUE,"Arc.";#N/A,#N/A,TRUE,"Preliminary";#N/A,#N/A,TRUE,"Sum_Prelim"}</definedName>
    <definedName name="ttgtgtgt_1" hidden="1">{#N/A,#N/A,TRUE,"Str.";#N/A,#N/A,TRUE,"Steel &amp; Roof";#N/A,#N/A,TRUE,"Arc.";#N/A,#N/A,TRUE,"Preliminary";#N/A,#N/A,TRUE,"Sum_Prelim"}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r" hidden="1">{#N/A,#N/A,TRUE,"Data Elements-Staffing";#N/A,#N/A,TRUE,"Data Elements-Exp Driv &amp; Assump";#N/A,#N/A,TRUE,"Staffing Sheet";#N/A,#N/A,TRUE,"Income";#N/A,#N/A,TRUE,"Income Summary";#N/A,#N/A,TRUE,"Staffing Summary"}</definedName>
    <definedName name="ttt" localSheetId="3" hidden="1">{"MonthlyRentRoll",#N/A,FALSE,"RentRoll"}</definedName>
    <definedName name="ttt" localSheetId="4" hidden="1">{"MonthlyRentRoll",#N/A,FALSE,"RentRoll"}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anh" hidden="1">{"'Sheet1'!$L$16"}</definedName>
    <definedName name="tupppppp" hidden="1">{#N/A,#N/A,FALSE,"COVER.XLS";#N/A,#N/A,FALSE,"RACT1.XLS";#N/A,#N/A,FALSE,"RACT2.XLS";#N/A,#N/A,FALSE,"ECCMP";#N/A,#N/A,FALSE,"WELDER.XLS"}</definedName>
    <definedName name="turnover" hidden="1">#N/A</definedName>
    <definedName name="tuythytuytu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hidden="1">{#N/A,#N/A,TRUE,"AIGFHK";#N/A,#N/A,TRUE,"UFC";#N/A,#N/A,TRUE,"PSB";#N/A,#N/A,TRUE,"AIGFT";#N/A,#N/A,TRUE,"CFA";#N/A,#N/A,TRUE,"AIG Bank Polska";#N/A,#N/A,TRUE,"AICCC TW";#N/A,#N/A,TRUE,"AICCC Ph";#N/A,#N/A,TRUE,"AICCC HK"}</definedName>
    <definedName name="tuyutyut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RW" hidden="1">{"'Sheet1'!$L$16"}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{#N/A,#N/A,FALSE,"earnings"}</definedName>
    <definedName name="tyghg" hidden="1">{#N/A,#N/A,FALSE,"17MAY";#N/A,#N/A,FALSE,"24MAY"}</definedName>
    <definedName name="tytytht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rytut" hidden="1">{#N/A,#N/A,FALSE,"COVER1.XLS ";#N/A,#N/A,FALSE,"RACT1.XLS";#N/A,#N/A,FALSE,"RACT2.XLS";#N/A,#N/A,FALSE,"ECCMP";#N/A,#N/A,FALSE,"WELDER.XLS"}</definedName>
    <definedName name="tyuthtytu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hidden="1">{#N/A,#N/A,TRUE,"AIGFHK";#N/A,#N/A,TRUE,"UFC";#N/A,#N/A,TRUE,"PSB";#N/A,#N/A,TRUE,"AIGFT";#N/A,#N/A,TRUE,"CFA";#N/A,#N/A,TRUE,"AIG Bank Polska";#N/A,#N/A,TRUE,"AICCC TW";#N/A,#N/A,TRUE,"AICCC Ph";#N/A,#N/A,TRUE,"AICCC HK"}</definedName>
    <definedName name="tyutyhtyu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utyh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hidden="1">{#N/A,#N/A,TRUE,"AIGFHK";#N/A,#N/A,TRUE,"UFC";#N/A,#N/A,TRUE,"PSB";#N/A,#N/A,TRUE,"AIGFT";#N/A,#N/A,TRUE,"CFA";#N/A,#N/A,TRUE,"AIG Bank Polska";#N/A,#N/A,TRUE,"AICCC TW";#N/A,#N/A,TRUE,"AICCC Ph";#N/A,#N/A,TRUE,"AICCC HK"}</definedName>
    <definedName name="TYY" hidden="1">#REF!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ưeg" hidden="1">{"F3 detail",#N/A,FALSE,"F1";"F3 Presentation",#N/A,FALSE,"F3 "}</definedName>
    <definedName name="ưer" hidden="1">{#N/A,#N/A,FALSE,"CCTV"}</definedName>
    <definedName name="ưerewr" hidden="1">{#N/A,#N/A,FALSE,"CCTV"}</definedName>
    <definedName name="ưerwer" hidden="1">{#N/A,#N/A,FALSE,"CCTV"}</definedName>
    <definedName name="ưerwerewr" hidden="1">{#N/A,#N/A,FALSE,"CCTV"}</definedName>
    <definedName name="UGVG" hidden="1">{#N/A,#N/A,TRUE,"BT M200 da 10x20"}</definedName>
    <definedName name="uh" localSheetId="3" hidden="1">{#N/A,#N/A,FALSE,"OperatingAssumptions"}</definedName>
    <definedName name="uh" localSheetId="4" hidden="1">{#N/A,#N/A,FALSE,"OperatingAssumptions"}</definedName>
    <definedName name="uh" hidden="1">{#N/A,#N/A,FALSE,"OperatingAssumptions"}</definedName>
    <definedName name="ui" hidden="1">#N/A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yi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uiyjht" hidden="1">{"'Sheet1'!$A$1:$AA$147"}</definedName>
    <definedName name="uiyuiyjht_1" hidden="1">{"'Sheet1'!$A$1:$AA$147"}</definedName>
    <definedName name="ujj" hidden="1">{"'Eng (page2)'!$A$1:$D$52"}</definedName>
    <definedName name="ujj_1" hidden="1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gT3" hidden="1">{"'Sheet1'!$L$16"}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O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r" hidden="1">{"'Eng (page2)'!$A$1:$D$52"}</definedName>
    <definedName name="Uor_1" hidden="1">{"'Eng (page2)'!$A$1:$D$52"}</definedName>
    <definedName name="urtyuyt" hidden="1">{#N/A,#N/A,FALSE,"COVER1.XLS ";#N/A,#N/A,FALSE,"RACT1.XLS";#N/A,#N/A,FALSE,"RACT2.XLS";#N/A,#N/A,FALSE,"ECCMP";#N/A,#N/A,FALSE,"WELDER.XLS"}</definedName>
    <definedName name="urytr" hidden="1">{0}</definedName>
    <definedName name="uu" hidden="1">{"'Eng (page2)'!$A$1:$D$52"}</definedName>
    <definedName name="uu_1" hidden="1">{"'Eng (page2)'!$A$1:$D$52"}</definedName>
    <definedName name="UUUU" localSheetId="3" hidden="1">{#N/A,#N/A,TRUE,"Summary";"AnnualRentRoll",#N/A,TRUE,"RentRoll";#N/A,#N/A,TRUE,"ExitStratigy";#N/A,#N/A,TRUE,"OperatingAssumptions"}</definedName>
    <definedName name="UUUU" localSheetId="4" hidden="1">{#N/A,#N/A,TRUE,"Summary";"AnnualRentRoll",#N/A,TRUE,"RentRoll";#N/A,#N/A,TRUE,"ExitStratigy";#N/A,#N/A,TRUE,"OperatingAssumptions"}</definedName>
    <definedName name="UUUU" hidden="1">{#N/A,#N/A,TRUE,"Summary";"AnnualRentRoll",#N/A,TRUE,"RentRoll";#N/A,#N/A,TRUE,"ExitStratigy";#N/A,#N/A,TRUE,"OperatingAssumptions"}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en" hidden="1">{#N/A,#N/A,TRUE,"BT M200 da 10x20"}</definedName>
    <definedName name="uyjuytiuy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hidden="1">{#N/A,#N/A,TRUE,"AIGFHK";#N/A,#N/A,TRUE,"UFC";#N/A,#N/A,TRUE,"PSB";#N/A,#N/A,TRUE,"AIGFT";#N/A,#N/A,TRUE,"CFA";#N/A,#N/A,TRUE,"AIG Bank Polska";#N/A,#N/A,TRUE,"AICCC TW";#N/A,#N/A,TRUE,"AICCC Ph";#N/A,#N/A,TRUE,"AICCC HK"}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yy" hidden="1">{#N/A,#N/A,TRUE,"Data Elements-Staffing";#N/A,#N/A,TRUE,"Data Elements-Exp Driv &amp; Assump";#N/A,#N/A,TRUE,"Staffing Sheet";#N/A,#N/A,TRUE,"Income";#N/A,#N/A,TRUE,"Income Summary";#N/A,#N/A,TRUE,"Staffing Summary"}</definedName>
    <definedName name="V_1" hidden="1">{"'Eng (page2)'!$A$1:$D$52"}</definedName>
    <definedName name="vaccinรวม" hidden="1">#REF!</definedName>
    <definedName name="VATM" hidden="1">{"'Sheet1'!$L$16"}</definedName>
    <definedName name="vbjfgh" hidden="1">{#N/A,#N/A,FALSE,"CCTV"}</definedName>
    <definedName name="vbvbvbvbv" hidden="1">{#N/A,#N/A,FALSE,"Chi tiÆt"}</definedName>
    <definedName name="vcd" hidden="1">{#N/A,#N/A,FALSE,"Summary";#N/A,#N/A,FALSE,"Model";#N/A,#N/A,FALSE,"Sentivity";#N/A,#N/A,FALSE,"Capital"}</definedName>
    <definedName name="VCMX" hidden="1">{#N/A,#N/A,FALSE,"CCTV"}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RWERS" hidden="1">{#N/A,#N/A,TRUE,"Data Elements-Staffing";#N/A,#N/A,TRUE,"Data Elements-Exp Driv &amp; Assump";#N/A,#N/A,TRUE,"Staffing Sheet";#N/A,#N/A,TRUE,"Income";#N/A,#N/A,TRUE,"Income Summary";#N/A,#N/A,TRUE,"Staffing Summary"}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fghgng" hidden="1">{#N/A,#N/A,FALSE,"Chi tiÆt"}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hidden="1">{#N/A,#N/A,FALSE,"COVER1.XLS ";#N/A,#N/A,FALSE,"RACT1.XLS";#N/A,#N/A,FALSE,"RACT2.XLS";#N/A,#N/A,FALSE,"ECCMP";#N/A,#N/A,FALSE,"WELDER.XLS"}</definedName>
    <definedName name="vfhkfhk" hidden="1">{#N/A,#N/A,FALSE,"CCTV"}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hjfg" hidden="1">{#N/A,#N/A,FALSE,"Chi tiÆt"}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xfj" hidden="1">{"'Sheet1'!$L$16"}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NJ" hidden="1">{#N/A,#N/A,FALSE,"CCTV"}</definedName>
    <definedName name="Vol_DP1" hidden="1">{#N/A,#N/A,FALSE,"HCMP"}</definedName>
    <definedName name="VRERE" hidden="1">{#N/A,#N/A,TRUE,"Data Elements-Staffing";#N/A,#N/A,TRUE,"Data Elements-Exp Driv &amp; Assump";#N/A,#N/A,TRUE,"Staffing Sheet";#N/A,#N/A,TRUE,"Income";#N/A,#N/A,TRUE,"Income Summary";#N/A,#N/A,TRUE,"Staffing Summary"}</definedName>
    <definedName name="VRP" hidden="1">{"'Feb 99'!$A$1:$G$30"}</definedName>
    <definedName name="vsd" hidden="1">{#N/A,#N/A,FALSE,"COVER1.XLS ";#N/A,#N/A,FALSE,"RACT1.XLS";#N/A,#N/A,FALSE,"RACT2.XLS";#N/A,#N/A,FALSE,"ECCMP";#N/A,#N/A,FALSE,"WELDER.XLS"}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M_1" hidden="1">#N/A</definedName>
    <definedName name="VTM_2" hidden="1">#N/A</definedName>
    <definedName name="VTM_3" hidden="1">#N/A</definedName>
    <definedName name="VTM_4" hidden="1">#N/A</definedName>
    <definedName name="VTM_5" hidden="1">#N/A</definedName>
    <definedName name="VTM_6" hidden="1">#N/A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hidden="1">{#N/A,#N/A,TRUE,"AIGFHK";#N/A,#N/A,TRUE,"UFC";#N/A,#N/A,TRUE,"PSB";#N/A,#N/A,TRUE,"AIGFT";#N/A,#N/A,TRUE,"CFA";#N/A,#N/A,TRUE,"AIG Bank Polska";#N/A,#N/A,TRUE,"AICCC TW";#N/A,#N/A,TRUE,"AICCC Ph";#N/A,#N/A,TRUE,"AICCC HK"}</definedName>
    <definedName name="vv_2" hidden="1">{#N/A,#N/A,TRUE,"AIGFHK";#N/A,#N/A,TRUE,"UFC";#N/A,#N/A,TRUE,"PSB";#N/A,#N/A,TRUE,"AIGFT";#N/A,#N/A,TRUE,"CFA";#N/A,#N/A,TRUE,"AIG Bank Polska";#N/A,#N/A,TRUE,"AICCC TW";#N/A,#N/A,TRUE,"AICCC Ph";#N/A,#N/A,TRUE,"AICCC HK"}</definedName>
    <definedName name="vv_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hidden="1">{#N/A,#N/A,TRUE,"AIGFHK";#N/A,#N/A,TRUE,"UFC";#N/A,#N/A,TRUE,"PSB";#N/A,#N/A,TRUE,"AIGFT";#N/A,#N/A,TRUE,"CFA";#N/A,#N/A,TRUE,"AIG Bank Polska";#N/A,#N/A,TRUE,"AICCC TW";#N/A,#N/A,TRUE,"AICCC Ph";#N/A,#N/A,TRUE,"AICCC HK"}</definedName>
    <definedName name="VVV" hidden="1">{"USD",#N/A,FALSE,"Dec 96 "}</definedName>
    <definedName name="vvvvv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VVVVV" hidden="1">{"'Sheet1'!$L$16"}</definedName>
    <definedName name="wa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hidden="1">{"'Eng (page2)'!$A$1:$D$52"}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hidden="1">{#N/A,#N/A,FALSE,"17MAY";#N/A,#N/A,FALSE,"24MAY"}</definedName>
    <definedName name="Water" hidden="1">#N/A</definedName>
    <definedName name="wddgtuukj" hidden="1">{#N/A,#N/A,FALSE,"COVER1.XLS ";#N/A,#N/A,FALSE,"RACT1.XLS";#N/A,#N/A,FALSE,"RACT2.XLS";#N/A,#N/A,FALSE,"ECCMP";#N/A,#N/A,FALSE,"WELDER.XLS"}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e" hidden="1">{"'Eng (page2)'!$A$1:$D$52"}</definedName>
    <definedName name="weee_1" hidden="1">{"'Eng (page2)'!$A$1:$D$52"}</definedName>
    <definedName name="weeee" hidden="1">{#N/A,#N/A,FALSE,"17MAY";#N/A,#N/A,FALSE,"24MAY"}</definedName>
    <definedName name="wef" hidden="1">{"'Feb 99'!$A$1:$G$30"}</definedName>
    <definedName name="wegew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f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rg" hidden="1">{"'Sheet1'!$L$16"}</definedName>
    <definedName name="weqewq" hidden="1">{#N/A,#N/A,FALSE,"Gesamt";#N/A,#N/A,FALSE,"Ree KG";#N/A,#N/A,FALSE,"Ree Inter";#N/A,#N/A,FALSE,"BTM";#N/A,#N/A,FALSE,"GmbH";#N/A,#N/A,FALSE,"Sonstige"}</definedName>
    <definedName name="werafdsac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tyuiop" hidden="1">{#N/A,#N/A,FALSE,"COVER1.XLS ";#N/A,#N/A,FALSE,"RACT1.XLS";#N/A,#N/A,FALSE,"RACT2.XLS";#N/A,#N/A,FALSE,"ECCMP";#N/A,#N/A,FALSE,"WELDER.XLS"}</definedName>
    <definedName name="werwer" localSheetId="2" hidden="1">#REF!</definedName>
    <definedName name="werwer" localSheetId="4" hidden="1">#REF!</definedName>
    <definedName name="werwer" hidden="1">#REF!</definedName>
    <definedName name="werwrt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r" hidden="1">{#N/A,#N/A,FALSE,"COVER1.XLS ";#N/A,#N/A,FALSE,"RACT1.XLS";#N/A,#N/A,FALSE,"RACT2.XLS";#N/A,#N/A,FALSE,"ECCMP";#N/A,#N/A,FALSE,"WELDER.XLS"}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3e3e4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rtw" hidden="1">{"'Sheet1'!$L$16"}</definedName>
    <definedName name="wgegewg" hidden="1">{#N/A,#N/A,FALSE,"COVER1.XLS ";#N/A,#N/A,FALSE,"RACT1.XLS";#N/A,#N/A,FALSE,"RACT2.XLS";#N/A,#N/A,FALSE,"ECCMP";#N/A,#N/A,FALSE,"WELDER.XLS"}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odflow" hidden="1">{#N/A,#N/A,FALSE,"Variables";#N/A,#N/A,FALSE,"NPV Cashflows NZ$";#N/A,#N/A,FALSE,"Cashflows NZ$"}</definedName>
    <definedName name="wqe\" hidden="1">{#N/A,#N/A,FALSE,"Sheet1"}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" hidden="1">{"'Sheet1'!$L$16"}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" hidden="1">{#N/A,#N/A,FALSE,"CCTV"}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{#N/A,#N/A,FALSE,"CCTV"}</definedName>
    <definedName name="wrn.????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1." hidden="1">{#N/A,#N/A,FALSE,"Sheet2"}</definedName>
    <definedName name="wrn.1.1" hidden="1">{#N/A,#N/A,FALSE,"17MAY";#N/A,#N/A,FALSE,"24MAY"}</definedName>
    <definedName name="wrn.12._.Costs._.Act._.Fcast._.All." hidden="1">{#N/A,#N/A,FALSE,"Act.Fcst Costs"}</definedName>
    <definedName name="wrn.2.2" hidden="1">{#N/A,#N/A,FALSE,"17MAY";#N/A,#N/A,FALSE,"24MAY"}</definedName>
    <definedName name="wrn.aaa." hidden="1">{#N/A,#N/A,FALSE,"Sheet1";#N/A,#N/A,FALSE,"Sheet1";#N/A,#N/A,FALSE,"Sheet1"}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Inputs." hidden="1">{#N/A,#N/A,FALSE,"Primary";#N/A,#N/A,FALSE,"Secondary";#N/A,#N/A,FALSE,"Latent";#N/A,#N/A,FALSE,"Demand Inputs";#N/A,#N/A,FALSE,"Supply Addn";#N/A,#N/A,FALSE,"Mkt Pen"}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hree._.Sheets." hidden="1">{#N/A,#N/A,FALSE,"Legal Entities";#N/A,#N/A,FALSE,"Departments";#N/A,#N/A,FALSE,"Chart of Accounts"}</definedName>
    <definedName name="wrn.Annual._.Income._.Statement." hidden="1">{#N/A,#N/A,FALSE,"earnings"}</definedName>
    <definedName name="wrn.Annual._.revenue._.model." hidden="1">{#N/A,#N/A,FALSE,"earnings"}</definedName>
    <definedName name="wrn.AnnualRentRoll" localSheetId="3" hidden="1">{"AnnualRentRoll",#N/A,FALSE,"RentRoll"}</definedName>
    <definedName name="wrn.AnnualRentRoll" localSheetId="4" hidden="1">{"AnnualRentRoll",#N/A,FALSE,"RentRoll"}</definedName>
    <definedName name="wrn.AnnualRentRoll" hidden="1">{"AnnualRentRoll",#N/A,FALSE,"RentRoll"}</definedName>
    <definedName name="wrn.AnnualRentRoll." localSheetId="3" hidden="1">{"AnnualRentRoll",#N/A,FALSE,"RentRoll"}</definedName>
    <definedName name="wrn.AnnualRentRoll." localSheetId="4" hidden="1">{"AnnualRentRoll",#N/A,FALSE,"RentRoll"}</definedName>
    <definedName name="wrn.AnnualRentRoll." hidden="1">{"AnnualRentRoll",#N/A,FALSE,"RentRoll"}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aseYearDemand." hidden="1">{"Base Year Demand",#N/A,FALSE,"Demand-Base Year"}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1_5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2_5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M." hidden="1">{#N/A,#N/A,FALSE,"CCTV"}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_.Outputs." hidden="1">{"LTV Output",#N/A,FALSE,"Output";"DCR Output",#N/A,FALSE,"Output"}</definedName>
    <definedName name="wrn.budget._.actual._.Year._.to._.daTe." hidden="1">{"page_1",#N/A,FALSE,"Sheet1";"page_2",#N/A,FALSE,"Sheet1";"page_3",#N/A,FALSE,"Sheet1";"page_4",#N/A,FALSE,"Sheet1";"page_5",#N/A,FALSE,"Sheet1"}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Template._.1998.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vs._.Actual._.Report." hidden="1">{"Budget vs Actual Report",#N/A,FALSE,"BUDACT10"}</definedName>
    <definedName name="wrn.BUDYTD." hidden="1">{"PAGE1",#N/A,FALSE,"MASTER";"PAGE2",#N/A,FALSE,"MASTER";"PAGE2B",#N/A,FALSE,"MASTER";"PAGE3",#N/A,FALSE,"MASTER";"PAGE4",#N/A,FALSE,"MASTER"}</definedName>
    <definedName name="wrn.CA_FUNC_SUMM." hidden="1">{"CA_FUNC_SUMM_496",#N/A,FALSE,"Charter Air"}</definedName>
    <definedName name="wrn.CA_FUNCT_DTL." hidden="1">{"CA_496_FUNCT_DETAIL",#N/A,FALSE,"Charter Air"}</definedName>
    <definedName name="wrn.CA_SWB_DTL." hidden="1">{"CA_SWB_DTL",#N/A,FALSE,"Charter Air"}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asubont." hidden="1">{#N/A,#N/A,FALSE,"expense";#N/A,#N/A,FALSE,"heads"}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OMPARISON." hidden="1">{"COMPARISON",#N/A,FALSE,"Sheet1"}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hidden="1">{"condensate",#N/A,FALSE,"CNTRYTYPE"}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2._.Project._.Listing." hidden="1">{#N/A,#N/A,FALSE,"CP-2 form"}</definedName>
    <definedName name="wrn.Credit._.Check._.for._.Year._.1997." hidden="1">{#N/A,#N/A,FALSE,"Sheet1"}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R._.Output." hidden="1">{"DCR Output",#N/A,FALSE,"Output"}</definedName>
    <definedName name="wrn.Debbie._.Hawkins." hidden="1">{"Admin Costs",#N/A,FALSE,"Act.Fcst Costs"}</definedName>
    <definedName name="wrn.DELTA." hidden="1">{"table II 1",#N/A,FALSE,"DTables";"table II 2",#N/A,FALSE,"DTables";"table III 3",#N/A,FALSE,"DTables";"table III 4",#N/A,FALSE,"DTables"}</definedName>
    <definedName name="wrn.Demand._.Calcs." hidden="1">{#N/A,#N/A,FALSE,"Demand Calcs"}</definedName>
    <definedName name="wrn.Demand._.Inputs." hidden="1">{#N/A,#N/A,FALSE,"Demand Inputs"}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NNIS." hidden="1">{"DENNIS",#N/A,FALSE}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itAndSalesAssumptions." localSheetId="3" hidden="1">{#N/A,#N/A,FALSE,"ExitStratigy"}</definedName>
    <definedName name="wrn.ExitAndSalesAssumptions." localSheetId="4" hidden="1">{#N/A,#N/A,FALSE,"ExitStratigy"}</definedName>
    <definedName name="wrn.ExitAndSalesAssumptions." hidden="1">{#N/A,#N/A,FALSE,"ExitStratigy"}</definedName>
    <definedName name="wrn.EXP_FUNC_DETL." hidden="1">{"EXP_FUNC_DTL_496",#N/A,FALSE,"Express"}</definedName>
    <definedName name="wrn.EXP_FUNC_DTL_QTR." hidden="1">{"EXP_FUNC_DTL_QTR_496",#N/A,FALSE,"Express"}</definedName>
    <definedName name="wrn.EXP_FUNC_SUMM." hidden="1">{"EXP_FUNC_SUMM_496",#N/A,FALSE,"Express"}</definedName>
    <definedName name="wrn.EXP_FUNC_SUMM_QTR." hidden="1">{"EXP_FUNC_SUMM_QTR_496",#N/A,FALSE,"Express"}</definedName>
    <definedName name="wrn.EXP_SWB_DTL." hidden="1">{"EXP_SWB_DTL_496",#N/A,FALSE,"Express"}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ir._.Share._.Calcs." hidden="1">{#N/A,#N/A,FALSE,"Fair Share"}</definedName>
    <definedName name="wrn.Final._.Output." hidden="1">{#N/A,#N/A,FALSE,"Final Output"}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hidden="1">{#N/A,#N/A,TRUE,"SUMMARY";#N/A,#N/A,TRUE,"CASH CON";#N/A,#N/A,TRUE,"CASH OP";#N/A,#N/A,TRUE,"INCOME";#N/A,#N/A,TRUE,"BAL SHEET"}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xn." hidden="1">{#N/A,#N/A,FALSE,"bk16"}</definedName>
    <definedName name="wrn.Income." hidden="1">{"Book Income",#N/A,FALSE,"B&amp;T";"Taxable Income",#N/A,FALSE,"B&amp;T"}</definedName>
    <definedName name="wrn.Input._.and._.Growths." hidden="1">{"Product Demands Input",#N/A,TRUE,"PRDEMPOR";"Annual Growth Rates",#N/A,TRUE,"PRDEMPOR"}</definedName>
    <definedName name="wrn.Inputs." hidden="1">{"Inflation-BaseYear",#N/A,FALSE,"Inputs"}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v._.budget." hidden="1">{"invbud-1",#N/A,FALSE,"A";"invbud-1CW",#N/A,FALSE,"A";"Desinvesteringen",#N/A,FALSE,"C"}</definedName>
    <definedName name="wrn.Inventory._.Reporting." hidden="1">{#N/A,#N/A,FALSE,"Inventory Summary";#N/A,#N/A,FALSE,"Pathlight Stock ";#N/A,#N/A,FALSE,"Vicom Stock ";#N/A,#N/A,FALSE,"Purchases "}</definedName>
    <definedName name="wrn.isdn." hidden="1">{#N/A,#N/A,FALSE,"Summary";#N/A,#N/A,FALSE,"Model";#N/A,#N/A,FALSE,"Sentivity";#N/A,#N/A,FALSE,"Capital"}</definedName>
    <definedName name="wrn.Jahresumsätze._.Folien._.3._.bis._.8.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n95.xls." hidden="1">{#N/A,#N/A,FALSE,"JAN195"}</definedName>
    <definedName name="wrn.JDReport.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V660." hidden="1">{#N/A,#N/A,FALSE,"JV660";#N/A,#N/A,FALSE,"JV661";#N/A,#N/A,FALSE,"JV662"}</definedName>
    <definedName name="wrn.JV662." hidden="1">{#N/A,#N/A,FALSE,"JV661";#N/A,#N/A,FALSE,"JV662"}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atent._.Demand._.Inputs." hidden="1">{#N/A,#N/A,FALSE,"Latent"}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oanInformation." localSheetId="3" hidden="1">{#N/A,#N/A,FALSE,"LoanAssumptions"}</definedName>
    <definedName name="wrn.LoanInformation." localSheetId="4" hidden="1">{#N/A,#N/A,FALSE,"LoanAssumptions"}</definedName>
    <definedName name="wrn.LoanInformation." hidden="1">{#N/A,#N/A,FALSE,"LoanAssumptions"}</definedName>
    <definedName name="wrn.LTV._.Output." hidden="1">{"LTV Output",#N/A,FALSE,"Output"}</definedName>
    <definedName name="wrn.M.GOH." hidden="1">{"M.GOH",#N/A,FALSE}</definedName>
    <definedName name="wrn.Management._.Accounts.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1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DEL." hidden="1">{"MODEL",#N/A,FALSE}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_.Statement." hidden="1">{#N/A,#N/A,FALSE,"Tabelle2";#N/A,#N/A,FALSE,"Tabelle1"}</definedName>
    <definedName name="wrn.MonthlyRentRoll." localSheetId="3" hidden="1">{"MonthlyRentRoll",#N/A,FALSE,"RentRoll"}</definedName>
    <definedName name="wrn.MonthlyRentRoll." localSheetId="4" hidden="1">{"MonthlyRentRoll",#N/A,FALSE,"RentRoll"}</definedName>
    <definedName name="wrn.MonthlyRentRoll." hidden="1">{"MonthlyRentRoll",#N/A,FALSE,"RentRoll"}</definedName>
    <definedName name="wrn.MPLTC." hidden="1">{#N/A,#N/A,FALSE,"Sheet1"}</definedName>
    <definedName name="wrn.Murray._.Simons." hidden="1">{#N/A,#N/A,FALSE,"Cost Report";#N/A,#N/A,FALSE,"Table 2.1";#N/A,#N/A,FALSE,"Plant Statistics";"Plant Costs",#N/A,FALSE,"Cost Summary"}</definedName>
    <definedName name="wrn.NAO_FUNC_DTL." hidden="1">{"NAO_FUNC_DTL_496",#N/A,FALSE,"NAO"}</definedName>
    <definedName name="wrn.NAO_FUNC_DTL_QTR." hidden="1">{"NAO_FUNC_DTL_QTR_496",#N/A,FALSE,"NAO"}</definedName>
    <definedName name="wrn.NAO_FUNC_SUM_PD." hidden="1">{"NAO_FUNC_SUM_PD_496",#N/A,FALSE,"NAO"}</definedName>
    <definedName name="wrn.NAO_FUNC_SUM_QTR." hidden="1">{"NAO_FUNC_SUM_QTR_496",#N/A,FALSE,"NAO"}</definedName>
    <definedName name="wrn.NAO_NAT_PD." hidden="1">{"NAO_NAT_PD_496",#N/A,FALSE,"NAO"}</definedName>
    <definedName name="wrn.NAO_SWB." hidden="1">{"NAO_SWB",#N/A,FALSE,"NAO"}</definedName>
    <definedName name="wrn.Net._.Sales._.en._.FF_Dec." hidden="1">{"FF",#N/A,FALSE,"Dec 96 "}</definedName>
    <definedName name="wrn.Net._.Sales._.en._.FF_janv." hidden="1">{"FF",#N/A,FALSE,"Janv 97"}</definedName>
    <definedName name="wrn.Net._.Sales._.en._.USD_Dec." hidden="1">{"USD",#N/A,FALSE,"Dec 96 "}</definedName>
    <definedName name="wrn.Net._.Sales._.en._.USD_janv." hidden="1">{"USD",#N/A,FALSE,"Janv 97"}</definedName>
    <definedName name="wrn.New._.York." hidden="1">{"NY PRICES",#N/A,FALSE,"CURRENT";"NY PRICES B",#N/A,FALSE,"CURRENT";"NY PRICES",#N/A,FALSE,"CONSTANT";"NY PRICES B",#N/A,FALSE,"CONSTANT"}</definedName>
    <definedName name="wrn.Occupancy._.Calcs." hidden="1">{#N/A,#N/A,FALSE,"Occ. Calcs"}</definedName>
    <definedName name="wrn.OperatingAssumtions." localSheetId="3" hidden="1">{#N/A,#N/A,FALSE,"OperatingAssumptions"}</definedName>
    <definedName name="wrn.OperatingAssumtions." localSheetId="4" hidden="1">{#N/A,#N/A,FALSE,"OperatingAssumptions"}</definedName>
    <definedName name="wrn.OperatingAssumtions." hidden="1">{#N/A,#N/A,FALSE,"OperatingAssumptions"}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AGE_1." hidden="1">{"PAGE_1",#N/A,FALSE,"MASTER"}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enetration." hidden="1">{#N/A,#N/A,FALSE,"Mkt Pen"}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localSheetId="3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mary._.Competition." hidden="1">{#N/A,#N/A,FALSE,"Primary"}</definedName>
    <definedName name="wrn.print._.all." hidden="1">{#N/A,#N/A,FALSE,"Gateway";#N/A,#N/A,FALSE,"NewYork";#N/A,#N/A,FALSE,"Ocean";#N/A,#N/A,FALSE,"GVH";#N/A,#N/A,FALSE,"GVM";#N/A,#N/A,FALSE,"GVT"}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hidden="1">{"cap_structure",#N/A,FALSE,"Graph-Mkt Cap";"price",#N/A,FALSE,"Graph-Price";"ebit",#N/A,FALSE,"Graph-EBITDA";"ebitda",#N/A,FALSE,"Graph-EBITDA"}</definedName>
    <definedName name="wrn.print._.graphs._1" hidden="1">{"cap_structure",#N/A,FALSE,"Graph-Mkt Cap";"price",#N/A,FALSE,"Graph-Price";"ebit",#N/A,FALSE,"Graph-EBITDA";"ebitda",#N/A,FALSE,"Graph-EBITDA"}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hidden="1">{"inputs raw data",#N/A,TRUE,"INPUT"}</definedName>
    <definedName name="wrn.print._.raw._.data._.entry._1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_1" hidden="1">{"summary1",#N/A,TRUE,"Comps";"summary2",#N/A,TRUE,"Comps";"summary3",#N/A,TRUE,"Comps"}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jection._.en._.FF." hidden="1">{"FF",#N/A,FALSE,"Projection"}</definedName>
    <definedName name="wrn.PropertyInformation." localSheetId="3" hidden="1">{#N/A,#N/A,FALSE,"PropertyInfo"}</definedName>
    <definedName name="wrn.PropertyInformation." localSheetId="4" hidden="1">{#N/A,#N/A,FALSE,"PropertyInfo"}</definedName>
    <definedName name="wrn.PropertyInformation." hidden="1">{#N/A,#N/A,FALSE,"PropertyInfo"}</definedName>
    <definedName name="wrn.Quarterly._.Income._.Statement." hidden="1">{#N/A,#N/A,FALSE,"earnings"}</definedName>
    <definedName name="wrn.Quarterly._.revenue._.model." hidden="1">{#N/A,#N/A,FALSE,"earnings"}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e.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ob._.Smith." hidden="1">{#N/A,#N/A,FALSE,"Cost Report";"Geology",#N/A,FALSE,"Cost Summary";"Geolgy Recon",#N/A,FALSE,"UG Geology Rep."}</definedName>
    <definedName name="wrn.roundedrpt." hidden="1">{"rpt1",#N/A,FALSE,"Reporting";"rpt2",#N/A,FALSE,"Reporting";"rpt2a",#N/A,FALSE,"Reporting";"rpt3",#N/A,FALSE,"Reporting";"rpt4",#N/A,FALSE,"Reporting"}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MPLE." hidden="1">{#N/A,#N/A,TRUE,"Crude";#N/A,#N/A,TRUE,"Products"}</definedName>
    <definedName name="wrn.Secondary._.Competition." hidden="1">{#N/A,#N/A,FALSE,"Secondary"}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Q." hidden="1">{#N/A,#N/A,FALSE,"soquy"}</definedName>
    <definedName name="wrn.sr" hidden="1">{#N/A,#N/A,FALSE,"HCMP"}</definedName>
    <definedName name="wrn.sr." hidden="1">{#N/A,#N/A,FALSE,"HCMP"}</definedName>
    <definedName name="wrn.SSA._.Stock." hidden="1">{#N/A,#N/A,FALSE,"SSA Stock"}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hidden="1">{"SUBREGION",#N/A,FALSE,"CNTRYTYPE"}</definedName>
    <definedName name="wrn.summ1" hidden="1">{#N/A,#N/A,FALSE,"COVER1.XLS ";#N/A,#N/A,FALSE,"RACT1.XLS";#N/A,#N/A,FALSE,"RACT2.XLS";#N/A,#N/A,FALSE,"ECCMP";#N/A,#N/A,FALSE,"WELDER.XLS"}</definedName>
    <definedName name="wrn.Summary." localSheetId="3" hidden="1">{#N/A,#N/A,FALSE,"Summary"}</definedName>
    <definedName name="wrn.Summary." localSheetId="4" hidden="1">{#N/A,#N/A,FALSE,"Summary"}</definedName>
    <definedName name="wrn.Summary." hidden="1">{#N/A,#N/A,FALSE,"Summary"}</definedName>
    <definedName name="wrn.Supply._.Additions." hidden="1">{#N/A,#N/A,FALSE,"Supply Addn"}</definedName>
    <definedName name="wrn.sweet." hidden="1">{"sweet",#N/A,FALSE,"CNTRYTYPE"}</definedName>
    <definedName name="wrn.switched._.date." hidden="1">{#N/A,#N/A,FALSE,"m66";#N/A,#N/A,FALSE,"m66"}</definedName>
    <definedName name="wrn.Synt_dec." hidden="1">{"Synthese",#N/A,FALSE,"Dec 96 (2)"}</definedName>
    <definedName name="wrn.Synt_janv." hidden="1">{"Syn_janv",#N/A,FALSE,"Janv 97"}</definedName>
    <definedName name="wrn.Tables." hidden="1">{"Current",#N/A,FALSE,"Currentcal";"Current B",#N/A,FALSE,"Currentcal";"Constant",#N/A,FALSE,"Constantcal";"Constant B",#N/A,FALSE,"Constantcal"}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._.COMPUTATION." hidden="1">{#N/A,#N/A,FALSE,"TAX COMPUTATION";#N/A,#N/A,FALSE,"TAX SCHEDULE";#N/A,#N/A,FALSE,"ADDITIONS";#N/A,#N/A,FALSE,"W &amp; T"}</definedName>
    <definedName name="wrn.technical._.dept." hidden="1">{#N/A,#N/A,FALSE,"TRAFFIC1";#N/A,#N/A,FALSE,"TRAFFIC2";#N/A,#N/A,FALSE,"TRAFFIC3";#N/A,#N/A,FALSE,"ML.ERL"}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hu." hidden="1">{#N/A,#N/A,FALSE,"Chung"}</definedName>
    <definedName name="wrn.thuin." hidden="1">{#N/A,#N/A,TRUE,"Sheet1 (2)"}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view._.of._.shipped._.products." hidden="1">{#N/A,#N/A,FALSE,"Container details"}</definedName>
    <definedName name="wrn.tout." hidden="1">{#N/A,#N/A,FALSE,"I_S";#N/A,#N/A,FALSE,"B_S";#N/A,#N/A,FALSE,"F_F"}</definedName>
    <definedName name="wrn.TRAFFIC." hidden="1">{#N/A,#N/A,TRUE,"TRAFFIC1";#N/A,#N/A,TRUE,"TRAFFIC2"}</definedName>
    <definedName name="wrn.tuan." hidden="1">{#N/A,#N/A,FALSE,"LEDGERSUMARY"}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WeeklyReport." hidden="1">{#N/A,#N/A,FALSE,"Week 2002";#N/A,#N/A,FALSE,"YTD 2002";#N/A,#N/A,FALSE,"Quarterly Trend(Q3)"}</definedName>
    <definedName name="wrn.WG_FUNC_DTL_QTR." hidden="1">{"WG_FUNC_DTL_QTR_496",#N/A,FALSE,"White Glove"}</definedName>
    <definedName name="wrn.WG_FUNC_SUMM." hidden="1">{"WG_FUNC_SUMM_496",#N/A,FALSE,"White Glove"}</definedName>
    <definedName name="wrn.WG_FUNCT_DTL." hidden="1">{"WG_FUNC_DTL_496",#N/A,FALSE,"White Glove"}</definedName>
    <definedName name="wrn.WG_NAT_PD." hidden="1">{"WG_NAT_PD_496",#N/A,FALSE,"White Glove"}</definedName>
    <definedName name="wrn.WG_SWB_DTL." hidden="1">{"WG_SWB_DTL",#N/A,FALSE,"White Glove"}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hidden="1">{#N/A,#N/A,TRUE,"CC_IN965"}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comparison" hidden="1">{"COMPARISON",#N/A,FALSE,"Sheet1"}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3" hidden="1">{#N/A,#N/A,FALSE,"17MAY";#N/A,#N/A,FALSE,"24MAY"}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aet" hidden="1">{#N/A,#N/A,FALSE,"CCTV"}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ADM._.FUNC._.BY._.QTR.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TIONAL._.BY._.PD.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NATURAL._.BY._.PD.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_S_W_SUMMARY.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CA._.FUNC._.BY._.QTR.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SUMM._.BY._.PD.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TIONAL._.BY._.PD.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NATURAL._.BY._.PD.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_496_FUNCT_DETAIL.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FUNC_SUMM_496.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S_W_SUMMARY.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EXP._.FUNC._.BY._.QTR.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SUMM._.BY._.PD.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TIONAL._.BY._.PD.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NATURAL._.BY._.PD.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_FUNC_DTL_496.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QTR_496.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SUMM_496.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QTR_496.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S_W_SUMMARY.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WB_DTL_496.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NAO._.FUNC._.BY._.QTR.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SUMM._.BY._.PD.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TIONAL._.BY._.PD.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NATURAL._.BY._.PD.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_FUNC_DTL_496.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QTR_496.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SUM_PD_496.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QTR_496.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NAT_PD_496.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S_W_SUMMARY.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WB_496.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TS._.FUNC._.BY._.QTR.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TIONAL._.BY._.PD.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NATURAL._.BY._.PD.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_NAT_PD_46.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S_W_SUMMARY.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WG._.FUNC._.BY._.QTR.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SUMM._.BY._.PD.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TIONAL._.BY._.PD.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NATURAL._.BY._.PD.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_FUNC_DTL_496.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QTR_496.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SUMM_496.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NAT_PD_496.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S_W_SUMMARY.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w" hidden="1">{"'Eng (page2)'!$A$1:$D$52"}</definedName>
    <definedName name="ww_1" hidden="1">{"'Eng (page2)'!$A$1:$D$52"}</definedName>
    <definedName name="WW14e3d9edd9114805a864ff78634211ba_3E0" hidden="1">#REF!</definedName>
    <definedName name="WW14e3d9edd9114805a864ff78634211ba_513F" hidden="1">#REF!</definedName>
    <definedName name="WW37543162d5eb45d4879340a0d317623d_C83C" hidden="1">#N/A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9225b8e918b2453e85e0df9899b5a134_9EAE" hidden="1">#REF!</definedName>
    <definedName name="WWfcfb7eaa324e4a0caac3a4619956db4c_634430590182589590" hidden="1">#REF!</definedName>
    <definedName name="www" localSheetId="3" hidden="1">{#N/A,#N/A,TRUE,"Summary";"AnnualRentRoll",#N/A,TRUE,"RentRoll";#N/A,#N/A,TRUE,"ExitStratigy";#N/A,#N/A,TRUE,"OperatingAssumptions"}</definedName>
    <definedName name="www" localSheetId="4" hidden="1">{#N/A,#N/A,TRUE,"Summary";"AnnualRentRoll",#N/A,TRUE,"RentRoll";#N/A,#N/A,TRUE,"ExitStratigy";#N/A,#N/A,TRUE,"OperatingAssumptions"}</definedName>
    <definedName name="ＷＷＷ" hidden="1">{#N/A,#N/A,FALSE,"earnings"}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ww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ww" localSheetId="3" hidden="1">{#N/A,#N/A,FALSE,"PropertyInfo"}</definedName>
    <definedName name="wwwwwww" localSheetId="4" hidden="1">{#N/A,#N/A,FALSE,"PropertyInfo"}</definedName>
    <definedName name="wwwwwww" hidden="1">{#N/A,#N/A,FALSE,"PropertyInfo"}</definedName>
    <definedName name="xads" hidden="1">#N/A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XCG" hidden="1">{#N/A,#N/A,FALSE,"CCTV"}</definedName>
    <definedName name="XCGJ" hidden="1">{#N/A,#N/A,FALSE,"CCTV"}</definedName>
    <definedName name="XCHX" hidden="1">{#N/A,#N/A,FALSE,"CCTV"}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fgjxfgj" hidden="1">{"'Sheet1'!$L$16"}</definedName>
    <definedName name="xfgyxsf" hidden="1">{#N/A,#N/A,FALSE,"CCTV"}</definedName>
    <definedName name="XFJ" hidden="1">{#N/A,#N/A,FALSE,"CCTV"}</definedName>
    <definedName name="XFJCXMK" hidden="1">{#N/A,#N/A,FALSE,"CCTV"}</definedName>
    <definedName name="xfjxsgfj" hidden="1">{#N/A,#N/A,FALSE,"CCTV"}</definedName>
    <definedName name="XGXCFHJ" hidden="1">{#N/A,#N/A,FALSE,"CCTV"}</definedName>
    <definedName name="xjdjkj" hidden="1">{#N/A,#N/A,FALSE,"ll-inves";#N/A,#N/A,FALSE,"bgt-cf 97";#N/A,#N/A,FALSE,"bgt-pl 97"}</definedName>
    <definedName name="XJGMKK" hidden="1">{#N/A,#N/A,FALSE,"CCTV"}</definedName>
    <definedName name="xls" hidden="1">{"'Sheet1'!$L$16"}</definedName>
    <definedName name="xls1" hidden="1">{#N/A,#N/A,FALSE,"17MAY";#N/A,#N/A,FALSE,"24MAY"}</definedName>
    <definedName name="XNJHXVJH" hidden="1">{#N/A,#N/A,FALSE,"CCTV"}</definedName>
    <definedName name="xnkhung" hidden="1">{#N/A,#N/A,FALSE,"Chung"}</definedName>
    <definedName name="XREF_COLUMN_1" hidden="1">#REF!</definedName>
    <definedName name="XREF_COLUMN_10" hidden="1">#REF!</definedName>
    <definedName name="XREF_COLUMN_11" hidden="1">#N/A</definedName>
    <definedName name="XREF_COLUMN_19" hidden="1">#N/A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#N/A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" localSheetId="3" hidden="1">{"MonthlyRentRoll",#N/A,FALSE,"RentRoll"}</definedName>
    <definedName name="xx" localSheetId="4" hidden="1">{"MonthlyRentRoll",#N/A,FALSE,"RentRoll"}</definedName>
    <definedName name="xx" hidden="1">{"MonthlyRentRoll",#N/A,FALSE,"RentRoll"}</definedName>
    <definedName name="xxxx" hidden="1">{"'TYPE (2)'!$A$1:$Q$76"}</definedName>
    <definedName name="xxxxx" hidden="1">{#N/A,#N/A,FALSE,"Cost Report";#N/A,#N/A,FALSE,"Table 2.1";#N/A,#N/A,FALSE,"Plant Statistics";"Plant Costs",#N/A,FALSE,"Cost Summary"}</definedName>
    <definedName name="xxxxxy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ZDWWA" hidden="1">{#N/A,#N/A,TRUE,"Data Elements-Staffing";#N/A,#N/A,TRUE,"Data Elements-Exp Driv &amp; Assump";#N/A,#N/A,TRUE,"Staffing Sheet";#N/A,#N/A,TRUE,"Income";#N/A,#N/A,TRUE,"Income Summary";#N/A,#N/A,TRUE,"Staffing Summary"}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hjilyi" hidden="1">{#N/A,#N/A,FALSE,"CCTV"}</definedName>
    <definedName name="yhn" hidden="1">{#N/A,#N/A,FALSE,"JV661";#N/A,#N/A,FALSE,"JV662"}</definedName>
    <definedName name="yjyjuyj" hidden="1">{"'TYPE (2)'!$A$1:$Q$76"}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1_1" hidden="1">{#N/A,#N/A,TRUE,"Str.";#N/A,#N/A,TRUE,"Steel &amp; Roof";#N/A,#N/A,TRUE,"Arc.";#N/A,#N/A,TRUE,"Preliminary";#N/A,#N/A,TRUE,"Sum_Prelim"}</definedName>
    <definedName name="YOK_1_2" hidden="1">{#N/A,#N/A,TRUE,"Str.";#N/A,#N/A,TRUE,"Steel &amp; Roof";#N/A,#N/A,TRUE,"Arc.";#N/A,#N/A,TRUE,"Preliminary";#N/A,#N/A,TRUE,"Sum_Prelim"}</definedName>
    <definedName name="YOK_1_3" hidden="1">{#N/A,#N/A,TRUE,"Str.";#N/A,#N/A,TRUE,"Steel &amp; Roof";#N/A,#N/A,TRUE,"Arc.";#N/A,#N/A,TRUE,"Preliminary";#N/A,#N/A,TRUE,"Sum_Prelim"}</definedName>
    <definedName name="YOK_1_4" hidden="1">{#N/A,#N/A,TRUE,"Str.";#N/A,#N/A,TRUE,"Steel &amp; Roof";#N/A,#N/A,TRUE,"Arc.";#N/A,#N/A,TRUE,"Preliminary";#N/A,#N/A,TRUE,"Sum_Prelim"}</definedName>
    <definedName name="YOK_1_5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K_2_1" hidden="1">{#N/A,#N/A,TRUE,"Str.";#N/A,#N/A,TRUE,"Steel &amp; Roof";#N/A,#N/A,TRUE,"Arc.";#N/A,#N/A,TRUE,"Preliminary";#N/A,#N/A,TRUE,"Sum_Prelim"}</definedName>
    <definedName name="YOK_2_2" hidden="1">{#N/A,#N/A,TRUE,"Str.";#N/A,#N/A,TRUE,"Steel &amp; Roof";#N/A,#N/A,TRUE,"Arc.";#N/A,#N/A,TRUE,"Preliminary";#N/A,#N/A,TRUE,"Sum_Prelim"}</definedName>
    <definedName name="YOK_2_3" hidden="1">{#N/A,#N/A,TRUE,"Str.";#N/A,#N/A,TRUE,"Steel &amp; Roof";#N/A,#N/A,TRUE,"Arc.";#N/A,#N/A,TRUE,"Preliminary";#N/A,#N/A,TRUE,"Sum_Prelim"}</definedName>
    <definedName name="YOK_2_4" hidden="1">{#N/A,#N/A,TRUE,"Str.";#N/A,#N/A,TRUE,"Steel &amp; Roof";#N/A,#N/A,TRUE,"Arc.";#N/A,#N/A,TRUE,"Preliminary";#N/A,#N/A,TRUE,"Sum_Prelim"}</definedName>
    <definedName name="YOK_2_5" hidden="1">{#N/A,#N/A,TRUE,"Str.";#N/A,#N/A,TRUE,"Steel &amp; Roof";#N/A,#N/A,TRUE,"Arc.";#N/A,#N/A,TRUE,"Preliminary";#N/A,#N/A,TRUE,"Sum_Prelim"}</definedName>
    <definedName name="YOK_3" hidden="1">{#N/A,#N/A,TRUE,"Str.";#N/A,#N/A,TRUE,"Steel &amp; Roof";#N/A,#N/A,TRUE,"Arc.";#N/A,#N/A,TRUE,"Preliminary";#N/A,#N/A,TRUE,"Sum_Prelim"}</definedName>
    <definedName name="YOK_3_1" hidden="1">{#N/A,#N/A,TRUE,"Str.";#N/A,#N/A,TRUE,"Steel &amp; Roof";#N/A,#N/A,TRUE,"Arc.";#N/A,#N/A,TRUE,"Preliminary";#N/A,#N/A,TRUE,"Sum_Prelim"}</definedName>
    <definedName name="YOK_4" hidden="1">{#N/A,#N/A,TRUE,"Str.";#N/A,#N/A,TRUE,"Steel &amp; Roof";#N/A,#N/A,TRUE,"Arc.";#N/A,#N/A,TRUE,"Preliminary";#N/A,#N/A,TRUE,"Sum_Prelim"}</definedName>
    <definedName name="YOK_4_1" hidden="1">{#N/A,#N/A,TRUE,"Str.";#N/A,#N/A,TRUE,"Steel &amp; Roof";#N/A,#N/A,TRUE,"Arc.";#N/A,#N/A,TRUE,"Preliminary";#N/A,#N/A,TRUE,"Sum_Prelim"}</definedName>
    <definedName name="YOK_5" hidden="1">{#N/A,#N/A,TRUE,"Str.";#N/A,#N/A,TRUE,"Steel &amp; Roof";#N/A,#N/A,TRUE,"Arc.";#N/A,#N/A,TRUE,"Preliminary";#N/A,#N/A,TRUE,"Sum_Prelim"}</definedName>
    <definedName name="YOK_5_1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yhtryrt" hidden="1">{#N/A,#N/A,FALSE,"earnings"}</definedName>
    <definedName name="YT" hidden="1">#REF!</definedName>
    <definedName name="ytjytjyt" hidden="1">{"'Sheet1'!$A$1:$AA$147"}</definedName>
    <definedName name="ytjytjyt_1" hidden="1">{"'Sheet1'!$A$1:$AA$147"}</definedName>
    <definedName name="ytty" hidden="1">{"'Sheet1'!$L$16"}</definedName>
    <definedName name="ytutyuhtyu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hidden="1">{#N/A,#N/A,TRUE,"AIGFHK";#N/A,#N/A,TRUE,"UFC";#N/A,#N/A,TRUE,"PSB";#N/A,#N/A,TRUE,"AIGFT";#N/A,#N/A,TRUE,"CFA";#N/A,#N/A,TRUE,"AIG Bank Polska";#N/A,#N/A,TRUE,"AICCC TW";#N/A,#N/A,TRUE,"AICCC Ph";#N/A,#N/A,TRUE,"AICCC HK"}</definedName>
    <definedName name="YU" hidden="1">#REF!</definedName>
    <definedName name="yui" hidden="1">#REF!</definedName>
    <definedName name="yui2" hidden="1">{#N/A,#N/A,FALSE,"COVER1.XLS ";#N/A,#N/A,FALSE,"RACT1.XLS";#N/A,#N/A,FALSE,"RACT2.XLS";#N/A,#N/A,FALSE,"ECCMP";#N/A,#N/A,FALSE,"WELDER.XLS"}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yujyu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oryo" hidden="1">{#N/A,#N/A,FALSE,"CCTV"}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t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uijkkll" hidden="1">{#N/A,#N/A,FALSE,"17MAY";#N/A,#N/A,FALSE,"24MAY"}</definedName>
    <definedName name="yyyy" localSheetId="3" hidden="1">{#N/A,#N/A,FALSE,"Summary"}</definedName>
    <definedName name="yyyy" localSheetId="4" hidden="1">{#N/A,#N/A,FALSE,"Summary"}</definedName>
    <definedName name="yyyy" hidden="1">{#N/A,#N/A,FALSE,"Summary"}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" hidden="1">{#N/A,#N/A,FALSE,"COVER1.XLS ";#N/A,#N/A,FALSE,"RACT1.XLS";#N/A,#N/A,FALSE,"RACT2.XLS";#N/A,#N/A,FALSE,"ECCMP";#N/A,#N/A,FALSE,"WELDER.XLS"}</definedName>
    <definedName name="Z_0CCEA51C_6B5A_492A_905D_2F185A7C043A_.wvu.PrintArea" hidden="1">#REF!</definedName>
    <definedName name="Z_2AD71782_13C6_11D6_A210_0000E8DA5A4F_.wvu.FilterData" hidden="1">#N/A</definedName>
    <definedName name="Z_344D8229_C927_11D5_A210_0000E8DA5A4F_.wvu.FilterData" hidden="1">#N/A</definedName>
    <definedName name="Z_3507F3CB_00E6_11D6_A210_0000E8DA5A4F_.wvu.Cols" hidden="1">#N/A</definedName>
    <definedName name="Z_351C250E_CF83_11D5_A210_0000E8DA5A4F_.wvu.FilterData" hidden="1">#N/A</definedName>
    <definedName name="Z_446B9FEB_D1FE_11D5_A210_0000E8DA5A4F_.wvu.FilterData" hidden="1">#N/A</definedName>
    <definedName name="Z_5B0390EB_D420_11D5_A210_0000E8DA5A4F_.wvu.FilterData" hidden="1">#N/A</definedName>
    <definedName name="Z_5B0390EE_D420_11D5_A210_0000E8DA5A4F_.wvu.FilterData" hidden="1">#N/A</definedName>
    <definedName name="Z_5B0390F4_D420_11D5_A210_0000E8DA5A4F_.wvu.FilterData" hidden="1">#N/A</definedName>
    <definedName name="Z_5BF7A5D4_C926_11D5_AFB4_0000E8DA5A50_.wvu.FilterData" hidden="1">#N/A</definedName>
    <definedName name="Z_674301AC_C86E_11D5_A210_0000E8DA5A4F_.wvu.FilterData" hidden="1">#N/A</definedName>
    <definedName name="Z_674301B0_C86E_11D5_A210_0000E8DA5A4F_.wvu.FilterData" hidden="1">#N/A</definedName>
    <definedName name="Z_674301B5_C86E_11D5_A210_0000E8DA5A4F_.wvu.FilterData" hidden="1">#N/A</definedName>
    <definedName name="Z_674301B7_C86E_11D5_A210_0000E8DA5A4F_.wvu.FilterData" hidden="1">#N/A</definedName>
    <definedName name="Z_677C6337_708E_11D3_B400_0000E21227E8_.wvu.Rows" hidden="1">#REF!</definedName>
    <definedName name="Z_69241FD2_0E61_11D6_BC55_0000E8DD881D_.wvu.FilterData" hidden="1">#N/A</definedName>
    <definedName name="Z_6F27534C_00E4_11D6_BC55_0000E8DD881D_.wvu.FilterData" hidden="1">#N/A</definedName>
    <definedName name="Z_73AB618A_D291_11D5_9D56_000021CF477C_.wvu.FilterData" hidden="1">#N/A</definedName>
    <definedName name="Z_75DB6D8D_EA22_11D5_A210_0000E8DA5A4F_.wvu.FilterData" hidden="1">#N/A</definedName>
    <definedName name="Z_86ABA799_0F13_11D6_9259_0040953083C3_.wvu.FilterData" hidden="1">#N/A</definedName>
    <definedName name="Z_86ABA79C_0F13_11D6_9259_0040953083C3_.wvu.FilterData" hidden="1">#N/A</definedName>
    <definedName name="Z_AB004A4F_858A_4AC9_ADF0_FD624C01378E_.wvu.PrintArea" hidden="1">#REF!</definedName>
    <definedName name="Z_AB004A4F_858A_4AC9_ADF0_FD624C01378E_.wvu.Rows" hidden="1">#REF!,#REF!,#REF!</definedName>
    <definedName name="Z_DA6D18CB_CF6F_11D5_BC57_0000E8DD881D_.wvu.FilterData" hidden="1">#N/A</definedName>
    <definedName name="Z_DA6D18CE_CF6F_11D5_BC57_0000E8DD881D_.wvu.FilterData" hidden="1">#N/A</definedName>
    <definedName name="Z_ECD86340_00F5_11D6_9D56_000021CF477C_.wvu.Cols" hidden="1">#N/A</definedName>
    <definedName name="Z_F4AAFAEB_D28F_11D5_A210_0000E8DA5A4F_.wvu.FilterData" hidden="1">#N/A</definedName>
    <definedName name="Z_F4AAFAED_D28F_11D5_A210_0000E8DA5A4F_.wvu.FilterData" hidden="1">#N/A</definedName>
    <definedName name="zcxvzxcv" hidden="1">{"'Sheet1'!$L$16"}</definedName>
    <definedName name="ZD" hidden="1">{"'Eng (page2)'!$A$1:$D$52"}</definedName>
    <definedName name="zdfhzdh" hidden="1">{#N/A,#N/A,FALSE,"CCTV"}</definedName>
    <definedName name="zdnfhioesjn" hidden="1">{"'Sheet1'!$L$16"}</definedName>
    <definedName name="zdsg" hidden="1">{"F3 detail",#N/A,FALSE,"F1";"F3 Presentation",#N/A,FALSE,"F3 "}</definedName>
    <definedName name="ZDWWAA" hidden="1">{#N/A,#N/A,TRUE,"Data Elements-Staffing";#N/A,#N/A,TRUE,"Data Elements-Exp Driv &amp; Assump";#N/A,#N/A,TRUE,"Staffing Sheet";#N/A,#N/A,TRUE,"Income";#N/A,#N/A,TRUE,"Income Summary";#N/A,#N/A,TRUE,"Staffing Summary"}</definedName>
    <definedName name="zdyhdh" hidden="1">{"'Sheet1'!$L$16"}</definedName>
    <definedName name="zero" hidden="1">{"SIM Report",#N/A,FALSE,"Output";"Price Report",#N/A,FALSE,"Data Input "}</definedName>
    <definedName name="ZGCH" hidden="1">{#N/A,#N/A,FALSE,"CCTV"}</definedName>
    <definedName name="zsv" hidden="1">{"F3 detail",#N/A,FALSE,"F1";"F3 Presentation",#N/A,FALSE,"F3 "}</definedName>
    <definedName name="zz" hidden="1">{"'Eng (page2)'!$A$1:$D$52"}</definedName>
    <definedName name="zz_1" hidden="1">{"'Eng (page2)'!$A$1:$D$52"}</definedName>
    <definedName name="zzzzz" localSheetId="3" hidden="1">{#N/A,#N/A,TRUE,"Summary";"AnnualRentRoll",#N/A,TRUE,"RentRoll";#N/A,#N/A,TRUE,"ExitStratigy";#N/A,#N/A,TRUE,"OperatingAssumptions"}</definedName>
    <definedName name="zzzzz" localSheetId="4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タイプ別６月" hidden="1">{#N/A,#N/A,FALSE,"earnings"}</definedName>
    <definedName name="メーカー別動向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กหด" hidden="1">{#N/A,#N/A,FALSE,"COVER1.XLS 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hidden="1">{#N/A,#N/A,FALSE,"COVER.XLS";#N/A,#N/A,FALSE,"RACT1.XLS";#N/A,#N/A,FALSE,"RACT2.XLS";#N/A,#N/A,FALSE,"ECCMP";#N/A,#N/A,FALSE,"WELDER.XLS"}</definedName>
    <definedName name="ก" localSheetId="3" hidden="1">{"AnnualRentRoll",#N/A,FALSE,"RentRoll"}</definedName>
    <definedName name="ก" localSheetId="4" hidden="1">{"AnnualRentRoll",#N/A,FALSE,"RentRoll"}</definedName>
    <definedName name="ก" hidden="1">{"AnnualRentRoll",#N/A,FALSE,"RentRoll"}</definedName>
    <definedName name="ก่ไจ" hidden="1">{#N/A,#N/A,FALSE,"COVER1.XLS ";#N/A,#N/A,FALSE,"RACT1.XLS";#N/A,#N/A,FALSE,"RACT2.XLS";#N/A,#N/A,FALSE,"ECCMP";#N/A,#N/A,FALSE,"WELDER.XLS"}</definedName>
    <definedName name="กกก" hidden="1">{#N/A,#N/A,FALSE,"COVER.XLS";#N/A,#N/A,FALSE,"RACT1.XLS";#N/A,#N/A,FALSE,"RACT2.XLS";#N/A,#N/A,FALSE,"ECCMP";#N/A,#N/A,FALSE,"WELDER.XLS"}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ี้วย" hidden="1">{#N/A,#N/A,FALSE,"COVER.XLS";#N/A,#N/A,FALSE,"RACT1.XLS";#N/A,#N/A,FALSE,"RACT2.XLS";#N/A,#N/A,FALSE,"ECCMP";#N/A,#N/A,FALSE,"WELDER.XLS"}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ฐานwithdraw2" localSheetId="3" hidden="1">{"AnnualRentRoll",#N/A,FALSE,"RentRoll"}</definedName>
    <definedName name="ฐานwithdraw2" localSheetId="4" hidden="1">{"AnnualRentRoll",#N/A,FALSE,"RentRoll"}</definedName>
    <definedName name="ฐานwithdraw2" hidden="1">{"AnnualRentRoll",#N/A,FALSE,"RentRoll"}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hidden="1">{#N/A,#N/A,FALSE,"COVER1.XLS ";#N/A,#N/A,FALSE,"RACT1.XLS";#N/A,#N/A,FALSE,"RACT2.XLS";#N/A,#N/A,FALSE,"ECCMP";#N/A,#N/A,FALSE,"WELDER.XLS"}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hidden="1">{#N/A,#N/A,FALSE,"COVER.XLS";#N/A,#N/A,FALSE,"RACT1.XLS";#N/A,#N/A,FALSE,"RACT2.XLS";#N/A,#N/A,FALSE,"ECCMP";#N/A,#N/A,FALSE,"WELDER.XLS"}</definedName>
    <definedName name="นน" hidden="1">{#N/A,#N/A,FALSE,"COVER1.XLS ";#N/A,#N/A,FALSE,"RACT1.XLS";#N/A,#N/A,FALSE,"RACT2.XLS";#N/A,#N/A,FALSE,"ECCMP";#N/A,#N/A,FALSE,"WELDER.XLS"}</definedName>
    <definedName name="นนยน" hidden="1">{#N/A,#N/A,FALSE,"COVER1.XLS ";#N/A,#N/A,FALSE,"RACT1.XLS";#N/A,#N/A,FALSE,"RACT2.XLS";#N/A,#N/A,FALSE,"ECCMP";#N/A,#N/A,FALSE,"WELDER.XLS"}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้อง" hidden="1">{#N/A,#N/A,FALSE,"17MAY";#N/A,#N/A,FALSE,"24MAY"}</definedName>
    <definedName name="น่าส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ช" localSheetId="3" hidden="1">{"MonthlyRentRoll",#N/A,FALSE,"RentRoll"}</definedName>
    <definedName name="บช" localSheetId="4" hidden="1">{"MonthlyRentRoll",#N/A,FALSE,"RentRoll"}</definedName>
    <definedName name="บช" hidden="1">{"MonthlyRentRoll",#N/A,FALSE,"RentRoll"}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บัญชีพักด9" localSheetId="3" hidden="1">{"AnnualRentRoll",#N/A,FALSE,"RentRoll"}</definedName>
    <definedName name="บัญชีพักด9" localSheetId="4" hidden="1">{"AnnualRentRoll",#N/A,FALSE,"RentRoll"}</definedName>
    <definedName name="บัญชีพักด9" hidden="1">{"AnnualRentRoll",#N/A,FALSE,"RentRoll"}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localSheetId="3" hidden="1">{"AnnualRentRoll",#N/A,FALSE,"RentRoll"}</definedName>
    <definedName name="ปห" localSheetId="4" hidden="1">{"AnnualRentRoll",#N/A,FALSE,"RentRoll"}</definedName>
    <definedName name="ปห" hidden="1">{"AnnualRentRoll",#N/A,FALSE,"RentRoll"}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ิท" hidden="1">{#N/A,#N/A,FALSE,"COVER1.XLS ";#N/A,#N/A,FALSE,"RACT1.XLS";#N/A,#N/A,FALSE,"RACT2.XLS";#N/A,#N/A,FALSE,"ECCMP";#N/A,#N/A,FALSE,"WELDER.XLS"}</definedName>
    <definedName name="ฟ" hidden="1">{"'Eng (page2)'!$A$1:$D$52"}</definedName>
    <definedName name="ฟ_1" hidden="1">{"'Eng (page2)'!$A$1:$D$52"}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ฟ" localSheetId="3" hidden="1">{"AnnualRentRoll",#N/A,FALSE,"RentRoll"}</definedName>
    <definedName name="ฟฟ" localSheetId="4" hidden="1">{"AnnualRentRoll",#N/A,FALSE,"RentRoll"}</definedName>
    <definedName name="ฟฟ" hidden="1">{"AnnualRentRoll",#N/A,FALSE,"RentRoll"}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" hidden="1">{"'Model'!$A$1:$N$53"}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#REF!</definedName>
    <definedName name="หไ" hidden="1">{#N/A,#N/A,FALSE,"COVER1.XLS ";#N/A,#N/A,FALSE,"RACT1.XLS";#N/A,#N/A,FALSE,"RACT2.XLS";#N/A,#N/A,FALSE,"ECCMP";#N/A,#N/A,FALSE,"WELDER.XLS"}</definedName>
    <definedName name="หก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สดาฟฟยดยำย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 localSheetId="3" hidden="1">{#N/A,#N/A,FALSE,"OperatingAssumptions"}</definedName>
    <definedName name="ๆๆ" localSheetId="4" hidden="1">{#N/A,#N/A,FALSE,"OperatingAssumptions"}</definedName>
    <definedName name="ๆๆ" hidden="1">{#N/A,#N/A,FALSE,"OperatingAssumptions"}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래그" hidden="1">{#N/A,#N/A,FALSE,"CCTV"}</definedName>
    <definedName name="ㅂㅈㄷ" hidden="1">#N/A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손익" hidden="1">#N/A</definedName>
    <definedName name="ㅇ" hidden="1">#N/A</definedName>
    <definedName name="어" hidden="1">#N/A</definedName>
    <definedName name="이소영" hidden="1">#REF!</definedName>
    <definedName name="자" hidden="1">#N/A</definedName>
    <definedName name="三asssafdsatee" hidden="1">#REF!</definedName>
    <definedName name="三星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产品明细1" hidden="1">{#N/A,#N/A,FALSE,"Sales  total 9712";#N/A,#N/A,FALSE,"Sales  total 9712";#N/A,#N/A,FALSE,"Sales  total 9712";#N/A,#N/A,FALSE,"Sales  total 9712"}</definedName>
    <definedName name="依頼事項" hidden="1">#REF!</definedName>
    <definedName name="新" hidden="1">{#N/A,#N/A,FALSE,"m66";#N/A,#N/A,FALSE,"m66"}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0" i="5" l="1"/>
  <c r="G10" i="5"/>
  <c r="K21" i="1"/>
  <c r="O28" i="4" l="1"/>
  <c r="K37" i="2" l="1"/>
  <c r="K35" i="2"/>
  <c r="I118" i="1"/>
  <c r="M118" i="1"/>
  <c r="K35" i="5"/>
  <c r="S26" i="3"/>
  <c r="G35" i="2"/>
  <c r="K78" i="1" l="1"/>
  <c r="G37" i="1"/>
  <c r="G21" i="1"/>
  <c r="G39" i="1" s="1"/>
  <c r="K13" i="2"/>
  <c r="G13" i="2"/>
  <c r="G18" i="2" s="1"/>
  <c r="Q25" i="4" l="1"/>
  <c r="Q24" i="4"/>
  <c r="S24" i="3"/>
  <c r="W24" i="3" s="1"/>
  <c r="W26" i="3"/>
  <c r="A3" i="5"/>
  <c r="A3" i="4"/>
  <c r="A3" i="3"/>
  <c r="M121" i="1"/>
  <c r="M78" i="1"/>
  <c r="M68" i="1"/>
  <c r="M37" i="1"/>
  <c r="M21" i="1"/>
  <c r="M39" i="1" s="1"/>
  <c r="I121" i="1"/>
  <c r="I78" i="1"/>
  <c r="I68" i="1"/>
  <c r="I80" i="1" s="1"/>
  <c r="I37" i="1"/>
  <c r="I21" i="1"/>
  <c r="M76" i="5"/>
  <c r="M64" i="5"/>
  <c r="M35" i="5"/>
  <c r="M42" i="5" s="1"/>
  <c r="I76" i="5"/>
  <c r="I64" i="5"/>
  <c r="I35" i="5"/>
  <c r="I42" i="5" s="1"/>
  <c r="M13" i="2"/>
  <c r="M18" i="2" s="1"/>
  <c r="M21" i="2" s="1"/>
  <c r="M24" i="2" s="1"/>
  <c r="M37" i="2" s="1"/>
  <c r="M49" i="2" s="1"/>
  <c r="M46" i="2" s="1"/>
  <c r="I13" i="2"/>
  <c r="I18" i="2" s="1"/>
  <c r="I21" i="2" s="1"/>
  <c r="I24" i="2" s="1"/>
  <c r="I37" i="2" s="1"/>
  <c r="I49" i="2" s="1"/>
  <c r="K64" i="5"/>
  <c r="K37" i="1"/>
  <c r="K39" i="1" s="1"/>
  <c r="M80" i="1" l="1"/>
  <c r="M123" i="1" s="1"/>
  <c r="I39" i="1"/>
  <c r="M78" i="5"/>
  <c r="M81" i="5" s="1"/>
  <c r="O23" i="4"/>
  <c r="Q23" i="4" s="1"/>
  <c r="I78" i="5"/>
  <c r="I81" i="5" s="1"/>
  <c r="I123" i="1"/>
  <c r="M43" i="2"/>
  <c r="M40" i="2" s="1"/>
  <c r="I43" i="2"/>
  <c r="I40" i="2" s="1"/>
  <c r="G68" i="1"/>
  <c r="Q15" i="4"/>
  <c r="S16" i="3"/>
  <c r="W16" i="3" s="1"/>
  <c r="I46" i="2" l="1"/>
  <c r="K18" i="4"/>
  <c r="K20" i="4" s="1"/>
  <c r="K28" i="4" s="1"/>
  <c r="K19" i="3"/>
  <c r="K21" i="3" s="1"/>
  <c r="S25" i="3" l="1"/>
  <c r="W25" i="3" s="1"/>
  <c r="S15" i="3"/>
  <c r="W15" i="3" s="1"/>
  <c r="K29" i="3" l="1"/>
  <c r="Q11" i="4"/>
  <c r="K76" i="5" l="1"/>
  <c r="G76" i="5"/>
  <c r="G64" i="5"/>
  <c r="A49" i="5"/>
  <c r="K42" i="5"/>
  <c r="G35" i="5"/>
  <c r="G42" i="5" s="1"/>
  <c r="A1" i="5"/>
  <c r="A47" i="5" s="1"/>
  <c r="A30" i="4"/>
  <c r="Q14" i="4"/>
  <c r="I18" i="4"/>
  <c r="I20" i="4" s="1"/>
  <c r="I28" i="4" s="1"/>
  <c r="A1" i="4"/>
  <c r="A34" i="3"/>
  <c r="O19" i="3"/>
  <c r="O21" i="3" s="1"/>
  <c r="O29" i="3" s="1"/>
  <c r="G19" i="3"/>
  <c r="G21" i="3" s="1"/>
  <c r="A1" i="3"/>
  <c r="A1" i="2"/>
  <c r="A129" i="1"/>
  <c r="A55" i="2" s="1"/>
  <c r="A86" i="1"/>
  <c r="G78" i="1"/>
  <c r="K68" i="1"/>
  <c r="K80" i="1" s="1"/>
  <c r="A46" i="1"/>
  <c r="A89" i="1" s="1"/>
  <c r="A44" i="1"/>
  <c r="A87" i="1" s="1"/>
  <c r="G29" i="3" l="1"/>
  <c r="K18" i="2"/>
  <c r="K21" i="2" s="1"/>
  <c r="K24" i="2" s="1"/>
  <c r="K49" i="2" s="1"/>
  <c r="I19" i="3"/>
  <c r="I21" i="3" s="1"/>
  <c r="I29" i="3" s="1"/>
  <c r="M19" i="3"/>
  <c r="M21" i="3" s="1"/>
  <c r="M29" i="3" s="1"/>
  <c r="G21" i="2"/>
  <c r="G24" i="2" s="1"/>
  <c r="G37" i="2" s="1"/>
  <c r="G49" i="2" s="1"/>
  <c r="G46" i="2" s="1"/>
  <c r="U19" i="3"/>
  <c r="U21" i="3" s="1"/>
  <c r="U29" i="3" s="1"/>
  <c r="G119" i="1" s="1"/>
  <c r="G80" i="1"/>
  <c r="M18" i="4"/>
  <c r="M20" i="4" s="1"/>
  <c r="M28" i="4" s="1"/>
  <c r="K78" i="5"/>
  <c r="K81" i="5" s="1"/>
  <c r="G78" i="5"/>
  <c r="G81" i="5" s="1"/>
  <c r="G18" i="4"/>
  <c r="G20" i="4" s="1"/>
  <c r="Q27" i="3" l="1"/>
  <c r="S27" i="3" s="1"/>
  <c r="W27" i="3" s="1"/>
  <c r="G43" i="2"/>
  <c r="G40" i="2" s="1"/>
  <c r="G52" i="2" s="1"/>
  <c r="K46" i="2"/>
  <c r="K43" i="2"/>
  <c r="K40" i="2" s="1"/>
  <c r="G28" i="4"/>
  <c r="Q28" i="4" s="1"/>
  <c r="S12" i="3"/>
  <c r="W12" i="3" s="1"/>
  <c r="S17" i="3"/>
  <c r="O26" i="4" l="1"/>
  <c r="Q26" i="4" s="1"/>
  <c r="K52" i="2"/>
  <c r="Q19" i="3"/>
  <c r="W17" i="3"/>
  <c r="W19" i="3" s="1"/>
  <c r="S19" i="3"/>
  <c r="Q21" i="3" l="1"/>
  <c r="Q16" i="4"/>
  <c r="Q29" i="3" l="1"/>
  <c r="S21" i="3"/>
  <c r="O18" i="4"/>
  <c r="O20" i="4" s="1"/>
  <c r="G118" i="1" l="1"/>
  <c r="G121" i="1" s="1"/>
  <c r="G123" i="1" s="1"/>
  <c r="Q20" i="4"/>
  <c r="W21" i="3"/>
  <c r="W29" i="3" s="1"/>
  <c r="S29" i="3"/>
  <c r="Q18" i="4"/>
  <c r="K118" i="1" l="1"/>
  <c r="K121" i="1" l="1"/>
  <c r="K123" i="1" s="1"/>
</calcChain>
</file>

<file path=xl/sharedStrings.xml><?xml version="1.0" encoding="utf-8"?>
<sst xmlns="http://schemas.openxmlformats.org/spreadsheetml/2006/main" count="349" uniqueCount="195">
  <si>
    <t xml:space="preserve">บริษัท เชฎฐ์ เอเชีย จำกัด (มหาชน) </t>
  </si>
  <si>
    <t>งบฐานะการเงิน</t>
  </si>
  <si>
    <t>ณ วันที่ 31 ธันวาคม พ.ศ. 2568</t>
  </si>
  <si>
    <t>งบการเงินรวม</t>
  </si>
  <si>
    <t>งบการเงินเฉพาะกิจการ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</si>
  <si>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</si>
  <si>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</si>
  <si>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</si>
  <si>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</si>
  <si>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</si>
  <si>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</si>
  <si>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</si>
  <si>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</si>
  <si>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</si>
  <si>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ลูกหนี้การค้าและลูกหนี้หมุนเวียนอื่น - สุทธิ</t>
  </si>
  <si>
    <t>เงินให้กู้ยืมแก่กิจการที่เกี่ยวข้องกัน - หมุนเวียน</t>
  </si>
  <si>
    <t>-</t>
  </si>
  <si>
    <t>เงินให้สินเชื่อแก่ลูกหนี้ที่ครบกำหนดภายในหนึ่งปี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</si>
  <si>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</si>
  <si>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</si>
  <si>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</si>
  <si>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</si>
  <si>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เงินให้สินเชื่อแก่สินทรัพย์ด้อยคุณภาพ - สุทธิ</t>
  </si>
  <si>
    <t>เงินให้สินเชื่อแก่ลูกหนี้ - สุทธิ</t>
  </si>
  <si>
    <t>เงินให้กู้ยืมแก่กิจการที่เกี่ยวข้องกัน</t>
  </si>
  <si>
    <t>เงินลงทุนในบริษัทย่อย</t>
  </si>
  <si>
    <t>ทรัพย์สินรอการขาย - สุทธิ</t>
  </si>
  <si>
    <t>ที่ดิน อาคารและอุปกรณ์ - สุทธิ</t>
  </si>
  <si>
    <t>สินทรัพย์สิทธิการใช้ - สุทธิ</t>
  </si>
  <si>
    <t>15.1, 15.2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</si>
  <si>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</si>
  <si>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</si>
  <si>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</si>
  <si>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</si>
  <si>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</si>
  <si>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</si>
  <si>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งบฐานะการเงิน </t>
    </r>
    <r>
      <rPr>
        <sz val="12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</si>
  <si>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</si>
  <si>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</si>
  <si>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</si>
  <si>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เจ้าหนี้จากการซื้อเงินให้สินเชื่อแก่สินทรัพย์ด้อยคุณภาพ</t>
  </si>
  <si>
    <t>เงินกู้ยืมจากกิจการที่เกี่ยวข้องกัน - หมุนเวียน</t>
  </si>
  <si>
    <t>19, 29.4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</si>
  <si>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</si>
  <si>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</si>
  <si>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</si>
  <si>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ส่วนของหนี้สินตามสัญญาสิทธิการใช้โปรแกรม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</si>
  <si>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</si>
  <si>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</si>
  <si>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</si>
  <si>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</si>
  <si>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</si>
  <si>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</si>
  <si>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หนี้สินตามสัญญาสิทธิการใช้โปรแกรม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</si>
  <si>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</si>
  <si>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</si>
  <si>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</si>
  <si>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</si>
  <si>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2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</si>
  <si>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</si>
  <si>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</si>
  <si>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</si>
  <si>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2,183,985,980 หุ้น </t>
  </si>
  <si>
    <t xml:space="preserve">   มูลค่าที่ตราไว้หุ้นละ 0.50 บาท</t>
  </si>
  <si>
    <t xml:space="preserve">ทุนที่ออกและชำระแล้ว </t>
  </si>
  <si>
    <t xml:space="preserve">หุ้นสามัญจำนวน 1,986,283,700 หุ้น </t>
  </si>
  <si>
    <t xml:space="preserve">   มูลค่าที่ได้รับชำระแล้วหุ้นละ 0.50 บาท</t>
  </si>
  <si>
    <t xml:space="preserve">หุ้นสามัญจำนวน 1,985,441,800 หุ้น </t>
  </si>
  <si>
    <t>ส่วนเกินมูลค่าหุ้นสามัญ - สุทธิ</t>
  </si>
  <si>
    <t>เงินรับล่วงหน้าค่าหุ้น</t>
  </si>
  <si>
    <t>ส่วนต่ำกว่าทุนจากการรวมธุรกิจภายใต้</t>
  </si>
  <si>
    <t>การควบคุมเดียวกัน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</si>
  <si>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</si>
  <si>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</si>
  <si>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</si>
  <si>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</si>
  <si>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</si>
  <si>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</si>
  <si>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</si>
  <si>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</si>
  <si>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2568</t>
  </si>
  <si>
    <t>รายได้ดอกเบี้ย - สุทธิ</t>
  </si>
  <si>
    <t>รายได้ค่าบริการและค่าวิชาชีพ</t>
  </si>
  <si>
    <t>ต้นทุนค่าบริการและค่าวิชาชีพ</t>
  </si>
  <si>
    <t>กำไรขั้นต้น</t>
  </si>
  <si>
    <t>รายได้อื่น</t>
  </si>
  <si>
    <t>ค่าใช้จ่ายในการบริหาร</t>
  </si>
  <si>
    <t>ผลขาดทุนด้านเครดิตที่คาดว่าจะเกิดขึ้น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</si>
  <si>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</si>
  <si>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</si>
  <si>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</si>
  <si>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</si>
  <si>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กำไรสุทธิสำหรับปี</t>
  </si>
  <si>
    <t>กำไรขาดทุนเบ็ดเสร็จอื่น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</si>
  <si>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</si>
  <si>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</si>
  <si>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</si>
  <si>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</si>
  <si>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ภาษีเงินได้ของรายการที่จะไม่จัดประเภทรายการ</t>
  </si>
  <si>
    <t>ใหม่ไปยังกำไรหรือขาดทุนในภายหลัง</t>
  </si>
  <si>
    <t>รวมรายการที่จะไม่จัดประเภทรายการใหม่ไปยัง</t>
  </si>
  <si>
    <t>กำไรหรือขาดทุนในภายหลัง - สุทธิ</t>
  </si>
  <si>
    <t>กำไรขาดทุนเบ็ดเสร็จรวมสำหรับปี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</si>
  <si>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</si>
  <si>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</si>
  <si>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</si>
  <si>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</si>
  <si>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</si>
  <si>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</si>
  <si>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กำไรต่อหุ้นปรับลด</t>
  </si>
  <si>
    <t>งบการเปลี่ยนแปลงส่วนของเจ้าของ</t>
  </si>
  <si>
    <t>ส่วนของเจ้าของของบริษัทใหญ่</t>
  </si>
  <si>
    <t>ส่วนต่ำกว่าทุนจาก</t>
  </si>
  <si>
    <t>รวมส่วนของ</t>
  </si>
  <si>
    <t>ส่วนได้เสียที่</t>
  </si>
  <si>
    <t>ทุนที่ออกและ</t>
  </si>
  <si>
    <t>ส่วนเกินมูลค่า</t>
  </si>
  <si>
    <t>เงินรับล่วงหน้า</t>
  </si>
  <si>
    <t>การรวมธุรกิจภายใต้</t>
  </si>
  <si>
    <t>จัดสรรแล้ว - ทุนสำรอง</t>
  </si>
  <si>
    <t>เจ้าของของ</t>
  </si>
  <si>
    <t>ไม่มีอำนาจ</t>
  </si>
  <si>
    <t>ชำระแล้ว</t>
  </si>
  <si>
    <t>หุ้นสามัญ - สุทธิ</t>
  </si>
  <si>
    <t>ค่าหุ้น</t>
  </si>
  <si>
    <t>ตามกฎหมาย</t>
  </si>
  <si>
    <t>บริษัทใหญ่</t>
  </si>
  <si>
    <t>ควบคุม</t>
  </si>
  <si>
    <t>เจ้าของ</t>
  </si>
  <si>
    <t>ยอดคงเหลือ ณ วันที่ 1 มกราคม พ.ศ. 2567</t>
  </si>
  <si>
    <t>การเปลี่ยนแปลงในส่วนของเจ้าของในระหว่างปี</t>
  </si>
  <si>
    <t>ทุนสำรองตามกฎหมาย</t>
  </si>
  <si>
    <t>การเพิ่มทุนจากการใช้สิทธิตามใบสำคัญแสดงสิทธิ</t>
  </si>
  <si>
    <t>กำไรเบ็ดเสร็จรวมสำหรับปี</t>
  </si>
  <si>
    <t>ยอดคงเหลือ ณ วันที่ 31 ธันวาคม พ.ศ. 2567</t>
  </si>
  <si>
    <t>ยอดคงเหลือ ณ วันที่ 1 มกราคม พ.ศ. 2568</t>
  </si>
  <si>
    <t>เงินปันผลจ่าย</t>
  </si>
  <si>
    <t>ยอดคงเหลือ ณ วันที่ 31 ธันวาคม พ.ศ. 2568</t>
  </si>
  <si>
    <t>งบกระแสเงินสด</t>
  </si>
  <si>
    <t>กระแสเงินสดจากกิจกรรมดำเนินงาน</t>
  </si>
  <si>
    <t>รายการปรับปรุง</t>
  </si>
  <si>
    <t>12, 13</t>
  </si>
  <si>
    <t>ค่าเสื่อมราคาอาคารและอุปกรณ์</t>
  </si>
  <si>
    <t>ค่าเสื่อมราคาสินทรัพย์สิทธิการใช้</t>
  </si>
  <si>
    <t>ค่าตัดจำหน่ายสินทรัพย์ไม่มีตัวตน</t>
  </si>
  <si>
    <t>(กำไร)จากการยกเลิกสัญญาเช่า</t>
  </si>
  <si>
    <t>(กำไร)จากการจำหน่ายทรัพย์สินรอการขาย</t>
  </si>
  <si>
    <t>(กำไร)จากการจำหน่ายอุปกรณ์</t>
  </si>
  <si>
    <t>ขาดทุนจากการตัดจำหน่ายอุปกรณ์</t>
  </si>
  <si>
    <t>ขาดทุนจากอัตราแลกเปลี่ยน - สุทธิ</t>
  </si>
  <si>
    <t>ค่าใช้จ่ายผลประโยชน์พนักงาน</t>
  </si>
  <si>
    <t xml:space="preserve">การเปลี่ยนแปลงของเงินทุนหมุนเวียน </t>
  </si>
  <si>
    <t>ลูกหนี้การค้าและลูกหนี้หมุนเวียนอื่น</t>
  </si>
  <si>
    <t>เงินให้สินเชื่อแก่สินทรัพย์ด้อยคุณภาพ</t>
  </si>
  <si>
    <t>เงินให้สินเชื่อแก่ลูกหนี้</t>
  </si>
  <si>
    <t>ทรัพย์สินรอการขาย</t>
  </si>
  <si>
    <t>เงินสด(ใช้ไปใน)ได้มาจากกิจกรรมดำเนินงาน</t>
  </si>
  <si>
    <t xml:space="preserve">รับดอกเบี้ย  </t>
  </si>
  <si>
    <t>จ่ายดอกเบี้ย</t>
  </si>
  <si>
    <t>จ่ายภาษีเงินได้</t>
  </si>
  <si>
    <t>จ่ายชำระผลประโยชน์พนักงาน</t>
  </si>
  <si>
    <t>เงินสดสุทธิได้มาจาก(ใช้ไปใน)กิจกรรมดำเนินงาน</t>
  </si>
  <si>
    <r>
      <t xml:space="preserve">งบกระแสเงินสด </t>
    </r>
    <r>
      <rPr>
        <sz val="12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</si>
  <si>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</si>
  <si>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เงินสดจ่ายเพื่อการลงทุนระยะสั้น</t>
  </si>
  <si>
    <t>เงินสดรับจากการลงทุนระยะสั้น</t>
  </si>
  <si>
    <t>เงินฝากธนาคารที่มีภาระค้ำประกันลดลง(เพิ่มขึ้น)</t>
  </si>
  <si>
    <t>เงินสดจ่ายเพื่อให้กู้ยืมแก่กิจการที่เกี่ยวข้องกัน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</si>
  <si>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</si>
  <si>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</si>
  <si>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</si>
  <si>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</t>
  </si>
  <si>
    <t>เงินสดสุทธิ(ใช้ไปใน)กิจกรรมลงทุน</t>
  </si>
  <si>
    <t xml:space="preserve">กระแสเงินสดจากกิจกรรมจัดหาเงิน </t>
  </si>
  <si>
    <t>เงินสดรับจากการใช้สิทธิตามใบสำคัญแสดงสิทธิ</t>
  </si>
  <si>
    <t>เงินปันผลจ่ายให้แก่ผู้ถือหุ้นของบริษัท</t>
  </si>
  <si>
    <t>เงินสดรับจากเงินกู้ยืมจากกิจการที่เกี่ยวข้องกัน</t>
  </si>
  <si>
    <t>เงินสดรับจากเงินกู้ยืมระยะยาวจากสถาบันการเงิน</t>
  </si>
  <si>
    <t>19 (ก)</t>
  </si>
  <si>
    <t>เงินสดจ่ายคืนเงินกู้ยืมระยะยาวจากสถาบันการเงิน</t>
  </si>
  <si>
    <t>เงินสดจ่ายค่าใช้จ่ายการจัดหาเงินกู้ยืมจากสถาบันการเงิน</t>
  </si>
  <si>
    <t xml:space="preserve">                  -  </t>
  </si>
  <si>
    <t>เงินสดจ่ายคืนเงินต้นตามสัญญาเช่า</t>
  </si>
  <si>
    <t>เงินสดจ่ายคืนเงินต้นตามสัญญาสิทธิการใช้โปรแกรม</t>
  </si>
  <si>
    <t>เงินสดสุทธิได้มาจาก(ใช้ไปใน)กิจกรรมจัดหาเงิน</t>
  </si>
  <si>
    <t>เงินสดและรายการเทียบเท่าเงินสด(ลดลง)สุทธิ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</si>
  <si>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</si>
  <si>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</si>
  <si>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 :</t>
  </si>
  <si>
    <t xml:space="preserve">รายการที่ไม่ใช่เงินสดที่มีสาระสำคัญสำหรับปีสิ้นสุดวันที่ 31 ธันวาคม พ.ศ. 2568 และ พ.ศ. 2567 มีดังนี้ </t>
  </si>
  <si>
    <t>โอนเงินรับล่วงหน้าค่าหุ้นเป็นหุ้นสามัญ</t>
  </si>
  <si>
    <t>เจ้าหนี้อื่นสำหรับการซื้อที่ดิน อาคารและอุปกรณ์</t>
  </si>
  <si>
    <t>รับรู้สินทรัพย์สิทธิการใช้จากสัญญาเช่า</t>
  </si>
  <si>
    <t>การยกเลิกสัญญาเช่า</t>
  </si>
  <si>
    <r>
      <t xml:space="preserve">งบการเปลี่ยนแปลงส่วนของเจ้าของ </t>
    </r>
    <r>
      <rPr>
        <sz val="12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</si>
</sst>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;\(#,##0\);&quot;-&quot;;@"/>
    <numFmt numFmtId="167" formatCode="#,##0;\(#,##0\)"/>
    <numFmt numFmtId="168" formatCode="#,##0;\(#,##0\);0"/>
    <numFmt numFmtId="169" formatCode="#,##0.0;\-#,##0.0"/>
    <numFmt numFmtId="170" formatCode="#,##0;\(#,##0\);\-"/>
    <numFmt numFmtId="171" formatCode="_(* #,##0_);_(* \(#,##0\);_(* &quot;-&quot;??_);_(@_)"/>
    <numFmt numFmtId="172" formatCode="#,###;\(#,###\);\-"/>
    <numFmt numFmtId="173" formatCode="#,###;\(#,###\)"/>
    <numFmt numFmtId="174" formatCode="#,##0.000"/>
    <numFmt numFmtId="175" formatCode="_-* #,##0.00\ &quot;€&quot;_-;\-* #,##0.00\ &quot;€&quot;_-;_-* &quot;-&quot;??\ &quot;€&quot;_-;_-@_-"/>
    <numFmt numFmtId="176" formatCode="_-* #,##0.00\ _€_-;\-* #,##0.00\ _€_-;_-* &quot;-&quot;??\ _€_-;_-@_-"/>
  </numFmts>
  <fonts count="27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Browallia New"/>
      <family val="2"/>
    </font>
    <font>
      <sz val="10"/>
      <name val="ApFont"/>
    </font>
    <font>
      <b/>
      <sz val="12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u/>
      <sz val="12"/>
      <name val="Browallia New"/>
      <family val="2"/>
    </font>
    <font>
      <sz val="12"/>
      <color theme="1"/>
      <name val="Browalli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4"/>
      <name val="Cordia New"/>
      <family val="2"/>
    </font>
    <font>
      <sz val="8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color indexed="8"/>
      <name val="MS Sans Serif"/>
      <family val="2"/>
      <charset val="222"/>
    </font>
    <font>
      <sz val="10"/>
      <name val="MS Sans Serif"/>
      <family val="2"/>
      <charset val="222"/>
    </font>
    <font>
      <sz val="11"/>
      <color theme="1"/>
      <name val="Tahoma"/>
      <family val="2"/>
    </font>
    <font>
      <sz val="13"/>
      <color rgb="FF000000"/>
      <name val="Browallia New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70">
    <xf numFmtId="0" fontId="0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7" fillId="0" borderId="0"/>
    <xf numFmtId="0" fontId="8" fillId="0" borderId="0"/>
    <xf numFmtId="0" fontId="2" fillId="0" borderId="0"/>
    <xf numFmtId="0" fontId="2" fillId="0" borderId="0"/>
    <xf numFmtId="0" fontId="3" fillId="0" borderId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" fillId="0" borderId="0"/>
    <xf numFmtId="164" fontId="10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3" fillId="0" borderId="0">
      <protection locked="0"/>
    </xf>
    <xf numFmtId="9" fontId="3" fillId="0" borderId="0" applyFont="0" applyFill="0" applyBorder="0" applyAlignment="0" applyProtection="0"/>
    <xf numFmtId="175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6" fillId="0" borderId="0" applyNumberFormat="0" applyFill="0" applyBorder="0" applyAlignment="0">
      <protection locked="0"/>
    </xf>
    <xf numFmtId="0" fontId="13" fillId="0" borderId="0"/>
    <xf numFmtId="0" fontId="14" fillId="0" borderId="0"/>
    <xf numFmtId="0" fontId="16" fillId="0" borderId="0" applyNumberFormat="0" applyFill="0" applyBorder="0" applyAlignment="0" applyProtection="0"/>
    <xf numFmtId="0" fontId="13" fillId="0" borderId="0"/>
    <xf numFmtId="0" fontId="15" fillId="0" borderId="0" applyNumberFormat="0" applyFill="0" applyBorder="0" applyAlignment="0" applyProtection="0"/>
    <xf numFmtId="0" fontId="14" fillId="0" borderId="0"/>
    <xf numFmtId="0" fontId="13" fillId="0" borderId="0">
      <protection locked="0"/>
    </xf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" fillId="0" borderId="0"/>
    <xf numFmtId="0" fontId="8" fillId="0" borderId="0"/>
    <xf numFmtId="0" fontId="10" fillId="0" borderId="0"/>
    <xf numFmtId="43" fontId="10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5" fillId="0" borderId="0"/>
    <xf numFmtId="0" fontId="17" fillId="0" borderId="0"/>
    <xf numFmtId="0" fontId="8" fillId="0" borderId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0" fontId="13" fillId="0" borderId="0">
      <protection locked="0"/>
    </xf>
    <xf numFmtId="0" fontId="20" fillId="0" borderId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1" fillId="0" borderId="0"/>
    <xf numFmtId="0" fontId="23" fillId="0" borderId="0"/>
    <xf numFmtId="0" fontId="3" fillId="0" borderId="0"/>
    <xf numFmtId="0" fontId="3" fillId="0" borderId="0"/>
    <xf numFmtId="0" fontId="21" fillId="0" borderId="0"/>
    <xf numFmtId="0" fontId="3" fillId="0" borderId="0"/>
    <xf numFmtId="0" fontId="25" fillId="0" borderId="0"/>
    <xf numFmtId="0" fontId="2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" fillId="0" borderId="0"/>
    <xf numFmtId="0" fontId="21" fillId="0" borderId="0"/>
    <xf numFmtId="0" fontId="23" fillId="0" borderId="0"/>
    <xf numFmtId="9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>
      <alignment vertical="top"/>
    </xf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164" fontId="10" fillId="0" borderId="0" applyFont="0" applyFill="0" applyBorder="0" applyAlignment="0" applyProtection="0"/>
  </cellStyleXfs>
  <cellXfs count="231">
    <xf numFmtId="0" fontId="0" fillId="0" borderId="0" xfId="0"/>
    <xf numFmtId="171" fontId="4" fillId="0" borderId="0" xfId="19" applyNumberFormat="1" applyFont="1" applyFill="1" applyAlignment="1" applyProtection="1">
      <alignment vertical="center"/>
      <protection locked="0"/>
    </xf>
    <xf numFmtId="171" fontId="6" fillId="0" borderId="0" xfId="19" applyNumberFormat="1" applyFont="1" applyFill="1" applyAlignment="1" applyProtection="1">
      <alignment horizontal="right" vertical="center" wrapText="1"/>
      <protection locked="0"/>
    </xf>
    <xf numFmtId="171" fontId="4" fillId="0" borderId="0" xfId="19" applyNumberFormat="1" applyFont="1" applyFill="1" applyAlignment="1" applyProtection="1">
      <alignment horizontal="right" vertical="center" wrapText="1"/>
      <protection locked="0"/>
    </xf>
    <xf numFmtId="171" fontId="4" fillId="0" borderId="0" xfId="19" applyNumberFormat="1" applyFont="1" applyFill="1" applyAlignment="1" applyProtection="1">
      <alignment horizontal="right" vertical="center"/>
      <protection locked="0"/>
    </xf>
    <xf numFmtId="171" fontId="6" fillId="0" borderId="0" xfId="19" applyNumberFormat="1" applyFont="1" applyFill="1" applyAlignment="1" applyProtection="1">
      <alignment horizontal="right" vertical="center"/>
      <protection locked="0"/>
    </xf>
    <xf numFmtId="171" fontId="4" fillId="0" borderId="0" xfId="19" applyNumberFormat="1" applyFont="1" applyFill="1" applyBorder="1" applyAlignment="1" applyProtection="1">
      <alignment horizontal="right" vertical="center" wrapText="1"/>
      <protection locked="0"/>
    </xf>
    <xf numFmtId="171" fontId="4" fillId="0" borderId="1" xfId="19" applyNumberFormat="1" applyFont="1" applyFill="1" applyBorder="1" applyAlignment="1" applyProtection="1">
      <alignment horizontal="right" vertical="center" wrapText="1"/>
      <protection locked="0"/>
    </xf>
    <xf numFmtId="171" fontId="4" fillId="0" borderId="0" xfId="19" applyNumberFormat="1" applyFont="1" applyFill="1" applyAlignment="1">
      <alignment vertical="center"/>
    </xf>
    <xf numFmtId="166" fontId="4" fillId="0" borderId="0" xfId="12" applyNumberFormat="1" applyFont="1" applyFill="1" applyAlignment="1">
      <alignment vertical="center"/>
    </xf>
    <xf numFmtId="43" fontId="4" fillId="0" borderId="0" xfId="12" applyFont="1" applyFill="1" applyAlignment="1">
      <alignment vertical="center"/>
    </xf>
    <xf numFmtId="166" fontId="4" fillId="0" borderId="0" xfId="12" applyNumberFormat="1" applyFont="1" applyFill="1" applyBorder="1" applyAlignment="1">
      <alignment vertical="center"/>
    </xf>
    <xf numFmtId="43" fontId="4" fillId="0" borderId="0" xfId="12" applyFont="1" applyFill="1" applyBorder="1" applyAlignment="1">
      <alignment vertical="center"/>
    </xf>
    <xf numFmtId="43" fontId="4" fillId="0" borderId="0" xfId="12" applyFont="1" applyFill="1" applyBorder="1" applyAlignment="1">
      <alignment horizontal="right" vertical="center"/>
    </xf>
    <xf numFmtId="166" fontId="6" fillId="0" borderId="0" xfId="12" applyNumberFormat="1" applyFont="1" applyFill="1" applyAlignment="1">
      <alignment vertical="center"/>
    </xf>
    <xf numFmtId="43" fontId="6" fillId="0" borderId="0" xfId="12" applyFont="1" applyFill="1" applyAlignment="1">
      <alignment vertical="center"/>
    </xf>
    <xf numFmtId="166" fontId="6" fillId="0" borderId="0" xfId="12" applyNumberFormat="1" applyFont="1" applyFill="1" applyBorder="1" applyAlignment="1">
      <alignment vertical="center"/>
    </xf>
    <xf numFmtId="43" fontId="6" fillId="0" borderId="0" xfId="12" applyFont="1" applyFill="1" applyBorder="1" applyAlignment="1">
      <alignment vertical="center"/>
    </xf>
    <xf numFmtId="166" fontId="4" fillId="0" borderId="0" xfId="12" applyNumberFormat="1" applyFont="1" applyFill="1" applyBorder="1" applyAlignment="1">
      <alignment horizontal="right" vertical="center"/>
    </xf>
    <xf numFmtId="166" fontId="4" fillId="0" borderId="0" xfId="12" applyNumberFormat="1" applyFont="1" applyFill="1" applyAlignment="1">
      <alignment horizontal="right" vertical="center"/>
    </xf>
    <xf numFmtId="43" fontId="6" fillId="0" borderId="0" xfId="12" applyFont="1" applyFill="1" applyBorder="1" applyAlignment="1">
      <alignment horizontal="right" vertical="center"/>
    </xf>
    <xf numFmtId="43" fontId="6" fillId="0" borderId="0" xfId="12" applyFont="1" applyFill="1" applyBorder="1" applyAlignment="1">
      <alignment horizontal="right" vertical="center" wrapText="1"/>
    </xf>
    <xf numFmtId="43" fontId="6" fillId="0" borderId="0" xfId="12" applyFont="1" applyFill="1" applyAlignment="1">
      <alignment horizontal="right" vertical="center"/>
    </xf>
    <xf numFmtId="166" fontId="6" fillId="0" borderId="0" xfId="12" applyNumberFormat="1" applyFont="1" applyFill="1" applyBorder="1" applyAlignment="1">
      <alignment horizontal="right" vertical="center" wrapText="1"/>
    </xf>
    <xf numFmtId="43" fontId="6" fillId="0" borderId="0" xfId="12" applyFont="1" applyFill="1" applyAlignment="1">
      <alignment horizontal="right" vertical="center" wrapText="1"/>
    </xf>
    <xf numFmtId="43" fontId="4" fillId="0" borderId="0" xfId="12" applyFont="1" applyFill="1" applyAlignment="1">
      <alignment horizontal="right" vertical="center"/>
    </xf>
    <xf numFmtId="165" fontId="4" fillId="0" borderId="0" xfId="12" applyNumberFormat="1" applyFont="1" applyFill="1" applyAlignment="1">
      <alignment horizontal="right" vertical="center"/>
    </xf>
    <xf numFmtId="165" fontId="4" fillId="0" borderId="0" xfId="12" applyNumberFormat="1" applyFont="1" applyFill="1" applyBorder="1" applyAlignment="1">
      <alignment vertical="center"/>
    </xf>
    <xf numFmtId="165" fontId="4" fillId="0" borderId="0" xfId="12" applyNumberFormat="1" applyFont="1" applyFill="1" applyAlignment="1">
      <alignment vertical="center"/>
    </xf>
    <xf numFmtId="166" fontId="4" fillId="0" borderId="1" xfId="12" applyNumberFormat="1" applyFont="1" applyFill="1" applyBorder="1" applyAlignment="1">
      <alignment vertical="center"/>
    </xf>
    <xf numFmtId="168" fontId="6" fillId="0" borderId="0" xfId="1" applyNumberFormat="1" applyFont="1" applyFill="1" applyAlignment="1">
      <alignment horizontal="left" vertical="center"/>
    </xf>
    <xf numFmtId="166" fontId="4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Border="1" applyAlignment="1">
      <alignment horizontal="centerContinuous" vertical="center"/>
    </xf>
    <xf numFmtId="168" fontId="6" fillId="0" borderId="0" xfId="1" applyNumberFormat="1" applyFont="1" applyFill="1" applyBorder="1" applyAlignment="1">
      <alignment horizontal="left" vertical="center"/>
    </xf>
    <xf numFmtId="166" fontId="4" fillId="0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vertical="center"/>
    </xf>
    <xf numFmtId="168" fontId="4" fillId="0" borderId="0" xfId="1" applyNumberFormat="1" applyFont="1" applyFill="1" applyAlignment="1">
      <alignment vertical="center"/>
    </xf>
    <xf numFmtId="168" fontId="6" fillId="0" borderId="0" xfId="1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vertical="center"/>
    </xf>
    <xf numFmtId="168" fontId="11" fillId="0" borderId="0" xfId="1" applyNumberFormat="1" applyFont="1" applyFill="1" applyBorder="1" applyAlignment="1">
      <alignment horizontal="center" vertical="center"/>
    </xf>
    <xf numFmtId="168" fontId="4" fillId="0" borderId="0" xfId="1" applyNumberFormat="1" applyFont="1" applyFill="1" applyBorder="1" applyAlignment="1">
      <alignment horizontal="center" vertical="center"/>
    </xf>
    <xf numFmtId="168" fontId="4" fillId="0" borderId="0" xfId="1" applyNumberFormat="1" applyFont="1" applyFill="1" applyBorder="1" applyAlignment="1">
      <alignment horizontal="right" vertical="center"/>
    </xf>
    <xf numFmtId="166" fontId="4" fillId="0" borderId="1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10" fontId="4" fillId="0" borderId="0" xfId="2" applyNumberFormat="1" applyFont="1" applyFill="1" applyAlignment="1">
      <alignment horizontal="right" vertical="center"/>
    </xf>
    <xf numFmtId="43" fontId="4" fillId="0" borderId="0" xfId="1" applyFont="1" applyFill="1" applyAlignment="1">
      <alignment horizontal="right" vertical="center"/>
    </xf>
    <xf numFmtId="0" fontId="4" fillId="0" borderId="0" xfId="24" quotePrefix="1" applyNumberFormat="1" applyFont="1" applyFill="1" applyBorder="1" applyAlignment="1" applyProtection="1">
      <alignment vertical="top"/>
      <protection locked="0"/>
    </xf>
    <xf numFmtId="43" fontId="4" fillId="0" borderId="0" xfId="1" applyFont="1" applyFill="1" applyAlignment="1">
      <alignment vertical="center"/>
    </xf>
    <xf numFmtId="174" fontId="4" fillId="0" borderId="0" xfId="1" applyNumberFormat="1" applyFont="1" applyFill="1" applyBorder="1" applyAlignment="1">
      <alignment horizontal="right" vertical="center"/>
    </xf>
    <xf numFmtId="174" fontId="6" fillId="0" borderId="0" xfId="1" applyNumberFormat="1" applyFont="1" applyFill="1" applyBorder="1" applyAlignment="1">
      <alignment vertical="center"/>
    </xf>
    <xf numFmtId="166" fontId="4" fillId="0" borderId="4" xfId="1" applyNumberFormat="1" applyFont="1" applyFill="1" applyBorder="1" applyAlignment="1">
      <alignment horizontal="right" vertical="center"/>
    </xf>
    <xf numFmtId="166" fontId="6" fillId="0" borderId="4" xfId="1" applyNumberFormat="1" applyFont="1" applyFill="1" applyBorder="1" applyAlignment="1">
      <alignment horizontal="right" vertical="center"/>
    </xf>
    <xf numFmtId="168" fontId="6" fillId="0" borderId="4" xfId="1" applyNumberFormat="1" applyFont="1" applyFill="1" applyBorder="1" applyAlignment="1">
      <alignment horizontal="left" vertical="center"/>
    </xf>
    <xf numFmtId="168" fontId="4" fillId="0" borderId="4" xfId="1" applyNumberFormat="1" applyFont="1" applyFill="1" applyBorder="1" applyAlignment="1">
      <alignment horizontal="centerContinuous" vertical="center"/>
    </xf>
    <xf numFmtId="168" fontId="4" fillId="0" borderId="4" xfId="1" applyNumberFormat="1" applyFont="1" applyFill="1" applyBorder="1" applyAlignment="1">
      <alignment vertical="center"/>
    </xf>
    <xf numFmtId="166" fontId="4" fillId="0" borderId="4" xfId="12" applyNumberFormat="1" applyFont="1" applyFill="1" applyBorder="1" applyAlignment="1">
      <alignment horizontal="right" vertical="center"/>
    </xf>
    <xf numFmtId="43" fontId="4" fillId="0" borderId="4" xfId="12" applyFont="1" applyFill="1" applyBorder="1" applyAlignment="1">
      <alignment horizontal="right" vertical="center"/>
    </xf>
    <xf numFmtId="166" fontId="6" fillId="0" borderId="4" xfId="12" applyNumberFormat="1" applyFont="1" applyFill="1" applyBorder="1" applyAlignment="1">
      <alignment horizontal="right" vertical="center" wrapText="1"/>
    </xf>
    <xf numFmtId="166" fontId="4" fillId="0" borderId="4" xfId="12" applyNumberFormat="1" applyFont="1" applyFill="1" applyBorder="1" applyAlignment="1">
      <alignment vertical="center"/>
    </xf>
    <xf numFmtId="43" fontId="4" fillId="0" borderId="4" xfId="12" applyFont="1" applyFill="1" applyBorder="1" applyAlignment="1">
      <alignment vertical="center"/>
    </xf>
    <xf numFmtId="171" fontId="4" fillId="0" borderId="4" xfId="19" applyNumberFormat="1" applyFont="1" applyFill="1" applyBorder="1" applyAlignment="1" applyProtection="1">
      <alignment vertical="center"/>
      <protection locked="0"/>
    </xf>
    <xf numFmtId="171" fontId="6" fillId="0" borderId="4" xfId="19" applyNumberFormat="1" applyFont="1" applyFill="1" applyBorder="1" applyAlignment="1" applyProtection="1">
      <alignment horizontal="right" vertical="center" wrapText="1"/>
      <protection locked="0"/>
    </xf>
    <xf numFmtId="171" fontId="4" fillId="0" borderId="4" xfId="19" applyNumberFormat="1" applyFont="1" applyFill="1" applyBorder="1" applyAlignment="1" applyProtection="1">
      <alignment horizontal="right" vertical="center" wrapText="1"/>
      <protection locked="0"/>
    </xf>
    <xf numFmtId="9" fontId="4" fillId="0" borderId="0" xfId="2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37" fontId="6" fillId="0" borderId="0" xfId="17" applyNumberFormat="1" applyFont="1" applyAlignment="1">
      <alignment horizontal="left" vertical="center"/>
    </xf>
    <xf numFmtId="0" fontId="6" fillId="0" borderId="0" xfId="18" applyFont="1" applyAlignment="1" applyProtection="1">
      <alignment vertical="center"/>
      <protection locked="0"/>
    </xf>
    <xf numFmtId="0" fontId="4" fillId="0" borderId="0" xfId="18" applyFont="1" applyAlignment="1" applyProtection="1">
      <alignment vertical="center"/>
      <protection locked="0"/>
    </xf>
    <xf numFmtId="166" fontId="6" fillId="0" borderId="0" xfId="18" applyNumberFormat="1" applyFont="1" applyAlignment="1" applyProtection="1">
      <alignment vertical="center"/>
      <protection locked="0"/>
    </xf>
    <xf numFmtId="0" fontId="4" fillId="0" borderId="0" xfId="18" applyFont="1" applyAlignment="1">
      <alignment vertical="center"/>
    </xf>
    <xf numFmtId="37" fontId="6" fillId="0" borderId="4" xfId="18" applyNumberFormat="1" applyFont="1" applyBorder="1" applyAlignment="1" applyProtection="1">
      <alignment vertical="center"/>
      <protection locked="0"/>
    </xf>
    <xf numFmtId="0" fontId="6" fillId="0" borderId="4" xfId="18" applyFont="1" applyBorder="1" applyAlignment="1" applyProtection="1">
      <alignment vertical="center"/>
      <protection locked="0"/>
    </xf>
    <xf numFmtId="0" fontId="4" fillId="0" borderId="4" xfId="18" applyFont="1" applyBorder="1" applyAlignment="1" applyProtection="1">
      <alignment vertical="center"/>
      <protection locked="0"/>
    </xf>
    <xf numFmtId="166" fontId="6" fillId="0" borderId="4" xfId="18" applyNumberFormat="1" applyFont="1" applyBorder="1" applyAlignment="1" applyProtection="1">
      <alignment vertical="center"/>
      <protection locked="0"/>
    </xf>
    <xf numFmtId="166" fontId="4" fillId="0" borderId="0" xfId="18" applyNumberFormat="1" applyFont="1" applyAlignment="1" applyProtection="1">
      <alignment vertical="center"/>
      <protection locked="0"/>
    </xf>
    <xf numFmtId="0" fontId="4" fillId="0" borderId="0" xfId="18" applyFont="1" applyAlignment="1" applyProtection="1">
      <alignment horizontal="justify" vertical="center" wrapText="1"/>
      <protection locked="0"/>
    </xf>
    <xf numFmtId="167" fontId="6" fillId="0" borderId="0" xfId="18" applyNumberFormat="1" applyFont="1" applyAlignment="1" applyProtection="1">
      <alignment vertical="center" wrapText="1"/>
      <protection locked="0"/>
    </xf>
    <xf numFmtId="0" fontId="6" fillId="0" borderId="0" xfId="18" applyFont="1" applyAlignment="1" applyProtection="1">
      <alignment horizontal="center" vertical="center" wrapText="1"/>
      <protection locked="0"/>
    </xf>
    <xf numFmtId="166" fontId="6" fillId="0" borderId="0" xfId="0" applyNumberFormat="1" applyFont="1" applyAlignment="1">
      <alignment horizontal="right" vertical="center"/>
    </xf>
    <xf numFmtId="0" fontId="6" fillId="0" borderId="4" xfId="18" applyFont="1" applyBorder="1" applyAlignment="1" applyProtection="1">
      <alignment horizontal="center" vertical="center"/>
      <protection locked="0"/>
    </xf>
    <xf numFmtId="0" fontId="6" fillId="0" borderId="0" xfId="18" applyFont="1" applyAlignment="1" applyProtection="1">
      <alignment horizontal="right" vertical="center" wrapText="1"/>
      <protection locked="0"/>
    </xf>
    <xf numFmtId="166" fontId="6" fillId="0" borderId="4" xfId="18" applyNumberFormat="1" applyFont="1" applyBorder="1" applyAlignment="1" applyProtection="1">
      <alignment horizontal="right" vertical="center" wrapText="1"/>
      <protection locked="0"/>
    </xf>
    <xf numFmtId="166" fontId="6" fillId="0" borderId="0" xfId="18" applyNumberFormat="1" applyFont="1" applyAlignment="1" applyProtection="1">
      <alignment horizontal="right" vertical="center" wrapText="1"/>
      <protection locked="0"/>
    </xf>
    <xf numFmtId="171" fontId="4" fillId="0" borderId="0" xfId="18" applyNumberFormat="1" applyFont="1" applyAlignment="1" applyProtection="1">
      <alignment horizontal="right" vertical="center" wrapText="1"/>
      <protection locked="0"/>
    </xf>
    <xf numFmtId="166" fontId="4" fillId="0" borderId="0" xfId="18" applyNumberFormat="1" applyFont="1" applyAlignment="1" applyProtection="1">
      <alignment horizontal="right" vertical="center" wrapText="1"/>
      <protection locked="0"/>
    </xf>
    <xf numFmtId="0" fontId="4" fillId="0" borderId="0" xfId="18" applyFont="1" applyAlignment="1" applyProtection="1">
      <alignment horizontal="center" vertical="center" wrapText="1"/>
      <protection locked="0"/>
    </xf>
    <xf numFmtId="172" fontId="4" fillId="0" borderId="0" xfId="18" applyNumberFormat="1" applyFont="1" applyAlignment="1" applyProtection="1">
      <alignment horizontal="right" vertical="center" wrapText="1"/>
      <protection locked="0"/>
    </xf>
    <xf numFmtId="3" fontId="4" fillId="0" borderId="0" xfId="18" applyNumberFormat="1" applyFont="1" applyAlignment="1">
      <alignment vertical="center"/>
    </xf>
    <xf numFmtId="0" fontId="4" fillId="0" borderId="0" xfId="20" applyFont="1" applyAlignment="1" applyProtection="1">
      <alignment vertical="center"/>
      <protection locked="0"/>
    </xf>
    <xf numFmtId="0" fontId="4" fillId="0" borderId="0" xfId="20" quotePrefix="1" applyFont="1" applyAlignment="1" applyProtection="1">
      <alignment vertical="center"/>
      <protection locked="0"/>
    </xf>
    <xf numFmtId="0" fontId="4" fillId="0" borderId="0" xfId="18" quotePrefix="1" applyFont="1" applyAlignment="1" applyProtection="1">
      <alignment vertical="center"/>
      <protection locked="0"/>
    </xf>
    <xf numFmtId="166" fontId="4" fillId="0" borderId="0" xfId="18" applyNumberFormat="1" applyFont="1" applyAlignment="1" applyProtection="1">
      <alignment horizontal="right" vertical="center"/>
      <protection locked="0"/>
    </xf>
    <xf numFmtId="173" fontId="4" fillId="0" borderId="0" xfId="18" applyNumberFormat="1" applyFont="1" applyAlignment="1" applyProtection="1">
      <alignment horizontal="right" vertical="center" wrapText="1"/>
      <protection locked="0"/>
    </xf>
    <xf numFmtId="170" fontId="4" fillId="0" borderId="0" xfId="18" applyNumberFormat="1" applyFont="1" applyAlignment="1" applyProtection="1">
      <alignment horizontal="right" vertical="center" wrapText="1"/>
      <protection locked="0"/>
    </xf>
    <xf numFmtId="166" fontId="4" fillId="0" borderId="4" xfId="18" applyNumberFormat="1" applyFont="1" applyBorder="1" applyAlignment="1" applyProtection="1">
      <alignment horizontal="right" vertical="center" wrapText="1"/>
      <protection locked="0"/>
    </xf>
    <xf numFmtId="166" fontId="4" fillId="0" borderId="4" xfId="18" applyNumberFormat="1" applyFont="1" applyBorder="1" applyAlignment="1" applyProtection="1">
      <alignment vertical="center"/>
      <protection locked="0"/>
    </xf>
    <xf numFmtId="173" fontId="6" fillId="0" borderId="0" xfId="18" applyNumberFormat="1" applyFont="1" applyAlignment="1" applyProtection="1">
      <alignment vertical="center"/>
      <protection locked="0"/>
    </xf>
    <xf numFmtId="171" fontId="6" fillId="0" borderId="0" xfId="18" applyNumberFormat="1" applyFont="1" applyAlignment="1" applyProtection="1">
      <alignment vertical="center"/>
      <protection locked="0"/>
    </xf>
    <xf numFmtId="173" fontId="4" fillId="0" borderId="0" xfId="18" applyNumberFormat="1" applyFont="1" applyAlignment="1" applyProtection="1">
      <alignment vertical="center"/>
      <protection locked="0"/>
    </xf>
    <xf numFmtId="171" fontId="4" fillId="0" borderId="0" xfId="18" applyNumberFormat="1" applyFont="1" applyAlignment="1" applyProtection="1">
      <alignment vertical="center"/>
      <protection locked="0"/>
    </xf>
    <xf numFmtId="0" fontId="6" fillId="0" borderId="0" xfId="18" applyFont="1" applyAlignment="1" applyProtection="1">
      <alignment horizontal="justify" vertical="center" wrapText="1"/>
      <protection locked="0"/>
    </xf>
    <xf numFmtId="0" fontId="4" fillId="0" borderId="0" xfId="18" applyFont="1" applyAlignment="1" applyProtection="1">
      <alignment horizontal="right" vertical="center" wrapText="1"/>
      <protection locked="0"/>
    </xf>
    <xf numFmtId="165" fontId="4" fillId="0" borderId="0" xfId="18" applyNumberFormat="1" applyFont="1" applyAlignment="1" applyProtection="1">
      <alignment horizontal="right" vertical="center" wrapText="1"/>
      <protection locked="0"/>
    </xf>
    <xf numFmtId="0" fontId="4" fillId="0" borderId="0" xfId="0" quotePrefix="1" applyFont="1" applyAlignment="1" applyProtection="1">
      <alignment vertical="center"/>
      <protection locked="0"/>
    </xf>
    <xf numFmtId="0" fontId="4" fillId="0" borderId="0" xfId="18" applyFont="1" applyAlignment="1">
      <alignment horizontal="center" vertical="center"/>
    </xf>
    <xf numFmtId="166" fontId="4" fillId="0" borderId="1" xfId="18" applyNumberFormat="1" applyFont="1" applyBorder="1" applyAlignment="1" applyProtection="1">
      <alignment horizontal="right" vertical="center" wrapText="1"/>
      <protection locked="0"/>
    </xf>
    <xf numFmtId="0" fontId="4" fillId="0" borderId="0" xfId="22" applyFont="1" applyAlignment="1" applyProtection="1">
      <alignment vertical="center"/>
      <protection locked="0"/>
    </xf>
    <xf numFmtId="166" fontId="4" fillId="0" borderId="0" xfId="18" applyNumberFormat="1" applyFont="1" applyAlignment="1">
      <alignment vertical="center"/>
    </xf>
    <xf numFmtId="166" fontId="6" fillId="0" borderId="0" xfId="11" applyNumberFormat="1" applyFont="1" applyAlignment="1">
      <alignment horizontal="right" vertical="center"/>
    </xf>
    <xf numFmtId="166" fontId="6" fillId="0" borderId="4" xfId="11" applyNumberFormat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37" fontId="6" fillId="0" borderId="0" xfId="0" applyNumberFormat="1" applyFont="1" applyAlignment="1">
      <alignment horizontal="left" vertical="center"/>
    </xf>
    <xf numFmtId="0" fontId="6" fillId="0" borderId="0" xfId="11" applyFont="1" applyAlignment="1">
      <alignment vertical="center"/>
    </xf>
    <xf numFmtId="166" fontId="4" fillId="0" borderId="0" xfId="11" applyNumberFormat="1" applyFont="1" applyAlignment="1">
      <alignment horizontal="right" vertical="center"/>
    </xf>
    <xf numFmtId="0" fontId="4" fillId="0" borderId="0" xfId="11" applyFont="1" applyAlignment="1">
      <alignment vertical="center"/>
    </xf>
    <xf numFmtId="3" fontId="6" fillId="0" borderId="0" xfId="11" applyNumberFormat="1" applyFont="1" applyAlignment="1">
      <alignment vertical="center"/>
    </xf>
    <xf numFmtId="37" fontId="6" fillId="0" borderId="2" xfId="11" applyNumberFormat="1" applyFont="1" applyBorder="1" applyAlignment="1">
      <alignment vertical="center"/>
    </xf>
    <xf numFmtId="0" fontId="4" fillId="0" borderId="4" xfId="11" applyFont="1" applyBorder="1" applyAlignment="1">
      <alignment vertical="center"/>
    </xf>
    <xf numFmtId="166" fontId="4" fillId="0" borderId="4" xfId="11" applyNumberFormat="1" applyFont="1" applyBorder="1" applyAlignment="1">
      <alignment horizontal="right" vertical="center"/>
    </xf>
    <xf numFmtId="170" fontId="6" fillId="0" borderId="0" xfId="0" applyNumberFormat="1" applyFont="1" applyAlignment="1">
      <alignment horizontal="right" vertical="center"/>
    </xf>
    <xf numFmtId="0" fontId="6" fillId="0" borderId="4" xfId="13" applyFont="1" applyBorder="1" applyAlignment="1">
      <alignment horizontal="center" vertical="center"/>
    </xf>
    <xf numFmtId="170" fontId="6" fillId="0" borderId="4" xfId="0" applyNumberFormat="1" applyFont="1" applyBorder="1" applyAlignment="1">
      <alignment horizontal="right" vertical="center" wrapText="1"/>
    </xf>
    <xf numFmtId="167" fontId="6" fillId="0" borderId="0" xfId="11" applyNumberFormat="1" applyFont="1" applyAlignment="1">
      <alignment vertical="center"/>
    </xf>
    <xf numFmtId="166" fontId="4" fillId="0" borderId="0" xfId="11" applyNumberFormat="1" applyFont="1" applyAlignment="1">
      <alignment horizontal="center" vertical="center"/>
    </xf>
    <xf numFmtId="0" fontId="4" fillId="0" borderId="0" xfId="11" applyFont="1" applyAlignment="1">
      <alignment horizontal="left" vertical="center"/>
    </xf>
    <xf numFmtId="37" fontId="6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7" fontId="6" fillId="0" borderId="4" xfId="0" applyNumberFormat="1" applyFont="1" applyBorder="1" applyAlignment="1">
      <alignment horizontal="left" vertical="center"/>
    </xf>
    <xf numFmtId="37" fontId="6" fillId="0" borderId="4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6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vertical="center"/>
    </xf>
    <xf numFmtId="168" fontId="6" fillId="0" borderId="0" xfId="0" applyNumberFormat="1" applyFont="1" applyAlignment="1">
      <alignment vertical="center"/>
    </xf>
    <xf numFmtId="166" fontId="4" fillId="0" borderId="4" xfId="0" applyNumberFormat="1" applyFont="1" applyBorder="1" applyAlignment="1">
      <alignment horizontal="right" vertical="center"/>
    </xf>
    <xf numFmtId="37" fontId="6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center" vertical="center"/>
    </xf>
    <xf numFmtId="165" fontId="4" fillId="0" borderId="0" xfId="1" applyNumberFormat="1" applyFont="1" applyFill="1" applyAlignment="1">
      <alignment horizontal="right" vertical="center"/>
    </xf>
    <xf numFmtId="9" fontId="4" fillId="0" borderId="0" xfId="2" applyFont="1" applyFill="1" applyAlignment="1">
      <alignment horizontal="right" vertical="center"/>
    </xf>
    <xf numFmtId="37" fontId="4" fillId="0" borderId="4" xfId="0" applyNumberFormat="1" applyFont="1" applyBorder="1" applyAlignment="1">
      <alignment vertical="center"/>
    </xf>
    <xf numFmtId="37" fontId="4" fillId="0" borderId="4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65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Continuous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Continuous" vertical="center"/>
    </xf>
    <xf numFmtId="166" fontId="6" fillId="0" borderId="0" xfId="0" applyNumberFormat="1" applyFont="1" applyAlignment="1">
      <alignment horizontal="center" vertical="center"/>
    </xf>
    <xf numFmtId="165" fontId="6" fillId="0" borderId="4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166" fontId="4" fillId="0" borderId="0" xfId="3" applyNumberFormat="1" applyFont="1" applyAlignment="1">
      <alignment horizontal="right" vertical="center"/>
    </xf>
    <xf numFmtId="37" fontId="12" fillId="0" borderId="0" xfId="0" applyNumberFormat="1" applyFont="1" applyAlignment="1">
      <alignment vertical="center"/>
    </xf>
    <xf numFmtId="0" fontId="12" fillId="0" borderId="0" xfId="3" applyFont="1" applyAlignment="1">
      <alignment horizontal="center" vertical="center"/>
    </xf>
    <xf numFmtId="0" fontId="12" fillId="0" borderId="0" xfId="3" applyFont="1" applyAlignment="1">
      <alignment vertical="center"/>
    </xf>
    <xf numFmtId="166" fontId="12" fillId="0" borderId="0" xfId="0" applyNumberFormat="1" applyFont="1" applyAlignment="1">
      <alignment horizontal="right" vertical="center"/>
    </xf>
    <xf numFmtId="166" fontId="12" fillId="0" borderId="0" xfId="3" applyNumberFormat="1" applyFont="1" applyAlignment="1">
      <alignment horizontal="right" vertical="center"/>
    </xf>
    <xf numFmtId="0" fontId="4" fillId="0" borderId="0" xfId="4" applyFont="1" applyAlignment="1">
      <alignment vertical="center"/>
    </xf>
    <xf numFmtId="0" fontId="6" fillId="0" borderId="0" xfId="4" applyFont="1" applyAlignment="1">
      <alignment vertical="center"/>
    </xf>
    <xf numFmtId="0" fontId="4" fillId="0" borderId="0" xfId="5" applyFont="1" applyAlignment="1">
      <alignment horizontal="center" vertical="center"/>
    </xf>
    <xf numFmtId="0" fontId="4" fillId="0" borderId="0" xfId="5" applyFont="1" applyAlignment="1">
      <alignment vertical="center"/>
    </xf>
    <xf numFmtId="166" fontId="4" fillId="0" borderId="0" xfId="5" applyNumberFormat="1" applyFont="1" applyAlignment="1">
      <alignment horizontal="right" vertical="center"/>
    </xf>
    <xf numFmtId="166" fontId="4" fillId="0" borderId="0" xfId="0" applyNumberFormat="1" applyFont="1" applyAlignment="1">
      <alignment vertical="center"/>
    </xf>
    <xf numFmtId="37" fontId="4" fillId="0" borderId="0" xfId="6" applyNumberFormat="1" applyFont="1" applyAlignment="1">
      <alignment vertical="center"/>
    </xf>
    <xf numFmtId="166" fontId="4" fillId="0" borderId="1" xfId="0" applyNumberFormat="1" applyFont="1" applyBorder="1" applyAlignment="1">
      <alignment horizontal="right" vertical="center"/>
    </xf>
    <xf numFmtId="167" fontId="4" fillId="0" borderId="4" xfId="0" applyNumberFormat="1" applyFont="1" applyBorder="1" applyAlignment="1">
      <alignment horizontal="left" vertical="center"/>
    </xf>
    <xf numFmtId="165" fontId="4" fillId="0" borderId="4" xfId="0" applyNumberFormat="1" applyFont="1" applyBorder="1" applyAlignment="1">
      <alignment vertical="center"/>
    </xf>
    <xf numFmtId="38" fontId="4" fillId="0" borderId="0" xfId="0" applyNumberFormat="1" applyFont="1" applyAlignment="1">
      <alignment horizontal="centerContinuous" vertical="center"/>
    </xf>
    <xf numFmtId="165" fontId="11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right" vertical="center"/>
    </xf>
    <xf numFmtId="0" fontId="4" fillId="0" borderId="0" xfId="7" applyFont="1" applyAlignment="1">
      <alignment horizontal="center" vertical="center"/>
    </xf>
    <xf numFmtId="0" fontId="4" fillId="0" borderId="0" xfId="7" applyFont="1" applyAlignment="1">
      <alignment vertical="center"/>
    </xf>
    <xf numFmtId="166" fontId="4" fillId="0" borderId="0" xfId="7" applyNumberFormat="1" applyFont="1" applyAlignment="1">
      <alignment horizontal="right" vertical="center"/>
    </xf>
    <xf numFmtId="0" fontId="4" fillId="0" borderId="0" xfId="8" applyFont="1" applyAlignment="1">
      <alignment horizontal="center" vertical="center"/>
    </xf>
    <xf numFmtId="0" fontId="4" fillId="0" borderId="0" xfId="8" applyFont="1" applyAlignment="1">
      <alignment vertical="center"/>
    </xf>
    <xf numFmtId="167" fontId="4" fillId="0" borderId="4" xfId="0" applyNumberFormat="1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6" fillId="0" borderId="0" xfId="0" applyFont="1" applyAlignment="1">
      <alignment vertical="center"/>
    </xf>
    <xf numFmtId="37" fontId="6" fillId="0" borderId="4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4" fillId="0" borderId="0" xfId="9" applyFont="1" applyAlignment="1">
      <alignment horizontal="center" vertical="center"/>
    </xf>
    <xf numFmtId="3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right" vertical="center"/>
    </xf>
    <xf numFmtId="0" fontId="4" fillId="0" borderId="0" xfId="10" applyFont="1" applyAlignment="1">
      <alignment vertical="center"/>
    </xf>
    <xf numFmtId="166" fontId="6" fillId="0" borderId="4" xfId="0" applyNumberFormat="1" applyFont="1" applyBorder="1" applyAlignment="1">
      <alignment horizontal="center" vertical="center"/>
    </xf>
    <xf numFmtId="166" fontId="6" fillId="0" borderId="4" xfId="1" applyNumberFormat="1" applyFont="1" applyFill="1" applyBorder="1" applyAlignment="1">
      <alignment horizontal="center" vertical="center"/>
    </xf>
    <xf numFmtId="43" fontId="6" fillId="0" borderId="4" xfId="12" applyFont="1" applyFill="1" applyBorder="1" applyAlignment="1">
      <alignment horizontal="center" vertical="center"/>
    </xf>
    <xf numFmtId="43" fontId="6" fillId="0" borderId="3" xfId="12" applyFont="1" applyFill="1" applyBorder="1" applyAlignment="1">
      <alignment horizontal="center" vertical="center"/>
    </xf>
    <xf numFmtId="166" fontId="6" fillId="0" borderId="3" xfId="12" applyNumberFormat="1" applyFont="1" applyFill="1" applyBorder="1" applyAlignment="1">
      <alignment horizontal="center" vertical="center"/>
    </xf>
    <xf numFmtId="167" fontId="6" fillId="0" borderId="4" xfId="18" applyNumberFormat="1" applyFont="1" applyBorder="1" applyAlignment="1" applyProtection="1">
      <alignment horizontal="center" vertical="center" wrapText="1"/>
      <protection locked="0"/>
    </xf>
    <xf numFmtId="166" fontId="6" fillId="0" borderId="0" xfId="11" applyNumberFormat="1" applyFont="1" applyFill="1" applyAlignment="1">
      <alignment horizontal="right" vertical="center"/>
    </xf>
    <xf numFmtId="166" fontId="6" fillId="0" borderId="4" xfId="11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0" fontId="4" fillId="0" borderId="0" xfId="15" applyFont="1" applyFill="1" applyAlignment="1">
      <alignment vertical="center"/>
    </xf>
    <xf numFmtId="0" fontId="6" fillId="0" borderId="0" xfId="15" applyFont="1" applyFill="1" applyAlignment="1">
      <alignment vertical="center"/>
    </xf>
    <xf numFmtId="166" fontId="4" fillId="0" borderId="0" xfId="15" applyNumberFormat="1" applyFont="1" applyFill="1" applyAlignment="1">
      <alignment horizontal="right" vertical="center"/>
    </xf>
    <xf numFmtId="166" fontId="4" fillId="0" borderId="0" xfId="15" applyNumberFormat="1" applyFont="1" applyFill="1" applyAlignment="1">
      <alignment vertical="center"/>
    </xf>
    <xf numFmtId="3" fontId="6" fillId="0" borderId="0" xfId="15" applyNumberFormat="1" applyFont="1" applyFill="1" applyAlignment="1">
      <alignment vertical="center"/>
    </xf>
    <xf numFmtId="166" fontId="6" fillId="0" borderId="0" xfId="15" applyNumberFormat="1" applyFont="1" applyFill="1" applyAlignment="1">
      <alignment vertical="center"/>
    </xf>
    <xf numFmtId="37" fontId="6" fillId="0" borderId="4" xfId="15" applyNumberFormat="1" applyFont="1" applyFill="1" applyBorder="1" applyAlignment="1">
      <alignment vertical="center"/>
    </xf>
    <xf numFmtId="0" fontId="4" fillId="0" borderId="4" xfId="15" applyFont="1" applyFill="1" applyBorder="1" applyAlignment="1">
      <alignment vertical="center"/>
    </xf>
    <xf numFmtId="166" fontId="4" fillId="0" borderId="4" xfId="15" applyNumberFormat="1" applyFont="1" applyFill="1" applyBorder="1" applyAlignment="1">
      <alignment horizontal="right" vertical="center"/>
    </xf>
    <xf numFmtId="0" fontId="6" fillId="0" borderId="4" xfId="15" applyFont="1" applyFill="1" applyBorder="1" applyAlignment="1">
      <alignment horizontal="center" vertical="center"/>
    </xf>
    <xf numFmtId="0" fontId="6" fillId="0" borderId="0" xfId="15" applyFont="1" applyFill="1" applyAlignment="1">
      <alignment horizontal="center" vertical="center"/>
    </xf>
    <xf numFmtId="0" fontId="6" fillId="0" borderId="3" xfId="15" applyFont="1" applyFill="1" applyBorder="1" applyAlignment="1">
      <alignment horizontal="center" vertical="center"/>
    </xf>
    <xf numFmtId="166" fontId="6" fillId="0" borderId="0" xfId="15" applyNumberFormat="1" applyFont="1" applyFill="1" applyAlignment="1">
      <alignment horizontal="right" vertical="center"/>
    </xf>
    <xf numFmtId="166" fontId="6" fillId="0" borderId="0" xfId="13" applyNumberFormat="1" applyFont="1" applyFill="1" applyAlignment="1">
      <alignment horizontal="right" vertical="center"/>
    </xf>
    <xf numFmtId="170" fontId="6" fillId="0" borderId="0" xfId="0" applyNumberFormat="1" applyFont="1" applyFill="1" applyAlignment="1">
      <alignment horizontal="right" vertical="center"/>
    </xf>
    <xf numFmtId="0" fontId="6" fillId="0" borderId="0" xfId="15" applyFont="1" applyFill="1" applyAlignment="1">
      <alignment horizontal="right" vertical="center"/>
    </xf>
    <xf numFmtId="0" fontId="6" fillId="0" borderId="4" xfId="13" applyFont="1" applyFill="1" applyBorder="1" applyAlignment="1">
      <alignment horizontal="center" vertical="center"/>
    </xf>
    <xf numFmtId="166" fontId="6" fillId="0" borderId="4" xfId="15" applyNumberFormat="1" applyFont="1" applyFill="1" applyBorder="1" applyAlignment="1">
      <alignment horizontal="right" vertical="center"/>
    </xf>
    <xf numFmtId="166" fontId="6" fillId="0" borderId="4" xfId="13" applyNumberFormat="1" applyFont="1" applyFill="1" applyBorder="1" applyAlignment="1">
      <alignment horizontal="right" vertical="center"/>
    </xf>
    <xf numFmtId="170" fontId="6" fillId="0" borderId="4" xfId="0" applyNumberFormat="1" applyFont="1" applyFill="1" applyBorder="1" applyAlignment="1">
      <alignment horizontal="right" vertical="center" wrapText="1"/>
    </xf>
    <xf numFmtId="167" fontId="6" fillId="0" borderId="0" xfId="15" applyNumberFormat="1" applyFont="1" applyFill="1" applyAlignment="1">
      <alignment vertical="center"/>
    </xf>
    <xf numFmtId="0" fontId="4" fillId="0" borderId="0" xfId="13" applyFont="1" applyFill="1" applyAlignment="1">
      <alignment vertical="center"/>
    </xf>
    <xf numFmtId="0" fontId="4" fillId="0" borderId="0" xfId="16" applyFont="1" applyFill="1" applyAlignment="1">
      <alignment vertical="center"/>
    </xf>
    <xf numFmtId="0" fontId="4" fillId="0" borderId="0" xfId="15" applyFont="1" applyFill="1" applyAlignment="1">
      <alignment horizontal="center" vertical="center"/>
    </xf>
    <xf numFmtId="166" fontId="4" fillId="0" borderId="0" xfId="15" applyNumberFormat="1" applyFont="1" applyFill="1" applyAlignment="1">
      <alignment horizontal="right" vertical="center" wrapText="1"/>
    </xf>
    <xf numFmtId="167" fontId="6" fillId="0" borderId="0" xfId="11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166" fontId="4" fillId="0" borderId="4" xfId="15" applyNumberFormat="1" applyFont="1" applyFill="1" applyBorder="1" applyAlignment="1">
      <alignment vertical="center"/>
    </xf>
    <xf numFmtId="166" fontId="4" fillId="0" borderId="4" xfId="15" applyNumberFormat="1" applyFont="1" applyFill="1" applyBorder="1" applyAlignment="1">
      <alignment horizontal="right" vertical="center" wrapText="1"/>
    </xf>
    <xf numFmtId="166" fontId="4" fillId="0" borderId="1" xfId="15" applyNumberFormat="1" applyFont="1" applyFill="1" applyBorder="1" applyAlignment="1">
      <alignment vertical="center"/>
    </xf>
  </cellXfs>
  <cellStyles count="270">
    <cellStyle name="Comma" xfId="1" builtinId="3"/>
    <cellStyle name="Comma 10" xfId="74" xr:uid="{02C66C78-BBEF-423A-8B39-25A0A316876F}"/>
    <cellStyle name="Comma 10 2" xfId="61" xr:uid="{89C34FB9-DA28-4480-94DE-8451B202F1B3}"/>
    <cellStyle name="Comma 10 2 2" xfId="228" xr:uid="{AE6ED754-DAF7-42E3-A5CB-0310735B9DF8}"/>
    <cellStyle name="Comma 11" xfId="91" xr:uid="{00B4886E-1542-49D4-9DAA-F27A1532E215}"/>
    <cellStyle name="Comma 11 2" xfId="122" xr:uid="{1F4F4AA3-DBEF-4C1F-A822-54147049A59A}"/>
    <cellStyle name="Comma 11 2 19" xfId="21" xr:uid="{3FE86AA3-6020-4C51-92CB-9DC0C0651F9A}"/>
    <cellStyle name="Comma 11 2 2" xfId="152" xr:uid="{AFB73C98-BF49-47D3-933D-26A9DDB1DAD4}"/>
    <cellStyle name="Comma 11 2 2 2" xfId="215" xr:uid="{294546BF-269A-4099-850C-CF4DDC83F1F0}"/>
    <cellStyle name="Comma 11 2 3" xfId="185" xr:uid="{E45D2652-291B-47DA-A472-33CE8A3F6E54}"/>
    <cellStyle name="Comma 11 3" xfId="139" xr:uid="{EFFDF6AC-1C48-48D8-B319-907960CE5F8C}"/>
    <cellStyle name="Comma 11 3 2" xfId="202" xr:uid="{5D18EF40-EA18-465E-93EA-045EBEB6CE1E}"/>
    <cellStyle name="Comma 11 4" xfId="172" xr:uid="{F9274DFB-2DA7-4521-855B-9282F9BC0BE8}"/>
    <cellStyle name="Comma 12" xfId="66" xr:uid="{0DF05324-68EC-4890-8051-EB29F04A6E80}"/>
    <cellStyle name="Comma 125" xfId="269" xr:uid="{6F7C8108-997B-476E-A01F-F30C26CCC73B}"/>
    <cellStyle name="Comma 13" xfId="92" xr:uid="{4F4B67E5-B27F-4E84-92D5-E0DB488F027A}"/>
    <cellStyle name="Comma 13 2" xfId="123" xr:uid="{1CB218E1-81A1-4D41-8530-805CBF77D2D6}"/>
    <cellStyle name="Comma 13 2 2" xfId="153" xr:uid="{E5ABC31A-BD35-434D-BFED-6571715F0BA5}"/>
    <cellStyle name="Comma 13 2 2 2" xfId="216" xr:uid="{0DF6C290-139B-48DD-B64F-056444A9180A}"/>
    <cellStyle name="Comma 13 2 3" xfId="186" xr:uid="{ED61F935-4B9B-4B0E-BA5E-3D5F1C308AEA}"/>
    <cellStyle name="Comma 13 3" xfId="140" xr:uid="{D08A3B91-B806-4FE1-824F-5D1055BBB099}"/>
    <cellStyle name="Comma 13 3 2" xfId="203" xr:uid="{99F65CB9-7CB4-44AC-9C82-BE830AB30EBE}"/>
    <cellStyle name="Comma 13 4" xfId="173" xr:uid="{C8E2F31E-61FA-40BD-82AC-5BE07298C10D}"/>
    <cellStyle name="Comma 14" xfId="93" xr:uid="{D5B502E5-8B73-4784-9B33-9DD5E843FF0D}"/>
    <cellStyle name="Comma 14 2" xfId="124" xr:uid="{DEEC629A-B27B-4AF6-AE90-7ECD18985314}"/>
    <cellStyle name="Comma 14 2 2" xfId="154" xr:uid="{6FA6B787-FA2B-43D8-A538-6B4632408CFF}"/>
    <cellStyle name="Comma 14 2 2 2" xfId="217" xr:uid="{9DCA6325-45C8-4780-8A43-5E46C1358CA9}"/>
    <cellStyle name="Comma 14 2 3" xfId="187" xr:uid="{FADC41FA-0C7C-40E3-B272-2EBB9B59D69F}"/>
    <cellStyle name="Comma 14 3" xfId="141" xr:uid="{1C47D0F3-5B55-45FF-877A-07224E4EC29F}"/>
    <cellStyle name="Comma 14 3 2" xfId="204" xr:uid="{D64872CF-8F1B-4975-ADB4-52B166257C6A}"/>
    <cellStyle name="Comma 14 4" xfId="174" xr:uid="{9D413878-8858-46BD-ABA9-26A8F28BECCD}"/>
    <cellStyle name="Comma 15" xfId="234" xr:uid="{52305CD4-AD17-477C-B7FE-ECAC6D354E3C}"/>
    <cellStyle name="Comma 16" xfId="63" xr:uid="{38CC3CC2-6387-4B60-A0C6-D0B059BAEFF8}"/>
    <cellStyle name="Comma 2" xfId="28" xr:uid="{531205AE-4761-4EE9-BC55-118068D31797}"/>
    <cellStyle name="Comma 2 2" xfId="40" xr:uid="{A93BC953-95EA-4FA1-9A22-5DE805441650}"/>
    <cellStyle name="Comma 2 2 2" xfId="96" xr:uid="{E4E8B81E-2B1E-4851-8466-B8611C6E1C2E}"/>
    <cellStyle name="Comma 2 2 2 2" xfId="127" xr:uid="{E923F746-EF27-4034-A268-3DDDE6EA9E15}"/>
    <cellStyle name="Comma 2 2 2 2 2" xfId="157" xr:uid="{5B98CA8E-E10B-4DA9-9736-9AF1D34B8C08}"/>
    <cellStyle name="Comma 2 2 2 2 2 2" xfId="220" xr:uid="{CD830749-1B10-42E7-BD1E-4234B0065BB4}"/>
    <cellStyle name="Comma 2 2 2 2 3" xfId="190" xr:uid="{698BF89C-107B-4919-9E8C-4A205F68625E}"/>
    <cellStyle name="Comma 2 2 2 2 6" xfId="97" xr:uid="{530ED514-13FD-4BBF-924C-0A21C52779D4}"/>
    <cellStyle name="Comma 2 2 2 2 6 2" xfId="128" xr:uid="{325447DB-F46D-4ED4-AF5D-32ACD9420B34}"/>
    <cellStyle name="Comma 2 2 2 2 6 2 2" xfId="158" xr:uid="{F3ACF3BD-C90F-4693-8B2B-F49B941953A5}"/>
    <cellStyle name="Comma 2 2 2 2 6 2 2 2" xfId="221" xr:uid="{1078487F-6F44-46C3-913A-B6FB429FB680}"/>
    <cellStyle name="Comma 2 2 2 2 6 2 3" xfId="191" xr:uid="{515A2645-49D5-4A18-82E4-95F943DC3858}"/>
    <cellStyle name="Comma 2 2 2 2 6 3" xfId="145" xr:uid="{A617B25B-0B23-41DC-927F-107EEB40FF67}"/>
    <cellStyle name="Comma 2 2 2 2 6 3 2" xfId="208" xr:uid="{C611D6DE-95F6-4B7A-BD12-A0F07087EA34}"/>
    <cellStyle name="Comma 2 2 2 2 6 4" xfId="178" xr:uid="{73C4E0F1-538E-4E15-897C-A311F74297A1}"/>
    <cellStyle name="Comma 2 2 2 3" xfId="144" xr:uid="{BBBDCE86-DB59-4E81-8629-ED55BECDF811}"/>
    <cellStyle name="Comma 2 2 2 3 2" xfId="207" xr:uid="{74BD4849-0F40-4670-95AF-541203585AFF}"/>
    <cellStyle name="Comma 2 2 2 4" xfId="177" xr:uid="{A1717A0E-644F-4249-BC69-49F26CB40F9C}"/>
    <cellStyle name="Comma 2 2 3" xfId="126" xr:uid="{B5C29C1D-4FFD-4CA5-9ACA-CDA1456792A4}"/>
    <cellStyle name="Comma 2 2 3 2" xfId="156" xr:uid="{D02BC6F6-AE01-44DC-895F-BABEB0A47BDF}"/>
    <cellStyle name="Comma 2 2 3 2 2" xfId="219" xr:uid="{FE14CF44-3277-4418-AE5D-EFEB4DDA7BF6}"/>
    <cellStyle name="Comma 2 2 3 3" xfId="189" xr:uid="{66529A46-FF52-41B6-9E30-98635224B545}"/>
    <cellStyle name="Comma 2 2 4" xfId="143" xr:uid="{23762A45-D6CA-4D90-94B1-B046C1378B84}"/>
    <cellStyle name="Comma 2 2 4 2" xfId="206" xr:uid="{C0D9A603-C839-4D56-A4CC-30D83A8301B1}"/>
    <cellStyle name="Comma 2 2 5" xfId="176" xr:uid="{2D9844BC-A1C7-41B5-BEDE-A11B8898FEA4}"/>
    <cellStyle name="Comma 2 2 6" xfId="95" xr:uid="{F8B2046F-C2E0-4794-B59B-1DFA534D9199}"/>
    <cellStyle name="Comma 2 3" xfId="78" xr:uid="{CE7EFEC8-9AC8-41DD-AFD4-C1E0370DB498}"/>
    <cellStyle name="Comma 2 3 2" xfId="155" xr:uid="{72F21D12-CC18-4ED2-934B-E3F7F5033311}"/>
    <cellStyle name="Comma 2 3 2 2" xfId="218" xr:uid="{4C31208F-4C19-4C1A-9F8E-BC61EB83B816}"/>
    <cellStyle name="Comma 2 3 3" xfId="188" xr:uid="{A6112C75-2111-4CE0-9C54-5E3AC0A28753}"/>
    <cellStyle name="Comma 2 3 4" xfId="125" xr:uid="{1E44A71C-FBCE-401D-87FB-8AC05DABA3F1}"/>
    <cellStyle name="Comma 2 3 5" xfId="239" xr:uid="{4D7290D5-1C04-4403-B42C-D5AD94906A7F}"/>
    <cellStyle name="Comma 2 4" xfId="142" xr:uid="{90916ECE-EE13-4533-A9AB-6DDAF65AA362}"/>
    <cellStyle name="Comma 2 4 2" xfId="205" xr:uid="{68E7A4C0-8BD3-41A2-9939-001E8AF1B980}"/>
    <cellStyle name="Comma 2 40 3" xfId="19" xr:uid="{6F2DE03D-3158-46D3-A7B8-A190EC2FA0E3}"/>
    <cellStyle name="Comma 2 5" xfId="175" xr:uid="{A4F7CA38-6C8C-4C6E-8FDB-598299245342}"/>
    <cellStyle name="Comma 2 6" xfId="94" xr:uid="{59C04931-3C53-4581-AC79-B02DCEF53998}"/>
    <cellStyle name="Comma 2 7" xfId="62" xr:uid="{27B28D14-93DA-4AF4-9E8E-72576C10ED99}"/>
    <cellStyle name="Comma 2 7 2" xfId="98" xr:uid="{1BA15AF5-F96E-41F2-8BA8-121321D83048}"/>
    <cellStyle name="Comma 2 7 2 2" xfId="129" xr:uid="{0835DD51-3AE6-4E8D-863E-DAAB58183428}"/>
    <cellStyle name="Comma 2 7 2 2 2" xfId="159" xr:uid="{0E4B4031-738D-49D2-B8EC-CA6DE6843D9B}"/>
    <cellStyle name="Comma 2 7 2 2 2 2" xfId="222" xr:uid="{982CB5B8-C407-41CF-A756-258F64EBF30B}"/>
    <cellStyle name="Comma 2 7 2 2 3" xfId="192" xr:uid="{2647AE97-A14C-426C-AF2E-6F8C37E6D229}"/>
    <cellStyle name="Comma 2 7 2 3" xfId="146" xr:uid="{9C4DFC8A-17C8-4FB9-B038-ED2A4DAD71A6}"/>
    <cellStyle name="Comma 2 7 2 3 2" xfId="209" xr:uid="{9CC8919C-E985-4A52-B631-871B6A0FC2FB}"/>
    <cellStyle name="Comma 2 7 2 4" xfId="179" xr:uid="{4EF3DB16-B9B8-4580-A899-317460767DF1}"/>
    <cellStyle name="Comma 2 7 3" xfId="229" xr:uid="{AC902B7B-321B-4650-8A55-F4308A967E4A}"/>
    <cellStyle name="Comma 2 8" xfId="85" xr:uid="{9DC2CE93-6081-4BEB-8F7D-888F56EFAD98}"/>
    <cellStyle name="Comma 2 9" xfId="39" xr:uid="{C4B895CF-D98D-45B0-ACC9-97B3886E0AB2}"/>
    <cellStyle name="Comma 3" xfId="29" xr:uid="{55ADA357-7E19-4286-BC91-FFFD527109A5}"/>
    <cellStyle name="Comma 3 2" xfId="130" xr:uid="{26983ECB-39FA-425F-975F-C0BE28CEE0F3}"/>
    <cellStyle name="Comma 3 2 2" xfId="160" xr:uid="{4FE7B49D-6131-4329-9409-BA75FEDDC11B}"/>
    <cellStyle name="Comma 3 2 2 2" xfId="76" xr:uid="{5D5C9D5D-0CBB-41CC-AE5E-B32CD22EE70E}"/>
    <cellStyle name="Comma 3 2 2 2 2" xfId="223" xr:uid="{438C9756-91D5-4855-8B54-9F5484355B90}"/>
    <cellStyle name="Comma 3 2 2 3" xfId="237" xr:uid="{17C586E0-DE49-49B3-BA20-18D32CD1B522}"/>
    <cellStyle name="Comma 3 2 3" xfId="193" xr:uid="{54D1A040-9A27-474D-809D-D3B48F0ADB29}"/>
    <cellStyle name="Comma 3 3" xfId="100" xr:uid="{EB62251A-436C-461B-AE9F-C6D9FA4FE73E}"/>
    <cellStyle name="Comma 3 3 2" xfId="131" xr:uid="{EDFB80BA-C3B9-4A52-94A1-E1B2C0A2980E}"/>
    <cellStyle name="Comma 3 3 2 2" xfId="161" xr:uid="{C1FC76F8-5FD8-49DF-8062-059F4B946433}"/>
    <cellStyle name="Comma 3 3 2 2 2" xfId="224" xr:uid="{7F1A3FE8-EF16-4766-8DC7-713A797F61E4}"/>
    <cellStyle name="Comma 3 3 2 3" xfId="194" xr:uid="{A4821790-8B2D-4422-8165-A6F039BBEFD8}"/>
    <cellStyle name="Comma 3 3 3" xfId="148" xr:uid="{3AC39022-1C61-4C3C-8B74-DED5A0984269}"/>
    <cellStyle name="Comma 3 3 3 2" xfId="211" xr:uid="{4390F80D-F6EB-466B-B4F4-7C725E74DFE1}"/>
    <cellStyle name="Comma 3 3 4" xfId="181" xr:uid="{B17B0D9B-76B4-4E5B-8890-05F3540B73EC}"/>
    <cellStyle name="Comma 3 4" xfId="147" xr:uid="{6754E561-34AB-429C-965A-7F315D5F5C52}"/>
    <cellStyle name="Comma 3 4 2" xfId="210" xr:uid="{72496FF4-0BED-467D-9447-310C3F067CF9}"/>
    <cellStyle name="Comma 3 5" xfId="180" xr:uid="{EE72F242-64FF-4FFA-9F2C-1AFB6FEBE219}"/>
    <cellStyle name="Comma 3 6" xfId="99" xr:uid="{1AFAB331-470E-4F04-B7F7-E4AF79C40FFA}"/>
    <cellStyle name="Comma 4" xfId="54" xr:uid="{346C2512-C6DF-4942-986E-5A0D32113F80}"/>
    <cellStyle name="Comma 4 2" xfId="84" xr:uid="{F5C9FA71-88E6-4812-A0B7-0D5F0A6F3F27}"/>
    <cellStyle name="Comma 4 2 2" xfId="162" xr:uid="{22FB2A44-84AD-49A8-A166-D6CF77C8255E}"/>
    <cellStyle name="Comma 4 2 2 2" xfId="225" xr:uid="{DD852845-07B2-40D3-803B-D41EDC95E405}"/>
    <cellStyle name="Comma 4 2 3" xfId="195" xr:uid="{2715060B-3C2E-4567-8D6B-7AD8D5BD9D3B}"/>
    <cellStyle name="Comma 4 2 4" xfId="132" xr:uid="{6FD926AE-604E-4A72-B28D-A98A1E8D508B}"/>
    <cellStyle name="Comma 4 3" xfId="149" xr:uid="{4EC77934-B4D8-4475-AA95-B30980584C2C}"/>
    <cellStyle name="Comma 4 3 2" xfId="212" xr:uid="{7E2FE558-733B-4BE5-ABF7-428F0BD64BB3}"/>
    <cellStyle name="Comma 4 4" xfId="23" xr:uid="{D6113ED1-81B8-4360-9578-C9725E858D0A}"/>
    <cellStyle name="Comma 4 4 2" xfId="182" xr:uid="{8D878349-21A9-4C76-A4C0-67B404AD4AA3}"/>
    <cellStyle name="Comma 4 4 3" xfId="45" xr:uid="{EE57AA10-8B8A-4527-9B0C-781787914A0D}"/>
    <cellStyle name="Comma 4 5" xfId="101" xr:uid="{439A8F5A-7DDC-403A-B9D8-2B335E4A188B}"/>
    <cellStyle name="Comma 4 6" xfId="69" xr:uid="{A6671E9B-42DE-4F7C-80EB-20C1A34F4163}"/>
    <cellStyle name="Comma 5" xfId="52" xr:uid="{61E2B2C8-137B-4777-9BFE-FC8070C6127F}"/>
    <cellStyle name="Comma 5 2" xfId="12" xr:uid="{E859E362-D4F0-4793-9BEB-E3AC649F7825}"/>
    <cellStyle name="Comma 5 2 2" xfId="163" xr:uid="{B3F4D4BC-DAC7-48AE-93B9-D3F455AEDE59}"/>
    <cellStyle name="Comma 5 2 2 2" xfId="226" xr:uid="{69B4A1CC-37BB-4549-BFCF-89E48584F686}"/>
    <cellStyle name="Comma 5 2 3" xfId="196" xr:uid="{54AB81EA-8CCC-4BFE-A3B1-70597493EC67}"/>
    <cellStyle name="Comma 5 2 4" xfId="133" xr:uid="{16667B13-3524-4CF7-AFD9-ABBF16316CE6}"/>
    <cellStyle name="Comma 5 2 5" xfId="87" xr:uid="{6269C2C4-603F-432F-8C40-F0CF6AA3EEA5}"/>
    <cellStyle name="Comma 5 3" xfId="150" xr:uid="{403FA118-01AE-4E43-89E5-10A8ECF03BBE}"/>
    <cellStyle name="Comma 5 3 2" xfId="213" xr:uid="{AF9739B2-D350-46E8-B792-77B0822CF4DE}"/>
    <cellStyle name="Comma 5 4" xfId="183" xr:uid="{E7241838-8782-4541-87B7-B28F7F5E1CD7}"/>
    <cellStyle name="Comma 5 5" xfId="102" xr:uid="{22EB3B75-E818-42D4-B002-92D0C0EE9ACC}"/>
    <cellStyle name="Comma 5 6" xfId="83" xr:uid="{6FA854DF-97A1-4B4A-BB7A-B8DAE26A7526}"/>
    <cellStyle name="Comma 6" xfId="65" xr:uid="{1A521040-D795-4B4F-B3DA-D1429201FAA6}"/>
    <cellStyle name="Comma 6 2" xfId="134" xr:uid="{92E44AD1-E39E-4DCD-B3DB-3035C84B6324}"/>
    <cellStyle name="Comma 6 2 2" xfId="164" xr:uid="{D0783C5E-753E-4905-AFAA-EEEE04E4C342}"/>
    <cellStyle name="Comma 6 2 2 2" xfId="227" xr:uid="{E7752DA6-A91D-49D3-8D07-63BB8F24DB8C}"/>
    <cellStyle name="Comma 6 2 3" xfId="197" xr:uid="{1C3BC25A-E330-4948-9F2B-A4BFAD09FA66}"/>
    <cellStyle name="Comma 6 3" xfId="136" xr:uid="{FA031EE6-9F46-470A-80D1-E2F6F751D7E9}"/>
    <cellStyle name="Comma 6 3 2" xfId="199" xr:uid="{E270CED7-9638-4FFF-B037-194546328AE3}"/>
    <cellStyle name="Comma 6 4" xfId="168" xr:uid="{D1D637B7-63F3-48FA-903E-DDDBF4907C0C}"/>
    <cellStyle name="Comma 6 5" xfId="88" xr:uid="{C4800C39-49D7-42F0-87B8-2710644D5285}"/>
    <cellStyle name="Comma 7" xfId="121" xr:uid="{B9617240-27AA-4DFA-9C6B-2B9AEFB1C2BF}"/>
    <cellStyle name="Comma 7 2" xfId="151" xr:uid="{575BA58F-B206-4E40-B41A-C77E8618D45D}"/>
    <cellStyle name="Comma 7 2 2" xfId="214" xr:uid="{B27B063F-6B89-4223-9C47-C35DFF279357}"/>
    <cellStyle name="Comma 7 3" xfId="184" xr:uid="{24D6DAB3-D8EC-4031-ABF1-C85E9203544A}"/>
    <cellStyle name="Comma 8" xfId="135" xr:uid="{581DA884-C868-4D07-9779-85DE0C2FBA43}"/>
    <cellStyle name="Comma 8 2" xfId="198" xr:uid="{B43F13E6-A623-46D3-9287-ED8CE426D966}"/>
    <cellStyle name="Comma 9" xfId="167" xr:uid="{D2309712-15E0-4DCE-A81B-68572CC95193}"/>
    <cellStyle name="Comma 94 2 2" xfId="41" xr:uid="{97137E85-4904-4298-BAA6-50B3257F3587}"/>
    <cellStyle name="Comma 95 2" xfId="47" xr:uid="{3AB080B3-0E40-4F96-AC0A-592F9266B58F}"/>
    <cellStyle name="Currency" xfId="24" builtinId="4"/>
    <cellStyle name="Currency 2" xfId="27" xr:uid="{96734C24-FA10-4AE5-87FC-6762B99C0694}"/>
    <cellStyle name="Currency 3" xfId="48" xr:uid="{55A14397-7680-4AEC-A8AA-A8E872103282}"/>
    <cellStyle name="Followed Hyperlink" xfId="34" xr:uid="{D03D70B0-4DFE-4914-8DAF-03580B635275}"/>
    <cellStyle name="Hyperlink" xfId="31" builtinId="8" customBuiltin="1"/>
    <cellStyle name="Hyperlink 2" xfId="36" xr:uid="{7BA0AE67-9F50-445D-B31E-4A6A32B196C1}"/>
    <cellStyle name="Normal" xfId="0" builtinId="0"/>
    <cellStyle name="Normal - Style1 2 2" xfId="17" xr:uid="{2B123C50-6D22-4AE0-BE41-82FE9A397E0F}"/>
    <cellStyle name="Normal 10" xfId="165" xr:uid="{ABBD2A87-999E-44AE-9C80-C4D43C25F700}"/>
    <cellStyle name="Normal 10 2 13" xfId="18" xr:uid="{1329E7EC-3932-4C8B-AC59-AD4E11B51ADB}"/>
    <cellStyle name="Normal 11" xfId="15" xr:uid="{8DADDD91-C568-41E3-B544-D448CD9339A5}"/>
    <cellStyle name="Normal 11 2" xfId="86" xr:uid="{F6605BFE-4DD4-418E-948C-8F168B15ECF9}"/>
    <cellStyle name="Normal 12" xfId="9" xr:uid="{39ADB5A4-3B40-48DB-9710-37FF9B054C03}"/>
    <cellStyle name="Normal 12 10" xfId="231" xr:uid="{93C9A762-9AE2-41DB-B32B-AEA3F0227C74}"/>
    <cellStyle name="Normal 12 2" xfId="68" xr:uid="{50C0FD6D-6B1B-4330-B2A0-A8EDA21D0267}"/>
    <cellStyle name="Normal 12 3" xfId="56" xr:uid="{69DE3B61-2C1A-4AC0-938B-A2BF534ADAED}"/>
    <cellStyle name="Normal 13" xfId="60" xr:uid="{E795E43C-15FD-48D9-9E16-E393D72F86C5}"/>
    <cellStyle name="Normal 14" xfId="233" xr:uid="{B543262F-0FE3-4A5D-A298-BDDE3FE1D299}"/>
    <cellStyle name="Normal 15" xfId="3" xr:uid="{44CAEF83-5B1F-4893-8273-F6574BE9BB03}"/>
    <cellStyle name="Normal 15 2" xfId="236" xr:uid="{CFEAFAB2-502B-418D-AFE7-1011B3A9ADB4}"/>
    <cellStyle name="Normal 16" xfId="5" xr:uid="{49C4B201-C548-42EE-8671-88E851C78378}"/>
    <cellStyle name="Normal 17" xfId="7" xr:uid="{4613B37A-D5FF-4F7D-9177-8C23233A11DE}"/>
    <cellStyle name="Normal 18" xfId="8" xr:uid="{BD28C8AC-4B33-4940-935E-87868108DBDA}"/>
    <cellStyle name="Normal 19" xfId="10" xr:uid="{2B76F556-1333-487A-AC4A-4EFC949AE79C}"/>
    <cellStyle name="Normal 2" xfId="6" xr:uid="{14B90A93-718F-44B9-BD11-DDBD399BC9B1}"/>
    <cellStyle name="Normal 2 10" xfId="104" xr:uid="{A1A5A052-758F-4D34-AA45-386B89B60B89}"/>
    <cellStyle name="Normal 2 19" xfId="22" xr:uid="{4FC9E3B9-BE44-49DB-9B3D-9789C1FE29D0}"/>
    <cellStyle name="Normal 2 2" xfId="30" xr:uid="{A32FCFA5-B242-4172-B533-A6CFCE56E9B9}"/>
    <cellStyle name="Normal 2 2 2" xfId="103" xr:uid="{B4BC210C-24F5-4A40-9FB2-635246EF554C}"/>
    <cellStyle name="Normal 2 2 4" xfId="57" xr:uid="{6015BFC4-C36C-4A93-B7E9-C414F95D15C6}"/>
    <cellStyle name="Normal 2 2 4 2" xfId="67" xr:uid="{F15ED95D-A09F-4CC4-86D1-583C0486766C}"/>
    <cellStyle name="Normal 2 2 4 3" xfId="58" xr:uid="{F772D190-72B9-4463-80DA-D773DB964F36}"/>
    <cellStyle name="Normal 2 2 4 3 2" xfId="72" xr:uid="{24BB9AE9-9238-4AAE-81F5-FAAE51EECBFB}"/>
    <cellStyle name="Normal 2 2 4 5" xfId="70" xr:uid="{FAD597F7-5333-422C-851C-BAA3C3F7EBF2}"/>
    <cellStyle name="Normal 2 21" xfId="49" xr:uid="{094DC29F-A671-440A-86B9-9BBD8F02C292}"/>
    <cellStyle name="Normal 2 3" xfId="137" xr:uid="{16D328A5-A088-43F7-8B32-0F2F5781DD3E}"/>
    <cellStyle name="Normal 2 3 2" xfId="105" xr:uid="{D42C9652-66DB-472E-8D39-6F06F7257F6B}"/>
    <cellStyle name="Normal 2 3 3" xfId="200" xr:uid="{487F79EF-DE17-4A06-9FF6-585D2D82D38B}"/>
    <cellStyle name="Normal 2 4" xfId="169" xr:uid="{35B5EDAB-1E23-46D2-AD77-E25181A5ACB1}"/>
    <cellStyle name="Normal 2 5" xfId="89" xr:uid="{F413BC90-3F58-41B2-9C2F-3FCCD157ED6E}"/>
    <cellStyle name="Normal 2 6" xfId="106" xr:uid="{47805785-D1AF-4F51-9C28-0127AF3BA506}"/>
    <cellStyle name="Normal 20" xfId="25" xr:uid="{B4D3390D-F3D1-4256-8D4C-F1B95C15481D}"/>
    <cellStyle name="Normal 21" xfId="107" xr:uid="{DA126CA1-9A21-4E3E-80B5-0C9E57651D0A}"/>
    <cellStyle name="Normal 22" xfId="232" xr:uid="{737BC18A-3565-4D2E-B3AE-D04754428F74}"/>
    <cellStyle name="Normal 23" xfId="38" xr:uid="{80DF337A-E11D-43E0-89A1-B1217254F266}"/>
    <cellStyle name="Normal 24" xfId="267" xr:uid="{D86444FD-9521-4CBD-A779-2AA738484BD4}"/>
    <cellStyle name="Normal 25" xfId="108" xr:uid="{891D4BC1-3081-48DB-BF02-80DB9D6607F2}"/>
    <cellStyle name="Normal 26" xfId="109" xr:uid="{8EF0286F-02C1-40A8-9FBF-BA82BAE3955C}"/>
    <cellStyle name="Normal 27" xfId="264" xr:uid="{70C7D6F7-5A5B-445A-9468-8A081EE52FC7}"/>
    <cellStyle name="Normal 28" xfId="260" xr:uid="{2D9F1563-B08F-449D-A8F5-70D40CBCA568}"/>
    <cellStyle name="Normal 29" xfId="258" xr:uid="{EC47989B-1807-4DC7-80F7-933FF7249023}"/>
    <cellStyle name="Normal 3" xfId="32" xr:uid="{9B7C1973-FF88-45BE-BCAA-9D4E561CB2DD}"/>
    <cellStyle name="Normal 3 2" xfId="35" xr:uid="{64CC1F42-A47B-4814-821E-CDAED0C91C9F}"/>
    <cellStyle name="Normal 3 2 2" xfId="110" xr:uid="{22DDFFA3-495A-4EC8-8D95-B6A3A1FCBC44}"/>
    <cellStyle name="Normal 3 3" xfId="37" xr:uid="{26542C65-1BF9-41C7-9096-66A67BEB02D6}"/>
    <cellStyle name="Normal 3 4" xfId="81" xr:uid="{EE0CBDD3-A8F4-4C7F-869D-72A7046851CF}"/>
    <cellStyle name="Normal 30" xfId="111" xr:uid="{92471085-AEB0-487B-A670-DC90F16CC19F}"/>
    <cellStyle name="Normal 31" xfId="252" xr:uid="{B409ACF2-1F98-4AB6-A33B-B990FC6462BE}"/>
    <cellStyle name="Normal 32" xfId="112" xr:uid="{4EE69BE5-954A-46FE-BD59-777E67FED1E6}"/>
    <cellStyle name="Normal 33" xfId="113" xr:uid="{CF1C5219-11F4-4765-8265-66C247989683}"/>
    <cellStyle name="Normal 34" xfId="114" xr:uid="{16CBAC32-43F8-4826-897F-ADA19B593B3B}"/>
    <cellStyle name="Normal 35" xfId="115" xr:uid="{9A44B227-0D5F-4C42-9601-5BF978D51D1D}"/>
    <cellStyle name="Normal 36" xfId="263" xr:uid="{3D6B0A79-A1A9-4597-B988-D33B526771CE}"/>
    <cellStyle name="Normal 37" xfId="257" xr:uid="{0FD303E9-162D-4253-B9F0-0EA6BE622C95}"/>
    <cellStyle name="Normal 38" xfId="255" xr:uid="{CCD3511D-0719-418C-830D-B46A027384DD}"/>
    <cellStyle name="Normal 39" xfId="240" xr:uid="{6D537E39-5C1C-4A72-9684-770138DD0878}"/>
    <cellStyle name="Normal 4" xfId="33" xr:uid="{A75DB759-38EA-472A-96E4-666188EC4D39}"/>
    <cellStyle name="Normal 4 2" xfId="50" xr:uid="{6CE7FCAF-5C1D-41D9-AB8A-732BD7AF7F0F}"/>
    <cellStyle name="Normal 4 3" xfId="116" xr:uid="{E7890BA3-C2F5-468B-933C-5F73AD06C14A}"/>
    <cellStyle name="Normal 40" xfId="261" xr:uid="{A7A423B4-3252-4C54-9838-58D569355E4E}"/>
    <cellStyle name="Normal 41" xfId="268" xr:uid="{844E68E9-434C-4AD2-945E-5173B1370075}"/>
    <cellStyle name="Normal 42" xfId="259" xr:uid="{63D0267C-4622-41A7-BBFF-E68A9AED4A24}"/>
    <cellStyle name="Normal 43" xfId="251" xr:uid="{16C694E8-1F46-4EFA-8646-B67B32356F3A}"/>
    <cellStyle name="Normal 43 2 7 2" xfId="77" xr:uid="{3084D46D-6A4F-454C-B5A6-4D51CCD3B02B}"/>
    <cellStyle name="Normal 43 2 7 2 2" xfId="238" xr:uid="{D7A6DE66-F1A0-445C-900D-6CEF0C2B2490}"/>
    <cellStyle name="Normal 43 2 7 3" xfId="80" xr:uid="{05B47EBA-823A-4D03-AD35-3B7B32B76170}"/>
    <cellStyle name="Normal 44" xfId="266" xr:uid="{D4C9FA37-454F-4845-80A0-76642848688F}"/>
    <cellStyle name="Normal 45" xfId="254" xr:uid="{8055B892-C013-4C0F-BBCF-296ACB6B950E}"/>
    <cellStyle name="Normal 46" xfId="249" xr:uid="{8FBD84B5-622A-4337-8C1F-849CC9F46A40}"/>
    <cellStyle name="Normal 47" xfId="247" xr:uid="{EBB52F68-7454-46C0-8CBA-2BD02094EA38}"/>
    <cellStyle name="Normal 48" xfId="256" xr:uid="{7A64A963-DB47-4D57-905D-42C968B2D4CF}"/>
    <cellStyle name="Normal 49" xfId="241" xr:uid="{AB3AF789-9863-4214-B175-2D88585621F4}"/>
    <cellStyle name="Normal 5" xfId="44" xr:uid="{D48DC80F-D0B1-434B-9C4B-A83D86FF3734}"/>
    <cellStyle name="Normal 5 2" xfId="59" xr:uid="{4A307B19-94CB-4D4F-ACE1-10D53DF2E606}"/>
    <cellStyle name="Normal 5 2 2" xfId="82" xr:uid="{BDD87C41-6C48-41BF-833B-6D6CD2353ECC}"/>
    <cellStyle name="Normal 5 2 3" xfId="75" xr:uid="{D900A9F3-FE96-499B-96C9-BF554563220F}"/>
    <cellStyle name="Normal 5 3" xfId="117" xr:uid="{2EB0F586-C49A-4895-9B02-AFCE7EE4DADE}"/>
    <cellStyle name="Normal 5 4" xfId="71" xr:uid="{C2556D76-5819-408E-B2FD-B753DA10335B}"/>
    <cellStyle name="Normal 50" xfId="248" xr:uid="{1CEE7862-ED67-450B-AF9A-693BE3D739D8}"/>
    <cellStyle name="Normal 51" xfId="242" xr:uid="{E366D2B1-F8E6-4B1F-9F58-CFE9C2891321}"/>
    <cellStyle name="Normal 52" xfId="262" xr:uid="{60BAAABD-AE29-4B0F-A227-206B4B6A8464}"/>
    <cellStyle name="Normal 53" xfId="253" xr:uid="{EF0BBEE6-844C-4368-A24B-18EA55950301}"/>
    <cellStyle name="Normal 54" xfId="243" xr:uid="{708592D1-5C3E-438B-AC36-55569182F414}"/>
    <cellStyle name="Normal 55" xfId="245" xr:uid="{3901ABEC-A1F1-498A-BA21-84B71E1BC941}"/>
    <cellStyle name="Normal 56" xfId="250" xr:uid="{0426375A-B779-44AE-9D13-279B77A32771}"/>
    <cellStyle name="Normal 57" xfId="244" xr:uid="{B8E08EF9-3650-4584-9E6F-2C6304FA4152}"/>
    <cellStyle name="Normal 58" xfId="246" xr:uid="{FCB101F0-5294-46E3-AD1D-F5F0BDCB7D18}"/>
    <cellStyle name="Normal 59" xfId="265" xr:uid="{6E88B479-E182-44D3-A8A1-4E304BC61C98}"/>
    <cellStyle name="Normal 6" xfId="42" xr:uid="{C0CC41D2-C7B6-473E-905C-4277453B6160}"/>
    <cellStyle name="Normal 6 2" xfId="11" xr:uid="{A63E1583-9DF3-4D1B-A421-3F0B349251D8}"/>
    <cellStyle name="Normal 6 2 2" xfId="118" xr:uid="{E17EB4AC-900E-4B52-AD34-DE3A3899D575}"/>
    <cellStyle name="Normal 6 30" xfId="16" xr:uid="{2B8E6619-121B-4D4E-8216-C9B2DE1B21B3}"/>
    <cellStyle name="Normal 6 30 2" xfId="51" xr:uid="{C03CEAAD-636B-4A9E-A1D6-0CB432532DCC}"/>
    <cellStyle name="Normal 6 30 2 3" xfId="20" xr:uid="{73D35D35-8D59-4AB1-834B-AA5E14F492D0}"/>
    <cellStyle name="Normal 7" xfId="53" xr:uid="{3562A00A-89A1-488A-B804-FEE6A2E0E456}"/>
    <cellStyle name="Normal 7 2" xfId="119" xr:uid="{A8232254-CAB7-43D9-A7A0-7F901B2F7F4F}"/>
    <cellStyle name="Normal 71" xfId="79" xr:uid="{977CD936-F72C-4ECF-AD2B-02F1FBD00305}"/>
    <cellStyle name="Normal 75 2 4" xfId="14" xr:uid="{8E2BE370-AEA6-4415-A01D-082113C20651}"/>
    <cellStyle name="Normal 76 3" xfId="46" xr:uid="{0D596227-7A99-46DF-B4A0-AEE53D0C9CE2}"/>
    <cellStyle name="Normal 8" xfId="64" xr:uid="{E18F3316-5601-4298-B2B0-69B3029A86FC}"/>
    <cellStyle name="Normal 8 3" xfId="230" xr:uid="{8DD3E78E-8113-40F4-B87A-F2BFCA028F21}"/>
    <cellStyle name="Normal 9" xfId="13" xr:uid="{9E16C00C-4001-4EFA-AE10-839A53ACD505}"/>
    <cellStyle name="Normal 9 2" xfId="166" xr:uid="{5EDD3666-3F5A-4915-8D4B-96F9BC2CF0DF}"/>
    <cellStyle name="Normal 91 2" xfId="43" xr:uid="{ED4094B3-60BA-434A-B5E3-78B64514D660}"/>
    <cellStyle name="Normal_030120090203T02" xfId="4" xr:uid="{383BF167-302C-40DC-8098-197D49C76AC2}"/>
    <cellStyle name="Percent" xfId="2" builtinId="5"/>
    <cellStyle name="Percent 2" xfId="26" xr:uid="{C3FDD65A-B426-43AE-A23B-8820BA67BDFB}"/>
    <cellStyle name="Percent 2 2" xfId="120" xr:uid="{8F836D5A-9378-49D5-BF3E-6D93C841B8E2}"/>
    <cellStyle name="Percent 2 3" xfId="138" xr:uid="{7F1530CA-CFD3-402E-9670-1C889939FED6}"/>
    <cellStyle name="Percent 2 3 2" xfId="201" xr:uid="{23ED56EA-5584-4D1D-8E8D-FDA4D0419924}"/>
    <cellStyle name="Percent 2 4" xfId="170" xr:uid="{CD32D2C0-62E3-4129-A60A-DD61DEE3F574}"/>
    <cellStyle name="Percent 2 5" xfId="90" xr:uid="{EC0AB9A9-FBA0-4EC7-9A7E-54F9D1BE99A3}"/>
    <cellStyle name="Percent 3" xfId="55" xr:uid="{ACE1A476-6CA6-4A40-9395-72AAB80398DF}"/>
    <cellStyle name="Percent 3 2" xfId="171" xr:uid="{9494860B-D16B-4888-B32F-74FB6F62598C}"/>
    <cellStyle name="Percent 4" xfId="73" xr:uid="{47676770-AE95-42F6-8DAF-F1F00674DAD4}"/>
    <cellStyle name="Percent 5" xfId="235" xr:uid="{C1C9F174-DA7D-4D63-8647-7F92F16FCE5C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B84C4-5EAF-4670-8480-7E6B95AF152B}">
  <dimension ref="A1:O129"/>
  <sheetViews>
    <sheetView topLeftCell="A109" zoomScale="104" zoomScaleNormal="104" zoomScaleSheetLayoutView="80" workbookViewId="0">
      <selection activeCell="D126" sqref="D126"/>
    </sheetView>
  </sheetViews>
  <sheetFormatPr defaultColWidth="9.42578125" defaultRowHeight="21.75" customHeight="1"/>
  <cols>
    <col min="1" max="2" width="1.42578125" style="131" customWidth="1"/>
    <col min="3" max="3" width="24.42578125" style="131" customWidth="1"/>
    <col min="4" max="4" width="14.42578125" style="131" customWidth="1"/>
    <col min="5" max="5" width="8.140625" style="147" customWidth="1"/>
    <col min="6" max="6" width="0.5703125" style="155" customWidth="1"/>
    <col min="7" max="7" width="10.5703125" style="31" customWidth="1"/>
    <col min="8" max="8" width="0.5703125" style="136" customWidth="1"/>
    <col min="9" max="9" width="10.5703125" style="31" customWidth="1"/>
    <col min="10" max="10" width="0.5703125" style="136" customWidth="1"/>
    <col min="11" max="11" width="10.5703125" style="31" customWidth="1"/>
    <col min="12" max="12" width="0.5703125" style="136" customWidth="1"/>
    <col min="13" max="13" width="10.5703125" style="31" customWidth="1"/>
    <col min="14" max="16384" width="9.42578125" style="131"/>
  </cols>
  <sheetData>
    <row r="1" spans="1:13" ht="21.75" customHeight="1">
      <c r="A1" s="116" t="s">
        <v>0</v>
      </c>
      <c r="B1" s="116"/>
      <c r="C1" s="116"/>
      <c r="D1" s="116"/>
      <c r="F1" s="148"/>
    </row>
    <row r="2" spans="1:13" ht="21.75" customHeight="1">
      <c r="A2" s="116" t="s">
        <v>1</v>
      </c>
      <c r="B2" s="116"/>
      <c r="C2" s="116"/>
      <c r="D2" s="116"/>
      <c r="F2" s="148"/>
    </row>
    <row r="3" spans="1:13" ht="21.75" customHeight="1">
      <c r="A3" s="132" t="s">
        <v>2</v>
      </c>
      <c r="B3" s="132"/>
      <c r="C3" s="132"/>
      <c r="D3" s="132"/>
      <c r="E3" s="149"/>
      <c r="F3" s="150"/>
      <c r="G3" s="54"/>
      <c r="H3" s="139"/>
      <c r="I3" s="54"/>
      <c r="J3" s="139"/>
      <c r="K3" s="54"/>
      <c r="L3" s="139"/>
      <c r="M3" s="54"/>
    </row>
    <row r="4" spans="1:13" ht="21.75" customHeight="1">
      <c r="A4" s="116"/>
      <c r="B4" s="116"/>
      <c r="C4" s="116"/>
      <c r="D4" s="116"/>
      <c r="F4" s="148"/>
      <c r="G4" s="34"/>
      <c r="I4" s="34"/>
      <c r="K4" s="34"/>
      <c r="M4" s="34"/>
    </row>
    <row r="5" spans="1:13" ht="21.75" customHeight="1">
      <c r="A5" s="116"/>
      <c r="B5" s="116"/>
      <c r="C5" s="116"/>
      <c r="D5" s="116"/>
      <c r="F5" s="148"/>
      <c r="G5" s="191" t="s">
        <v>3</v>
      </c>
      <c r="H5" s="191"/>
      <c r="I5" s="191"/>
      <c r="J5" s="151"/>
      <c r="K5" s="191" t="s">
        <v>4</v>
      </c>
      <c r="L5" s="191"/>
      <c r="M5" s="191"/>
    </row>
    <row r="6" spans="1:13" ht="21.75" customHeight="1">
      <c r="A6" s="116"/>
      <c r="B6" s="116"/>
      <c r="C6" s="116"/>
      <c r="D6" s="116"/>
      <c r="F6" s="148"/>
      <c r="G6" s="82" t="s">
        <v>5</v>
      </c>
      <c r="H6" s="82"/>
      <c r="I6" s="82" t="s">
        <v>5</v>
      </c>
      <c r="J6" s="82"/>
      <c r="K6" s="82" t="s">
        <v>5</v>
      </c>
      <c r="L6" s="82"/>
      <c r="M6" s="82" t="s">
        <v>5</v>
      </c>
    </row>
    <row r="7" spans="1:13" ht="21.75" customHeight="1">
      <c r="A7" s="134"/>
      <c r="B7" s="134"/>
      <c r="C7" s="134"/>
      <c r="D7" s="134"/>
      <c r="F7" s="148"/>
      <c r="G7" s="36" t="s">
        <v>6</v>
      </c>
      <c r="H7" s="82"/>
      <c r="I7" s="36" t="s">
        <v>7</v>
      </c>
      <c r="J7" s="82"/>
      <c r="K7" s="36" t="s">
        <v>6</v>
      </c>
      <c r="L7" s="82"/>
      <c r="M7" s="36" t="s">
        <v>7</v>
      </c>
    </row>
    <row r="8" spans="1:13" ht="21.75" customHeight="1">
      <c r="A8" s="134"/>
      <c r="B8" s="134"/>
      <c r="C8" s="134"/>
      <c r="D8" s="134"/>
      <c r="E8" s="152" t="s">
        <v>8</v>
      </c>
      <c r="F8" s="153"/>
      <c r="G8" s="55" t="s">
        <v>9</v>
      </c>
      <c r="H8" s="82"/>
      <c r="I8" s="55" t="s">
        <v>9</v>
      </c>
      <c r="J8" s="82"/>
      <c r="K8" s="55" t="s">
        <v>9</v>
      </c>
      <c r="L8" s="82"/>
      <c r="M8" s="55" t="s">
        <v>9</v>
      </c>
    </row>
    <row r="9" spans="1:13" ht="6" customHeight="1">
      <c r="A9" s="134"/>
      <c r="B9" s="134"/>
      <c r="C9" s="134"/>
      <c r="D9" s="134"/>
      <c r="E9" s="154"/>
      <c r="F9" s="153"/>
      <c r="G9" s="136"/>
      <c r="H9" s="82"/>
      <c r="I9" s="136"/>
      <c r="J9" s="82"/>
      <c r="K9" s="136"/>
      <c r="L9" s="82"/>
      <c r="M9" s="136"/>
    </row>
    <row r="10" spans="1:13" ht="21.75" customHeight="1">
      <c r="A10" s="140" t="s">
        <v>10</v>
      </c>
      <c r="B10" s="140"/>
      <c r="C10" s="140"/>
      <c r="D10" s="140"/>
      <c r="G10" s="136"/>
      <c r="I10" s="136"/>
      <c r="K10" s="136"/>
      <c r="M10" s="136"/>
    </row>
    <row r="11" spans="1:13" ht="6" customHeight="1">
      <c r="A11" s="140"/>
      <c r="B11" s="140"/>
      <c r="C11" s="140"/>
      <c r="D11" s="140"/>
      <c r="G11" s="136"/>
      <c r="I11" s="136"/>
      <c r="K11" s="136"/>
      <c r="M11" s="136"/>
    </row>
    <row r="12" spans="1:13" ht="21.75" customHeight="1">
      <c r="A12" s="140" t="s">
        <v>11</v>
      </c>
      <c r="B12" s="140"/>
      <c r="C12" s="140"/>
      <c r="D12" s="140"/>
      <c r="G12" s="136"/>
      <c r="I12" s="136"/>
      <c r="K12" s="136"/>
      <c r="M12" s="136"/>
    </row>
    <row r="13" spans="1:13" ht="6" customHeight="1">
      <c r="A13" s="140"/>
      <c r="B13" s="140"/>
      <c r="C13" s="140"/>
      <c r="D13" s="140"/>
      <c r="G13" s="136"/>
      <c r="I13" s="136"/>
      <c r="K13" s="136"/>
      <c r="M13" s="136"/>
    </row>
    <row r="14" spans="1:13" ht="21.75" customHeight="1">
      <c r="A14" s="134" t="s">
        <v>12</v>
      </c>
      <c r="B14" s="134"/>
      <c r="C14" s="134"/>
      <c r="D14" s="134"/>
      <c r="E14" s="156">
        <v>9</v>
      </c>
      <c r="F14" s="157"/>
      <c r="G14" s="136">
        <v>50672771</v>
      </c>
      <c r="H14" s="158"/>
      <c r="I14" s="136">
        <v>60482819</v>
      </c>
      <c r="J14" s="157"/>
      <c r="K14" s="136">
        <v>13936669</v>
      </c>
      <c r="L14" s="158"/>
      <c r="M14" s="136">
        <v>30737433</v>
      </c>
    </row>
    <row r="15" spans="1:13" ht="21.75" customHeight="1">
      <c r="A15" s="134" t="s">
        <v>13</v>
      </c>
      <c r="B15" s="134"/>
      <c r="C15" s="134"/>
      <c r="D15" s="134"/>
      <c r="E15" s="156"/>
      <c r="F15" s="157"/>
      <c r="G15" s="136">
        <v>101912</v>
      </c>
      <c r="H15" s="158"/>
      <c r="I15" s="136">
        <v>197830</v>
      </c>
      <c r="J15" s="157"/>
      <c r="K15" s="136">
        <v>101912</v>
      </c>
      <c r="L15" s="158"/>
      <c r="M15" s="136">
        <v>197830</v>
      </c>
    </row>
    <row r="16" spans="1:13" s="114" customFormat="1" ht="21.75" customHeight="1">
      <c r="A16" s="134" t="s">
        <v>14</v>
      </c>
      <c r="B16" s="159"/>
      <c r="C16" s="159"/>
      <c r="D16" s="159"/>
      <c r="E16" s="160">
        <v>11</v>
      </c>
      <c r="F16" s="161"/>
      <c r="G16" s="162">
        <v>98516483</v>
      </c>
      <c r="H16" s="163"/>
      <c r="I16" s="162">
        <v>106690821</v>
      </c>
      <c r="J16" s="161"/>
      <c r="K16" s="162">
        <v>47166844</v>
      </c>
      <c r="L16" s="163"/>
      <c r="M16" s="162">
        <v>48425377</v>
      </c>
    </row>
    <row r="17" spans="1:14" ht="21.75" customHeight="1">
      <c r="A17" s="164" t="s">
        <v>15</v>
      </c>
      <c r="B17" s="164"/>
      <c r="C17" s="134"/>
      <c r="D17" s="134"/>
      <c r="E17" s="156">
        <v>29.3</v>
      </c>
      <c r="F17" s="157"/>
      <c r="G17" s="136" t="s">
        <v>16</v>
      </c>
      <c r="H17" s="158"/>
      <c r="I17" s="136">
        <v>0</v>
      </c>
      <c r="J17" s="158"/>
      <c r="K17" s="136">
        <v>150000000</v>
      </c>
      <c r="L17" s="158"/>
      <c r="M17" s="136">
        <v>142560243</v>
      </c>
    </row>
    <row r="18" spans="1:14" ht="21.75" customHeight="1">
      <c r="A18" s="131" t="s">
        <v>17</v>
      </c>
      <c r="B18" s="134"/>
      <c r="C18" s="134"/>
      <c r="D18" s="134"/>
      <c r="E18" s="156">
        <v>13</v>
      </c>
      <c r="F18" s="157"/>
      <c r="G18" s="136">
        <v>244464283</v>
      </c>
      <c r="H18" s="158"/>
      <c r="I18" s="136">
        <v>228175560</v>
      </c>
      <c r="J18" s="158"/>
      <c r="K18" s="136" t="s">
        <v>16</v>
      </c>
      <c r="L18" s="158"/>
      <c r="M18" s="136">
        <v>0</v>
      </c>
    </row>
    <row r="19" spans="1:14" ht="21.75" customHeight="1">
      <c r="A19" s="134" t="s">
        <v>18</v>
      </c>
      <c r="B19" s="134"/>
      <c r="C19" s="134"/>
      <c r="D19" s="134"/>
      <c r="E19" s="157"/>
      <c r="F19" s="157"/>
      <c r="G19" s="139">
        <v>6388570</v>
      </c>
      <c r="H19" s="158"/>
      <c r="I19" s="139">
        <v>6611393</v>
      </c>
      <c r="J19" s="158"/>
      <c r="K19" s="139">
        <v>262998</v>
      </c>
      <c r="L19" s="158"/>
      <c r="M19" s="139">
        <v>383718</v>
      </c>
    </row>
    <row r="20" spans="1:14" ht="6" customHeight="1">
      <c r="A20" s="134"/>
      <c r="B20" s="134"/>
      <c r="C20" s="134"/>
      <c r="D20" s="134"/>
      <c r="G20" s="136"/>
      <c r="H20" s="34"/>
      <c r="I20" s="136"/>
      <c r="J20" s="34"/>
      <c r="K20" s="136"/>
      <c r="L20" s="34"/>
      <c r="M20" s="136"/>
    </row>
    <row r="21" spans="1:14" ht="21.75" customHeight="1">
      <c r="A21" s="140" t="s">
        <v>19</v>
      </c>
      <c r="B21" s="140"/>
      <c r="C21" s="140"/>
      <c r="D21" s="140"/>
      <c r="G21" s="139">
        <f>SUM(G14:G19)</f>
        <v>400144019</v>
      </c>
      <c r="H21" s="34"/>
      <c r="I21" s="139">
        <f>SUM(I14:I19)</f>
        <v>402158423</v>
      </c>
      <c r="J21" s="34"/>
      <c r="K21" s="139">
        <f>SUM(K14:K19)</f>
        <v>211468423</v>
      </c>
      <c r="L21" s="34"/>
      <c r="M21" s="139">
        <f>SUM(M14:M19)</f>
        <v>222304601</v>
      </c>
    </row>
    <row r="22" spans="1:14" ht="18" customHeight="1">
      <c r="A22" s="140"/>
      <c r="B22" s="140"/>
      <c r="C22" s="140"/>
      <c r="D22" s="140"/>
      <c r="G22" s="136"/>
      <c r="H22" s="34"/>
      <c r="I22" s="136"/>
      <c r="J22" s="34"/>
      <c r="K22" s="136"/>
      <c r="L22" s="34"/>
      <c r="M22" s="136"/>
    </row>
    <row r="23" spans="1:14" ht="21.75" customHeight="1">
      <c r="A23" s="165" t="s">
        <v>20</v>
      </c>
      <c r="B23" s="165"/>
      <c r="C23" s="140"/>
      <c r="D23" s="140"/>
      <c r="G23" s="136"/>
      <c r="H23" s="34"/>
      <c r="I23" s="136"/>
      <c r="J23" s="34"/>
      <c r="K23" s="136"/>
      <c r="L23" s="34"/>
      <c r="M23" s="136"/>
    </row>
    <row r="24" spans="1:14" ht="6" customHeight="1">
      <c r="A24" s="140"/>
      <c r="B24" s="140"/>
      <c r="C24" s="140"/>
      <c r="D24" s="140"/>
      <c r="G24" s="136"/>
      <c r="H24" s="34"/>
      <c r="I24" s="136"/>
      <c r="J24" s="34"/>
      <c r="K24" s="136"/>
      <c r="L24" s="34"/>
      <c r="M24" s="136"/>
    </row>
    <row r="25" spans="1:14" ht="21.75" customHeight="1">
      <c r="A25" s="164" t="s">
        <v>21</v>
      </c>
      <c r="B25" s="164"/>
      <c r="C25" s="134"/>
      <c r="D25" s="134"/>
      <c r="E25" s="166">
        <v>10</v>
      </c>
      <c r="F25" s="167"/>
      <c r="G25" s="136">
        <v>2480000</v>
      </c>
      <c r="H25" s="168"/>
      <c r="I25" s="136">
        <v>3200000</v>
      </c>
      <c r="J25" s="168"/>
      <c r="K25" s="136">
        <v>2480000</v>
      </c>
      <c r="L25" s="168"/>
      <c r="M25" s="136">
        <v>3200000</v>
      </c>
    </row>
    <row r="26" spans="1:14" ht="21.75" customHeight="1">
      <c r="A26" s="131" t="s">
        <v>22</v>
      </c>
      <c r="C26" s="134"/>
      <c r="D26" s="134"/>
      <c r="E26" s="166">
        <v>12</v>
      </c>
      <c r="F26" s="167"/>
      <c r="G26" s="136">
        <v>2851520276</v>
      </c>
      <c r="H26" s="168"/>
      <c r="I26" s="136">
        <v>3084181918</v>
      </c>
      <c r="J26" s="168"/>
      <c r="K26" s="136" t="s">
        <v>16</v>
      </c>
      <c r="L26" s="168"/>
      <c r="M26" s="136">
        <v>0</v>
      </c>
      <c r="N26" s="169"/>
    </row>
    <row r="27" spans="1:14" ht="21.75" customHeight="1">
      <c r="A27" s="131" t="s">
        <v>23</v>
      </c>
      <c r="C27" s="134"/>
      <c r="D27" s="134"/>
      <c r="E27" s="166">
        <v>13</v>
      </c>
      <c r="F27" s="167"/>
      <c r="G27" s="136">
        <v>35545504</v>
      </c>
      <c r="H27" s="168"/>
      <c r="I27" s="136">
        <v>72399341</v>
      </c>
      <c r="J27" s="168"/>
      <c r="K27" s="136" t="s">
        <v>16</v>
      </c>
      <c r="L27" s="168"/>
      <c r="M27" s="136">
        <v>0</v>
      </c>
    </row>
    <row r="28" spans="1:14" ht="21.75" customHeight="1">
      <c r="A28" s="131" t="s">
        <v>24</v>
      </c>
      <c r="C28" s="134"/>
      <c r="D28" s="134"/>
      <c r="E28" s="156">
        <v>29.3</v>
      </c>
      <c r="F28" s="167"/>
      <c r="G28" s="136" t="s">
        <v>16</v>
      </c>
      <c r="H28" s="168"/>
      <c r="I28" s="136">
        <v>0</v>
      </c>
      <c r="J28" s="168"/>
      <c r="K28" s="136">
        <v>2164500000</v>
      </c>
      <c r="L28" s="168"/>
      <c r="M28" s="136">
        <v>2075000000</v>
      </c>
    </row>
    <row r="29" spans="1:14" ht="21.75" customHeight="1">
      <c r="A29" s="131" t="s">
        <v>25</v>
      </c>
      <c r="C29" s="134"/>
      <c r="D29" s="134"/>
      <c r="E29" s="166">
        <v>14</v>
      </c>
      <c r="F29" s="167"/>
      <c r="G29" s="136" t="s">
        <v>16</v>
      </c>
      <c r="H29" s="168"/>
      <c r="I29" s="136">
        <v>0</v>
      </c>
      <c r="J29" s="168"/>
      <c r="K29" s="136">
        <v>1099729005</v>
      </c>
      <c r="L29" s="168"/>
      <c r="M29" s="136">
        <v>1099729005</v>
      </c>
    </row>
    <row r="30" spans="1:14" ht="21.75" customHeight="1">
      <c r="A30" s="164" t="s">
        <v>26</v>
      </c>
      <c r="B30" s="164"/>
      <c r="C30" s="134"/>
      <c r="D30" s="134"/>
      <c r="E30" s="167"/>
      <c r="F30" s="167"/>
      <c r="G30" s="136">
        <v>19680591</v>
      </c>
      <c r="H30" s="168"/>
      <c r="I30" s="136">
        <v>20740706</v>
      </c>
      <c r="J30" s="168"/>
      <c r="K30" s="136" t="s">
        <v>16</v>
      </c>
      <c r="L30" s="168"/>
      <c r="M30" s="136">
        <v>0</v>
      </c>
    </row>
    <row r="31" spans="1:14" ht="21.75" customHeight="1">
      <c r="A31" s="134" t="s">
        <v>27</v>
      </c>
      <c r="B31" s="134"/>
      <c r="C31" s="134"/>
      <c r="D31" s="134"/>
      <c r="E31" s="166">
        <v>15.1</v>
      </c>
      <c r="F31" s="167"/>
      <c r="G31" s="136">
        <v>390364322</v>
      </c>
      <c r="H31" s="168"/>
      <c r="I31" s="136">
        <v>418876904</v>
      </c>
      <c r="J31" s="168"/>
      <c r="K31" s="136">
        <v>383215293</v>
      </c>
      <c r="L31" s="168"/>
      <c r="M31" s="136">
        <v>411697732</v>
      </c>
    </row>
    <row r="32" spans="1:14" ht="21.75" customHeight="1">
      <c r="A32" s="134" t="s">
        <v>28</v>
      </c>
      <c r="B32" s="134"/>
      <c r="C32" s="134"/>
      <c r="D32" s="134"/>
      <c r="E32" s="166" t="s">
        <v>29</v>
      </c>
      <c r="F32" s="167"/>
      <c r="G32" s="136">
        <v>5223567</v>
      </c>
      <c r="H32" s="168"/>
      <c r="I32" s="136">
        <v>8049622</v>
      </c>
      <c r="J32" s="168"/>
      <c r="K32" s="136">
        <v>5967279</v>
      </c>
      <c r="L32" s="168"/>
      <c r="M32" s="136">
        <v>6560089</v>
      </c>
    </row>
    <row r="33" spans="1:13" ht="21.75" customHeight="1">
      <c r="A33" s="170" t="s">
        <v>30</v>
      </c>
      <c r="B33" s="134"/>
      <c r="C33" s="134"/>
      <c r="D33" s="134"/>
      <c r="E33" s="166">
        <v>15.3</v>
      </c>
      <c r="F33" s="167"/>
      <c r="G33" s="136">
        <v>6858911</v>
      </c>
      <c r="H33" s="168"/>
      <c r="I33" s="136">
        <v>9516704</v>
      </c>
      <c r="J33" s="168"/>
      <c r="K33" s="136">
        <v>6858910</v>
      </c>
      <c r="L33" s="168"/>
      <c r="M33" s="136">
        <v>9516703</v>
      </c>
    </row>
    <row r="34" spans="1:13" ht="21.75" customHeight="1">
      <c r="A34" s="134" t="s">
        <v>31</v>
      </c>
      <c r="B34" s="134"/>
      <c r="C34" s="134"/>
      <c r="D34" s="134"/>
      <c r="E34" s="166">
        <v>16</v>
      </c>
      <c r="F34" s="167"/>
      <c r="G34" s="136">
        <v>198642045</v>
      </c>
      <c r="H34" s="168"/>
      <c r="I34" s="136">
        <v>157501380</v>
      </c>
      <c r="J34" s="168"/>
      <c r="K34" s="136">
        <v>3233347</v>
      </c>
      <c r="L34" s="168"/>
      <c r="M34" s="136">
        <v>3022617</v>
      </c>
    </row>
    <row r="35" spans="1:13" ht="21.75" customHeight="1">
      <c r="A35" s="134" t="s">
        <v>32</v>
      </c>
      <c r="B35" s="134"/>
      <c r="C35" s="134"/>
      <c r="D35" s="134"/>
      <c r="E35" s="166"/>
      <c r="F35" s="167"/>
      <c r="G35" s="139">
        <v>866273</v>
      </c>
      <c r="H35" s="168"/>
      <c r="I35" s="139">
        <v>866274</v>
      </c>
      <c r="J35" s="168"/>
      <c r="K35" s="139">
        <v>790421</v>
      </c>
      <c r="L35" s="168"/>
      <c r="M35" s="139">
        <v>790421</v>
      </c>
    </row>
    <row r="36" spans="1:13" ht="6" customHeight="1">
      <c r="A36" s="134"/>
      <c r="B36" s="134"/>
      <c r="C36" s="134"/>
      <c r="D36" s="134"/>
      <c r="G36" s="136"/>
      <c r="H36" s="34"/>
      <c r="I36" s="136"/>
      <c r="J36" s="34"/>
      <c r="K36" s="136"/>
      <c r="L36" s="34"/>
      <c r="M36" s="136"/>
    </row>
    <row r="37" spans="1:13" ht="21.75" customHeight="1">
      <c r="A37" s="140" t="s">
        <v>33</v>
      </c>
      <c r="B37" s="140"/>
      <c r="C37" s="140"/>
      <c r="D37" s="140"/>
      <c r="G37" s="139">
        <f>SUM(G25:G36)</f>
        <v>3511181489</v>
      </c>
      <c r="H37" s="34"/>
      <c r="I37" s="139">
        <f>SUM(I25:I36)</f>
        <v>3775332849</v>
      </c>
      <c r="J37" s="34"/>
      <c r="K37" s="139">
        <f>SUM(K25:K36)</f>
        <v>3666774255</v>
      </c>
      <c r="L37" s="34"/>
      <c r="M37" s="139">
        <f>SUM(M25:M36)</f>
        <v>3609516567</v>
      </c>
    </row>
    <row r="38" spans="1:13" ht="6" customHeight="1">
      <c r="A38" s="140"/>
      <c r="B38" s="140"/>
      <c r="C38" s="140"/>
      <c r="D38" s="140"/>
      <c r="G38" s="136"/>
      <c r="H38" s="34"/>
      <c r="I38" s="136"/>
      <c r="J38" s="34"/>
      <c r="K38" s="136"/>
      <c r="L38" s="34"/>
      <c r="M38" s="136"/>
    </row>
    <row r="39" spans="1:13" ht="21.75" customHeight="1" thickBot="1">
      <c r="A39" s="140" t="s">
        <v>34</v>
      </c>
      <c r="B39" s="140"/>
      <c r="C39" s="140"/>
      <c r="D39" s="140"/>
      <c r="G39" s="171">
        <f>G21+G37</f>
        <v>3911325508</v>
      </c>
      <c r="H39" s="34"/>
      <c r="I39" s="171">
        <f>I21+I37</f>
        <v>4177491272</v>
      </c>
      <c r="J39" s="34"/>
      <c r="K39" s="171">
        <f>K21+K37</f>
        <v>3878242678</v>
      </c>
      <c r="L39" s="34"/>
      <c r="M39" s="171">
        <f>M21+M37</f>
        <v>3831821168</v>
      </c>
    </row>
    <row r="40" spans="1:13" ht="21" customHeight="1" thickTop="1">
      <c r="A40" s="140"/>
      <c r="B40" s="140"/>
      <c r="C40" s="140"/>
      <c r="D40" s="140"/>
      <c r="G40" s="136"/>
      <c r="H40" s="34"/>
      <c r="I40" s="136"/>
      <c r="J40" s="34"/>
      <c r="K40" s="136"/>
      <c r="L40" s="34"/>
      <c r="M40" s="136"/>
    </row>
    <row r="41" spans="1:13" ht="21" customHeight="1">
      <c r="A41" s="140"/>
      <c r="B41" s="140"/>
      <c r="C41" s="140"/>
      <c r="D41" s="140"/>
      <c r="G41" s="136"/>
      <c r="H41" s="34"/>
      <c r="I41" s="136"/>
      <c r="J41" s="34"/>
      <c r="K41" s="136"/>
      <c r="L41" s="34"/>
      <c r="M41" s="136"/>
    </row>
    <row r="42" spans="1:13" ht="21" customHeight="1">
      <c r="A42" s="140"/>
      <c r="B42" s="140"/>
      <c r="C42" s="140"/>
      <c r="D42" s="140"/>
      <c r="G42" s="136"/>
      <c r="H42" s="34"/>
      <c r="I42" s="136"/>
      <c r="J42" s="34"/>
      <c r="K42" s="136"/>
      <c r="L42" s="34"/>
      <c r="M42" s="136"/>
    </row>
    <row r="43" spans="1:13" ht="22.7" customHeight="1">
      <c r="A43" s="172" t="s">
        <v>35</v>
      </c>
      <c r="B43" s="172"/>
      <c r="C43" s="144"/>
      <c r="D43" s="144"/>
      <c r="E43" s="149"/>
      <c r="F43" s="173"/>
      <c r="G43" s="54"/>
      <c r="H43" s="139"/>
      <c r="I43" s="54"/>
      <c r="J43" s="139"/>
      <c r="K43" s="54"/>
      <c r="L43" s="139"/>
      <c r="M43" s="54"/>
    </row>
    <row r="44" spans="1:13" ht="21.75" customHeight="1">
      <c r="A44" s="116" t="str">
        <f>+A1</f>
        <v xml:space="preserve">บริษัท เชฎฐ์ เอเชีย จำกัด (มหาชน) </v>
      </c>
      <c r="B44" s="116"/>
      <c r="C44" s="116"/>
      <c r="D44" s="116"/>
      <c r="F44" s="148"/>
    </row>
    <row r="45" spans="1:13" ht="21.75" customHeight="1">
      <c r="A45" s="116" t="s">
        <v>36</v>
      </c>
      <c r="B45" s="116"/>
      <c r="C45" s="116"/>
      <c r="D45" s="116"/>
      <c r="F45" s="148"/>
    </row>
    <row r="46" spans="1:13" ht="21.75" customHeight="1">
      <c r="A46" s="132" t="str">
        <f>A3</f>
        <v>ณ วันที่ 31 ธันวาคม พ.ศ. 2568</v>
      </c>
      <c r="B46" s="132"/>
      <c r="C46" s="132"/>
      <c r="D46" s="132"/>
      <c r="E46" s="149"/>
      <c r="F46" s="150"/>
      <c r="G46" s="54"/>
      <c r="H46" s="139"/>
      <c r="I46" s="54"/>
      <c r="J46" s="139"/>
      <c r="K46" s="54"/>
      <c r="L46" s="139"/>
      <c r="M46" s="54"/>
    </row>
    <row r="47" spans="1:13" ht="21.75" customHeight="1">
      <c r="A47" s="116"/>
      <c r="B47" s="116"/>
      <c r="C47" s="134"/>
      <c r="D47" s="134"/>
      <c r="F47" s="148"/>
      <c r="G47" s="47"/>
      <c r="I47" s="47"/>
      <c r="K47" s="47"/>
      <c r="M47" s="47"/>
    </row>
    <row r="48" spans="1:13" ht="21.75" customHeight="1">
      <c r="A48" s="116"/>
      <c r="B48" s="116"/>
      <c r="C48" s="134"/>
      <c r="D48" s="134"/>
      <c r="F48" s="148"/>
      <c r="G48" s="191" t="s">
        <v>3</v>
      </c>
      <c r="H48" s="191"/>
      <c r="I48" s="191"/>
      <c r="J48" s="151"/>
      <c r="K48" s="191" t="s">
        <v>4</v>
      </c>
      <c r="L48" s="191"/>
      <c r="M48" s="191"/>
    </row>
    <row r="49" spans="1:13" ht="21.75" customHeight="1">
      <c r="A49" s="116"/>
      <c r="B49" s="116"/>
      <c r="C49" s="134"/>
      <c r="D49" s="134"/>
      <c r="F49" s="148"/>
      <c r="G49" s="82" t="s">
        <v>5</v>
      </c>
      <c r="H49" s="82"/>
      <c r="I49" s="82" t="s">
        <v>5</v>
      </c>
      <c r="J49" s="82"/>
      <c r="K49" s="82" t="s">
        <v>5</v>
      </c>
      <c r="L49" s="82"/>
      <c r="M49" s="82" t="s">
        <v>5</v>
      </c>
    </row>
    <row r="50" spans="1:13" ht="21.75" customHeight="1">
      <c r="A50" s="174"/>
      <c r="B50" s="174"/>
      <c r="C50" s="174"/>
      <c r="D50" s="174"/>
      <c r="E50" s="175"/>
      <c r="F50" s="148"/>
      <c r="G50" s="36" t="s">
        <v>6</v>
      </c>
      <c r="H50" s="82"/>
      <c r="I50" s="36" t="s">
        <v>7</v>
      </c>
      <c r="J50" s="82"/>
      <c r="K50" s="36" t="s">
        <v>6</v>
      </c>
      <c r="L50" s="82"/>
      <c r="M50" s="36" t="s">
        <v>7</v>
      </c>
    </row>
    <row r="51" spans="1:13" ht="21.75" customHeight="1">
      <c r="C51" s="140"/>
      <c r="D51" s="140"/>
      <c r="E51" s="152" t="s">
        <v>8</v>
      </c>
      <c r="F51" s="153"/>
      <c r="G51" s="55" t="s">
        <v>9</v>
      </c>
      <c r="H51" s="82"/>
      <c r="I51" s="55" t="s">
        <v>9</v>
      </c>
      <c r="J51" s="82"/>
      <c r="K51" s="55" t="s">
        <v>9</v>
      </c>
      <c r="L51" s="82"/>
      <c r="M51" s="55" t="s">
        <v>9</v>
      </c>
    </row>
    <row r="52" spans="1:13" ht="21.75" customHeight="1">
      <c r="A52" s="140" t="s">
        <v>37</v>
      </c>
      <c r="B52" s="140"/>
      <c r="C52" s="140"/>
      <c r="D52" s="140"/>
      <c r="G52" s="136"/>
      <c r="H52" s="176"/>
      <c r="I52" s="136"/>
      <c r="J52" s="176"/>
      <c r="K52" s="136"/>
      <c r="L52" s="176"/>
      <c r="M52" s="136"/>
    </row>
    <row r="53" spans="1:13" ht="6" customHeight="1">
      <c r="A53" s="134"/>
      <c r="B53" s="134"/>
      <c r="C53" s="134"/>
      <c r="D53" s="134"/>
      <c r="G53" s="136"/>
      <c r="I53" s="136"/>
      <c r="K53" s="136"/>
      <c r="M53" s="136"/>
    </row>
    <row r="54" spans="1:13" ht="21.75" customHeight="1">
      <c r="A54" s="140" t="s">
        <v>38</v>
      </c>
      <c r="B54" s="140"/>
      <c r="C54" s="140"/>
      <c r="D54" s="140"/>
      <c r="G54" s="136"/>
      <c r="I54" s="136"/>
      <c r="K54" s="136"/>
      <c r="M54" s="136"/>
    </row>
    <row r="55" spans="1:13" ht="6" customHeight="1">
      <c r="A55" s="134"/>
      <c r="B55" s="134"/>
      <c r="C55" s="134"/>
      <c r="D55" s="134"/>
      <c r="G55" s="136"/>
      <c r="I55" s="136"/>
      <c r="K55" s="136"/>
      <c r="M55" s="136"/>
    </row>
    <row r="56" spans="1:13" ht="21.75" customHeight="1">
      <c r="A56" s="134" t="s">
        <v>39</v>
      </c>
      <c r="B56" s="134"/>
      <c r="C56" s="134"/>
      <c r="D56" s="134"/>
      <c r="E56" s="177">
        <v>17</v>
      </c>
      <c r="F56" s="178"/>
      <c r="G56" s="136">
        <v>13239684</v>
      </c>
      <c r="H56" s="178"/>
      <c r="I56" s="136">
        <v>20378860</v>
      </c>
      <c r="J56" s="179"/>
      <c r="K56" s="136">
        <v>10481238</v>
      </c>
      <c r="L56" s="178"/>
      <c r="M56" s="136">
        <v>17395048</v>
      </c>
    </row>
    <row r="57" spans="1:13" ht="21.75" customHeight="1">
      <c r="A57" s="134" t="s">
        <v>40</v>
      </c>
      <c r="B57" s="134"/>
      <c r="C57" s="134"/>
      <c r="D57" s="134"/>
      <c r="E57" s="177">
        <v>18</v>
      </c>
      <c r="F57" s="178"/>
      <c r="G57" s="136" t="s">
        <v>16</v>
      </c>
      <c r="H57" s="178"/>
      <c r="I57" s="136">
        <v>38830846</v>
      </c>
      <c r="J57" s="179"/>
      <c r="K57" s="136" t="s">
        <v>16</v>
      </c>
      <c r="L57" s="178"/>
      <c r="M57" s="136">
        <v>0</v>
      </c>
    </row>
    <row r="58" spans="1:13" ht="21.75" customHeight="1">
      <c r="A58" s="134" t="s">
        <v>41</v>
      </c>
      <c r="B58" s="134"/>
      <c r="C58" s="134"/>
      <c r="D58" s="134"/>
      <c r="E58" s="177" t="s">
        <v>42</v>
      </c>
      <c r="F58" s="178"/>
      <c r="G58" s="136" t="s">
        <v>16</v>
      </c>
      <c r="H58" s="178"/>
      <c r="I58" s="136">
        <v>0</v>
      </c>
      <c r="J58" s="179"/>
      <c r="K58" s="136">
        <v>130000000</v>
      </c>
      <c r="L58" s="178"/>
      <c r="M58" s="136">
        <v>93000000</v>
      </c>
    </row>
    <row r="59" spans="1:13" ht="21.75" customHeight="1">
      <c r="A59" s="131" t="s">
        <v>43</v>
      </c>
      <c r="C59" s="134"/>
      <c r="D59" s="134"/>
      <c r="E59" s="177"/>
      <c r="F59" s="178"/>
      <c r="G59" s="136"/>
      <c r="H59" s="178"/>
      <c r="I59" s="136"/>
      <c r="J59" s="178"/>
      <c r="K59" s="136"/>
      <c r="L59" s="178"/>
      <c r="M59" s="136"/>
    </row>
    <row r="60" spans="1:13" ht="21.75" customHeight="1">
      <c r="B60" s="131" t="s">
        <v>44</v>
      </c>
      <c r="E60" s="177">
        <v>19</v>
      </c>
      <c r="F60" s="178"/>
      <c r="G60" s="136">
        <v>180178100</v>
      </c>
      <c r="H60" s="178"/>
      <c r="I60" s="136">
        <v>215346876</v>
      </c>
      <c r="J60" s="179"/>
      <c r="K60" s="136">
        <v>58343515</v>
      </c>
      <c r="L60" s="178"/>
      <c r="M60" s="136">
        <v>69661031</v>
      </c>
    </row>
    <row r="61" spans="1:13" ht="21.75" customHeight="1">
      <c r="A61" s="134" t="s">
        <v>45</v>
      </c>
      <c r="B61" s="134"/>
      <c r="C61" s="134"/>
      <c r="D61" s="134"/>
      <c r="E61" s="177"/>
      <c r="F61" s="178"/>
      <c r="G61" s="136"/>
      <c r="H61" s="178"/>
      <c r="I61" s="136"/>
      <c r="J61" s="178"/>
      <c r="K61" s="136"/>
      <c r="L61" s="178"/>
      <c r="M61" s="136"/>
    </row>
    <row r="62" spans="1:13" ht="21.75" customHeight="1">
      <c r="B62" s="134" t="s">
        <v>44</v>
      </c>
      <c r="C62" s="134"/>
      <c r="D62" s="134"/>
      <c r="E62" s="177">
        <v>19</v>
      </c>
      <c r="F62" s="178"/>
      <c r="G62" s="136">
        <v>3400134</v>
      </c>
      <c r="H62" s="178"/>
      <c r="I62" s="136">
        <v>3162754</v>
      </c>
      <c r="J62" s="179"/>
      <c r="K62" s="136">
        <v>3966633</v>
      </c>
      <c r="L62" s="178"/>
      <c r="M62" s="136">
        <v>2375923</v>
      </c>
    </row>
    <row r="63" spans="1:13" ht="21.75" customHeight="1">
      <c r="A63" s="131" t="s">
        <v>46</v>
      </c>
      <c r="B63" s="134"/>
      <c r="C63" s="134"/>
      <c r="D63" s="134"/>
      <c r="E63" s="177"/>
      <c r="F63" s="178"/>
      <c r="H63" s="178"/>
      <c r="I63" s="136"/>
      <c r="J63" s="179"/>
      <c r="K63" s="136"/>
      <c r="L63" s="178"/>
      <c r="M63" s="136"/>
    </row>
    <row r="64" spans="1:13" ht="21.75" customHeight="1">
      <c r="B64" s="134" t="s">
        <v>44</v>
      </c>
      <c r="C64" s="134"/>
      <c r="D64" s="134"/>
      <c r="E64" s="177"/>
      <c r="F64" s="178"/>
      <c r="G64" s="136">
        <v>981411</v>
      </c>
      <c r="H64" s="178"/>
      <c r="I64" s="136">
        <v>937893</v>
      </c>
      <c r="J64" s="179"/>
      <c r="K64" s="136">
        <v>981411</v>
      </c>
      <c r="L64" s="178"/>
      <c r="M64" s="136">
        <v>937893</v>
      </c>
    </row>
    <row r="65" spans="1:15" ht="21.75" customHeight="1">
      <c r="A65" s="131" t="s">
        <v>47</v>
      </c>
      <c r="C65" s="134"/>
      <c r="D65" s="134"/>
      <c r="E65" s="178"/>
      <c r="F65" s="178"/>
      <c r="G65" s="136">
        <v>13586846</v>
      </c>
      <c r="H65" s="178"/>
      <c r="I65" s="136">
        <v>14726614</v>
      </c>
      <c r="J65" s="178"/>
      <c r="K65" s="136">
        <v>9243546</v>
      </c>
      <c r="L65" s="178"/>
      <c r="M65" s="136">
        <v>1155840</v>
      </c>
    </row>
    <row r="66" spans="1:15" ht="21.75" customHeight="1">
      <c r="A66" s="134" t="s">
        <v>48</v>
      </c>
      <c r="B66" s="134"/>
      <c r="C66" s="134"/>
      <c r="D66" s="134"/>
      <c r="E66" s="178"/>
      <c r="F66" s="178"/>
      <c r="G66" s="139">
        <v>13483</v>
      </c>
      <c r="H66" s="178"/>
      <c r="I66" s="139">
        <v>5513027</v>
      </c>
      <c r="J66" s="178"/>
      <c r="K66" s="139">
        <v>24534</v>
      </c>
      <c r="L66" s="178"/>
      <c r="M66" s="139">
        <v>5524624</v>
      </c>
      <c r="O66" s="169"/>
    </row>
    <row r="67" spans="1:15" ht="6" customHeight="1">
      <c r="A67" s="134"/>
      <c r="B67" s="134"/>
      <c r="C67" s="134"/>
      <c r="D67" s="134"/>
      <c r="G67" s="136"/>
      <c r="I67" s="136"/>
      <c r="K67" s="136"/>
      <c r="M67" s="136"/>
    </row>
    <row r="68" spans="1:15" ht="21.75" customHeight="1">
      <c r="A68" s="140" t="s">
        <v>49</v>
      </c>
      <c r="B68" s="140"/>
      <c r="C68" s="140"/>
      <c r="D68" s="140"/>
      <c r="G68" s="139">
        <f>SUM(G56:G67)</f>
        <v>211399658</v>
      </c>
      <c r="I68" s="139">
        <f>SUM(I56:I67)</f>
        <v>298896870</v>
      </c>
      <c r="K68" s="139">
        <f>SUM(K56:K67)</f>
        <v>213040877</v>
      </c>
      <c r="M68" s="139">
        <f>SUM(M56:M67)</f>
        <v>190050359</v>
      </c>
    </row>
    <row r="69" spans="1:15" ht="18" customHeight="1">
      <c r="G69" s="136"/>
      <c r="I69" s="136"/>
      <c r="K69" s="136"/>
      <c r="M69" s="136"/>
    </row>
    <row r="70" spans="1:15" ht="21.75" customHeight="1">
      <c r="A70" s="140" t="s">
        <v>50</v>
      </c>
      <c r="B70" s="140"/>
      <c r="C70" s="140"/>
      <c r="D70" s="140"/>
      <c r="G70" s="136"/>
      <c r="I70" s="136"/>
      <c r="K70" s="136"/>
      <c r="M70" s="136"/>
    </row>
    <row r="71" spans="1:15" ht="5.25" customHeight="1">
      <c r="A71" s="134"/>
      <c r="B71" s="134"/>
      <c r="C71" s="134"/>
      <c r="D71" s="134"/>
      <c r="G71" s="136"/>
      <c r="I71" s="136"/>
      <c r="K71" s="136"/>
      <c r="M71" s="136"/>
    </row>
    <row r="72" spans="1:15" ht="21.75" customHeight="1">
      <c r="A72" s="134" t="s">
        <v>51</v>
      </c>
      <c r="B72" s="134"/>
      <c r="C72" s="134"/>
      <c r="D72" s="134"/>
      <c r="E72" s="180">
        <v>19</v>
      </c>
      <c r="F72" s="181"/>
      <c r="G72" s="136">
        <v>232760809</v>
      </c>
      <c r="H72" s="181"/>
      <c r="I72" s="136">
        <v>390351586</v>
      </c>
      <c r="J72" s="181"/>
      <c r="K72" s="136">
        <v>100357095</v>
      </c>
      <c r="L72" s="181"/>
      <c r="M72" s="136">
        <v>148158199</v>
      </c>
    </row>
    <row r="73" spans="1:15" ht="21.75" customHeight="1">
      <c r="A73" s="134" t="s">
        <v>52</v>
      </c>
      <c r="B73" s="134"/>
      <c r="C73" s="134"/>
      <c r="D73" s="134"/>
      <c r="E73" s="180">
        <v>19</v>
      </c>
      <c r="F73" s="181"/>
      <c r="G73" s="136">
        <v>2050751</v>
      </c>
      <c r="H73" s="181"/>
      <c r="I73" s="136">
        <v>5275140</v>
      </c>
      <c r="J73" s="181"/>
      <c r="K73" s="136">
        <v>2050751</v>
      </c>
      <c r="L73" s="181"/>
      <c r="M73" s="136">
        <v>4422907</v>
      </c>
    </row>
    <row r="74" spans="1:15" ht="21.75" customHeight="1">
      <c r="A74" s="134" t="s">
        <v>53</v>
      </c>
      <c r="B74" s="134"/>
      <c r="C74" s="134"/>
      <c r="D74" s="134"/>
      <c r="E74" s="180"/>
      <c r="F74" s="181"/>
      <c r="G74" s="136" t="s">
        <v>16</v>
      </c>
      <c r="H74" s="181"/>
      <c r="I74" s="136">
        <v>981411</v>
      </c>
      <c r="J74" s="181"/>
      <c r="K74" s="136" t="s">
        <v>16</v>
      </c>
      <c r="L74" s="181"/>
      <c r="M74" s="136">
        <v>981411</v>
      </c>
    </row>
    <row r="75" spans="1:15" ht="21.75" customHeight="1">
      <c r="A75" s="134" t="s">
        <v>54</v>
      </c>
      <c r="B75" s="134"/>
      <c r="C75" s="134"/>
      <c r="D75" s="134"/>
      <c r="E75" s="180">
        <v>20</v>
      </c>
      <c r="F75" s="181"/>
      <c r="G75" s="136">
        <v>18463569</v>
      </c>
      <c r="H75" s="181"/>
      <c r="I75" s="136">
        <v>15566710</v>
      </c>
      <c r="J75" s="181"/>
      <c r="K75" s="136">
        <v>16015706</v>
      </c>
      <c r="L75" s="181"/>
      <c r="M75" s="136">
        <v>14691741</v>
      </c>
    </row>
    <row r="76" spans="1:15" ht="21.75" customHeight="1">
      <c r="A76" s="134" t="s">
        <v>55</v>
      </c>
      <c r="B76" s="134"/>
      <c r="C76" s="134"/>
      <c r="D76" s="134"/>
      <c r="E76" s="180"/>
      <c r="F76" s="181"/>
      <c r="G76" s="139">
        <v>66250</v>
      </c>
      <c r="H76" s="181"/>
      <c r="I76" s="139">
        <v>66250</v>
      </c>
      <c r="J76" s="181"/>
      <c r="K76" s="139" t="s">
        <v>16</v>
      </c>
      <c r="L76" s="181"/>
      <c r="M76" s="139">
        <v>0</v>
      </c>
    </row>
    <row r="77" spans="1:15" ht="6.6" customHeight="1">
      <c r="A77" s="134"/>
      <c r="B77" s="134"/>
      <c r="C77" s="134"/>
      <c r="D77" s="134"/>
      <c r="G77" s="136"/>
      <c r="I77" s="136"/>
      <c r="K77" s="136"/>
      <c r="M77" s="136"/>
    </row>
    <row r="78" spans="1:15" ht="21.75" customHeight="1">
      <c r="A78" s="140" t="s">
        <v>56</v>
      </c>
      <c r="B78" s="140"/>
      <c r="C78" s="140"/>
      <c r="D78" s="140"/>
      <c r="G78" s="139">
        <f>SUM(G72:G76)</f>
        <v>253341379</v>
      </c>
      <c r="I78" s="139">
        <f>SUM(I72:I76)</f>
        <v>412241097</v>
      </c>
      <c r="K78" s="139">
        <f>SUM(K72:K76)</f>
        <v>118423552</v>
      </c>
      <c r="M78" s="139">
        <f>SUM(M72:M76)</f>
        <v>168254258</v>
      </c>
    </row>
    <row r="79" spans="1:15" ht="6" customHeight="1">
      <c r="A79" s="134"/>
      <c r="B79" s="134"/>
      <c r="C79" s="134"/>
      <c r="D79" s="134"/>
      <c r="G79" s="136"/>
      <c r="I79" s="136"/>
      <c r="K79" s="136"/>
      <c r="M79" s="136"/>
    </row>
    <row r="80" spans="1:15" ht="21.75" customHeight="1">
      <c r="A80" s="140" t="s">
        <v>57</v>
      </c>
      <c r="B80" s="140"/>
      <c r="C80" s="140"/>
      <c r="D80" s="140"/>
      <c r="G80" s="139">
        <f>G68+G78</f>
        <v>464741037</v>
      </c>
      <c r="I80" s="139">
        <f>I68+I78</f>
        <v>711137967</v>
      </c>
      <c r="K80" s="139">
        <f>K68+K78</f>
        <v>331464429</v>
      </c>
      <c r="M80" s="139">
        <f>M68+M78</f>
        <v>358304617</v>
      </c>
    </row>
    <row r="81" spans="1:13" ht="21.75" customHeight="1">
      <c r="G81" s="34"/>
      <c r="I81" s="34"/>
      <c r="K81" s="34"/>
      <c r="M81" s="34"/>
    </row>
    <row r="82" spans="1:13" ht="21.75" customHeight="1">
      <c r="G82" s="34"/>
      <c r="I82" s="34"/>
      <c r="K82" s="34"/>
      <c r="M82" s="34"/>
    </row>
    <row r="83" spans="1:13" ht="21.75" customHeight="1">
      <c r="G83" s="34"/>
      <c r="I83" s="34"/>
      <c r="K83" s="34"/>
      <c r="M83" s="34"/>
    </row>
    <row r="84" spans="1:13" ht="14.1" customHeight="1">
      <c r="G84" s="34"/>
      <c r="I84" s="34"/>
      <c r="K84" s="34"/>
      <c r="M84" s="34"/>
    </row>
    <row r="85" spans="1:13" ht="12" customHeight="1">
      <c r="G85" s="34"/>
      <c r="I85" s="34"/>
      <c r="K85" s="34"/>
      <c r="M85" s="34"/>
    </row>
    <row r="86" spans="1:13" ht="22.7" customHeight="1">
      <c r="A86" s="182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86" s="183"/>
      <c r="C86" s="183"/>
      <c r="D86" s="183"/>
      <c r="E86" s="149"/>
      <c r="F86" s="173"/>
      <c r="G86" s="54"/>
      <c r="H86" s="139"/>
      <c r="I86" s="54"/>
      <c r="J86" s="139"/>
      <c r="K86" s="54"/>
      <c r="L86" s="139"/>
      <c r="M86" s="54"/>
    </row>
    <row r="87" spans="1:13" ht="21.75" customHeight="1">
      <c r="A87" s="140" t="str">
        <f>A44</f>
        <v xml:space="preserve">บริษัท เชฎฐ์ เอเชีย จำกัด (มหาชน) </v>
      </c>
      <c r="B87" s="184"/>
      <c r="C87" s="184"/>
      <c r="D87" s="184"/>
      <c r="G87" s="34"/>
      <c r="I87" s="34"/>
      <c r="K87" s="34"/>
      <c r="M87" s="34"/>
    </row>
    <row r="88" spans="1:13" ht="21.75" customHeight="1">
      <c r="A88" s="116" t="s">
        <v>36</v>
      </c>
      <c r="B88" s="184"/>
      <c r="C88" s="184"/>
      <c r="D88" s="184"/>
      <c r="G88" s="34"/>
      <c r="I88" s="34"/>
      <c r="K88" s="34"/>
      <c r="M88" s="34"/>
    </row>
    <row r="89" spans="1:13" ht="21.75" customHeight="1">
      <c r="A89" s="185" t="str">
        <f>A46</f>
        <v>ณ วันที่ 31 ธันวาคม พ.ศ. 2568</v>
      </c>
      <c r="B89" s="186"/>
      <c r="C89" s="186"/>
      <c r="D89" s="186"/>
      <c r="E89" s="149"/>
      <c r="F89" s="173"/>
      <c r="G89" s="54"/>
      <c r="H89" s="139"/>
      <c r="I89" s="54"/>
      <c r="J89" s="139"/>
      <c r="K89" s="54"/>
      <c r="L89" s="139"/>
      <c r="M89" s="54"/>
    </row>
    <row r="90" spans="1:13" ht="21.75" customHeight="1">
      <c r="G90" s="34"/>
      <c r="I90" s="34"/>
      <c r="K90" s="34"/>
      <c r="M90" s="34"/>
    </row>
    <row r="91" spans="1:13" ht="21.75" customHeight="1">
      <c r="A91" s="116"/>
      <c r="B91" s="116"/>
      <c r="C91" s="116"/>
      <c r="D91" s="116"/>
      <c r="F91" s="148"/>
      <c r="G91" s="191" t="s">
        <v>3</v>
      </c>
      <c r="H91" s="191"/>
      <c r="I91" s="191"/>
      <c r="J91" s="151"/>
      <c r="K91" s="191" t="s">
        <v>4</v>
      </c>
      <c r="L91" s="191"/>
      <c r="M91" s="191"/>
    </row>
    <row r="92" spans="1:13" ht="21.75" customHeight="1">
      <c r="A92" s="116"/>
      <c r="B92" s="116"/>
      <c r="C92" s="116"/>
      <c r="D92" s="116"/>
      <c r="F92" s="148"/>
      <c r="G92" s="82" t="s">
        <v>5</v>
      </c>
      <c r="H92" s="82"/>
      <c r="I92" s="82" t="s">
        <v>5</v>
      </c>
      <c r="J92" s="82"/>
      <c r="K92" s="82" t="s">
        <v>5</v>
      </c>
      <c r="L92" s="82"/>
      <c r="M92" s="82" t="s">
        <v>5</v>
      </c>
    </row>
    <row r="93" spans="1:13" ht="21.75" customHeight="1">
      <c r="A93" s="134"/>
      <c r="B93" s="134"/>
      <c r="C93" s="134"/>
      <c r="D93" s="134"/>
      <c r="F93" s="148"/>
      <c r="G93" s="36" t="s">
        <v>6</v>
      </c>
      <c r="H93" s="82"/>
      <c r="I93" s="36" t="s">
        <v>7</v>
      </c>
      <c r="J93" s="82"/>
      <c r="K93" s="36" t="s">
        <v>6</v>
      </c>
      <c r="L93" s="82"/>
      <c r="M93" s="36" t="s">
        <v>7</v>
      </c>
    </row>
    <row r="94" spans="1:13" ht="21.75" customHeight="1">
      <c r="A94" s="134"/>
      <c r="B94" s="134"/>
      <c r="C94" s="134"/>
      <c r="D94" s="134"/>
      <c r="E94" s="152" t="s">
        <v>8</v>
      </c>
      <c r="F94" s="153"/>
      <c r="G94" s="55" t="s">
        <v>9</v>
      </c>
      <c r="H94" s="82"/>
      <c r="I94" s="55" t="s">
        <v>9</v>
      </c>
      <c r="J94" s="82"/>
      <c r="K94" s="55" t="s">
        <v>9</v>
      </c>
      <c r="L94" s="82"/>
      <c r="M94" s="55" t="s">
        <v>9</v>
      </c>
    </row>
    <row r="95" spans="1:13" ht="8.25" customHeight="1">
      <c r="A95" s="134"/>
      <c r="B95" s="134"/>
      <c r="C95" s="134"/>
      <c r="D95" s="134"/>
      <c r="E95" s="154"/>
      <c r="F95" s="153"/>
      <c r="G95" s="136"/>
      <c r="H95" s="82"/>
      <c r="I95" s="136"/>
      <c r="J95" s="82"/>
      <c r="K95" s="136"/>
      <c r="L95" s="82"/>
      <c r="M95" s="136"/>
    </row>
    <row r="96" spans="1:13" ht="21.75" customHeight="1">
      <c r="A96" s="140" t="s">
        <v>58</v>
      </c>
      <c r="B96" s="134"/>
      <c r="C96" s="134"/>
      <c r="D96" s="134"/>
      <c r="E96" s="154"/>
      <c r="F96" s="153"/>
      <c r="G96" s="136"/>
      <c r="H96" s="82"/>
      <c r="I96" s="136"/>
      <c r="J96" s="82"/>
      <c r="K96" s="136"/>
      <c r="L96" s="82"/>
      <c r="M96" s="136"/>
    </row>
    <row r="97" spans="1:13" ht="21.75" customHeight="1">
      <c r="A97" s="140" t="s">
        <v>59</v>
      </c>
      <c r="B97" s="140"/>
      <c r="C97" s="140"/>
      <c r="D97" s="140"/>
      <c r="F97" s="147"/>
      <c r="G97" s="136"/>
      <c r="I97" s="136"/>
      <c r="K97" s="136"/>
      <c r="M97" s="136"/>
    </row>
    <row r="98" spans="1:13" ht="6" customHeight="1">
      <c r="A98" s="134"/>
      <c r="B98" s="134"/>
      <c r="C98" s="134"/>
      <c r="D98" s="134"/>
      <c r="G98" s="136"/>
      <c r="I98" s="136"/>
      <c r="K98" s="136"/>
      <c r="M98" s="136"/>
    </row>
    <row r="99" spans="1:13" ht="21.75" customHeight="1">
      <c r="A99" s="134" t="s">
        <v>60</v>
      </c>
      <c r="B99" s="134"/>
      <c r="C99" s="140"/>
      <c r="D99" s="140"/>
      <c r="E99" s="187">
        <v>21</v>
      </c>
      <c r="F99" s="147"/>
      <c r="G99" s="136"/>
      <c r="I99" s="136"/>
      <c r="K99" s="136"/>
      <c r="M99" s="136"/>
    </row>
    <row r="100" spans="1:13" ht="21.75" customHeight="1">
      <c r="A100" s="134"/>
      <c r="B100" s="134" t="s">
        <v>61</v>
      </c>
      <c r="C100" s="134"/>
      <c r="D100" s="134"/>
      <c r="F100" s="147"/>
      <c r="G100" s="136"/>
      <c r="I100" s="136"/>
      <c r="K100" s="136"/>
      <c r="M100" s="136"/>
    </row>
    <row r="101" spans="1:13" ht="21.75" customHeight="1">
      <c r="A101" s="134"/>
      <c r="B101" s="134"/>
      <c r="C101" s="134" t="s">
        <v>62</v>
      </c>
      <c r="D101" s="134"/>
      <c r="F101" s="147"/>
      <c r="G101" s="136"/>
      <c r="I101" s="136"/>
      <c r="K101" s="136"/>
      <c r="M101" s="136"/>
    </row>
    <row r="102" spans="1:13" ht="21.75" customHeight="1" thickBot="1">
      <c r="A102" s="134"/>
      <c r="B102" s="134"/>
      <c r="C102" s="134" t="s">
        <v>63</v>
      </c>
      <c r="D102" s="134"/>
      <c r="F102" s="147"/>
      <c r="G102" s="171">
        <v>1091992990</v>
      </c>
      <c r="I102" s="171">
        <v>1091992990</v>
      </c>
      <c r="K102" s="171">
        <v>1091992990</v>
      </c>
      <c r="M102" s="171">
        <v>1091992990</v>
      </c>
    </row>
    <row r="103" spans="1:13" ht="6" customHeight="1" thickTop="1">
      <c r="A103" s="134"/>
      <c r="B103" s="134"/>
      <c r="C103" s="134"/>
      <c r="D103" s="134"/>
      <c r="G103" s="136"/>
      <c r="I103" s="136"/>
      <c r="K103" s="136"/>
      <c r="M103" s="136"/>
    </row>
    <row r="104" spans="1:13" ht="17.25" customHeight="1">
      <c r="A104" s="134"/>
      <c r="B104" s="134" t="s">
        <v>64</v>
      </c>
      <c r="C104" s="134"/>
      <c r="D104" s="134"/>
      <c r="G104" s="136"/>
      <c r="I104" s="136"/>
      <c r="K104" s="136"/>
      <c r="M104" s="136"/>
    </row>
    <row r="105" spans="1:13" ht="17.25">
      <c r="A105" s="134"/>
      <c r="B105" s="134"/>
      <c r="C105" s="134" t="s">
        <v>65</v>
      </c>
      <c r="D105" s="134"/>
      <c r="E105" s="187"/>
      <c r="G105" s="136"/>
      <c r="I105" s="136"/>
      <c r="K105" s="136"/>
      <c r="M105" s="136"/>
    </row>
    <row r="106" spans="1:13" ht="18.75">
      <c r="A106" s="134"/>
      <c r="B106" s="134"/>
      <c r="C106" s="134" t="s">
        <v>66</v>
      </c>
      <c r="D106" s="134"/>
      <c r="E106" s="187">
        <v>21</v>
      </c>
      <c r="G106" s="188">
        <v>993141850</v>
      </c>
      <c r="H106" s="189"/>
      <c r="I106" s="189"/>
      <c r="J106" s="189"/>
      <c r="K106" s="188">
        <v>993141850</v>
      </c>
      <c r="M106" s="136"/>
    </row>
    <row r="107" spans="1:13" ht="21.75" customHeight="1">
      <c r="A107" s="134"/>
      <c r="B107" s="134" t="s">
        <v>64</v>
      </c>
      <c r="C107" s="134"/>
      <c r="D107" s="134"/>
      <c r="E107" s="187"/>
      <c r="F107" s="147"/>
      <c r="G107" s="136"/>
      <c r="I107" s="136"/>
      <c r="K107" s="136"/>
      <c r="M107" s="136"/>
    </row>
    <row r="108" spans="1:13" ht="21.75" customHeight="1">
      <c r="C108" s="134" t="s">
        <v>67</v>
      </c>
      <c r="D108" s="134"/>
      <c r="E108" s="187"/>
      <c r="F108" s="147"/>
      <c r="G108" s="136"/>
      <c r="I108" s="136"/>
      <c r="K108" s="136"/>
      <c r="M108" s="136"/>
    </row>
    <row r="109" spans="1:13" ht="21.75" customHeight="1">
      <c r="C109" s="134" t="s">
        <v>66</v>
      </c>
      <c r="D109" s="134"/>
      <c r="E109" s="187">
        <v>21</v>
      </c>
      <c r="F109" s="147"/>
      <c r="G109" s="136"/>
      <c r="I109" s="136">
        <v>992720900</v>
      </c>
      <c r="K109" s="136"/>
      <c r="M109" s="136">
        <v>992720900</v>
      </c>
    </row>
    <row r="110" spans="1:13" ht="21.75" customHeight="1">
      <c r="A110" s="131" t="s">
        <v>68</v>
      </c>
      <c r="C110" s="134"/>
      <c r="D110" s="134"/>
      <c r="E110" s="187">
        <v>21</v>
      </c>
      <c r="F110" s="147"/>
      <c r="G110" s="136">
        <v>1644015614</v>
      </c>
      <c r="I110" s="136">
        <v>1644015614</v>
      </c>
      <c r="K110" s="136">
        <v>1644015614</v>
      </c>
      <c r="M110" s="136">
        <v>1644015614</v>
      </c>
    </row>
    <row r="111" spans="1:13" ht="21.75" customHeight="1">
      <c r="A111" s="131" t="s">
        <v>69</v>
      </c>
      <c r="C111" s="134"/>
      <c r="D111" s="134"/>
      <c r="E111" s="187">
        <v>21</v>
      </c>
      <c r="F111" s="147"/>
      <c r="G111" s="136">
        <v>0</v>
      </c>
      <c r="I111" s="136">
        <v>420950</v>
      </c>
      <c r="K111" s="136">
        <v>0</v>
      </c>
      <c r="M111" s="136">
        <v>420950</v>
      </c>
    </row>
    <row r="112" spans="1:13" ht="21.75" customHeight="1">
      <c r="A112" s="131" t="s">
        <v>70</v>
      </c>
      <c r="C112" s="134"/>
      <c r="D112" s="134"/>
      <c r="F112" s="147"/>
      <c r="G112" s="136"/>
      <c r="I112" s="136"/>
      <c r="K112" s="136"/>
      <c r="M112" s="136"/>
    </row>
    <row r="113" spans="1:13" ht="21.75" customHeight="1">
      <c r="B113" s="131" t="s">
        <v>71</v>
      </c>
      <c r="C113" s="134"/>
      <c r="D113" s="134"/>
      <c r="E113" s="146"/>
      <c r="F113" s="147"/>
      <c r="G113" s="136">
        <v>-328956901</v>
      </c>
      <c r="H113" s="190"/>
      <c r="I113" s="136">
        <v>-328956901</v>
      </c>
      <c r="J113" s="190"/>
      <c r="K113" s="136">
        <v>0</v>
      </c>
      <c r="L113" s="190"/>
      <c r="M113" s="136">
        <v>0</v>
      </c>
    </row>
    <row r="114" spans="1:13" ht="21.75" customHeight="1">
      <c r="A114" s="134" t="s">
        <v>72</v>
      </c>
      <c r="B114" s="134"/>
      <c r="C114" s="134"/>
      <c r="D114" s="134"/>
      <c r="G114" s="136"/>
      <c r="H114" s="190"/>
      <c r="I114" s="136"/>
      <c r="J114" s="190"/>
      <c r="K114" s="136"/>
      <c r="L114" s="190"/>
      <c r="M114" s="136"/>
    </row>
    <row r="115" spans="1:13" ht="21.75" customHeight="1">
      <c r="A115" s="134"/>
      <c r="B115" s="134" t="s">
        <v>73</v>
      </c>
      <c r="C115" s="134"/>
      <c r="D115" s="134"/>
      <c r="E115" s="146">
        <v>22</v>
      </c>
      <c r="G115" s="136">
        <v>15544395</v>
      </c>
      <c r="H115" s="190"/>
      <c r="I115" s="136">
        <v>10794763</v>
      </c>
      <c r="J115" s="190"/>
      <c r="K115" s="136">
        <v>15544395</v>
      </c>
      <c r="L115" s="190"/>
      <c r="M115" s="136">
        <v>10794763</v>
      </c>
    </row>
    <row r="116" spans="1:13" ht="21.75" customHeight="1">
      <c r="A116" s="134"/>
      <c r="B116" s="134" t="s">
        <v>74</v>
      </c>
      <c r="C116" s="134"/>
      <c r="D116" s="134"/>
      <c r="G116" s="139">
        <v>1122812418</v>
      </c>
      <c r="H116" s="190"/>
      <c r="I116" s="139">
        <v>1147321589</v>
      </c>
      <c r="J116" s="190"/>
      <c r="K116" s="139">
        <v>894076390</v>
      </c>
      <c r="L116" s="190"/>
      <c r="M116" s="139">
        <v>825564324</v>
      </c>
    </row>
    <row r="117" spans="1:13" ht="6" customHeight="1">
      <c r="A117" s="134"/>
      <c r="B117" s="134"/>
      <c r="C117" s="134"/>
      <c r="D117" s="134"/>
      <c r="G117" s="136"/>
      <c r="I117" s="136"/>
      <c r="K117" s="136"/>
      <c r="M117" s="136"/>
    </row>
    <row r="118" spans="1:13" ht="21.75" customHeight="1">
      <c r="A118" s="140" t="s">
        <v>75</v>
      </c>
      <c r="B118" s="140"/>
      <c r="C118" s="140"/>
      <c r="D118" s="140"/>
      <c r="G118" s="136">
        <f>SUM(G106:G116)</f>
        <v>3446557376</v>
      </c>
      <c r="I118" s="136">
        <f t="shared" ref="H118:M118" si="0">SUM(I106:I116)</f>
        <v>3466316915</v>
      </c>
      <c r="K118" s="136">
        <f t="shared" si="0"/>
        <v>3546778249</v>
      </c>
      <c r="M118" s="136">
        <f t="shared" si="0"/>
        <v>3473516551</v>
      </c>
    </row>
    <row r="119" spans="1:13" ht="21.75" customHeight="1">
      <c r="A119" s="134" t="s">
        <v>76</v>
      </c>
      <c r="B119" s="134"/>
      <c r="C119" s="140"/>
      <c r="D119" s="140"/>
      <c r="G119" s="139">
        <f>'11'!U29</f>
        <v>27095</v>
      </c>
      <c r="I119" s="139">
        <v>36390</v>
      </c>
      <c r="K119" s="139">
        <v>0</v>
      </c>
      <c r="M119" s="139">
        <v>0</v>
      </c>
    </row>
    <row r="120" spans="1:13" ht="6" customHeight="1">
      <c r="A120" s="140"/>
      <c r="B120" s="140"/>
      <c r="C120" s="140"/>
      <c r="D120" s="140"/>
      <c r="G120" s="136"/>
      <c r="I120" s="136"/>
      <c r="K120" s="136"/>
      <c r="M120" s="136"/>
    </row>
    <row r="121" spans="1:13" ht="21.75" customHeight="1">
      <c r="A121" s="140" t="s">
        <v>77</v>
      </c>
      <c r="B121" s="140"/>
      <c r="C121" s="140"/>
      <c r="D121" s="140"/>
      <c r="G121" s="139">
        <f>G118+G119</f>
        <v>3446584471</v>
      </c>
      <c r="I121" s="139">
        <f>I118+I119</f>
        <v>3466353305</v>
      </c>
      <c r="K121" s="139">
        <f>K118+K119</f>
        <v>3546778249</v>
      </c>
      <c r="M121" s="139">
        <f>M118+M119</f>
        <v>3473516551</v>
      </c>
    </row>
    <row r="122" spans="1:13" ht="6" customHeight="1">
      <c r="A122" s="134"/>
      <c r="B122" s="134"/>
      <c r="C122" s="134"/>
      <c r="D122" s="134"/>
      <c r="G122" s="136"/>
      <c r="I122" s="136"/>
      <c r="K122" s="136"/>
      <c r="M122" s="136"/>
    </row>
    <row r="123" spans="1:13" ht="21.75" customHeight="1" thickBot="1">
      <c r="A123" s="140" t="s">
        <v>78</v>
      </c>
      <c r="B123" s="140"/>
      <c r="C123" s="140"/>
      <c r="D123" s="140"/>
      <c r="G123" s="171">
        <f>G121+G80</f>
        <v>3911325508</v>
      </c>
      <c r="I123" s="171">
        <f>I121+I80</f>
        <v>4177491272</v>
      </c>
      <c r="K123" s="171">
        <f>K121+K80</f>
        <v>3878242678</v>
      </c>
      <c r="M123" s="171">
        <f>M121+M80</f>
        <v>3831821168</v>
      </c>
    </row>
    <row r="124" spans="1:13" ht="21.75" customHeight="1" thickTop="1"/>
    <row r="128" spans="1:13" ht="9.75" customHeight="1">
      <c r="G128" s="48"/>
      <c r="H128" s="48"/>
      <c r="I128" s="48"/>
      <c r="J128" s="48"/>
      <c r="K128" s="48"/>
      <c r="L128" s="48"/>
      <c r="M128" s="48"/>
    </row>
    <row r="129" spans="1:13" ht="22.7" customHeight="1">
      <c r="A129" s="144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129" s="144"/>
      <c r="C129" s="144"/>
      <c r="D129" s="144"/>
      <c r="E129" s="149"/>
      <c r="F129" s="173"/>
      <c r="G129" s="54"/>
      <c r="H129" s="139"/>
      <c r="I129" s="54"/>
      <c r="J129" s="139"/>
      <c r="K129" s="54"/>
      <c r="L129" s="139"/>
      <c r="M129" s="54"/>
    </row>
  </sheetData>
  <mergeCells count="6">
    <mergeCell ref="G5:I5"/>
    <mergeCell ref="K5:M5"/>
    <mergeCell ref="G48:I48"/>
    <mergeCell ref="K48:M48"/>
    <mergeCell ref="G91:I91"/>
    <mergeCell ref="K91:M91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New,Regular"&amp;12&amp;P</oddFooter>
  </headerFooter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95C57-AF09-40DB-82EB-E10E540F8D10}">
  <dimension ref="A1:M59"/>
  <sheetViews>
    <sheetView topLeftCell="A22" zoomScale="104" zoomScaleNormal="104" zoomScaleSheetLayoutView="85" zoomScalePageLayoutView="40" workbookViewId="0">
      <selection activeCell="C35" sqref="C35"/>
    </sheetView>
  </sheetViews>
  <sheetFormatPr defaultColWidth="9.42578125" defaultRowHeight="21.75" customHeight="1"/>
  <cols>
    <col min="1" max="2" width="1.5703125" style="131" customWidth="1"/>
    <col min="3" max="3" width="31.28515625" style="131" customWidth="1"/>
    <col min="4" max="4" width="2.7109375" style="131" customWidth="1"/>
    <col min="5" max="5" width="8.7109375" style="146" customWidth="1"/>
    <col min="6" max="6" width="0.85546875" style="38" customWidth="1"/>
    <col min="7" max="7" width="12.5703125" style="31" customWidth="1"/>
    <col min="8" max="8" width="0.85546875" style="38" customWidth="1"/>
    <col min="9" max="9" width="12.5703125" style="31" customWidth="1"/>
    <col min="10" max="10" width="0.85546875" style="38" customWidth="1"/>
    <col min="11" max="11" width="12.5703125" style="31" customWidth="1"/>
    <col min="12" max="12" width="0.85546875" style="38" customWidth="1"/>
    <col min="13" max="13" width="12.5703125" style="31" customWidth="1"/>
    <col min="14" max="16384" width="9.42578125" style="131"/>
  </cols>
  <sheetData>
    <row r="1" spans="1:13" ht="18.600000000000001" customHeight="1">
      <c r="A1" s="116" t="str">
        <f>'7-9'!A1</f>
        <v xml:space="preserve">บริษัท เชฎฐ์ เอเชีย จำกัด (มหาชน) </v>
      </c>
      <c r="B1" s="116"/>
      <c r="C1" s="116"/>
      <c r="D1" s="116"/>
      <c r="E1" s="130"/>
      <c r="F1" s="30"/>
      <c r="H1" s="32"/>
      <c r="J1" s="30"/>
      <c r="L1" s="32"/>
    </row>
    <row r="2" spans="1:13" ht="18.600000000000001" customHeight="1">
      <c r="A2" s="116" t="s">
        <v>79</v>
      </c>
      <c r="B2" s="116"/>
      <c r="C2" s="116"/>
      <c r="D2" s="116"/>
      <c r="E2" s="130"/>
      <c r="F2" s="30"/>
      <c r="H2" s="32"/>
      <c r="J2" s="30"/>
      <c r="L2" s="32"/>
    </row>
    <row r="3" spans="1:13" ht="18.600000000000001" customHeight="1">
      <c r="A3" s="132" t="s">
        <v>80</v>
      </c>
      <c r="B3" s="132"/>
      <c r="C3" s="132"/>
      <c r="D3" s="132"/>
      <c r="E3" s="133"/>
      <c r="F3" s="56"/>
      <c r="G3" s="54"/>
      <c r="H3" s="57"/>
      <c r="I3" s="54"/>
      <c r="J3" s="56"/>
      <c r="K3" s="54"/>
      <c r="L3" s="57"/>
      <c r="M3" s="54"/>
    </row>
    <row r="4" spans="1:13" ht="18.600000000000001" customHeight="1">
      <c r="A4" s="116"/>
      <c r="B4" s="116"/>
      <c r="C4" s="116"/>
      <c r="D4" s="116"/>
      <c r="E4" s="130"/>
      <c r="F4" s="33"/>
      <c r="G4" s="34"/>
      <c r="H4" s="32"/>
      <c r="I4" s="34"/>
      <c r="J4" s="33"/>
      <c r="K4" s="34"/>
      <c r="L4" s="32"/>
      <c r="M4" s="34"/>
    </row>
    <row r="5" spans="1:13" ht="18.600000000000001" customHeight="1">
      <c r="A5" s="116"/>
      <c r="B5" s="116"/>
      <c r="C5" s="116"/>
      <c r="D5" s="116"/>
      <c r="E5" s="130"/>
      <c r="F5" s="33"/>
      <c r="G5" s="192" t="s">
        <v>3</v>
      </c>
      <c r="H5" s="192"/>
      <c r="I5" s="192"/>
      <c r="J5" s="33"/>
      <c r="K5" s="192" t="s">
        <v>4</v>
      </c>
      <c r="L5" s="192"/>
      <c r="M5" s="192"/>
    </row>
    <row r="6" spans="1:13" ht="18.600000000000001" customHeight="1">
      <c r="A6" s="134"/>
      <c r="B6" s="134"/>
      <c r="C6" s="134"/>
      <c r="D6" s="134"/>
      <c r="E6" s="135"/>
      <c r="F6" s="35"/>
      <c r="G6" s="36" t="s">
        <v>6</v>
      </c>
      <c r="H6" s="82"/>
      <c r="I6" s="36" t="s">
        <v>7</v>
      </c>
      <c r="J6" s="82"/>
      <c r="K6" s="36" t="s">
        <v>6</v>
      </c>
      <c r="L6" s="82"/>
      <c r="M6" s="36" t="s">
        <v>7</v>
      </c>
    </row>
    <row r="7" spans="1:13" ht="18.600000000000001" customHeight="1">
      <c r="A7" s="134"/>
      <c r="B7" s="134"/>
      <c r="C7" s="134"/>
      <c r="D7" s="134"/>
      <c r="E7" s="133" t="s">
        <v>8</v>
      </c>
      <c r="F7" s="37"/>
      <c r="G7" s="55" t="s">
        <v>9</v>
      </c>
      <c r="H7" s="82"/>
      <c r="I7" s="55" t="s">
        <v>9</v>
      </c>
      <c r="J7" s="37"/>
      <c r="K7" s="55" t="s">
        <v>9</v>
      </c>
      <c r="L7" s="82"/>
      <c r="M7" s="55" t="s">
        <v>9</v>
      </c>
    </row>
    <row r="8" spans="1:13" ht="3.95" customHeight="1">
      <c r="A8" s="134"/>
      <c r="B8" s="134"/>
      <c r="C8" s="134"/>
      <c r="D8" s="134"/>
      <c r="E8" s="130"/>
      <c r="F8" s="37"/>
      <c r="J8" s="37"/>
    </row>
    <row r="9" spans="1:13" ht="18.600000000000001" customHeight="1">
      <c r="A9" s="134" t="s">
        <v>81</v>
      </c>
      <c r="B9" s="134"/>
      <c r="C9" s="134"/>
      <c r="D9" s="134"/>
      <c r="E9" s="135">
        <v>23</v>
      </c>
      <c r="F9" s="37"/>
      <c r="G9" s="136">
        <v>541032694</v>
      </c>
      <c r="H9" s="137"/>
      <c r="I9" s="136">
        <v>621521524</v>
      </c>
      <c r="J9" s="138"/>
      <c r="K9" s="136">
        <v>120137419</v>
      </c>
      <c r="L9" s="137"/>
      <c r="M9" s="136">
        <v>114923868</v>
      </c>
    </row>
    <row r="10" spans="1:13" ht="18.600000000000001" customHeight="1">
      <c r="A10" s="134" t="s">
        <v>82</v>
      </c>
      <c r="B10" s="134"/>
      <c r="C10" s="134"/>
      <c r="D10" s="134"/>
      <c r="E10" s="135">
        <v>24</v>
      </c>
      <c r="G10" s="136">
        <v>194481806</v>
      </c>
      <c r="H10" s="137"/>
      <c r="I10" s="136">
        <v>192217244</v>
      </c>
      <c r="J10" s="137"/>
      <c r="K10" s="136">
        <v>297613618</v>
      </c>
      <c r="L10" s="137"/>
      <c r="M10" s="136">
        <v>298208551</v>
      </c>
    </row>
    <row r="11" spans="1:13" ht="18.600000000000001" customHeight="1">
      <c r="A11" s="134" t="s">
        <v>83</v>
      </c>
      <c r="B11" s="134"/>
      <c r="C11" s="134"/>
      <c r="D11" s="134"/>
      <c r="E11" s="136"/>
      <c r="G11" s="139">
        <v>-242021637</v>
      </c>
      <c r="H11" s="137"/>
      <c r="I11" s="139">
        <v>-273386616</v>
      </c>
      <c r="J11" s="137"/>
      <c r="K11" s="139">
        <v>-161172237</v>
      </c>
      <c r="L11" s="137"/>
      <c r="M11" s="139">
        <v>-201673283</v>
      </c>
    </row>
    <row r="12" spans="1:13" ht="3.95" customHeight="1">
      <c r="A12" s="134"/>
      <c r="B12" s="134"/>
      <c r="C12" s="134"/>
      <c r="D12" s="134"/>
      <c r="E12" s="130"/>
      <c r="F12" s="37"/>
      <c r="J12" s="37"/>
    </row>
    <row r="13" spans="1:13" ht="18.600000000000001" customHeight="1">
      <c r="A13" s="140" t="s">
        <v>84</v>
      </c>
      <c r="B13" s="140"/>
      <c r="C13" s="134"/>
      <c r="D13" s="134"/>
      <c r="E13" s="140"/>
      <c r="F13" s="39"/>
      <c r="G13" s="34">
        <f>SUM(G9:G11)</f>
        <v>493492863</v>
      </c>
      <c r="H13" s="40"/>
      <c r="I13" s="34">
        <f>SUM(I9:I11)</f>
        <v>540352152</v>
      </c>
      <c r="J13" s="39"/>
      <c r="K13" s="34">
        <f>SUM(K9:K11)</f>
        <v>256578800</v>
      </c>
      <c r="L13" s="40"/>
      <c r="M13" s="34">
        <f>SUM(M9:M11)</f>
        <v>211459136</v>
      </c>
    </row>
    <row r="14" spans="1:13" ht="18.600000000000001" customHeight="1">
      <c r="A14" s="134" t="s">
        <v>85</v>
      </c>
      <c r="B14" s="134"/>
      <c r="C14" s="134"/>
      <c r="D14" s="134"/>
      <c r="E14" s="135"/>
      <c r="G14" s="34">
        <v>1953351</v>
      </c>
      <c r="H14" s="41"/>
      <c r="I14" s="34">
        <v>2743275</v>
      </c>
      <c r="K14" s="34">
        <v>1075777</v>
      </c>
      <c r="L14" s="41"/>
      <c r="M14" s="34">
        <v>766496</v>
      </c>
    </row>
    <row r="15" spans="1:13" ht="18.600000000000001" customHeight="1">
      <c r="A15" s="134" t="s">
        <v>86</v>
      </c>
      <c r="B15" s="134"/>
      <c r="C15" s="134"/>
      <c r="D15" s="134"/>
      <c r="E15" s="135"/>
      <c r="F15" s="40"/>
      <c r="G15" s="34">
        <v>-145569103</v>
      </c>
      <c r="H15" s="42"/>
      <c r="I15" s="34">
        <v>-152632274</v>
      </c>
      <c r="J15" s="40"/>
      <c r="K15" s="34">
        <v>-126800430</v>
      </c>
      <c r="L15" s="42"/>
      <c r="M15" s="34">
        <v>-133528744</v>
      </c>
    </row>
    <row r="16" spans="1:13" ht="18.600000000000001" customHeight="1">
      <c r="A16" s="134" t="s">
        <v>87</v>
      </c>
      <c r="B16" s="134"/>
      <c r="C16" s="134"/>
      <c r="D16" s="134"/>
      <c r="E16" s="141"/>
      <c r="F16" s="40"/>
      <c r="G16" s="54">
        <v>-317308275</v>
      </c>
      <c r="H16" s="42"/>
      <c r="I16" s="54">
        <v>-250678031</v>
      </c>
      <c r="J16" s="40"/>
      <c r="K16" s="54" t="s">
        <v>16</v>
      </c>
      <c r="L16" s="42"/>
      <c r="M16" s="54">
        <v>0</v>
      </c>
    </row>
    <row r="17" spans="1:13" ht="3.95" customHeight="1">
      <c r="A17" s="134"/>
      <c r="B17" s="134"/>
      <c r="C17" s="134"/>
      <c r="D17" s="134"/>
      <c r="E17" s="135"/>
      <c r="G17" s="34"/>
      <c r="H17" s="41"/>
      <c r="I17" s="34"/>
      <c r="K17" s="34"/>
      <c r="L17" s="41"/>
      <c r="M17" s="34"/>
    </row>
    <row r="18" spans="1:13" ht="18.600000000000001" customHeight="1">
      <c r="A18" s="140" t="s">
        <v>88</v>
      </c>
      <c r="B18" s="140"/>
      <c r="C18" s="140"/>
      <c r="D18" s="140"/>
      <c r="E18" s="130"/>
      <c r="F18" s="37"/>
      <c r="G18" s="34">
        <f>SUM(G13,G14:G16)</f>
        <v>32568836</v>
      </c>
      <c r="H18" s="43"/>
      <c r="I18" s="34">
        <f>SUM(I13,I14:I16)</f>
        <v>139785122</v>
      </c>
      <c r="J18" s="37"/>
      <c r="K18" s="34">
        <f>SUM(K13,K14:K16)</f>
        <v>130854147</v>
      </c>
      <c r="L18" s="43"/>
      <c r="M18" s="34">
        <f>SUM(M13,M14:M16)</f>
        <v>78696888</v>
      </c>
    </row>
    <row r="19" spans="1:13" ht="18.600000000000001" customHeight="1">
      <c r="A19" s="134" t="s">
        <v>89</v>
      </c>
      <c r="B19" s="134"/>
      <c r="C19" s="134"/>
      <c r="D19" s="134"/>
      <c r="E19" s="135">
        <v>26</v>
      </c>
      <c r="G19" s="139">
        <v>-29486234</v>
      </c>
      <c r="H19" s="137"/>
      <c r="I19" s="139">
        <v>-32408752</v>
      </c>
      <c r="J19" s="137"/>
      <c r="K19" s="139">
        <v>-12252286</v>
      </c>
      <c r="L19" s="137"/>
      <c r="M19" s="139">
        <v>-14827777</v>
      </c>
    </row>
    <row r="20" spans="1:13" ht="3.95" customHeight="1">
      <c r="A20" s="134"/>
      <c r="B20" s="134"/>
      <c r="C20" s="134"/>
      <c r="D20" s="134"/>
      <c r="E20" s="135"/>
      <c r="G20" s="34"/>
      <c r="H20" s="40"/>
      <c r="I20" s="34"/>
      <c r="K20" s="34"/>
      <c r="L20" s="40"/>
      <c r="M20" s="34"/>
    </row>
    <row r="21" spans="1:13" ht="18.600000000000001" customHeight="1">
      <c r="A21" s="140" t="s">
        <v>90</v>
      </c>
      <c r="B21" s="140"/>
      <c r="C21" s="134"/>
      <c r="D21" s="134"/>
      <c r="E21" s="135"/>
      <c r="G21" s="34">
        <f>SUM(G18,G19)</f>
        <v>3082602</v>
      </c>
      <c r="H21" s="40"/>
      <c r="I21" s="34">
        <f>SUM(I18,I19)</f>
        <v>107376370</v>
      </c>
      <c r="K21" s="34">
        <f>SUM(K18,K19)</f>
        <v>118601861</v>
      </c>
      <c r="L21" s="40"/>
      <c r="M21" s="34">
        <f>SUM(M18,M19)</f>
        <v>63869111</v>
      </c>
    </row>
    <row r="22" spans="1:13" ht="18.600000000000001" customHeight="1">
      <c r="A22" s="134" t="s">
        <v>91</v>
      </c>
      <c r="B22" s="134"/>
      <c r="C22" s="140"/>
      <c r="D22" s="140"/>
      <c r="E22" s="135">
        <v>27</v>
      </c>
      <c r="F22" s="42"/>
      <c r="G22" s="54">
        <v>-856915</v>
      </c>
      <c r="H22" s="42"/>
      <c r="I22" s="54">
        <v>-21138473</v>
      </c>
      <c r="J22" s="42"/>
      <c r="K22" s="54">
        <v>-23609218</v>
      </c>
      <c r="L22" s="42"/>
      <c r="M22" s="54">
        <v>-12180361</v>
      </c>
    </row>
    <row r="23" spans="1:13" ht="3.95" customHeight="1">
      <c r="A23" s="134"/>
      <c r="B23" s="134"/>
      <c r="C23" s="134"/>
      <c r="D23" s="134"/>
      <c r="E23" s="135"/>
      <c r="G23" s="34"/>
      <c r="H23" s="42"/>
      <c r="I23" s="34"/>
      <c r="K23" s="34"/>
      <c r="L23" s="42"/>
      <c r="M23" s="34"/>
    </row>
    <row r="24" spans="1:13" ht="18.600000000000001" customHeight="1" thickBot="1">
      <c r="A24" s="140" t="s">
        <v>92</v>
      </c>
      <c r="B24" s="140"/>
      <c r="C24" s="140"/>
      <c r="D24" s="140"/>
      <c r="E24" s="130"/>
      <c r="F24" s="39"/>
      <c r="G24" s="44">
        <f>SUM(G21,G22)</f>
        <v>2225687</v>
      </c>
      <c r="H24" s="42"/>
      <c r="I24" s="44">
        <f>SUM(I21,I22)</f>
        <v>86237897</v>
      </c>
      <c r="J24" s="39"/>
      <c r="K24" s="44">
        <f>SUM(K21,K22)</f>
        <v>94992643</v>
      </c>
      <c r="L24" s="42"/>
      <c r="M24" s="44">
        <f>SUM(M21,M22)</f>
        <v>51688750</v>
      </c>
    </row>
    <row r="25" spans="1:13" ht="11.1" customHeight="1" thickTop="1">
      <c r="A25" s="140"/>
      <c r="B25" s="140"/>
      <c r="C25" s="140"/>
      <c r="D25" s="140"/>
      <c r="E25" s="130"/>
      <c r="F25" s="39"/>
      <c r="G25" s="34"/>
      <c r="H25" s="42"/>
      <c r="I25" s="34"/>
      <c r="J25" s="39"/>
      <c r="K25" s="34"/>
      <c r="L25" s="42"/>
      <c r="M25" s="34"/>
    </row>
    <row r="26" spans="1:13" ht="18.600000000000001" customHeight="1">
      <c r="A26" s="140" t="s">
        <v>93</v>
      </c>
      <c r="B26" s="140"/>
      <c r="C26" s="140"/>
      <c r="D26" s="140"/>
      <c r="E26" s="130"/>
      <c r="F26" s="39"/>
      <c r="G26" s="68"/>
      <c r="H26" s="42"/>
      <c r="I26" s="142"/>
      <c r="J26" s="39"/>
      <c r="K26" s="67"/>
      <c r="L26" s="42"/>
      <c r="M26" s="67"/>
    </row>
    <row r="27" spans="1:13" ht="18.600000000000001" customHeight="1">
      <c r="A27" s="134"/>
      <c r="B27" s="134" t="s">
        <v>94</v>
      </c>
      <c r="C27" s="140"/>
      <c r="D27" s="140"/>
      <c r="E27" s="130"/>
      <c r="F27" s="39"/>
      <c r="G27" s="67"/>
      <c r="H27" s="42"/>
      <c r="I27" s="143"/>
      <c r="J27" s="39"/>
      <c r="K27" s="34"/>
      <c r="L27" s="42"/>
      <c r="M27" s="34"/>
    </row>
    <row r="28" spans="1:13" ht="18.600000000000001" customHeight="1">
      <c r="A28" s="134"/>
      <c r="B28" s="134"/>
      <c r="C28" s="134" t="s">
        <v>95</v>
      </c>
      <c r="D28" s="140"/>
      <c r="E28" s="130"/>
      <c r="F28" s="39"/>
      <c r="G28" s="34"/>
      <c r="H28" s="42"/>
      <c r="I28" s="34"/>
      <c r="J28" s="39"/>
      <c r="K28" s="34"/>
      <c r="L28" s="42"/>
      <c r="M28" s="34"/>
    </row>
    <row r="29" spans="1:13" ht="18.600000000000001" customHeight="1">
      <c r="A29" s="134"/>
      <c r="B29" s="134" t="s">
        <v>96</v>
      </c>
      <c r="C29" s="140"/>
      <c r="D29" s="140"/>
      <c r="E29" s="130"/>
      <c r="F29" s="39"/>
      <c r="H29" s="42"/>
      <c r="I29" s="34"/>
      <c r="J29" s="39"/>
      <c r="K29" s="34"/>
      <c r="L29" s="42"/>
      <c r="M29" s="34"/>
    </row>
    <row r="30" spans="1:13" ht="18.600000000000001" customHeight="1">
      <c r="A30" s="134"/>
      <c r="B30" s="134"/>
      <c r="C30" s="134" t="s">
        <v>97</v>
      </c>
      <c r="D30" s="140"/>
      <c r="E30" s="135">
        <v>20</v>
      </c>
      <c r="F30" s="39"/>
      <c r="G30" s="34">
        <v>-1646635</v>
      </c>
      <c r="H30" s="42"/>
      <c r="I30" s="34">
        <v>0</v>
      </c>
      <c r="J30" s="39"/>
      <c r="K30" s="34">
        <v>-1317164</v>
      </c>
      <c r="L30" s="42"/>
      <c r="M30" s="34">
        <v>0</v>
      </c>
    </row>
    <row r="31" spans="1:13" ht="18.600000000000001" customHeight="1">
      <c r="A31" s="134"/>
      <c r="B31" s="134" t="s">
        <v>98</v>
      </c>
      <c r="C31" s="140"/>
      <c r="D31" s="140"/>
      <c r="E31" s="130"/>
      <c r="F31" s="39"/>
      <c r="H31" s="42"/>
      <c r="I31" s="34"/>
      <c r="J31" s="39"/>
      <c r="K31" s="34"/>
      <c r="L31" s="42"/>
      <c r="M31" s="34"/>
    </row>
    <row r="32" spans="1:13" ht="18.600000000000001" customHeight="1">
      <c r="A32" s="134"/>
      <c r="B32" s="134"/>
      <c r="C32" s="134" t="s">
        <v>99</v>
      </c>
      <c r="D32" s="140"/>
      <c r="E32" s="135">
        <v>27</v>
      </c>
      <c r="F32" s="39"/>
      <c r="G32" s="54">
        <v>329327</v>
      </c>
      <c r="H32" s="42"/>
      <c r="I32" s="54">
        <v>0</v>
      </c>
      <c r="J32" s="39"/>
      <c r="K32" s="54">
        <v>263432</v>
      </c>
      <c r="L32" s="42"/>
      <c r="M32" s="54">
        <v>0</v>
      </c>
    </row>
    <row r="33" spans="1:13" ht="6" customHeight="1">
      <c r="A33" s="134"/>
      <c r="B33" s="134"/>
      <c r="C33" s="134"/>
      <c r="D33" s="134"/>
      <c r="E33" s="135"/>
      <c r="G33" s="34"/>
      <c r="H33" s="40"/>
      <c r="I33" s="34"/>
      <c r="K33" s="34"/>
      <c r="L33" s="40"/>
      <c r="M33" s="34"/>
    </row>
    <row r="34" spans="1:13" ht="18.600000000000001" customHeight="1">
      <c r="A34" s="134"/>
      <c r="B34" s="134" t="s">
        <v>100</v>
      </c>
      <c r="C34" s="140"/>
      <c r="D34" s="140"/>
      <c r="E34" s="130"/>
      <c r="F34" s="39"/>
      <c r="J34" s="39"/>
      <c r="K34" s="34"/>
      <c r="L34" s="42"/>
      <c r="M34" s="34"/>
    </row>
    <row r="35" spans="1:13" ht="18.600000000000001" customHeight="1">
      <c r="A35" s="134"/>
      <c r="B35" s="134"/>
      <c r="C35" s="134" t="s">
        <v>101</v>
      </c>
      <c r="D35" s="140"/>
      <c r="E35" s="130"/>
      <c r="F35" s="39"/>
      <c r="G35" s="54">
        <f>SUM(G30:G32)</f>
        <v>-1317308</v>
      </c>
      <c r="H35" s="42"/>
      <c r="I35" s="54">
        <v>0</v>
      </c>
      <c r="J35" s="39"/>
      <c r="K35" s="54">
        <f>SUM(K30:K32)</f>
        <v>-1053732</v>
      </c>
      <c r="L35" s="42"/>
      <c r="M35" s="54">
        <v>0</v>
      </c>
    </row>
    <row r="36" spans="1:13" ht="3.95" customHeight="1">
      <c r="A36" s="140"/>
      <c r="B36" s="140"/>
      <c r="C36" s="140"/>
      <c r="D36" s="140"/>
      <c r="E36" s="130"/>
      <c r="F36" s="39"/>
      <c r="G36" s="34"/>
      <c r="H36" s="42"/>
      <c r="I36" s="34"/>
      <c r="J36" s="39"/>
      <c r="K36" s="34"/>
      <c r="L36" s="42"/>
      <c r="M36" s="34"/>
    </row>
    <row r="37" spans="1:13" ht="18.600000000000001" customHeight="1" thickBot="1">
      <c r="A37" s="140" t="s">
        <v>102</v>
      </c>
      <c r="B37" s="140"/>
      <c r="C37" s="140"/>
      <c r="D37" s="140"/>
      <c r="E37" s="130"/>
      <c r="F37" s="39"/>
      <c r="G37" s="44">
        <f>SUM(G24,G35)</f>
        <v>908379</v>
      </c>
      <c r="H37" s="42"/>
      <c r="I37" s="44">
        <f>SUM(I24,I35)</f>
        <v>86237897</v>
      </c>
      <c r="J37" s="39"/>
      <c r="K37" s="44">
        <f>SUM(K24,K35)</f>
        <v>93938911</v>
      </c>
      <c r="L37" s="42"/>
      <c r="M37" s="44">
        <f>SUM(M24,M35)</f>
        <v>51688750</v>
      </c>
    </row>
    <row r="38" spans="1:13" ht="11.1" customHeight="1" thickTop="1">
      <c r="A38" s="140"/>
      <c r="B38" s="140"/>
      <c r="C38" s="140"/>
      <c r="D38" s="140"/>
      <c r="E38" s="130"/>
      <c r="F38" s="39"/>
      <c r="G38" s="34"/>
      <c r="H38" s="42"/>
      <c r="I38" s="34"/>
      <c r="J38" s="39"/>
      <c r="K38" s="34"/>
      <c r="L38" s="42"/>
      <c r="M38" s="34"/>
    </row>
    <row r="39" spans="1:13" ht="18.600000000000001" customHeight="1">
      <c r="A39" s="140" t="s">
        <v>103</v>
      </c>
      <c r="B39" s="134"/>
      <c r="C39" s="140"/>
      <c r="D39" s="140"/>
      <c r="E39" s="130"/>
      <c r="F39" s="39"/>
      <c r="G39" s="34"/>
      <c r="H39" s="42"/>
      <c r="I39" s="34"/>
      <c r="J39" s="39"/>
      <c r="K39" s="34"/>
      <c r="L39" s="42"/>
      <c r="M39" s="34"/>
    </row>
    <row r="40" spans="1:13" ht="18.600000000000001" customHeight="1">
      <c r="A40" s="134"/>
      <c r="B40" s="134" t="s">
        <v>104</v>
      </c>
      <c r="C40" s="140"/>
      <c r="D40" s="140"/>
      <c r="E40" s="130"/>
      <c r="F40" s="39"/>
      <c r="G40" s="34">
        <f>G43-G41</f>
        <v>2234956</v>
      </c>
      <c r="H40" s="42"/>
      <c r="I40" s="34">
        <f>I43-I41</f>
        <v>86234431</v>
      </c>
      <c r="J40" s="39"/>
      <c r="K40" s="34">
        <f>K43-K41</f>
        <v>94992643</v>
      </c>
      <c r="L40" s="42"/>
      <c r="M40" s="34">
        <f>M43-M41</f>
        <v>51688750</v>
      </c>
    </row>
    <row r="41" spans="1:13" ht="18.600000000000001" customHeight="1">
      <c r="A41" s="134"/>
      <c r="B41" s="134" t="s">
        <v>105</v>
      </c>
      <c r="C41" s="140"/>
      <c r="D41" s="140"/>
      <c r="E41" s="130"/>
      <c r="F41" s="39"/>
      <c r="G41" s="54">
        <v>-9269</v>
      </c>
      <c r="H41" s="42"/>
      <c r="I41" s="54">
        <v>3466</v>
      </c>
      <c r="J41" s="39"/>
      <c r="K41" s="54">
        <v>0</v>
      </c>
      <c r="L41" s="42"/>
      <c r="M41" s="54">
        <v>0</v>
      </c>
    </row>
    <row r="42" spans="1:13" ht="3.95" customHeight="1">
      <c r="A42" s="134"/>
      <c r="B42" s="134"/>
      <c r="C42" s="140"/>
      <c r="D42" s="140"/>
      <c r="E42" s="130"/>
      <c r="F42" s="39"/>
      <c r="G42" s="34"/>
      <c r="H42" s="42"/>
      <c r="I42" s="34"/>
      <c r="J42" s="39"/>
      <c r="K42" s="34"/>
      <c r="L42" s="42"/>
      <c r="M42" s="34"/>
    </row>
    <row r="43" spans="1:13" ht="18.600000000000001" customHeight="1" thickBot="1">
      <c r="A43" s="134"/>
      <c r="B43" s="134"/>
      <c r="C43" s="140"/>
      <c r="D43" s="140"/>
      <c r="E43" s="130"/>
      <c r="F43" s="39"/>
      <c r="G43" s="44">
        <f>G24</f>
        <v>2225687</v>
      </c>
      <c r="H43" s="43"/>
      <c r="I43" s="44">
        <f>I24</f>
        <v>86237897</v>
      </c>
      <c r="J43" s="39"/>
      <c r="K43" s="44">
        <f>K24</f>
        <v>94992643</v>
      </c>
      <c r="L43" s="43"/>
      <c r="M43" s="44">
        <f>M24</f>
        <v>51688750</v>
      </c>
    </row>
    <row r="44" spans="1:13" ht="11.1" customHeight="1" thickTop="1">
      <c r="A44" s="134"/>
      <c r="B44" s="134"/>
      <c r="C44" s="140"/>
      <c r="D44" s="140"/>
      <c r="E44" s="130"/>
      <c r="F44" s="39"/>
      <c r="G44" s="34"/>
      <c r="H44" s="42"/>
      <c r="I44" s="34"/>
      <c r="J44" s="39"/>
      <c r="K44" s="34"/>
      <c r="L44" s="42"/>
      <c r="M44" s="34"/>
    </row>
    <row r="45" spans="1:13" ht="18.600000000000001" customHeight="1">
      <c r="A45" s="140" t="s">
        <v>106</v>
      </c>
      <c r="B45" s="134"/>
      <c r="C45" s="140"/>
      <c r="D45" s="140"/>
      <c r="E45" s="130"/>
      <c r="F45" s="39"/>
      <c r="G45" s="34"/>
      <c r="H45" s="42"/>
      <c r="I45" s="34"/>
      <c r="J45" s="39"/>
      <c r="K45" s="34"/>
      <c r="L45" s="42"/>
      <c r="M45" s="34"/>
    </row>
    <row r="46" spans="1:13" ht="18.600000000000001" customHeight="1">
      <c r="A46" s="134"/>
      <c r="B46" s="134" t="s">
        <v>104</v>
      </c>
      <c r="C46" s="140"/>
      <c r="D46" s="140"/>
      <c r="E46" s="130"/>
      <c r="F46" s="39"/>
      <c r="G46" s="34">
        <f>G49-G47</f>
        <v>917674</v>
      </c>
      <c r="H46" s="42"/>
      <c r="I46" s="34">
        <f>I49-I47</f>
        <v>86234431</v>
      </c>
      <c r="J46" s="39"/>
      <c r="K46" s="34">
        <f>K49-K47</f>
        <v>93938911</v>
      </c>
      <c r="L46" s="42"/>
      <c r="M46" s="34">
        <f>M49-M47</f>
        <v>51688750</v>
      </c>
    </row>
    <row r="47" spans="1:13" ht="18.600000000000001" customHeight="1">
      <c r="A47" s="134"/>
      <c r="B47" s="134" t="s">
        <v>105</v>
      </c>
      <c r="C47" s="140"/>
      <c r="D47" s="140"/>
      <c r="E47" s="130"/>
      <c r="F47" s="39"/>
      <c r="G47" s="54">
        <v>-9295</v>
      </c>
      <c r="H47" s="42"/>
      <c r="I47" s="54">
        <v>3466</v>
      </c>
      <c r="J47" s="39"/>
      <c r="K47" s="54">
        <v>0</v>
      </c>
      <c r="L47" s="42"/>
      <c r="M47" s="54">
        <v>0</v>
      </c>
    </row>
    <row r="48" spans="1:13" ht="3.95" customHeight="1">
      <c r="A48" s="134"/>
      <c r="B48" s="134"/>
      <c r="C48" s="140"/>
      <c r="D48" s="140"/>
      <c r="E48" s="130"/>
      <c r="F48" s="39"/>
      <c r="G48" s="34"/>
      <c r="H48" s="42"/>
      <c r="I48" s="34"/>
      <c r="J48" s="39"/>
      <c r="K48" s="34"/>
      <c r="L48" s="42"/>
      <c r="M48" s="34"/>
    </row>
    <row r="49" spans="1:13" ht="18.600000000000001" customHeight="1" thickBot="1">
      <c r="A49" s="134"/>
      <c r="B49" s="134"/>
      <c r="C49" s="140"/>
      <c r="D49" s="140"/>
      <c r="E49" s="130"/>
      <c r="F49" s="39"/>
      <c r="G49" s="44">
        <f>G37</f>
        <v>908379</v>
      </c>
      <c r="H49" s="34"/>
      <c r="I49" s="44">
        <f>I37</f>
        <v>86237897</v>
      </c>
      <c r="J49" s="34"/>
      <c r="K49" s="44">
        <f>K37</f>
        <v>93938911</v>
      </c>
      <c r="L49" s="34"/>
      <c r="M49" s="44">
        <f>M37</f>
        <v>51688750</v>
      </c>
    </row>
    <row r="50" spans="1:13" ht="11.1" customHeight="1" thickTop="1">
      <c r="A50" s="134"/>
      <c r="B50" s="134"/>
      <c r="C50" s="140"/>
      <c r="D50" s="140"/>
      <c r="E50" s="130"/>
      <c r="F50" s="39"/>
      <c r="G50" s="34"/>
      <c r="H50" s="42"/>
      <c r="I50" s="34"/>
      <c r="J50" s="39"/>
      <c r="K50" s="34"/>
      <c r="L50" s="42"/>
      <c r="M50" s="34"/>
    </row>
    <row r="51" spans="1:13" ht="18.600000000000001" customHeight="1">
      <c r="A51" s="140" t="s">
        <v>107</v>
      </c>
      <c r="B51" s="140"/>
      <c r="C51" s="140"/>
      <c r="D51" s="140"/>
      <c r="E51" s="135"/>
      <c r="F51" s="39"/>
      <c r="G51" s="34"/>
      <c r="H51" s="43"/>
      <c r="I51" s="34"/>
      <c r="J51" s="39"/>
      <c r="K51" s="34"/>
      <c r="L51" s="43"/>
      <c r="M51" s="34"/>
    </row>
    <row r="52" spans="1:13" ht="18.600000000000001" customHeight="1">
      <c r="A52" s="134" t="s">
        <v>108</v>
      </c>
      <c r="B52" s="134"/>
      <c r="C52" s="134"/>
      <c r="D52" s="134"/>
      <c r="E52" s="135">
        <v>28</v>
      </c>
      <c r="G52" s="52">
        <f>G40/1985441800</f>
        <v>1.1256718781683754E-3</v>
      </c>
      <c r="H52" s="52"/>
      <c r="I52" s="52">
        <v>4.2999999999999997E-2</v>
      </c>
      <c r="J52" s="53"/>
      <c r="K52" s="52">
        <f>K40/1985441800</f>
        <v>4.7844587033475369E-2</v>
      </c>
      <c r="L52" s="52"/>
      <c r="M52" s="52">
        <v>2.5999999999999999E-2</v>
      </c>
    </row>
    <row r="53" spans="1:13" ht="18.600000000000001" customHeight="1">
      <c r="A53" s="134" t="s">
        <v>109</v>
      </c>
      <c r="B53" s="134"/>
      <c r="C53" s="134"/>
      <c r="D53" s="134"/>
      <c r="E53" s="135">
        <v>28</v>
      </c>
      <c r="G53" s="52">
        <v>1E-3</v>
      </c>
      <c r="H53" s="52"/>
      <c r="I53" s="52">
        <v>4.2000000000000003E-2</v>
      </c>
      <c r="J53" s="53"/>
      <c r="K53" s="52">
        <v>4.7E-2</v>
      </c>
      <c r="L53" s="52"/>
      <c r="M53" s="52">
        <v>2.5000000000000001E-2</v>
      </c>
    </row>
    <row r="54" spans="1:13" ht="17.25" customHeight="1">
      <c r="A54" s="134"/>
      <c r="B54" s="134"/>
      <c r="C54" s="134"/>
      <c r="D54" s="134"/>
      <c r="E54" s="135"/>
      <c r="G54" s="45"/>
      <c r="H54" s="45"/>
      <c r="I54" s="45"/>
      <c r="J54" s="46"/>
      <c r="K54" s="45"/>
      <c r="L54" s="45"/>
      <c r="M54" s="45"/>
    </row>
    <row r="55" spans="1:13" ht="22.7" customHeight="1">
      <c r="A55" s="144" t="str">
        <f>'7-9'!A129</f>
        <v>หมายเหตุประกอบงบการเงินรวมและงบการเงินเฉพาะกิจการเป็นส่วนหนึ่งของงบการเงินนี้</v>
      </c>
      <c r="B55" s="144"/>
      <c r="C55" s="144"/>
      <c r="D55" s="144"/>
      <c r="E55" s="145"/>
      <c r="F55" s="58"/>
      <c r="G55" s="54"/>
      <c r="H55" s="58"/>
      <c r="I55" s="54"/>
      <c r="J55" s="58"/>
      <c r="K55" s="54"/>
      <c r="L55" s="58"/>
      <c r="M55" s="54"/>
    </row>
    <row r="58" spans="1:13" ht="21.75" customHeight="1">
      <c r="G58" s="49"/>
      <c r="H58" s="51"/>
      <c r="I58" s="49"/>
      <c r="J58" s="51"/>
      <c r="K58" s="49"/>
      <c r="L58" s="51"/>
      <c r="M58" s="49"/>
    </row>
    <row r="59" spans="1:13" ht="21.75" customHeight="1">
      <c r="G59" s="49"/>
      <c r="H59" s="51"/>
      <c r="I59" s="49"/>
      <c r="J59" s="51"/>
      <c r="K59" s="49"/>
      <c r="L59" s="51"/>
      <c r="M59" s="49"/>
    </row>
  </sheetData>
  <mergeCells count="2">
    <mergeCell ref="G5:I5"/>
    <mergeCell ref="K5:M5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62B3E-E391-4F5B-AADE-CE853C3ABAD9}">
  <dimension ref="A1:W34"/>
  <sheetViews>
    <sheetView zoomScale="82" zoomScaleNormal="82" zoomScaleSheetLayoutView="88" zoomScalePageLayoutView="91" workbookViewId="0">
      <selection activeCell="G20" sqref="G20"/>
    </sheetView>
  </sheetViews>
  <sheetFormatPr defaultColWidth="9.42578125" defaultRowHeight="14.25" customHeight="1"/>
  <cols>
    <col min="1" max="2" width="1.42578125" style="119" customWidth="1"/>
    <col min="3" max="3" width="31.140625" style="119" customWidth="1"/>
    <col min="4" max="4" width="4.85546875" style="119" customWidth="1"/>
    <col min="5" max="5" width="7.5703125" style="118" customWidth="1"/>
    <col min="6" max="6" width="0.5703125" style="119" customWidth="1"/>
    <col min="7" max="7" width="10.5703125" style="9" customWidth="1"/>
    <col min="8" max="8" width="0.5703125" style="9" customWidth="1"/>
    <col min="9" max="9" width="12.5703125" style="9" customWidth="1"/>
    <col min="10" max="10" width="0.5703125" style="9" customWidth="1"/>
    <col min="11" max="11" width="11" style="9" customWidth="1"/>
    <col min="12" max="12" width="0.5703125" style="10" customWidth="1"/>
    <col min="13" max="13" width="14.5703125" style="9" customWidth="1"/>
    <col min="14" max="14" width="0.5703125" style="11" customWidth="1"/>
    <col min="15" max="15" width="16.5703125" style="11" customWidth="1"/>
    <col min="16" max="16" width="0.5703125" style="11" customWidth="1"/>
    <col min="17" max="17" width="11.5703125" style="9" customWidth="1"/>
    <col min="18" max="18" width="0.5703125" style="12" customWidth="1"/>
    <col min="19" max="19" width="11.42578125" style="9" customWidth="1"/>
    <col min="20" max="20" width="0.5703125" style="25" customWidth="1"/>
    <col min="21" max="21" width="10.42578125" style="9" customWidth="1"/>
    <col min="22" max="22" width="0.5703125" style="25" customWidth="1"/>
    <col min="23" max="23" width="11.5703125" style="9" customWidth="1"/>
    <col min="24" max="16384" width="9.42578125" style="119"/>
  </cols>
  <sheetData>
    <row r="1" spans="1:23" ht="21.75" customHeight="1">
      <c r="A1" s="116" t="str">
        <f>+'7-9'!A1</f>
        <v xml:space="preserve">บริษัท เชฎฐ์ เอเชีย จำกัด (มหาชน) </v>
      </c>
      <c r="B1" s="117"/>
      <c r="C1" s="117"/>
      <c r="D1" s="117"/>
      <c r="T1" s="13"/>
      <c r="V1" s="13"/>
    </row>
    <row r="2" spans="1:23" ht="21.75" customHeight="1">
      <c r="A2" s="117" t="s">
        <v>110</v>
      </c>
      <c r="B2" s="120"/>
      <c r="C2" s="120"/>
      <c r="D2" s="120"/>
      <c r="F2" s="120"/>
      <c r="G2" s="14"/>
      <c r="H2" s="14"/>
      <c r="I2" s="14"/>
      <c r="J2" s="14"/>
      <c r="K2" s="14"/>
      <c r="L2" s="15"/>
      <c r="M2" s="14"/>
      <c r="N2" s="16"/>
      <c r="O2" s="16"/>
      <c r="P2" s="16"/>
      <c r="Q2" s="14"/>
      <c r="R2" s="17"/>
      <c r="S2" s="14"/>
      <c r="T2" s="13"/>
      <c r="U2" s="14"/>
      <c r="V2" s="13"/>
      <c r="W2" s="14"/>
    </row>
    <row r="3" spans="1:23" ht="21.75" customHeight="1">
      <c r="A3" s="121" t="str">
        <f>'10'!A3</f>
        <v>สำหรับปีสิ้นสุดวันที่ 31 ธันวาคม พ.ศ. 2568</v>
      </c>
      <c r="B3" s="122"/>
      <c r="C3" s="122"/>
      <c r="D3" s="122"/>
      <c r="E3" s="123"/>
      <c r="F3" s="122"/>
      <c r="G3" s="59"/>
      <c r="H3" s="59"/>
      <c r="I3" s="59"/>
      <c r="J3" s="59"/>
      <c r="K3" s="59"/>
      <c r="L3" s="60"/>
      <c r="M3" s="59"/>
      <c r="N3" s="59"/>
      <c r="O3" s="59"/>
      <c r="P3" s="59"/>
      <c r="Q3" s="59"/>
      <c r="R3" s="60"/>
      <c r="S3" s="59"/>
      <c r="T3" s="60"/>
      <c r="U3" s="59"/>
      <c r="V3" s="60"/>
      <c r="W3" s="59"/>
    </row>
    <row r="4" spans="1:23" ht="20.100000000000001" customHeight="1">
      <c r="G4" s="18"/>
      <c r="H4" s="18"/>
      <c r="I4" s="18"/>
      <c r="J4" s="18"/>
      <c r="K4" s="18"/>
      <c r="L4" s="13"/>
      <c r="M4" s="18"/>
      <c r="N4" s="18"/>
      <c r="O4" s="18"/>
      <c r="P4" s="18"/>
      <c r="Q4" s="18"/>
      <c r="R4" s="13"/>
      <c r="S4" s="18"/>
      <c r="T4" s="13"/>
      <c r="U4" s="19"/>
      <c r="V4" s="13"/>
      <c r="W4" s="19"/>
    </row>
    <row r="5" spans="1:23" ht="20.100000000000001" customHeight="1">
      <c r="G5" s="193" t="s">
        <v>3</v>
      </c>
      <c r="H5" s="193"/>
      <c r="I5" s="193"/>
      <c r="J5" s="193"/>
      <c r="K5" s="193"/>
      <c r="L5" s="193"/>
      <c r="M5" s="193"/>
      <c r="N5" s="193"/>
      <c r="O5" s="193"/>
      <c r="P5" s="193"/>
      <c r="Q5" s="193"/>
      <c r="R5" s="193"/>
      <c r="S5" s="193"/>
      <c r="T5" s="193"/>
      <c r="U5" s="193"/>
      <c r="V5" s="193"/>
      <c r="W5" s="193"/>
    </row>
    <row r="6" spans="1:23" ht="20.100000000000001" customHeight="1">
      <c r="G6" s="194" t="s">
        <v>111</v>
      </c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20"/>
      <c r="U6" s="14"/>
      <c r="V6" s="20"/>
      <c r="W6" s="14"/>
    </row>
    <row r="7" spans="1:23" ht="20.100000000000001" customHeight="1">
      <c r="E7" s="112"/>
      <c r="G7" s="112"/>
      <c r="H7" s="112"/>
      <c r="I7" s="112"/>
      <c r="J7" s="112"/>
      <c r="K7" s="112"/>
      <c r="L7" s="20"/>
      <c r="M7" s="112" t="s">
        <v>112</v>
      </c>
      <c r="N7" s="112"/>
      <c r="O7" s="195" t="s">
        <v>72</v>
      </c>
      <c r="P7" s="195"/>
      <c r="Q7" s="195"/>
      <c r="R7" s="21"/>
      <c r="S7" s="112" t="s">
        <v>113</v>
      </c>
      <c r="T7" s="22"/>
      <c r="U7" s="112" t="s">
        <v>114</v>
      </c>
      <c r="V7" s="22"/>
      <c r="W7" s="112"/>
    </row>
    <row r="8" spans="1:23" ht="20.100000000000001" customHeight="1">
      <c r="E8" s="112"/>
      <c r="G8" s="112" t="s">
        <v>115</v>
      </c>
      <c r="H8" s="112"/>
      <c r="I8" s="112" t="s">
        <v>116</v>
      </c>
      <c r="J8" s="112"/>
      <c r="K8" s="112" t="s">
        <v>117</v>
      </c>
      <c r="L8" s="20"/>
      <c r="M8" s="112" t="s">
        <v>118</v>
      </c>
      <c r="N8" s="112"/>
      <c r="O8" s="124" t="s">
        <v>119</v>
      </c>
      <c r="P8" s="112"/>
      <c r="Q8" s="112"/>
      <c r="R8" s="20"/>
      <c r="S8" s="112" t="s">
        <v>120</v>
      </c>
      <c r="T8" s="22"/>
      <c r="U8" s="112" t="s">
        <v>121</v>
      </c>
      <c r="V8" s="22"/>
      <c r="W8" s="112" t="s">
        <v>113</v>
      </c>
    </row>
    <row r="9" spans="1:23" ht="20.100000000000001" customHeight="1">
      <c r="E9" s="112"/>
      <c r="G9" s="112" t="s">
        <v>122</v>
      </c>
      <c r="H9" s="112"/>
      <c r="I9" s="112" t="s">
        <v>123</v>
      </c>
      <c r="J9" s="112"/>
      <c r="K9" s="112" t="s">
        <v>124</v>
      </c>
      <c r="L9" s="20"/>
      <c r="M9" s="112" t="s">
        <v>71</v>
      </c>
      <c r="N9" s="112"/>
      <c r="O9" s="124" t="s">
        <v>125</v>
      </c>
      <c r="P9" s="112"/>
      <c r="Q9" s="23" t="s">
        <v>74</v>
      </c>
      <c r="R9" s="21"/>
      <c r="S9" s="112" t="s">
        <v>126</v>
      </c>
      <c r="T9" s="22"/>
      <c r="U9" s="112" t="s">
        <v>127</v>
      </c>
      <c r="V9" s="22"/>
      <c r="W9" s="112" t="s">
        <v>128</v>
      </c>
    </row>
    <row r="10" spans="1:23" ht="20.100000000000001" customHeight="1">
      <c r="E10" s="125" t="s">
        <v>8</v>
      </c>
      <c r="G10" s="113" t="s">
        <v>9</v>
      </c>
      <c r="H10" s="112"/>
      <c r="I10" s="113" t="s">
        <v>9</v>
      </c>
      <c r="J10" s="112"/>
      <c r="K10" s="113" t="s">
        <v>9</v>
      </c>
      <c r="L10" s="24"/>
      <c r="M10" s="113" t="s">
        <v>9</v>
      </c>
      <c r="N10" s="112"/>
      <c r="O10" s="126" t="s">
        <v>9</v>
      </c>
      <c r="P10" s="112"/>
      <c r="Q10" s="61" t="s">
        <v>9</v>
      </c>
      <c r="R10" s="21"/>
      <c r="S10" s="113" t="s">
        <v>9</v>
      </c>
      <c r="T10" s="22"/>
      <c r="U10" s="113" t="s">
        <v>9</v>
      </c>
      <c r="V10" s="22"/>
      <c r="W10" s="113" t="s">
        <v>9</v>
      </c>
    </row>
    <row r="11" spans="1:23" ht="20.100000000000001" customHeight="1">
      <c r="A11" s="127"/>
      <c r="E11" s="128"/>
    </row>
    <row r="12" spans="1:23" ht="20.100000000000001" customHeight="1">
      <c r="A12" s="117" t="s">
        <v>129</v>
      </c>
      <c r="E12" s="128"/>
      <c r="G12" s="11">
        <v>992720900</v>
      </c>
      <c r="H12" s="11"/>
      <c r="I12" s="11">
        <v>1644015614</v>
      </c>
      <c r="J12" s="11"/>
      <c r="K12" s="11">
        <v>0</v>
      </c>
      <c r="L12" s="11"/>
      <c r="M12" s="11">
        <v>-328956901</v>
      </c>
      <c r="O12" s="11">
        <v>8210325</v>
      </c>
      <c r="Q12" s="11">
        <v>1063671596</v>
      </c>
      <c r="R12" s="11"/>
      <c r="S12" s="11">
        <f>SUM(G12:Q12)</f>
        <v>3379661534</v>
      </c>
      <c r="T12" s="11"/>
      <c r="U12" s="11">
        <v>32924</v>
      </c>
      <c r="V12" s="11"/>
      <c r="W12" s="11">
        <f>SUM(S12:U12)</f>
        <v>3379694458</v>
      </c>
    </row>
    <row r="13" spans="1:23" ht="6" customHeight="1">
      <c r="L13" s="26"/>
      <c r="O13" s="9"/>
      <c r="R13" s="27"/>
      <c r="T13" s="28"/>
      <c r="V13" s="28"/>
    </row>
    <row r="14" spans="1:23" ht="20.100000000000001" customHeight="1">
      <c r="A14" s="127" t="s">
        <v>130</v>
      </c>
      <c r="E14" s="128"/>
      <c r="O14" s="9"/>
    </row>
    <row r="15" spans="1:23" ht="20.100000000000001" customHeight="1">
      <c r="A15" s="127"/>
      <c r="B15" s="119" t="s">
        <v>131</v>
      </c>
      <c r="E15" s="128">
        <v>22</v>
      </c>
      <c r="G15" s="9">
        <v>0</v>
      </c>
      <c r="I15" s="9">
        <v>0</v>
      </c>
      <c r="K15" s="9">
        <v>0</v>
      </c>
      <c r="M15" s="9">
        <v>0</v>
      </c>
      <c r="O15" s="9">
        <v>2584438</v>
      </c>
      <c r="Q15" s="9">
        <v>-2584438</v>
      </c>
      <c r="S15" s="11">
        <f>SUM(G15:Q15)</f>
        <v>0</v>
      </c>
      <c r="U15" s="9">
        <v>0</v>
      </c>
      <c r="W15" s="11">
        <f>SUM(S15:U15)</f>
        <v>0</v>
      </c>
    </row>
    <row r="16" spans="1:23" ht="20.100000000000001" customHeight="1">
      <c r="A16" s="127"/>
      <c r="B16" s="115" t="s">
        <v>132</v>
      </c>
      <c r="E16" s="128">
        <v>21</v>
      </c>
      <c r="G16" s="9">
        <v>0</v>
      </c>
      <c r="I16" s="9">
        <v>0</v>
      </c>
      <c r="K16" s="9">
        <v>420950</v>
      </c>
      <c r="M16" s="9">
        <v>0</v>
      </c>
      <c r="O16" s="9">
        <v>0</v>
      </c>
      <c r="Q16" s="9">
        <v>0</v>
      </c>
      <c r="S16" s="11">
        <f>SUM(G16:Q16)</f>
        <v>420950</v>
      </c>
      <c r="U16" s="9">
        <v>0</v>
      </c>
      <c r="W16" s="11">
        <f>SUM(S16:U16)</f>
        <v>420950</v>
      </c>
    </row>
    <row r="17" spans="1:23" ht="20.100000000000001" customHeight="1">
      <c r="B17" s="129" t="s">
        <v>133</v>
      </c>
      <c r="E17" s="128"/>
      <c r="G17" s="62">
        <v>0</v>
      </c>
      <c r="H17" s="11"/>
      <c r="I17" s="62">
        <v>0</v>
      </c>
      <c r="J17" s="11"/>
      <c r="K17" s="62">
        <v>0</v>
      </c>
      <c r="M17" s="62">
        <v>0</v>
      </c>
      <c r="O17" s="62">
        <v>0</v>
      </c>
      <c r="Q17" s="54">
        <v>86234431</v>
      </c>
      <c r="S17" s="62">
        <f>SUM(G17:Q17)</f>
        <v>86234431</v>
      </c>
      <c r="U17" s="62">
        <v>3466</v>
      </c>
      <c r="W17" s="62">
        <f>SUM(S17:U17)</f>
        <v>86237897</v>
      </c>
    </row>
    <row r="18" spans="1:23" ht="6" customHeight="1">
      <c r="L18" s="26"/>
      <c r="O18" s="9"/>
      <c r="R18" s="27"/>
      <c r="T18" s="28"/>
      <c r="V18" s="28"/>
    </row>
    <row r="19" spans="1:23" ht="20.100000000000001" customHeight="1" thickBot="1">
      <c r="A19" s="117" t="s">
        <v>134</v>
      </c>
      <c r="E19" s="128"/>
      <c r="G19" s="29">
        <f>SUM(G12:G17)</f>
        <v>992720900</v>
      </c>
      <c r="H19" s="11"/>
      <c r="I19" s="29">
        <f>SUM(I12:I17)</f>
        <v>1644015614</v>
      </c>
      <c r="J19" s="11"/>
      <c r="K19" s="29">
        <f>SUM(K12:K17)</f>
        <v>420950</v>
      </c>
      <c r="L19" s="11"/>
      <c r="M19" s="29">
        <f>SUM(M12:M17)</f>
        <v>-328956901</v>
      </c>
      <c r="O19" s="29">
        <f>SUM(O12:O17)</f>
        <v>10794763</v>
      </c>
      <c r="Q19" s="29">
        <f>SUM(Q12:Q17)</f>
        <v>1147321589</v>
      </c>
      <c r="R19" s="11"/>
      <c r="S19" s="29">
        <f>SUM(S12:S17)</f>
        <v>3466316915</v>
      </c>
      <c r="T19" s="11"/>
      <c r="U19" s="29">
        <f>SUM(U12:U17)</f>
        <v>36390</v>
      </c>
      <c r="V19" s="11"/>
      <c r="W19" s="29">
        <f>SUM(W12:W17)</f>
        <v>3466353305</v>
      </c>
    </row>
    <row r="20" spans="1:23" s="10" customFormat="1" ht="20.100000000000001" customHeight="1" thickTop="1">
      <c r="A20" s="119"/>
      <c r="B20" s="119"/>
      <c r="C20" s="119"/>
      <c r="D20" s="119"/>
      <c r="E20" s="118"/>
      <c r="F20" s="119"/>
      <c r="G20" s="9"/>
      <c r="H20" s="9"/>
      <c r="I20" s="9"/>
      <c r="J20" s="9"/>
      <c r="K20" s="9"/>
      <c r="M20" s="9"/>
      <c r="N20" s="11"/>
      <c r="O20" s="9"/>
      <c r="P20" s="11"/>
      <c r="Q20" s="9"/>
      <c r="R20" s="12"/>
      <c r="S20" s="9"/>
      <c r="T20" s="13"/>
      <c r="U20" s="9"/>
      <c r="V20" s="13"/>
      <c r="W20" s="9"/>
    </row>
    <row r="21" spans="1:23" ht="20.100000000000001" customHeight="1">
      <c r="A21" s="117" t="s">
        <v>135</v>
      </c>
      <c r="E21" s="128"/>
      <c r="G21" s="11">
        <f>+G19</f>
        <v>992720900</v>
      </c>
      <c r="H21" s="11"/>
      <c r="I21" s="11">
        <f>+I19</f>
        <v>1644015614</v>
      </c>
      <c r="J21" s="11"/>
      <c r="K21" s="11">
        <f>+K19</f>
        <v>420950</v>
      </c>
      <c r="L21" s="11"/>
      <c r="M21" s="11">
        <f>+M19</f>
        <v>-328956901</v>
      </c>
      <c r="O21" s="11">
        <f>+O19</f>
        <v>10794763</v>
      </c>
      <c r="Q21" s="11">
        <f>+Q19</f>
        <v>1147321589</v>
      </c>
      <c r="R21" s="11"/>
      <c r="S21" s="11">
        <f>SUM(G21:Q21)</f>
        <v>3466316915</v>
      </c>
      <c r="T21" s="11"/>
      <c r="U21" s="11">
        <f>+U19</f>
        <v>36390</v>
      </c>
      <c r="V21" s="11"/>
      <c r="W21" s="11">
        <f>SUM(S21:U21)</f>
        <v>3466353305</v>
      </c>
    </row>
    <row r="22" spans="1:23" ht="6" customHeight="1">
      <c r="L22" s="26"/>
      <c r="O22" s="9"/>
      <c r="R22" s="27"/>
      <c r="T22" s="28"/>
      <c r="V22" s="28"/>
    </row>
    <row r="23" spans="1:23" ht="20.100000000000001" customHeight="1">
      <c r="A23" s="127" t="s">
        <v>130</v>
      </c>
      <c r="E23" s="128"/>
      <c r="O23" s="9"/>
    </row>
    <row r="24" spans="1:23" ht="20.100000000000001" customHeight="1">
      <c r="A24" s="127"/>
      <c r="B24" s="119" t="s">
        <v>131</v>
      </c>
      <c r="E24" s="128">
        <v>22</v>
      </c>
      <c r="G24" s="9">
        <v>0</v>
      </c>
      <c r="I24" s="9">
        <v>0</v>
      </c>
      <c r="K24" s="9">
        <v>0</v>
      </c>
      <c r="M24" s="9">
        <v>0</v>
      </c>
      <c r="O24" s="9">
        <v>4749632</v>
      </c>
      <c r="Q24" s="9">
        <v>-4749632</v>
      </c>
      <c r="S24" s="11">
        <f>SUM(G24:Q24)</f>
        <v>0</v>
      </c>
      <c r="U24" s="9">
        <v>0</v>
      </c>
      <c r="W24" s="11">
        <f>SUM(S24:U24)</f>
        <v>0</v>
      </c>
    </row>
    <row r="25" spans="1:23" ht="20.100000000000001" customHeight="1">
      <c r="A25" s="127"/>
      <c r="B25" s="115" t="s">
        <v>132</v>
      </c>
      <c r="E25" s="128">
        <v>21</v>
      </c>
      <c r="G25" s="9">
        <v>420950</v>
      </c>
      <c r="I25" s="9">
        <v>0</v>
      </c>
      <c r="K25" s="9">
        <v>-420950</v>
      </c>
      <c r="M25" s="9">
        <v>0</v>
      </c>
      <c r="O25" s="9">
        <v>0</v>
      </c>
      <c r="Q25" s="9">
        <v>0</v>
      </c>
      <c r="S25" s="11">
        <f>SUM(G25:Q25)</f>
        <v>0</v>
      </c>
      <c r="U25" s="9">
        <v>0</v>
      </c>
      <c r="W25" s="11">
        <f>SUM(S25:U25)</f>
        <v>0</v>
      </c>
    </row>
    <row r="26" spans="1:23" ht="20.100000000000001" customHeight="1">
      <c r="A26" s="127"/>
      <c r="B26" s="115" t="s">
        <v>136</v>
      </c>
      <c r="E26" s="128">
        <v>21</v>
      </c>
      <c r="G26" s="9">
        <v>0</v>
      </c>
      <c r="I26" s="9">
        <v>0</v>
      </c>
      <c r="K26" s="9">
        <v>0</v>
      </c>
      <c r="M26" s="9">
        <v>0</v>
      </c>
      <c r="O26" s="9">
        <v>0</v>
      </c>
      <c r="Q26" s="9">
        <v>-20677213</v>
      </c>
      <c r="S26" s="11">
        <f>SUM(G26:Q26)</f>
        <v>-20677213</v>
      </c>
      <c r="U26" s="9">
        <v>0</v>
      </c>
      <c r="W26" s="11">
        <f>SUM(S26:U26)</f>
        <v>-20677213</v>
      </c>
    </row>
    <row r="27" spans="1:23" ht="20.100000000000001" customHeight="1">
      <c r="B27" s="129" t="s">
        <v>133</v>
      </c>
      <c r="E27" s="128"/>
      <c r="G27" s="62">
        <v>0</v>
      </c>
      <c r="H27" s="11"/>
      <c r="I27" s="62">
        <v>0</v>
      </c>
      <c r="J27" s="11"/>
      <c r="K27" s="62">
        <v>0</v>
      </c>
      <c r="M27" s="62">
        <v>0</v>
      </c>
      <c r="O27" s="62">
        <v>0</v>
      </c>
      <c r="Q27" s="54">
        <f>'10'!G46</f>
        <v>917674</v>
      </c>
      <c r="S27" s="62">
        <f>SUM(G27:Q27)</f>
        <v>917674</v>
      </c>
      <c r="U27" s="62">
        <v>-9295</v>
      </c>
      <c r="W27" s="62">
        <f>SUM(S27:U27)</f>
        <v>908379</v>
      </c>
    </row>
    <row r="28" spans="1:23" ht="6" customHeight="1">
      <c r="L28" s="26"/>
      <c r="O28" s="9"/>
      <c r="R28" s="27"/>
      <c r="T28" s="28"/>
      <c r="V28" s="28"/>
    </row>
    <row r="29" spans="1:23" ht="20.100000000000001" customHeight="1" thickBot="1">
      <c r="A29" s="117" t="s">
        <v>137</v>
      </c>
      <c r="E29" s="128"/>
      <c r="G29" s="29">
        <f>SUM(G21:G27)</f>
        <v>993141850</v>
      </c>
      <c r="H29" s="11"/>
      <c r="I29" s="29">
        <f>SUM(I21:I27)</f>
        <v>1644015614</v>
      </c>
      <c r="J29" s="11"/>
      <c r="K29" s="29">
        <f>SUM(K21:K27)</f>
        <v>0</v>
      </c>
      <c r="L29" s="11"/>
      <c r="M29" s="29">
        <f>SUM(M21:M27)</f>
        <v>-328956901</v>
      </c>
      <c r="O29" s="29">
        <f>SUM(O21:O27)</f>
        <v>15544395</v>
      </c>
      <c r="Q29" s="29">
        <f>SUM(Q21:Q27)</f>
        <v>1122812418</v>
      </c>
      <c r="R29" s="11"/>
      <c r="S29" s="29">
        <f>SUM(S21:S27)</f>
        <v>3446557376</v>
      </c>
      <c r="T29" s="11"/>
      <c r="U29" s="29">
        <f>SUM(U21:U27)</f>
        <v>27095</v>
      </c>
      <c r="V29" s="11"/>
      <c r="W29" s="29">
        <f>SUM(W21:W27)</f>
        <v>3446584471</v>
      </c>
    </row>
    <row r="30" spans="1:23" s="10" customFormat="1" ht="18" customHeight="1" thickTop="1">
      <c r="A30" s="119"/>
      <c r="B30" s="119"/>
      <c r="C30" s="119"/>
      <c r="D30" s="119"/>
      <c r="E30" s="118"/>
      <c r="F30" s="119"/>
      <c r="G30" s="9"/>
      <c r="H30" s="9"/>
      <c r="I30" s="9"/>
      <c r="J30" s="9"/>
      <c r="K30" s="9"/>
      <c r="M30" s="9"/>
      <c r="N30" s="11"/>
      <c r="O30" s="9"/>
      <c r="P30" s="11"/>
      <c r="Q30" s="9"/>
      <c r="R30" s="12"/>
      <c r="S30" s="9"/>
      <c r="T30" s="13"/>
      <c r="U30" s="9"/>
      <c r="V30" s="13"/>
      <c r="W30" s="9"/>
    </row>
    <row r="31" spans="1:23" s="10" customFormat="1" ht="20.100000000000001" customHeight="1">
      <c r="A31" s="119"/>
      <c r="B31" s="119"/>
      <c r="C31" s="119"/>
      <c r="D31" s="119"/>
      <c r="E31" s="118"/>
      <c r="F31" s="119"/>
      <c r="G31" s="9"/>
      <c r="H31" s="9"/>
      <c r="I31" s="9"/>
      <c r="J31" s="9"/>
      <c r="K31" s="9"/>
      <c r="M31" s="9"/>
      <c r="N31" s="11"/>
      <c r="O31" s="9"/>
      <c r="P31" s="11"/>
      <c r="Q31" s="9"/>
      <c r="R31" s="12"/>
      <c r="S31" s="9"/>
      <c r="T31" s="13"/>
      <c r="U31" s="9"/>
      <c r="V31" s="13"/>
      <c r="W31" s="9"/>
    </row>
    <row r="32" spans="1:23" s="10" customFormat="1" ht="20.100000000000001" customHeight="1">
      <c r="A32" s="119"/>
      <c r="B32" s="119"/>
      <c r="C32" s="119"/>
      <c r="D32" s="119"/>
      <c r="E32" s="118"/>
      <c r="F32" s="119"/>
      <c r="G32" s="9"/>
      <c r="H32" s="9"/>
      <c r="I32" s="9"/>
      <c r="J32" s="9"/>
      <c r="K32" s="9"/>
      <c r="M32" s="9"/>
      <c r="N32" s="11"/>
      <c r="O32" s="9"/>
      <c r="P32" s="11"/>
      <c r="Q32" s="9"/>
      <c r="R32" s="12"/>
      <c r="S32" s="9"/>
      <c r="T32" s="13"/>
      <c r="U32" s="9"/>
      <c r="V32" s="13"/>
      <c r="W32" s="9"/>
    </row>
    <row r="33" spans="1:23" s="10" customFormat="1" ht="5.25" customHeight="1">
      <c r="A33" s="119"/>
      <c r="B33" s="119"/>
      <c r="C33" s="119"/>
      <c r="D33" s="119"/>
      <c r="E33" s="118"/>
      <c r="F33" s="119"/>
      <c r="G33" s="9"/>
      <c r="H33" s="9"/>
      <c r="I33" s="9"/>
      <c r="J33" s="9"/>
      <c r="K33" s="9"/>
      <c r="M33" s="9"/>
      <c r="N33" s="11"/>
      <c r="O33" s="9"/>
      <c r="P33" s="11"/>
      <c r="Q33" s="9"/>
      <c r="R33" s="12"/>
      <c r="S33" s="9"/>
      <c r="T33" s="13"/>
      <c r="U33" s="9"/>
      <c r="V33" s="13"/>
      <c r="W33" s="9"/>
    </row>
    <row r="34" spans="1:23" ht="22.7" customHeight="1">
      <c r="A34" s="122" t="str">
        <f>'7-9'!A43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34" s="122"/>
      <c r="C34" s="122"/>
      <c r="D34" s="122"/>
      <c r="E34" s="123"/>
      <c r="F34" s="122"/>
      <c r="G34" s="62"/>
      <c r="H34" s="62"/>
      <c r="I34" s="62"/>
      <c r="J34" s="62"/>
      <c r="K34" s="62"/>
      <c r="L34" s="63"/>
      <c r="M34" s="62"/>
      <c r="N34" s="62"/>
      <c r="O34" s="62"/>
      <c r="P34" s="62"/>
      <c r="Q34" s="62"/>
      <c r="R34" s="63"/>
      <c r="S34" s="62"/>
      <c r="T34" s="60"/>
      <c r="U34" s="62"/>
      <c r="V34" s="60"/>
      <c r="W34" s="62"/>
    </row>
  </sheetData>
  <mergeCells count="3">
    <mergeCell ref="G5:W5"/>
    <mergeCell ref="G6:S6"/>
    <mergeCell ref="O7:Q7"/>
  </mergeCells>
  <pageMargins left="0.5" right="0.5" top="0.5" bottom="0.6" header="0.49" footer="0.4"/>
  <pageSetup paperSize="9" scale="85" firstPageNumber="11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D6729D-A479-46C7-BD27-5765D8A4D19E}">
  <dimension ref="A1:Q30"/>
  <sheetViews>
    <sheetView zoomScaleNormal="100" zoomScaleSheetLayoutView="102" zoomScalePageLayoutView="80" workbookViewId="0">
      <selection activeCell="E18" sqref="E18"/>
    </sheetView>
  </sheetViews>
  <sheetFormatPr defaultColWidth="9.42578125" defaultRowHeight="20.100000000000001" customHeight="1"/>
  <cols>
    <col min="1" max="2" width="1.5703125" style="201" customWidth="1"/>
    <col min="3" max="3" width="33.85546875" style="201" customWidth="1"/>
    <col min="4" max="4" width="1.5703125" style="201" customWidth="1"/>
    <col min="5" max="5" width="7.5703125" style="201" customWidth="1"/>
    <col min="6" max="6" width="1" style="201" customWidth="1"/>
    <col min="7" max="7" width="12.5703125" style="204" customWidth="1"/>
    <col min="8" max="8" width="1" style="201" customWidth="1"/>
    <col min="9" max="9" width="13.5703125" style="204" customWidth="1"/>
    <col min="10" max="10" width="1" style="204" customWidth="1"/>
    <col min="11" max="11" width="13.5703125" style="204" customWidth="1"/>
    <col min="12" max="12" width="1" style="201" customWidth="1"/>
    <col min="13" max="13" width="18.5703125" style="201" customWidth="1"/>
    <col min="14" max="14" width="1" style="201" customWidth="1"/>
    <col min="15" max="15" width="13.5703125" style="204" customWidth="1"/>
    <col min="16" max="16" width="1" style="201" customWidth="1"/>
    <col min="17" max="17" width="13.5703125" style="204" customWidth="1"/>
    <col min="18" max="16384" width="9.42578125" style="201"/>
  </cols>
  <sheetData>
    <row r="1" spans="1:17" ht="21.75" customHeight="1">
      <c r="A1" s="200" t="str">
        <f>+'7-9'!A1</f>
        <v xml:space="preserve">บริษัท เชฎฐ์ เอเชีย จำกัด (มหาชน) </v>
      </c>
      <c r="C1" s="202"/>
      <c r="D1" s="202"/>
      <c r="F1" s="203"/>
      <c r="H1" s="203"/>
      <c r="L1" s="203"/>
      <c r="M1" s="203"/>
      <c r="N1" s="203"/>
      <c r="P1" s="203"/>
    </row>
    <row r="2" spans="1:17" ht="21.75" customHeight="1">
      <c r="A2" s="202" t="s">
        <v>194</v>
      </c>
      <c r="C2" s="205"/>
      <c r="D2" s="205"/>
      <c r="E2" s="205"/>
      <c r="F2" s="203"/>
      <c r="G2" s="206"/>
      <c r="H2" s="203"/>
      <c r="I2" s="206"/>
      <c r="J2" s="206"/>
      <c r="K2" s="206"/>
      <c r="L2" s="203"/>
      <c r="M2" s="203"/>
      <c r="N2" s="203"/>
      <c r="O2" s="206"/>
      <c r="P2" s="203"/>
      <c r="Q2" s="206"/>
    </row>
    <row r="3" spans="1:17" ht="21.75" customHeight="1">
      <c r="A3" s="207" t="str">
        <f>'10'!A3</f>
        <v>สำหรับปีสิ้นสุดวันที่ 31 ธันวาคม พ.ศ. 2568</v>
      </c>
      <c r="B3" s="208"/>
      <c r="C3" s="208"/>
      <c r="D3" s="208"/>
      <c r="E3" s="208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  <c r="Q3" s="209"/>
    </row>
    <row r="5" spans="1:17" ht="20.100000000000001" customHeight="1">
      <c r="G5" s="210" t="s">
        <v>4</v>
      </c>
      <c r="H5" s="210"/>
      <c r="I5" s="210"/>
      <c r="J5" s="210"/>
      <c r="K5" s="210"/>
      <c r="L5" s="210"/>
      <c r="M5" s="210"/>
      <c r="N5" s="210"/>
      <c r="O5" s="210"/>
      <c r="P5" s="210"/>
      <c r="Q5" s="210"/>
    </row>
    <row r="6" spans="1:17" ht="20.100000000000001" customHeight="1">
      <c r="G6" s="211"/>
      <c r="H6" s="211"/>
      <c r="I6" s="211"/>
      <c r="J6" s="211"/>
      <c r="K6" s="211"/>
      <c r="L6" s="211"/>
      <c r="M6" s="212" t="s">
        <v>72</v>
      </c>
      <c r="N6" s="212"/>
      <c r="O6" s="212"/>
      <c r="P6" s="211"/>
      <c r="Q6" s="211"/>
    </row>
    <row r="7" spans="1:17" ht="20.100000000000001" customHeight="1">
      <c r="F7" s="213"/>
      <c r="G7" s="213" t="s">
        <v>115</v>
      </c>
      <c r="H7" s="213"/>
      <c r="I7" s="214" t="s">
        <v>116</v>
      </c>
      <c r="J7" s="214"/>
      <c r="K7" s="197" t="s">
        <v>117</v>
      </c>
      <c r="L7" s="213"/>
      <c r="M7" s="215" t="s">
        <v>119</v>
      </c>
      <c r="N7" s="213"/>
      <c r="O7" s="214"/>
      <c r="P7" s="216"/>
      <c r="Q7" s="213" t="s">
        <v>113</v>
      </c>
    </row>
    <row r="8" spans="1:17" ht="20.100000000000001" customHeight="1">
      <c r="F8" s="213"/>
      <c r="G8" s="213" t="s">
        <v>122</v>
      </c>
      <c r="H8" s="213"/>
      <c r="I8" s="197" t="s">
        <v>123</v>
      </c>
      <c r="J8" s="197"/>
      <c r="K8" s="197" t="s">
        <v>124</v>
      </c>
      <c r="L8" s="213"/>
      <c r="M8" s="215" t="s">
        <v>125</v>
      </c>
      <c r="N8" s="213"/>
      <c r="O8" s="214" t="s">
        <v>74</v>
      </c>
      <c r="P8" s="216"/>
      <c r="Q8" s="197" t="s">
        <v>128</v>
      </c>
    </row>
    <row r="9" spans="1:17" ht="20.100000000000001" customHeight="1">
      <c r="E9" s="217" t="s">
        <v>8</v>
      </c>
      <c r="F9" s="213"/>
      <c r="G9" s="218" t="s">
        <v>9</v>
      </c>
      <c r="H9" s="213"/>
      <c r="I9" s="219" t="s">
        <v>9</v>
      </c>
      <c r="J9" s="214"/>
      <c r="K9" s="198" t="s">
        <v>9</v>
      </c>
      <c r="L9" s="213"/>
      <c r="M9" s="220" t="s">
        <v>9</v>
      </c>
      <c r="N9" s="213"/>
      <c r="O9" s="219" t="s">
        <v>9</v>
      </c>
      <c r="P9" s="216"/>
      <c r="Q9" s="218" t="s">
        <v>9</v>
      </c>
    </row>
    <row r="10" spans="1:17" ht="3.95" customHeight="1">
      <c r="A10" s="221"/>
      <c r="B10" s="222"/>
      <c r="C10" s="223"/>
      <c r="D10" s="223"/>
      <c r="E10" s="224"/>
      <c r="F10" s="203"/>
      <c r="H10" s="203"/>
      <c r="L10" s="203"/>
      <c r="M10" s="204"/>
      <c r="N10" s="203"/>
      <c r="Q10" s="225"/>
    </row>
    <row r="11" spans="1:17" ht="20.100000000000001" customHeight="1">
      <c r="A11" s="221" t="s">
        <v>129</v>
      </c>
      <c r="F11" s="203"/>
      <c r="G11" s="204">
        <v>992720900</v>
      </c>
      <c r="H11" s="204"/>
      <c r="I11" s="204">
        <v>1644015614</v>
      </c>
      <c r="K11" s="204">
        <v>0</v>
      </c>
      <c r="L11" s="204"/>
      <c r="M11" s="204">
        <v>8210325</v>
      </c>
      <c r="N11" s="204"/>
      <c r="O11" s="204">
        <v>776460012</v>
      </c>
      <c r="P11" s="204"/>
      <c r="Q11" s="204">
        <f>SUM(G11:O11)</f>
        <v>3421406851</v>
      </c>
    </row>
    <row r="12" spans="1:17" ht="3.95" customHeight="1">
      <c r="A12" s="221"/>
      <c r="F12" s="203"/>
      <c r="M12" s="204"/>
    </row>
    <row r="13" spans="1:17" ht="20.100000000000001" customHeight="1">
      <c r="A13" s="226" t="s">
        <v>130</v>
      </c>
      <c r="B13" s="222"/>
      <c r="C13" s="223"/>
      <c r="D13" s="223"/>
      <c r="E13" s="224"/>
      <c r="F13" s="203"/>
      <c r="H13" s="203"/>
      <c r="L13" s="203"/>
      <c r="M13" s="204"/>
      <c r="N13" s="203"/>
      <c r="Q13" s="225"/>
    </row>
    <row r="14" spans="1:17" ht="20.100000000000001" customHeight="1">
      <c r="A14" s="226"/>
      <c r="B14" s="227" t="s">
        <v>131</v>
      </c>
      <c r="C14" s="223"/>
      <c r="D14" s="223"/>
      <c r="E14" s="224">
        <v>22</v>
      </c>
      <c r="F14" s="203"/>
      <c r="G14" s="204">
        <v>0</v>
      </c>
      <c r="H14" s="203"/>
      <c r="I14" s="204">
        <v>0</v>
      </c>
      <c r="K14" s="204">
        <v>0</v>
      </c>
      <c r="L14" s="203"/>
      <c r="M14" s="204">
        <v>2584438</v>
      </c>
      <c r="N14" s="203"/>
      <c r="O14" s="204">
        <v>-2584438</v>
      </c>
      <c r="Q14" s="225">
        <f>SUM(G14:O14)</f>
        <v>0</v>
      </c>
    </row>
    <row r="15" spans="1:17" ht="20.100000000000001" customHeight="1">
      <c r="A15" s="226"/>
      <c r="B15" s="199" t="s">
        <v>132</v>
      </c>
      <c r="C15" s="223"/>
      <c r="D15" s="223"/>
      <c r="E15" s="224">
        <v>21</v>
      </c>
      <c r="F15" s="203"/>
      <c r="G15" s="204">
        <v>0</v>
      </c>
      <c r="H15" s="203"/>
      <c r="I15" s="204">
        <v>0</v>
      </c>
      <c r="K15" s="204">
        <v>420950</v>
      </c>
      <c r="L15" s="203"/>
      <c r="M15" s="204">
        <v>0</v>
      </c>
      <c r="N15" s="203"/>
      <c r="O15" s="204">
        <v>0</v>
      </c>
      <c r="Q15" s="225">
        <f>SUM(G15:O15)</f>
        <v>420950</v>
      </c>
    </row>
    <row r="16" spans="1:17" ht="20.100000000000001" customHeight="1">
      <c r="B16" s="201" t="s">
        <v>133</v>
      </c>
      <c r="C16" s="223"/>
      <c r="D16" s="223"/>
      <c r="E16" s="224"/>
      <c r="F16" s="203"/>
      <c r="G16" s="228">
        <v>0</v>
      </c>
      <c r="H16" s="203"/>
      <c r="I16" s="228">
        <v>0</v>
      </c>
      <c r="K16" s="228">
        <v>0</v>
      </c>
      <c r="L16" s="203"/>
      <c r="M16" s="228">
        <v>0</v>
      </c>
      <c r="N16" s="203"/>
      <c r="O16" s="228">
        <v>51688750</v>
      </c>
      <c r="Q16" s="229">
        <f>SUM(G16:O16)</f>
        <v>51688750</v>
      </c>
    </row>
    <row r="17" spans="1:17" ht="3.95" customHeight="1">
      <c r="A17" s="221"/>
      <c r="F17" s="203"/>
      <c r="M17" s="204"/>
    </row>
    <row r="18" spans="1:17" ht="20.100000000000001" customHeight="1" thickBot="1">
      <c r="A18" s="202" t="s">
        <v>134</v>
      </c>
      <c r="B18" s="222"/>
      <c r="C18" s="223"/>
      <c r="D18" s="223"/>
      <c r="E18" s="224"/>
      <c r="F18" s="203"/>
      <c r="G18" s="230">
        <f>SUM(G11:G17)</f>
        <v>992720900</v>
      </c>
      <c r="H18" s="204"/>
      <c r="I18" s="230">
        <f>SUM(I11:I17)</f>
        <v>1644015614</v>
      </c>
      <c r="K18" s="230">
        <f>SUM(K11:K17)</f>
        <v>420950</v>
      </c>
      <c r="L18" s="204"/>
      <c r="M18" s="230">
        <f>SUM(M11:M17)</f>
        <v>10794763</v>
      </c>
      <c r="N18" s="204"/>
      <c r="O18" s="230">
        <f>SUM(O11:O17)</f>
        <v>825564324</v>
      </c>
      <c r="P18" s="204"/>
      <c r="Q18" s="230">
        <f>SUM(G18:O18)</f>
        <v>3473516551</v>
      </c>
    </row>
    <row r="19" spans="1:17" ht="20.100000000000001" customHeight="1" thickTop="1">
      <c r="A19" s="221"/>
      <c r="B19" s="222"/>
      <c r="C19" s="223"/>
      <c r="D19" s="223"/>
      <c r="E19" s="224"/>
      <c r="F19" s="203"/>
      <c r="H19" s="203"/>
      <c r="L19" s="203"/>
      <c r="M19" s="204"/>
      <c r="N19" s="203"/>
      <c r="Q19" s="225"/>
    </row>
    <row r="20" spans="1:17" ht="20.100000000000001" customHeight="1">
      <c r="A20" s="221" t="s">
        <v>135</v>
      </c>
      <c r="F20" s="203"/>
      <c r="G20" s="204">
        <f>+G18</f>
        <v>992720900</v>
      </c>
      <c r="H20" s="204"/>
      <c r="I20" s="204">
        <f>+I18</f>
        <v>1644015614</v>
      </c>
      <c r="K20" s="204">
        <f>+K18</f>
        <v>420950</v>
      </c>
      <c r="L20" s="204"/>
      <c r="M20" s="204">
        <f>+M18</f>
        <v>10794763</v>
      </c>
      <c r="N20" s="204"/>
      <c r="O20" s="204">
        <f>+O18</f>
        <v>825564324</v>
      </c>
      <c r="P20" s="204"/>
      <c r="Q20" s="204">
        <f>SUM(G20:O20)</f>
        <v>3473516551</v>
      </c>
    </row>
    <row r="21" spans="1:17" ht="6" customHeight="1">
      <c r="A21" s="221"/>
      <c r="F21" s="203"/>
      <c r="M21" s="204"/>
    </row>
    <row r="22" spans="1:17" ht="20.100000000000001" customHeight="1">
      <c r="A22" s="226" t="s">
        <v>130</v>
      </c>
      <c r="B22" s="222"/>
      <c r="C22" s="223"/>
      <c r="D22" s="223"/>
      <c r="E22" s="224"/>
      <c r="F22" s="203"/>
      <c r="H22" s="203"/>
      <c r="L22" s="203"/>
      <c r="M22" s="204"/>
      <c r="N22" s="203"/>
      <c r="Q22" s="225"/>
    </row>
    <row r="23" spans="1:17" ht="20.100000000000001" customHeight="1">
      <c r="A23" s="226"/>
      <c r="B23" s="227" t="s">
        <v>131</v>
      </c>
      <c r="C23" s="223"/>
      <c r="D23" s="223"/>
      <c r="E23" s="224">
        <v>22</v>
      </c>
      <c r="F23" s="203"/>
      <c r="G23" s="204">
        <v>0</v>
      </c>
      <c r="H23" s="203"/>
      <c r="I23" s="204">
        <v>0</v>
      </c>
      <c r="K23" s="204">
        <v>0</v>
      </c>
      <c r="L23" s="203"/>
      <c r="M23" s="204">
        <v>4749632</v>
      </c>
      <c r="N23" s="203"/>
      <c r="O23" s="204">
        <f>'11'!Q24</f>
        <v>-4749632</v>
      </c>
      <c r="Q23" s="225">
        <f>SUM(G23:O23)</f>
        <v>0</v>
      </c>
    </row>
    <row r="24" spans="1:17" ht="20.100000000000001" customHeight="1">
      <c r="A24" s="226"/>
      <c r="B24" s="199" t="s">
        <v>132</v>
      </c>
      <c r="C24" s="223"/>
      <c r="D24" s="223"/>
      <c r="E24" s="224">
        <v>21</v>
      </c>
      <c r="F24" s="203"/>
      <c r="G24" s="204">
        <v>420950</v>
      </c>
      <c r="H24" s="203"/>
      <c r="I24" s="204">
        <v>0</v>
      </c>
      <c r="K24" s="204">
        <v>-420950</v>
      </c>
      <c r="L24" s="203"/>
      <c r="M24" s="204">
        <v>0</v>
      </c>
      <c r="N24" s="203"/>
      <c r="O24" s="204">
        <v>0</v>
      </c>
      <c r="Q24" s="225">
        <f>SUM(G24:O24)</f>
        <v>0</v>
      </c>
    </row>
    <row r="25" spans="1:17" ht="20.100000000000001" customHeight="1">
      <c r="A25" s="226"/>
      <c r="B25" s="199" t="s">
        <v>136</v>
      </c>
      <c r="C25" s="223"/>
      <c r="D25" s="223"/>
      <c r="E25" s="224">
        <v>21</v>
      </c>
      <c r="F25" s="203"/>
      <c r="G25" s="204">
        <v>0</v>
      </c>
      <c r="H25" s="203"/>
      <c r="I25" s="204">
        <v>0</v>
      </c>
      <c r="K25" s="204">
        <v>0</v>
      </c>
      <c r="L25" s="203"/>
      <c r="M25" s="204">
        <v>0</v>
      </c>
      <c r="N25" s="203"/>
      <c r="O25" s="204">
        <v>-20677213</v>
      </c>
      <c r="Q25" s="225">
        <f>SUM(G25:O25)</f>
        <v>-20677213</v>
      </c>
    </row>
    <row r="26" spans="1:17" ht="20.100000000000001" customHeight="1">
      <c r="B26" s="201" t="s">
        <v>133</v>
      </c>
      <c r="C26" s="223"/>
      <c r="D26" s="223"/>
      <c r="E26" s="224"/>
      <c r="F26" s="203"/>
      <c r="G26" s="228">
        <v>0</v>
      </c>
      <c r="H26" s="203"/>
      <c r="I26" s="228">
        <v>0</v>
      </c>
      <c r="K26" s="228">
        <v>0</v>
      </c>
      <c r="L26" s="203"/>
      <c r="M26" s="228">
        <v>0</v>
      </c>
      <c r="N26" s="203"/>
      <c r="O26" s="228">
        <f>'10'!K49</f>
        <v>93938911</v>
      </c>
      <c r="Q26" s="229">
        <f>SUM(G26:O26)</f>
        <v>93938911</v>
      </c>
    </row>
    <row r="27" spans="1:17" ht="3.95" customHeight="1">
      <c r="A27" s="221"/>
      <c r="F27" s="203"/>
      <c r="M27" s="204"/>
    </row>
    <row r="28" spans="1:17" ht="20.100000000000001" customHeight="1" thickBot="1">
      <c r="A28" s="202" t="s">
        <v>137</v>
      </c>
      <c r="B28" s="222"/>
      <c r="C28" s="223"/>
      <c r="D28" s="223"/>
      <c r="E28" s="224"/>
      <c r="F28" s="203"/>
      <c r="G28" s="230">
        <f>SUM(G20:G27)</f>
        <v>993141850</v>
      </c>
      <c r="H28" s="204"/>
      <c r="I28" s="230">
        <f>SUM(I20:I27)</f>
        <v>1644015614</v>
      </c>
      <c r="K28" s="230">
        <f>SUM(K20:K27)</f>
        <v>0</v>
      </c>
      <c r="L28" s="204"/>
      <c r="M28" s="230">
        <f>SUM(M20:M27)</f>
        <v>15544395</v>
      </c>
      <c r="N28" s="204"/>
      <c r="O28" s="230">
        <f>SUM(O20:O27)</f>
        <v>894076390</v>
      </c>
      <c r="P28" s="204"/>
      <c r="Q28" s="230">
        <f>SUM(G28:O28)</f>
        <v>3546778249</v>
      </c>
    </row>
    <row r="29" spans="1:17" ht="13.7" customHeight="1" thickTop="1">
      <c r="A29" s="221"/>
      <c r="B29" s="222"/>
      <c r="C29" s="223"/>
      <c r="D29" s="223"/>
      <c r="E29" s="224"/>
      <c r="F29" s="203"/>
      <c r="H29" s="203"/>
      <c r="L29" s="203"/>
      <c r="M29" s="204"/>
      <c r="N29" s="203"/>
      <c r="Q29" s="225"/>
    </row>
    <row r="30" spans="1:17" ht="22.5" customHeight="1">
      <c r="A30" s="208" t="str">
        <f>'7-9'!A43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30" s="208"/>
      <c r="C30" s="208"/>
      <c r="D30" s="208"/>
      <c r="E30" s="208"/>
      <c r="F30" s="209"/>
      <c r="G30" s="228"/>
      <c r="H30" s="209"/>
      <c r="I30" s="228"/>
      <c r="J30" s="228"/>
      <c r="K30" s="228"/>
      <c r="L30" s="209"/>
      <c r="M30" s="209"/>
      <c r="N30" s="209"/>
      <c r="O30" s="228"/>
      <c r="P30" s="209"/>
      <c r="Q30" s="228"/>
    </row>
  </sheetData>
  <mergeCells count="2">
    <mergeCell ref="G5:Q5"/>
    <mergeCell ref="M6:O6"/>
  </mergeCells>
  <pageMargins left="0.5" right="0.5" top="0.5" bottom="0.6" header="0.49" footer="0.4"/>
  <pageSetup paperSize="9" firstPageNumber="12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4E676-D732-4B80-86AE-C739F4B2AF10}">
  <dimension ref="A1:O97"/>
  <sheetViews>
    <sheetView tabSelected="1" topLeftCell="A82" zoomScale="111" zoomScaleNormal="111" zoomScaleSheetLayoutView="111" zoomScalePageLayoutView="90" workbookViewId="0">
      <selection activeCell="E93" sqref="E93"/>
    </sheetView>
  </sheetViews>
  <sheetFormatPr defaultColWidth="9.42578125" defaultRowHeight="19.350000000000001" customHeight="1"/>
  <cols>
    <col min="1" max="2" width="1.5703125" style="73" customWidth="1"/>
    <col min="3" max="3" width="34.42578125" style="73" customWidth="1"/>
    <col min="4" max="4" width="1" style="73" customWidth="1"/>
    <col min="5" max="5" width="7.85546875" style="73" customWidth="1"/>
    <col min="6" max="6" width="0.85546875" style="73" customWidth="1"/>
    <col min="7" max="7" width="12.42578125" style="8" customWidth="1"/>
    <col min="8" max="8" width="0.85546875" style="73" customWidth="1"/>
    <col min="9" max="9" width="12.42578125" style="111" customWidth="1"/>
    <col min="10" max="10" width="0.85546875" style="73" customWidth="1"/>
    <col min="11" max="11" width="12.42578125" style="8" customWidth="1"/>
    <col min="12" max="12" width="0.85546875" style="73" customWidth="1"/>
    <col min="13" max="13" width="12.42578125" style="8" customWidth="1"/>
    <col min="14" max="16384" width="9.42578125" style="73"/>
  </cols>
  <sheetData>
    <row r="1" spans="1:13" ht="21.75" customHeight="1">
      <c r="A1" s="69" t="str">
        <f>+'7-9'!A1</f>
        <v xml:space="preserve">บริษัท เชฎฐ์ เอเชีย จำกัด (มหาชน) </v>
      </c>
      <c r="B1" s="70"/>
      <c r="C1" s="70"/>
      <c r="D1" s="70"/>
      <c r="E1" s="71"/>
      <c r="F1" s="70"/>
      <c r="G1" s="1"/>
      <c r="H1" s="70"/>
      <c r="I1" s="72"/>
      <c r="J1" s="71"/>
      <c r="K1" s="1"/>
      <c r="L1" s="71"/>
      <c r="M1" s="1"/>
    </row>
    <row r="2" spans="1:13" ht="21.75" customHeight="1">
      <c r="A2" s="70" t="s">
        <v>138</v>
      </c>
      <c r="B2" s="70"/>
      <c r="C2" s="70"/>
      <c r="D2" s="70"/>
      <c r="E2" s="71"/>
      <c r="F2" s="70"/>
      <c r="G2" s="1"/>
      <c r="H2" s="70"/>
      <c r="I2" s="72"/>
      <c r="J2" s="71"/>
      <c r="K2" s="1"/>
      <c r="L2" s="71"/>
      <c r="M2" s="1"/>
    </row>
    <row r="3" spans="1:13" ht="21.75" customHeight="1">
      <c r="A3" s="74" t="str">
        <f>'10'!A3</f>
        <v>สำหรับปีสิ้นสุดวันที่ 31 ธันวาคม พ.ศ. 2568</v>
      </c>
      <c r="B3" s="75"/>
      <c r="C3" s="75"/>
      <c r="D3" s="75"/>
      <c r="E3" s="76"/>
      <c r="F3" s="75"/>
      <c r="G3" s="64"/>
      <c r="H3" s="75"/>
      <c r="I3" s="77"/>
      <c r="J3" s="76"/>
      <c r="K3" s="64"/>
      <c r="L3" s="76"/>
      <c r="M3" s="64"/>
    </row>
    <row r="4" spans="1:13" ht="20.85" customHeight="1">
      <c r="A4" s="71"/>
      <c r="B4" s="71"/>
      <c r="C4" s="71"/>
      <c r="D4" s="71"/>
      <c r="E4" s="71"/>
      <c r="F4" s="71"/>
      <c r="G4" s="1"/>
      <c r="H4" s="71"/>
      <c r="I4" s="78"/>
      <c r="J4" s="71"/>
      <c r="K4" s="1"/>
      <c r="L4" s="71"/>
      <c r="M4" s="1"/>
    </row>
    <row r="5" spans="1:13" ht="20.85" customHeight="1">
      <c r="A5" s="71"/>
      <c r="B5" s="71"/>
      <c r="C5" s="71"/>
      <c r="D5" s="71"/>
      <c r="E5" s="71"/>
      <c r="F5" s="79"/>
      <c r="G5" s="196" t="s">
        <v>3</v>
      </c>
      <c r="H5" s="196"/>
      <c r="I5" s="196"/>
      <c r="J5" s="80"/>
      <c r="K5" s="196" t="s">
        <v>4</v>
      </c>
      <c r="L5" s="196"/>
      <c r="M5" s="196"/>
    </row>
    <row r="6" spans="1:13" ht="20.85" customHeight="1">
      <c r="A6" s="71"/>
      <c r="B6" s="71"/>
      <c r="C6" s="71"/>
      <c r="D6" s="71"/>
      <c r="E6" s="71"/>
      <c r="F6" s="81"/>
      <c r="G6" s="36" t="s">
        <v>6</v>
      </c>
      <c r="H6" s="82"/>
      <c r="I6" s="36" t="s">
        <v>7</v>
      </c>
      <c r="J6" s="82"/>
      <c r="K6" s="36" t="s">
        <v>6</v>
      </c>
      <c r="L6" s="82"/>
      <c r="M6" s="36" t="s">
        <v>7</v>
      </c>
    </row>
    <row r="7" spans="1:13" ht="20.85" customHeight="1">
      <c r="A7" s="71"/>
      <c r="B7" s="71"/>
      <c r="C7" s="71"/>
      <c r="D7" s="71"/>
      <c r="E7" s="83" t="s">
        <v>8</v>
      </c>
      <c r="F7" s="81"/>
      <c r="G7" s="65" t="s">
        <v>9</v>
      </c>
      <c r="H7" s="84"/>
      <c r="I7" s="85" t="s">
        <v>9</v>
      </c>
      <c r="J7" s="84"/>
      <c r="K7" s="65" t="s">
        <v>9</v>
      </c>
      <c r="L7" s="84"/>
      <c r="M7" s="65" t="s">
        <v>9</v>
      </c>
    </row>
    <row r="8" spans="1:13" ht="6" customHeight="1">
      <c r="A8" s="71"/>
      <c r="B8" s="71"/>
      <c r="C8" s="71"/>
      <c r="D8" s="71"/>
      <c r="E8" s="71"/>
      <c r="F8" s="81"/>
      <c r="G8" s="2"/>
      <c r="H8" s="84"/>
      <c r="I8" s="86"/>
      <c r="J8" s="84"/>
      <c r="K8" s="2"/>
      <c r="L8" s="84"/>
      <c r="M8" s="2"/>
    </row>
    <row r="9" spans="1:13" ht="20.85" customHeight="1">
      <c r="A9" s="70" t="s">
        <v>139</v>
      </c>
      <c r="B9" s="70"/>
      <c r="C9" s="70"/>
      <c r="D9" s="70"/>
      <c r="E9" s="71"/>
      <c r="F9" s="71"/>
      <c r="G9" s="1"/>
      <c r="H9" s="71"/>
      <c r="I9" s="78"/>
      <c r="J9" s="71"/>
      <c r="K9" s="1"/>
      <c r="L9" s="71"/>
      <c r="M9" s="1"/>
    </row>
    <row r="10" spans="1:13" ht="20.85" customHeight="1">
      <c r="A10" s="71" t="s">
        <v>90</v>
      </c>
      <c r="B10" s="71"/>
      <c r="C10" s="71"/>
      <c r="D10" s="71"/>
      <c r="E10" s="81"/>
      <c r="F10" s="81"/>
      <c r="G10" s="3">
        <f>'10'!G21</f>
        <v>3082602</v>
      </c>
      <c r="H10" s="87"/>
      <c r="I10" s="88">
        <v>107376370</v>
      </c>
      <c r="J10" s="87"/>
      <c r="K10" s="3">
        <f>'10'!K21</f>
        <v>118601861</v>
      </c>
      <c r="L10" s="87"/>
      <c r="M10" s="3">
        <v>63869111</v>
      </c>
    </row>
    <row r="11" spans="1:13" ht="20.85" customHeight="1">
      <c r="A11" s="71" t="s">
        <v>140</v>
      </c>
      <c r="B11" s="71"/>
      <c r="C11" s="71"/>
      <c r="D11" s="71"/>
      <c r="E11" s="81"/>
      <c r="F11" s="81"/>
      <c r="G11" s="3"/>
      <c r="H11" s="87"/>
      <c r="I11" s="88"/>
      <c r="J11" s="87"/>
      <c r="K11" s="3"/>
      <c r="L11" s="87"/>
      <c r="M11" s="3"/>
    </row>
    <row r="12" spans="1:13" ht="20.85" customHeight="1">
      <c r="A12" s="71"/>
      <c r="B12" s="71" t="s">
        <v>87</v>
      </c>
      <c r="C12" s="71"/>
      <c r="D12" s="71"/>
      <c r="E12" s="89" t="s">
        <v>141</v>
      </c>
      <c r="F12" s="81"/>
      <c r="G12" s="3">
        <v>317584584</v>
      </c>
      <c r="H12" s="87"/>
      <c r="I12" s="88">
        <v>251041675</v>
      </c>
      <c r="J12" s="87"/>
      <c r="K12" s="3">
        <v>0</v>
      </c>
      <c r="L12" s="87"/>
      <c r="M12" s="3">
        <v>0</v>
      </c>
    </row>
    <row r="13" spans="1:13" ht="20.85" customHeight="1">
      <c r="A13" s="71"/>
      <c r="B13" s="71" t="s">
        <v>142</v>
      </c>
      <c r="C13" s="71"/>
      <c r="D13" s="71"/>
      <c r="E13" s="89">
        <v>15</v>
      </c>
      <c r="F13" s="81"/>
      <c r="G13" s="3">
        <v>28897464</v>
      </c>
      <c r="H13" s="87"/>
      <c r="I13" s="88">
        <v>28727585</v>
      </c>
      <c r="J13" s="87"/>
      <c r="K13" s="3">
        <v>28865314</v>
      </c>
      <c r="L13" s="87"/>
      <c r="M13" s="3">
        <v>28680329</v>
      </c>
    </row>
    <row r="14" spans="1:13" ht="20.85" customHeight="1">
      <c r="A14" s="71"/>
      <c r="B14" s="71" t="s">
        <v>143</v>
      </c>
      <c r="C14" s="71"/>
      <c r="D14" s="71"/>
      <c r="E14" s="89">
        <v>15</v>
      </c>
      <c r="F14" s="81"/>
      <c r="G14" s="3">
        <v>3193359</v>
      </c>
      <c r="H14" s="87"/>
      <c r="I14" s="88">
        <v>3271749</v>
      </c>
      <c r="J14" s="87"/>
      <c r="K14" s="3">
        <v>3937070</v>
      </c>
      <c r="L14" s="87"/>
      <c r="M14" s="3">
        <v>3829567</v>
      </c>
    </row>
    <row r="15" spans="1:13" ht="20.85" customHeight="1">
      <c r="A15" s="71"/>
      <c r="B15" s="71" t="s">
        <v>144</v>
      </c>
      <c r="C15" s="71"/>
      <c r="D15" s="71"/>
      <c r="E15" s="89">
        <v>15</v>
      </c>
      <c r="F15" s="81"/>
      <c r="G15" s="3">
        <v>6781125</v>
      </c>
      <c r="H15" s="87"/>
      <c r="I15" s="88">
        <v>7281548</v>
      </c>
      <c r="J15" s="87"/>
      <c r="K15" s="3">
        <v>6781125</v>
      </c>
      <c r="L15" s="87"/>
      <c r="M15" s="3">
        <v>7281548</v>
      </c>
    </row>
    <row r="16" spans="1:13" ht="20.85" customHeight="1">
      <c r="A16" s="71"/>
      <c r="B16" s="71" t="s">
        <v>145</v>
      </c>
      <c r="C16" s="71"/>
      <c r="D16" s="71"/>
      <c r="E16" s="89"/>
      <c r="F16" s="81"/>
      <c r="G16" s="3">
        <v>0</v>
      </c>
      <c r="H16" s="87"/>
      <c r="I16" s="88">
        <v>-76978</v>
      </c>
      <c r="J16" s="87"/>
      <c r="K16" s="3">
        <v>0</v>
      </c>
      <c r="L16" s="87"/>
      <c r="M16" s="3">
        <v>0</v>
      </c>
    </row>
    <row r="17" spans="1:15" ht="20.85" customHeight="1">
      <c r="A17" s="71"/>
      <c r="B17" s="71" t="s">
        <v>146</v>
      </c>
      <c r="C17" s="71"/>
      <c r="D17" s="71"/>
      <c r="E17" s="89"/>
      <c r="F17" s="81"/>
      <c r="G17" s="3">
        <v>-743166</v>
      </c>
      <c r="H17" s="87"/>
      <c r="I17" s="88">
        <v>0</v>
      </c>
      <c r="J17" s="87"/>
      <c r="K17" s="3">
        <v>0</v>
      </c>
      <c r="L17" s="87"/>
      <c r="M17" s="3">
        <v>0</v>
      </c>
    </row>
    <row r="18" spans="1:15" ht="20.85" customHeight="1">
      <c r="A18" s="71"/>
      <c r="B18" s="71" t="s">
        <v>147</v>
      </c>
      <c r="C18" s="71"/>
      <c r="D18" s="71"/>
      <c r="E18" s="89"/>
      <c r="F18" s="81"/>
      <c r="G18" s="3">
        <v>-979</v>
      </c>
      <c r="H18" s="87"/>
      <c r="I18" s="88">
        <v>-12885</v>
      </c>
      <c r="J18" s="87"/>
      <c r="K18" s="3">
        <v>-979</v>
      </c>
      <c r="L18" s="87"/>
      <c r="M18" s="3">
        <v>-12885</v>
      </c>
    </row>
    <row r="19" spans="1:15" ht="20.85" customHeight="1">
      <c r="A19" s="71"/>
      <c r="B19" s="71" t="s">
        <v>148</v>
      </c>
      <c r="C19" s="71"/>
      <c r="D19" s="71"/>
      <c r="E19" s="89"/>
      <c r="F19" s="81"/>
      <c r="G19" s="3">
        <v>7196</v>
      </c>
      <c r="H19" s="87"/>
      <c r="I19" s="88">
        <v>1736</v>
      </c>
      <c r="J19" s="87"/>
      <c r="K19" s="3">
        <v>7196</v>
      </c>
      <c r="L19" s="87"/>
      <c r="M19" s="3">
        <v>1735</v>
      </c>
    </row>
    <row r="20" spans="1:15" ht="20.85" customHeight="1">
      <c r="A20" s="71"/>
      <c r="B20" s="71" t="s">
        <v>149</v>
      </c>
      <c r="C20" s="71"/>
      <c r="D20" s="71"/>
      <c r="E20" s="89"/>
      <c r="F20" s="81"/>
      <c r="G20" s="3">
        <v>0</v>
      </c>
      <c r="H20" s="87"/>
      <c r="I20" s="88">
        <v>147984</v>
      </c>
      <c r="J20" s="87"/>
      <c r="K20" s="3">
        <v>0</v>
      </c>
      <c r="L20" s="87"/>
      <c r="M20" s="3">
        <v>147984</v>
      </c>
    </row>
    <row r="21" spans="1:15" ht="20.85" customHeight="1">
      <c r="A21" s="71"/>
      <c r="B21" s="71" t="s">
        <v>150</v>
      </c>
      <c r="C21" s="71"/>
      <c r="D21" s="71"/>
      <c r="E21" s="89">
        <v>20</v>
      </c>
      <c r="F21" s="81"/>
      <c r="G21" s="3">
        <v>1715357</v>
      </c>
      <c r="H21" s="90"/>
      <c r="I21" s="88">
        <v>1646385</v>
      </c>
      <c r="J21" s="90"/>
      <c r="K21" s="3">
        <v>344534</v>
      </c>
      <c r="L21" s="90"/>
      <c r="M21" s="3">
        <v>1529549</v>
      </c>
      <c r="O21" s="91"/>
    </row>
    <row r="22" spans="1:15" ht="18">
      <c r="A22" s="71"/>
      <c r="B22" s="92" t="s">
        <v>81</v>
      </c>
      <c r="C22" s="71"/>
      <c r="D22" s="71"/>
      <c r="E22" s="89">
        <v>23</v>
      </c>
      <c r="F22" s="81"/>
      <c r="G22" s="3">
        <v>-541032694</v>
      </c>
      <c r="H22" s="90"/>
      <c r="I22" s="88">
        <v>-621521524</v>
      </c>
      <c r="J22" s="90"/>
      <c r="K22" s="3">
        <v>-120137419</v>
      </c>
      <c r="L22" s="90"/>
      <c r="M22" s="3">
        <v>-114923868</v>
      </c>
      <c r="O22" s="91"/>
    </row>
    <row r="23" spans="1:15" ht="18">
      <c r="A23" s="71"/>
      <c r="B23" s="71" t="s">
        <v>89</v>
      </c>
      <c r="C23" s="71"/>
      <c r="D23" s="71"/>
      <c r="E23" s="89">
        <v>26</v>
      </c>
      <c r="F23" s="81"/>
      <c r="G23" s="3">
        <v>29486234</v>
      </c>
      <c r="H23" s="90"/>
      <c r="I23" s="88">
        <v>32408752</v>
      </c>
      <c r="J23" s="90"/>
      <c r="K23" s="3">
        <v>12252286</v>
      </c>
      <c r="L23" s="90"/>
      <c r="M23" s="3">
        <v>14827777</v>
      </c>
      <c r="O23" s="91"/>
    </row>
    <row r="24" spans="1:15" ht="6" customHeight="1">
      <c r="A24" s="71"/>
      <c r="B24" s="71"/>
      <c r="C24" s="71"/>
      <c r="D24" s="71"/>
      <c r="E24" s="89"/>
      <c r="F24" s="81"/>
      <c r="G24" s="4"/>
      <c r="H24" s="90"/>
      <c r="I24" s="88"/>
      <c r="J24" s="90"/>
      <c r="K24" s="4"/>
      <c r="L24" s="90"/>
      <c r="M24" s="4"/>
    </row>
    <row r="25" spans="1:15" ht="20.85" customHeight="1">
      <c r="A25" s="71" t="s">
        <v>151</v>
      </c>
      <c r="B25" s="71"/>
      <c r="C25" s="71"/>
      <c r="D25" s="71"/>
      <c r="E25" s="89"/>
      <c r="F25" s="81"/>
      <c r="G25" s="3"/>
      <c r="H25" s="87"/>
      <c r="I25" s="88"/>
      <c r="J25" s="87"/>
      <c r="K25" s="3"/>
      <c r="L25" s="87"/>
      <c r="M25" s="3"/>
    </row>
    <row r="26" spans="1:15" ht="20.85" customHeight="1">
      <c r="A26" s="71"/>
      <c r="B26" s="92" t="s">
        <v>152</v>
      </c>
      <c r="C26" s="71"/>
      <c r="D26" s="71"/>
      <c r="E26" s="71"/>
      <c r="F26" s="81"/>
      <c r="G26" s="4">
        <v>8286174</v>
      </c>
      <c r="H26" s="90"/>
      <c r="I26" s="88">
        <v>-10785690</v>
      </c>
      <c r="J26" s="90"/>
      <c r="K26" s="4">
        <v>1258533</v>
      </c>
      <c r="L26" s="90"/>
      <c r="M26" s="4">
        <v>-11274830</v>
      </c>
    </row>
    <row r="27" spans="1:15" ht="20.85" customHeight="1">
      <c r="A27" s="71"/>
      <c r="B27" s="92" t="s">
        <v>18</v>
      </c>
      <c r="C27" s="71"/>
      <c r="D27" s="71"/>
      <c r="E27" s="71"/>
      <c r="F27" s="81"/>
      <c r="G27" s="4">
        <v>181038</v>
      </c>
      <c r="H27" s="90"/>
      <c r="I27" s="88">
        <v>-100480</v>
      </c>
      <c r="J27" s="90"/>
      <c r="K27" s="4">
        <v>182033</v>
      </c>
      <c r="L27" s="90"/>
      <c r="M27" s="4">
        <v>-103813</v>
      </c>
    </row>
    <row r="28" spans="1:15" ht="20.85" customHeight="1">
      <c r="A28" s="71"/>
      <c r="B28" s="92" t="s">
        <v>153</v>
      </c>
      <c r="C28" s="71"/>
      <c r="D28" s="71"/>
      <c r="E28" s="71"/>
      <c r="F28" s="81"/>
      <c r="G28" s="3">
        <v>86775732</v>
      </c>
      <c r="H28" s="90"/>
      <c r="I28" s="88">
        <v>-446362090</v>
      </c>
      <c r="J28" s="90"/>
      <c r="K28" s="3">
        <v>0</v>
      </c>
      <c r="L28" s="90"/>
      <c r="M28" s="3">
        <v>0</v>
      </c>
    </row>
    <row r="29" spans="1:15" ht="20.85" customHeight="1">
      <c r="A29" s="71"/>
      <c r="B29" s="92" t="s">
        <v>154</v>
      </c>
      <c r="C29" s="71"/>
      <c r="D29" s="71"/>
      <c r="E29" s="71"/>
      <c r="F29" s="81"/>
      <c r="G29" s="3">
        <v>21047412</v>
      </c>
      <c r="H29" s="90"/>
      <c r="I29" s="88">
        <v>37690265</v>
      </c>
      <c r="J29" s="90"/>
      <c r="K29" s="3">
        <v>0</v>
      </c>
      <c r="L29" s="90"/>
      <c r="M29" s="3">
        <v>0</v>
      </c>
    </row>
    <row r="30" spans="1:15" ht="20.85" customHeight="1">
      <c r="A30" s="71"/>
      <c r="B30" s="92" t="s">
        <v>155</v>
      </c>
      <c r="C30" s="71"/>
      <c r="D30" s="71"/>
      <c r="E30" s="71"/>
      <c r="F30" s="81"/>
      <c r="G30" s="3">
        <v>3372110</v>
      </c>
      <c r="H30" s="90"/>
      <c r="I30" s="88">
        <v>641522</v>
      </c>
      <c r="J30" s="90"/>
      <c r="K30" s="3">
        <v>0</v>
      </c>
      <c r="L30" s="90"/>
      <c r="M30" s="3">
        <v>0</v>
      </c>
    </row>
    <row r="31" spans="1:15" ht="20.85" customHeight="1">
      <c r="A31" s="71"/>
      <c r="B31" s="92" t="s">
        <v>32</v>
      </c>
      <c r="C31" s="71"/>
      <c r="D31" s="71"/>
      <c r="E31" s="71"/>
      <c r="F31" s="81"/>
      <c r="G31" s="3">
        <v>0</v>
      </c>
      <c r="H31" s="90"/>
      <c r="I31" s="88">
        <v>-10000</v>
      </c>
      <c r="J31" s="90"/>
      <c r="K31" s="3">
        <v>0</v>
      </c>
      <c r="L31" s="90"/>
      <c r="M31" s="3">
        <v>0</v>
      </c>
    </row>
    <row r="32" spans="1:15" ht="20.85" customHeight="1">
      <c r="A32" s="71"/>
      <c r="B32" s="93" t="s">
        <v>39</v>
      </c>
      <c r="C32" s="71"/>
      <c r="D32" s="71"/>
      <c r="E32" s="71"/>
      <c r="F32" s="81"/>
      <c r="G32" s="3">
        <v>-7321247</v>
      </c>
      <c r="H32" s="90"/>
      <c r="I32" s="88">
        <v>2386409</v>
      </c>
      <c r="J32" s="90"/>
      <c r="K32" s="3">
        <v>-7095881</v>
      </c>
      <c r="L32" s="90"/>
      <c r="M32" s="3">
        <v>1661989</v>
      </c>
    </row>
    <row r="33" spans="1:13" ht="20.85" customHeight="1">
      <c r="A33" s="71"/>
      <c r="B33" s="93" t="s">
        <v>48</v>
      </c>
      <c r="C33" s="71"/>
      <c r="D33" s="71"/>
      <c r="E33" s="71"/>
      <c r="F33" s="81"/>
      <c r="G33" s="66">
        <v>456</v>
      </c>
      <c r="H33" s="90"/>
      <c r="I33" s="66">
        <v>-42703</v>
      </c>
      <c r="J33" s="90"/>
      <c r="K33" s="66">
        <v>-90</v>
      </c>
      <c r="L33" s="90"/>
      <c r="M33" s="66">
        <v>16990</v>
      </c>
    </row>
    <row r="34" spans="1:13" ht="6" customHeight="1">
      <c r="A34" s="94"/>
      <c r="B34" s="71"/>
      <c r="C34" s="71"/>
      <c r="D34" s="71"/>
      <c r="E34" s="81"/>
      <c r="F34" s="81"/>
      <c r="G34" s="4"/>
      <c r="H34" s="87"/>
      <c r="I34" s="95"/>
      <c r="J34" s="87"/>
      <c r="K34" s="4"/>
      <c r="L34" s="87"/>
      <c r="M34" s="4"/>
    </row>
    <row r="35" spans="1:13" ht="20.85" customHeight="1">
      <c r="A35" s="71" t="s">
        <v>156</v>
      </c>
      <c r="B35" s="71"/>
      <c r="C35" s="94"/>
      <c r="D35" s="94"/>
      <c r="E35" s="81"/>
      <c r="F35" s="81"/>
      <c r="G35" s="3">
        <f>SUM(G10:G33)</f>
        <v>-38687243</v>
      </c>
      <c r="H35" s="87"/>
      <c r="I35" s="88">
        <f>SUM(I10:I33)</f>
        <v>-606290370</v>
      </c>
      <c r="J35" s="87"/>
      <c r="K35" s="3">
        <f>SUM(K10:K33)</f>
        <v>44995583</v>
      </c>
      <c r="L35" s="87"/>
      <c r="M35" s="3">
        <f>SUM(M10:M33)</f>
        <v>-4468817</v>
      </c>
    </row>
    <row r="36" spans="1:13" ht="6" customHeight="1">
      <c r="A36" s="71"/>
      <c r="B36" s="71"/>
      <c r="C36" s="70"/>
      <c r="D36" s="70"/>
      <c r="E36" s="81"/>
      <c r="F36" s="81"/>
      <c r="G36" s="3"/>
      <c r="H36" s="96"/>
      <c r="I36" s="88"/>
      <c r="J36" s="96"/>
      <c r="K36" s="3"/>
      <c r="L36" s="87"/>
      <c r="M36" s="3"/>
    </row>
    <row r="37" spans="1:13" ht="20.85" customHeight="1">
      <c r="A37" s="71"/>
      <c r="B37" s="92" t="s">
        <v>157</v>
      </c>
      <c r="C37" s="71"/>
      <c r="D37" s="71"/>
      <c r="E37" s="71"/>
      <c r="F37" s="71"/>
      <c r="G37" s="3">
        <v>328411781</v>
      </c>
      <c r="H37" s="96"/>
      <c r="I37" s="88">
        <v>417726103</v>
      </c>
      <c r="J37" s="96"/>
      <c r="K37" s="3">
        <v>120137419</v>
      </c>
      <c r="L37" s="87"/>
      <c r="M37" s="3">
        <v>114923868</v>
      </c>
    </row>
    <row r="38" spans="1:13" ht="20.85" customHeight="1">
      <c r="A38" s="70"/>
      <c r="B38" s="71" t="s">
        <v>158</v>
      </c>
      <c r="C38" s="71"/>
      <c r="D38" s="71"/>
      <c r="E38" s="70"/>
      <c r="F38" s="81"/>
      <c r="G38" s="4">
        <v>-28445455</v>
      </c>
      <c r="H38" s="97"/>
      <c r="I38" s="88">
        <v>-29298916</v>
      </c>
      <c r="J38" s="97"/>
      <c r="K38" s="4">
        <v>-12195141</v>
      </c>
      <c r="L38" s="97"/>
      <c r="M38" s="4">
        <v>-14038971</v>
      </c>
    </row>
    <row r="39" spans="1:13" ht="20.85" customHeight="1">
      <c r="A39" s="70"/>
      <c r="B39" s="71" t="s">
        <v>159</v>
      </c>
      <c r="C39" s="71"/>
      <c r="D39" s="71"/>
      <c r="E39" s="70"/>
      <c r="F39" s="81"/>
      <c r="G39" s="4">
        <v>-42879591</v>
      </c>
      <c r="H39" s="97"/>
      <c r="I39" s="88">
        <v>-46247523</v>
      </c>
      <c r="J39" s="97"/>
      <c r="K39" s="4">
        <v>-15468808</v>
      </c>
      <c r="L39" s="97"/>
      <c r="M39" s="4">
        <v>-11238979</v>
      </c>
    </row>
    <row r="40" spans="1:13" ht="20.85" customHeight="1">
      <c r="A40" s="71"/>
      <c r="B40" s="92" t="s">
        <v>160</v>
      </c>
      <c r="C40" s="71"/>
      <c r="D40" s="71"/>
      <c r="E40" s="89">
        <v>20</v>
      </c>
      <c r="F40" s="81"/>
      <c r="G40" s="66">
        <v>-465133</v>
      </c>
      <c r="H40" s="90"/>
      <c r="I40" s="98">
        <v>-618000</v>
      </c>
      <c r="J40" s="90"/>
      <c r="K40" s="66">
        <v>-337733</v>
      </c>
      <c r="L40" s="90"/>
      <c r="M40" s="66">
        <v>-618000</v>
      </c>
    </row>
    <row r="41" spans="1:13" ht="6" customHeight="1">
      <c r="A41" s="94"/>
      <c r="B41" s="71"/>
      <c r="C41" s="71"/>
      <c r="D41" s="71"/>
      <c r="E41" s="81"/>
      <c r="F41" s="81"/>
      <c r="G41" s="4"/>
      <c r="H41" s="87"/>
      <c r="I41" s="95"/>
      <c r="J41" s="87"/>
      <c r="K41" s="4"/>
      <c r="L41" s="87"/>
      <c r="M41" s="4"/>
    </row>
    <row r="42" spans="1:13" ht="20.85" customHeight="1">
      <c r="A42" s="70" t="s">
        <v>161</v>
      </c>
      <c r="B42" s="71"/>
      <c r="C42" s="70"/>
      <c r="D42" s="70"/>
      <c r="E42" s="89"/>
      <c r="F42" s="89"/>
      <c r="G42" s="66">
        <f>SUM(G35:G40)</f>
        <v>217934359</v>
      </c>
      <c r="H42" s="97"/>
      <c r="I42" s="98">
        <f>SUM(I35:I40)</f>
        <v>-264728706</v>
      </c>
      <c r="J42" s="97"/>
      <c r="K42" s="66">
        <f>SUM(K35:K40)</f>
        <v>137131320</v>
      </c>
      <c r="L42" s="97"/>
      <c r="M42" s="66">
        <f>SUM(M35:M40)</f>
        <v>84559101</v>
      </c>
    </row>
    <row r="43" spans="1:13" ht="17.25" customHeight="1">
      <c r="A43" s="70"/>
      <c r="B43" s="71"/>
      <c r="C43" s="70"/>
      <c r="D43" s="70"/>
      <c r="E43" s="89"/>
      <c r="F43" s="89"/>
      <c r="G43" s="3"/>
      <c r="H43" s="97"/>
      <c r="I43" s="88"/>
      <c r="J43" s="97"/>
      <c r="K43" s="3"/>
      <c r="L43" s="97"/>
      <c r="M43" s="3"/>
    </row>
    <row r="44" spans="1:13" ht="17.25" customHeight="1">
      <c r="A44" s="70"/>
      <c r="B44" s="71"/>
      <c r="C44" s="70"/>
      <c r="D44" s="70"/>
      <c r="E44" s="89"/>
      <c r="F44" s="89"/>
      <c r="G44" s="3"/>
      <c r="H44" s="97"/>
      <c r="I44" s="88"/>
      <c r="J44" s="97"/>
      <c r="K44" s="3"/>
      <c r="L44" s="97"/>
      <c r="M44" s="3"/>
    </row>
    <row r="45" spans="1:13" ht="9.75" customHeight="1">
      <c r="A45" s="70"/>
      <c r="B45" s="71"/>
      <c r="C45" s="70"/>
      <c r="D45" s="70"/>
      <c r="E45" s="89"/>
      <c r="F45" s="89"/>
      <c r="G45" s="3"/>
      <c r="H45" s="97"/>
      <c r="I45" s="88"/>
      <c r="J45" s="97"/>
      <c r="K45" s="3"/>
      <c r="L45" s="97"/>
      <c r="M45" s="3"/>
    </row>
    <row r="46" spans="1:13" ht="22.7" customHeight="1">
      <c r="A46" s="76" t="s">
        <v>35</v>
      </c>
      <c r="B46" s="75"/>
      <c r="C46" s="75"/>
      <c r="D46" s="75"/>
      <c r="E46" s="76"/>
      <c r="F46" s="76"/>
      <c r="G46" s="64"/>
      <c r="H46" s="76"/>
      <c r="I46" s="99"/>
      <c r="J46" s="76"/>
      <c r="K46" s="64"/>
      <c r="L46" s="76"/>
      <c r="M46" s="64"/>
    </row>
    <row r="47" spans="1:13" ht="21.75" customHeight="1">
      <c r="A47" s="70" t="str">
        <f>A1</f>
        <v xml:space="preserve">บริษัท เชฎฐ์ เอเชีย จำกัด (มหาชน) </v>
      </c>
      <c r="B47" s="70"/>
      <c r="C47" s="70"/>
      <c r="D47" s="70"/>
      <c r="E47" s="71"/>
      <c r="F47" s="70"/>
      <c r="G47" s="1"/>
      <c r="H47" s="70"/>
      <c r="I47" s="72"/>
      <c r="J47" s="71"/>
      <c r="K47" s="1"/>
      <c r="L47" s="71"/>
      <c r="M47" s="1"/>
    </row>
    <row r="48" spans="1:13" ht="21.75" customHeight="1">
      <c r="A48" s="70" t="s">
        <v>162</v>
      </c>
      <c r="B48" s="70"/>
      <c r="C48" s="70"/>
      <c r="D48" s="70"/>
      <c r="E48" s="71"/>
      <c r="F48" s="70"/>
      <c r="G48" s="1"/>
      <c r="H48" s="70"/>
      <c r="I48" s="72"/>
      <c r="J48" s="71"/>
      <c r="K48" s="1"/>
      <c r="L48" s="71"/>
      <c r="M48" s="1"/>
    </row>
    <row r="49" spans="1:13" ht="21.75" customHeight="1">
      <c r="A49" s="75" t="str">
        <f>+A3</f>
        <v>สำหรับปีสิ้นสุดวันที่ 31 ธันวาคม พ.ศ. 2568</v>
      </c>
      <c r="B49" s="75"/>
      <c r="C49" s="75"/>
      <c r="D49" s="75"/>
      <c r="E49" s="76"/>
      <c r="F49" s="75"/>
      <c r="G49" s="64"/>
      <c r="H49" s="75"/>
      <c r="I49" s="77"/>
      <c r="J49" s="76"/>
      <c r="K49" s="64"/>
      <c r="L49" s="76"/>
      <c r="M49" s="64"/>
    </row>
    <row r="50" spans="1:13" ht="10.35" customHeight="1">
      <c r="A50" s="71"/>
      <c r="B50" s="71"/>
      <c r="C50" s="71"/>
      <c r="D50" s="71"/>
      <c r="E50" s="71"/>
      <c r="F50" s="71"/>
      <c r="G50" s="1"/>
      <c r="H50" s="71"/>
      <c r="I50" s="78"/>
      <c r="J50" s="71"/>
      <c r="K50" s="1"/>
      <c r="L50" s="71"/>
      <c r="M50" s="1"/>
    </row>
    <row r="51" spans="1:13" ht="19.5" customHeight="1">
      <c r="A51" s="71"/>
      <c r="B51" s="71"/>
      <c r="C51" s="71"/>
      <c r="D51" s="71"/>
      <c r="E51" s="71"/>
      <c r="F51" s="79"/>
      <c r="G51" s="196" t="s">
        <v>3</v>
      </c>
      <c r="H51" s="196"/>
      <c r="I51" s="196"/>
      <c r="J51" s="80"/>
      <c r="K51" s="196" t="s">
        <v>4</v>
      </c>
      <c r="L51" s="196"/>
      <c r="M51" s="196"/>
    </row>
    <row r="52" spans="1:13" ht="19.5" customHeight="1">
      <c r="A52" s="71"/>
      <c r="B52" s="71"/>
      <c r="C52" s="71"/>
      <c r="D52" s="71"/>
      <c r="E52" s="71"/>
      <c r="F52" s="81"/>
      <c r="G52" s="36" t="s">
        <v>6</v>
      </c>
      <c r="H52" s="82"/>
      <c r="I52" s="36" t="s">
        <v>7</v>
      </c>
      <c r="J52" s="82"/>
      <c r="K52" s="36" t="s">
        <v>6</v>
      </c>
      <c r="L52" s="82"/>
      <c r="M52" s="36" t="s">
        <v>7</v>
      </c>
    </row>
    <row r="53" spans="1:13" ht="19.5" customHeight="1">
      <c r="A53" s="71"/>
      <c r="B53" s="71"/>
      <c r="C53" s="71"/>
      <c r="D53" s="71"/>
      <c r="E53" s="83" t="s">
        <v>8</v>
      </c>
      <c r="F53" s="81"/>
      <c r="G53" s="65" t="s">
        <v>9</v>
      </c>
      <c r="H53" s="84"/>
      <c r="I53" s="85" t="s">
        <v>9</v>
      </c>
      <c r="J53" s="84"/>
      <c r="K53" s="65" t="s">
        <v>9</v>
      </c>
      <c r="L53" s="84"/>
      <c r="M53" s="65" t="s">
        <v>9</v>
      </c>
    </row>
    <row r="54" spans="1:13" ht="19.5" customHeight="1">
      <c r="A54" s="70" t="s">
        <v>163</v>
      </c>
      <c r="B54" s="70"/>
      <c r="C54" s="70"/>
      <c r="D54" s="70"/>
      <c r="E54" s="70"/>
      <c r="F54" s="70"/>
      <c r="G54" s="5"/>
      <c r="H54" s="100"/>
      <c r="I54" s="72"/>
      <c r="J54" s="100"/>
      <c r="K54" s="5"/>
      <c r="L54" s="101"/>
      <c r="M54" s="5"/>
    </row>
    <row r="55" spans="1:13" ht="19.5" customHeight="1">
      <c r="A55" s="70"/>
      <c r="B55" s="71" t="s">
        <v>164</v>
      </c>
      <c r="C55" s="70"/>
      <c r="D55" s="70"/>
      <c r="E55" s="70"/>
      <c r="F55" s="70"/>
      <c r="G55" s="88">
        <v>0</v>
      </c>
      <c r="H55" s="102"/>
      <c r="I55" s="78">
        <v>-97259</v>
      </c>
      <c r="J55" s="102"/>
      <c r="K55" s="88">
        <v>0</v>
      </c>
      <c r="L55" s="103"/>
      <c r="M55" s="88">
        <v>-97259</v>
      </c>
    </row>
    <row r="56" spans="1:13" ht="19.5" customHeight="1">
      <c r="A56" s="70"/>
      <c r="B56" s="71" t="s">
        <v>165</v>
      </c>
      <c r="C56" s="70"/>
      <c r="D56" s="70"/>
      <c r="E56" s="70"/>
      <c r="F56" s="70"/>
      <c r="G56" s="88">
        <v>95918</v>
      </c>
      <c r="H56" s="102"/>
      <c r="I56" s="88">
        <v>0</v>
      </c>
      <c r="J56" s="102"/>
      <c r="K56" s="88">
        <v>95918</v>
      </c>
      <c r="L56" s="103"/>
      <c r="M56" s="88">
        <v>0</v>
      </c>
    </row>
    <row r="57" spans="1:13" ht="19.5" customHeight="1">
      <c r="A57" s="70"/>
      <c r="B57" s="71" t="s">
        <v>166</v>
      </c>
      <c r="C57" s="70"/>
      <c r="D57" s="70"/>
      <c r="E57" s="70"/>
      <c r="F57" s="70"/>
      <c r="G57" s="78">
        <v>720000</v>
      </c>
      <c r="H57" s="102"/>
      <c r="I57" s="78">
        <v>-1805965</v>
      </c>
      <c r="J57" s="100"/>
      <c r="K57" s="4">
        <v>720000</v>
      </c>
      <c r="L57" s="101"/>
      <c r="M57" s="4">
        <v>-1805965</v>
      </c>
    </row>
    <row r="58" spans="1:13" ht="19.5" customHeight="1">
      <c r="A58" s="71"/>
      <c r="B58" s="92" t="s">
        <v>167</v>
      </c>
      <c r="C58" s="71"/>
      <c r="D58" s="71"/>
      <c r="E58" s="89">
        <v>29.3</v>
      </c>
      <c r="F58" s="89"/>
      <c r="G58" s="3">
        <v>0</v>
      </c>
      <c r="H58" s="97"/>
      <c r="I58" s="88">
        <v>0</v>
      </c>
      <c r="J58" s="97"/>
      <c r="K58" s="3">
        <v>-244800000</v>
      </c>
      <c r="L58" s="97"/>
      <c r="M58" s="3">
        <v>-448300000</v>
      </c>
    </row>
    <row r="59" spans="1:13" ht="19.5" customHeight="1">
      <c r="A59" s="71"/>
      <c r="B59" s="92" t="s">
        <v>168</v>
      </c>
      <c r="C59" s="71"/>
      <c r="D59" s="71"/>
      <c r="E59" s="89">
        <v>29.3</v>
      </c>
      <c r="F59" s="89"/>
      <c r="G59" s="3">
        <v>0</v>
      </c>
      <c r="H59" s="97"/>
      <c r="I59" s="88">
        <v>0</v>
      </c>
      <c r="J59" s="97"/>
      <c r="K59" s="3">
        <v>147860243</v>
      </c>
      <c r="L59" s="97"/>
      <c r="M59" s="3">
        <v>273000000</v>
      </c>
    </row>
    <row r="60" spans="1:13" ht="19.5" customHeight="1">
      <c r="A60" s="71"/>
      <c r="B60" s="71" t="s">
        <v>169</v>
      </c>
      <c r="C60" s="71"/>
      <c r="D60" s="71"/>
      <c r="E60" s="89"/>
      <c r="F60" s="89"/>
      <c r="G60" s="3">
        <v>-6741619</v>
      </c>
      <c r="H60" s="97"/>
      <c r="I60" s="88">
        <v>-4782362</v>
      </c>
      <c r="J60" s="97"/>
      <c r="K60" s="3">
        <v>-6739611</v>
      </c>
      <c r="L60" s="97"/>
      <c r="M60" s="3">
        <v>-4782362</v>
      </c>
    </row>
    <row r="61" spans="1:13" ht="19.5" customHeight="1">
      <c r="A61" s="71"/>
      <c r="B61" s="92" t="s">
        <v>170</v>
      </c>
      <c r="C61" s="71"/>
      <c r="D61" s="71"/>
      <c r="E61" s="89"/>
      <c r="F61" s="89"/>
      <c r="G61" s="3">
        <v>3668</v>
      </c>
      <c r="H61" s="97"/>
      <c r="I61" s="88">
        <v>49064</v>
      </c>
      <c r="J61" s="97"/>
      <c r="K61" s="3">
        <v>3668</v>
      </c>
      <c r="L61" s="97"/>
      <c r="M61" s="3">
        <v>49064</v>
      </c>
    </row>
    <row r="62" spans="1:13" ht="19.5" customHeight="1">
      <c r="A62" s="71"/>
      <c r="B62" s="71" t="s">
        <v>171</v>
      </c>
      <c r="C62" s="71"/>
      <c r="D62" s="71"/>
      <c r="E62" s="89"/>
      <c r="F62" s="89"/>
      <c r="G62" s="66">
        <v>-4123332</v>
      </c>
      <c r="H62" s="97"/>
      <c r="I62" s="98">
        <v>-1361910</v>
      </c>
      <c r="J62" s="97"/>
      <c r="K62" s="66">
        <v>-4123332</v>
      </c>
      <c r="L62" s="97"/>
      <c r="M62" s="66">
        <v>-1361910</v>
      </c>
    </row>
    <row r="63" spans="1:13" ht="4.7" customHeight="1">
      <c r="A63" s="104"/>
      <c r="B63" s="104"/>
      <c r="C63" s="104"/>
      <c r="D63" s="104"/>
      <c r="E63" s="81"/>
      <c r="F63" s="81"/>
      <c r="G63" s="1"/>
      <c r="H63" s="71"/>
      <c r="I63" s="78"/>
      <c r="J63" s="71"/>
      <c r="K63" s="1"/>
      <c r="L63" s="71"/>
      <c r="M63" s="1"/>
    </row>
    <row r="64" spans="1:13" ht="19.5" customHeight="1">
      <c r="A64" s="70" t="s">
        <v>172</v>
      </c>
      <c r="B64" s="70"/>
      <c r="C64" s="70"/>
      <c r="D64" s="70"/>
      <c r="E64" s="81"/>
      <c r="F64" s="81"/>
      <c r="G64" s="66">
        <f>SUM(G56:G62)</f>
        <v>-10045365</v>
      </c>
      <c r="H64" s="97"/>
      <c r="I64" s="66">
        <f>SUM(I55:I62)</f>
        <v>-7998432</v>
      </c>
      <c r="J64" s="97"/>
      <c r="K64" s="66">
        <f>SUM(K56:K63)</f>
        <v>-106983114</v>
      </c>
      <c r="L64" s="97"/>
      <c r="M64" s="66">
        <f>SUM(M55:M63)</f>
        <v>-183298432</v>
      </c>
    </row>
    <row r="65" spans="1:13" ht="6" customHeight="1">
      <c r="A65" s="70"/>
      <c r="B65" s="70"/>
      <c r="C65" s="70"/>
      <c r="D65" s="70"/>
      <c r="E65" s="81"/>
      <c r="F65" s="81"/>
      <c r="G65" s="3"/>
      <c r="H65" s="97"/>
      <c r="I65" s="88"/>
      <c r="J65" s="97"/>
      <c r="K65" s="3"/>
      <c r="L65" s="97"/>
      <c r="M65" s="3"/>
    </row>
    <row r="66" spans="1:13" ht="19.5" customHeight="1">
      <c r="A66" s="70" t="s">
        <v>173</v>
      </c>
      <c r="B66" s="71"/>
      <c r="C66" s="71"/>
      <c r="D66" s="71"/>
      <c r="E66" s="89"/>
      <c r="F66" s="89"/>
      <c r="G66" s="3"/>
      <c r="H66" s="105"/>
      <c r="I66" s="88"/>
      <c r="J66" s="106"/>
      <c r="K66" s="3"/>
      <c r="L66" s="87"/>
      <c r="M66" s="3"/>
    </row>
    <row r="67" spans="1:13" ht="19.5" customHeight="1">
      <c r="A67" s="70"/>
      <c r="B67" s="71" t="s">
        <v>174</v>
      </c>
      <c r="C67" s="71"/>
      <c r="D67" s="71"/>
      <c r="E67" s="89">
        <v>21</v>
      </c>
      <c r="F67" s="89"/>
      <c r="G67" s="3">
        <v>0</v>
      </c>
      <c r="H67" s="105"/>
      <c r="I67" s="88">
        <v>420950</v>
      </c>
      <c r="J67" s="106"/>
      <c r="K67" s="3">
        <v>0</v>
      </c>
      <c r="L67" s="87"/>
      <c r="M67" s="3">
        <v>420950</v>
      </c>
    </row>
    <row r="68" spans="1:13" ht="19.5" customHeight="1">
      <c r="A68" s="70"/>
      <c r="B68" s="71" t="s">
        <v>175</v>
      </c>
      <c r="C68" s="71"/>
      <c r="D68" s="71"/>
      <c r="E68" s="89">
        <v>21</v>
      </c>
      <c r="F68" s="89"/>
      <c r="G68" s="3">
        <v>-20677213</v>
      </c>
      <c r="H68" s="105"/>
      <c r="I68" s="88">
        <v>0</v>
      </c>
      <c r="J68" s="106"/>
      <c r="K68" s="3">
        <v>-20677213</v>
      </c>
      <c r="L68" s="87"/>
      <c r="M68" s="3">
        <v>0</v>
      </c>
    </row>
    <row r="69" spans="1:13" ht="19.5" customHeight="1">
      <c r="A69" s="70"/>
      <c r="B69" s="107" t="s">
        <v>176</v>
      </c>
      <c r="C69" s="107"/>
      <c r="D69" s="71"/>
      <c r="E69" s="89">
        <v>29.4</v>
      </c>
      <c r="F69" s="71"/>
      <c r="G69" s="3">
        <v>0</v>
      </c>
      <c r="H69" s="105"/>
      <c r="I69" s="88">
        <v>0</v>
      </c>
      <c r="J69" s="106"/>
      <c r="K69" s="3">
        <v>37000000</v>
      </c>
      <c r="L69" s="87"/>
      <c r="M69" s="3">
        <v>93000000</v>
      </c>
    </row>
    <row r="70" spans="1:13" ht="19.5" customHeight="1">
      <c r="A70" s="70"/>
      <c r="B70" s="71" t="s">
        <v>177</v>
      </c>
      <c r="C70" s="71"/>
      <c r="D70" s="71"/>
      <c r="E70" s="89" t="s">
        <v>178</v>
      </c>
      <c r="F70" s="71"/>
      <c r="G70" s="3">
        <v>19310000</v>
      </c>
      <c r="H70" s="105"/>
      <c r="I70" s="88">
        <v>359635000</v>
      </c>
      <c r="J70" s="106"/>
      <c r="K70" s="3">
        <v>9000000</v>
      </c>
      <c r="L70" s="87"/>
      <c r="M70" s="3">
        <v>45000000</v>
      </c>
    </row>
    <row r="71" spans="1:13" ht="19.5" customHeight="1">
      <c r="A71" s="70"/>
      <c r="B71" s="71" t="s">
        <v>179</v>
      </c>
      <c r="C71" s="71"/>
      <c r="D71" s="71"/>
      <c r="E71" s="89" t="s">
        <v>178</v>
      </c>
      <c r="F71" s="71"/>
      <c r="G71" s="3">
        <v>-212887516</v>
      </c>
      <c r="H71" s="105"/>
      <c r="I71" s="88">
        <v>-150595156</v>
      </c>
      <c r="J71" s="106"/>
      <c r="K71" s="3">
        <v>-68056051</v>
      </c>
      <c r="L71" s="87"/>
      <c r="M71" s="3">
        <v>-62992926</v>
      </c>
    </row>
    <row r="72" spans="1:13" ht="19.5" customHeight="1">
      <c r="A72" s="70"/>
      <c r="B72" s="71" t="s">
        <v>180</v>
      </c>
      <c r="C72" s="71"/>
      <c r="D72" s="71"/>
      <c r="E72" s="89"/>
      <c r="F72" s="71"/>
      <c r="G72" s="3">
        <v>-90000</v>
      </c>
      <c r="H72" s="105"/>
      <c r="I72" s="88">
        <v>-5000000</v>
      </c>
      <c r="J72" s="106"/>
      <c r="K72" s="3">
        <v>-90000</v>
      </c>
      <c r="L72" s="87"/>
      <c r="M72" s="3" t="s">
        <v>181</v>
      </c>
    </row>
    <row r="73" spans="1:13" ht="19.5" customHeight="1">
      <c r="B73" s="73" t="s">
        <v>182</v>
      </c>
      <c r="E73" s="108"/>
      <c r="G73" s="6">
        <v>-3354313</v>
      </c>
      <c r="H73" s="105"/>
      <c r="I73" s="88">
        <v>-3210919</v>
      </c>
      <c r="J73" s="106"/>
      <c r="K73" s="6">
        <v>-4125706</v>
      </c>
      <c r="L73" s="87"/>
      <c r="M73" s="6">
        <v>-3801755</v>
      </c>
    </row>
    <row r="74" spans="1:13" ht="19.5" customHeight="1">
      <c r="B74" s="73" t="s">
        <v>183</v>
      </c>
      <c r="E74" s="108"/>
      <c r="G74" s="66">
        <v>0</v>
      </c>
      <c r="H74" s="105"/>
      <c r="I74" s="98">
        <v>-3236809</v>
      </c>
      <c r="J74" s="106"/>
      <c r="K74" s="66">
        <v>0</v>
      </c>
      <c r="L74" s="87"/>
      <c r="M74" s="66">
        <v>-3236809</v>
      </c>
    </row>
    <row r="75" spans="1:13" ht="4.7" customHeight="1">
      <c r="A75" s="104"/>
      <c r="B75" s="71"/>
      <c r="C75" s="104"/>
      <c r="D75" s="104"/>
      <c r="E75" s="89"/>
      <c r="F75" s="89"/>
      <c r="G75" s="3"/>
      <c r="H75" s="105"/>
      <c r="I75" s="88"/>
      <c r="J75" s="106"/>
      <c r="K75" s="3"/>
      <c r="L75" s="87"/>
      <c r="M75" s="3"/>
    </row>
    <row r="76" spans="1:13" ht="19.5" customHeight="1">
      <c r="A76" s="70" t="s">
        <v>184</v>
      </c>
      <c r="B76" s="70"/>
      <c r="C76" s="70"/>
      <c r="D76" s="70"/>
      <c r="E76" s="81"/>
      <c r="F76" s="81"/>
      <c r="G76" s="66">
        <f>SUM(G67:G74)</f>
        <v>-217699042</v>
      </c>
      <c r="H76" s="105"/>
      <c r="I76" s="98">
        <f>SUM(I67:I74)</f>
        <v>198013066</v>
      </c>
      <c r="J76" s="106"/>
      <c r="K76" s="66">
        <f>SUM(K67:K74)</f>
        <v>-46948970</v>
      </c>
      <c r="L76" s="87"/>
      <c r="M76" s="66">
        <f>SUM(M67:M74)</f>
        <v>68389460</v>
      </c>
    </row>
    <row r="77" spans="1:13" ht="4.7" customHeight="1">
      <c r="A77" s="70"/>
      <c r="B77" s="70"/>
      <c r="C77" s="70"/>
      <c r="D77" s="70"/>
      <c r="E77" s="81"/>
      <c r="F77" s="81"/>
      <c r="G77" s="3"/>
      <c r="H77" s="105"/>
      <c r="I77" s="88"/>
      <c r="J77" s="106"/>
      <c r="K77" s="3"/>
      <c r="L77" s="87"/>
      <c r="M77" s="3"/>
    </row>
    <row r="78" spans="1:13" ht="19.5" customHeight="1">
      <c r="A78" s="70" t="s">
        <v>185</v>
      </c>
      <c r="B78" s="70"/>
      <c r="C78" s="70"/>
      <c r="D78" s="70"/>
      <c r="E78" s="81"/>
      <c r="F78" s="81"/>
      <c r="G78" s="3">
        <f>G42+G64+G76</f>
        <v>-9810048</v>
      </c>
      <c r="H78" s="87"/>
      <c r="I78" s="88">
        <f>I42+I64+I76</f>
        <v>-74714072</v>
      </c>
      <c r="J78" s="87"/>
      <c r="K78" s="3">
        <f>K42+K64+K76</f>
        <v>-16800764</v>
      </c>
      <c r="L78" s="87"/>
      <c r="M78" s="3">
        <f>M42+M64+M76</f>
        <v>-30349871</v>
      </c>
    </row>
    <row r="79" spans="1:13" ht="19.5" customHeight="1">
      <c r="A79" s="71" t="s">
        <v>186</v>
      </c>
      <c r="B79" s="70"/>
      <c r="C79" s="70"/>
      <c r="D79" s="70"/>
      <c r="E79" s="89"/>
      <c r="F79" s="81"/>
      <c r="G79" s="66">
        <v>60482819</v>
      </c>
      <c r="H79" s="87"/>
      <c r="I79" s="66">
        <v>135196891</v>
      </c>
      <c r="J79" s="87"/>
      <c r="K79" s="66">
        <v>30737433</v>
      </c>
      <c r="L79" s="87"/>
      <c r="M79" s="66">
        <v>61087304</v>
      </c>
    </row>
    <row r="80" spans="1:13" ht="4.7" customHeight="1">
      <c r="A80" s="104"/>
      <c r="B80" s="71"/>
      <c r="C80" s="104"/>
      <c r="D80" s="104"/>
      <c r="E80" s="89"/>
      <c r="F80" s="89"/>
      <c r="G80" s="3"/>
      <c r="H80" s="105"/>
      <c r="I80" s="88"/>
      <c r="J80" s="106"/>
      <c r="K80" s="3"/>
      <c r="L80" s="87"/>
      <c r="M80" s="3"/>
    </row>
    <row r="81" spans="1:13" ht="19.5" customHeight="1" thickBot="1">
      <c r="A81" s="70" t="s">
        <v>187</v>
      </c>
      <c r="B81" s="70"/>
      <c r="C81" s="70"/>
      <c r="D81" s="70"/>
      <c r="E81" s="89"/>
      <c r="F81" s="81"/>
      <c r="G81" s="7">
        <f>SUM(G78:G79)</f>
        <v>50672771</v>
      </c>
      <c r="H81" s="105"/>
      <c r="I81" s="109">
        <f>SUM(I78:I79)</f>
        <v>60482819</v>
      </c>
      <c r="J81" s="106"/>
      <c r="K81" s="7">
        <f>SUM(K78:K79)</f>
        <v>13936669</v>
      </c>
      <c r="L81" s="87"/>
      <c r="M81" s="7">
        <f>SUM(M78:M79)</f>
        <v>30737433</v>
      </c>
    </row>
    <row r="82" spans="1:13" ht="6" customHeight="1" thickTop="1">
      <c r="A82" s="70"/>
      <c r="B82" s="70"/>
      <c r="C82" s="70"/>
      <c r="D82" s="70"/>
      <c r="E82" s="81"/>
      <c r="F82" s="81"/>
      <c r="G82" s="88"/>
      <c r="H82" s="97"/>
      <c r="I82" s="88"/>
      <c r="J82" s="97"/>
      <c r="K82" s="88"/>
      <c r="L82" s="97"/>
      <c r="M82" s="88"/>
    </row>
    <row r="83" spans="1:13" ht="19.5" customHeight="1">
      <c r="A83" s="70" t="s">
        <v>188</v>
      </c>
      <c r="B83" s="70"/>
      <c r="C83" s="70"/>
      <c r="D83" s="70"/>
      <c r="E83" s="81"/>
      <c r="F83" s="81"/>
      <c r="G83" s="3"/>
      <c r="H83" s="105"/>
      <c r="I83" s="88"/>
      <c r="J83" s="106"/>
      <c r="K83" s="3"/>
      <c r="L83" s="87"/>
      <c r="M83" s="3"/>
    </row>
    <row r="84" spans="1:13" ht="4.7" customHeight="1">
      <c r="A84" s="70"/>
      <c r="B84" s="70"/>
      <c r="C84" s="70"/>
      <c r="D84" s="70"/>
      <c r="E84" s="81"/>
      <c r="F84" s="81"/>
      <c r="G84" s="3"/>
      <c r="H84" s="105"/>
      <c r="I84" s="88"/>
      <c r="J84" s="106"/>
      <c r="K84" s="3"/>
      <c r="L84" s="87"/>
      <c r="M84" s="3"/>
    </row>
    <row r="85" spans="1:13" ht="19.5" customHeight="1">
      <c r="A85" s="71" t="s">
        <v>189</v>
      </c>
      <c r="B85" s="71"/>
      <c r="C85" s="71"/>
      <c r="D85" s="71"/>
      <c r="E85" s="89"/>
      <c r="F85" s="89"/>
      <c r="G85" s="3"/>
      <c r="H85" s="105"/>
      <c r="I85" s="88"/>
      <c r="J85" s="106"/>
      <c r="K85" s="3"/>
      <c r="L85" s="87"/>
      <c r="M85" s="3"/>
    </row>
    <row r="86" spans="1:13" ht="6" customHeight="1">
      <c r="A86" s="71"/>
      <c r="B86" s="71"/>
      <c r="C86" s="71"/>
      <c r="D86" s="71"/>
      <c r="E86" s="89"/>
      <c r="F86" s="89"/>
      <c r="G86" s="3"/>
      <c r="H86" s="105"/>
      <c r="I86" s="88"/>
      <c r="J86" s="106"/>
      <c r="K86" s="3"/>
      <c r="L86" s="87"/>
      <c r="M86" s="3"/>
    </row>
    <row r="87" spans="1:13" ht="19.5" customHeight="1">
      <c r="A87" s="71"/>
      <c r="B87" s="71" t="s">
        <v>190</v>
      </c>
      <c r="D87" s="71"/>
      <c r="E87" s="89">
        <v>21</v>
      </c>
      <c r="F87" s="89"/>
      <c r="G87" s="88">
        <v>420950</v>
      </c>
      <c r="H87" s="105"/>
      <c r="I87" s="88">
        <v>0</v>
      </c>
      <c r="J87" s="106"/>
      <c r="K87" s="88">
        <v>420950</v>
      </c>
      <c r="L87" s="87"/>
      <c r="M87" s="88">
        <v>0</v>
      </c>
    </row>
    <row r="88" spans="1:13" ht="19.5" customHeight="1">
      <c r="A88" s="71"/>
      <c r="B88" s="50" t="s">
        <v>191</v>
      </c>
      <c r="C88" s="71"/>
      <c r="D88" s="71"/>
      <c r="E88" s="89"/>
      <c r="F88" s="89"/>
      <c r="G88" s="88">
        <v>0</v>
      </c>
      <c r="H88" s="105"/>
      <c r="I88" s="88">
        <v>537507</v>
      </c>
      <c r="J88" s="106"/>
      <c r="K88" s="88">
        <v>0</v>
      </c>
      <c r="L88" s="87"/>
      <c r="M88" s="88">
        <v>537507</v>
      </c>
    </row>
    <row r="89" spans="1:13" ht="19.5" customHeight="1">
      <c r="A89" s="71"/>
      <c r="B89" s="94" t="s">
        <v>192</v>
      </c>
      <c r="C89" s="104"/>
      <c r="D89" s="104"/>
      <c r="E89" s="89">
        <v>15</v>
      </c>
      <c r="F89" s="81"/>
      <c r="G89" s="3">
        <v>367304</v>
      </c>
      <c r="H89" s="71"/>
      <c r="I89" s="88">
        <v>0</v>
      </c>
      <c r="J89" s="110"/>
      <c r="K89" s="3">
        <v>3344260</v>
      </c>
      <c r="L89" s="110"/>
      <c r="M89" s="3">
        <v>0</v>
      </c>
    </row>
    <row r="90" spans="1:13" ht="19.5" customHeight="1">
      <c r="A90" s="71"/>
      <c r="B90" s="94" t="s">
        <v>193</v>
      </c>
      <c r="C90" s="104"/>
      <c r="D90" s="104"/>
      <c r="E90" s="89"/>
      <c r="F90" s="81"/>
      <c r="G90" s="3">
        <v>0</v>
      </c>
      <c r="H90" s="71"/>
      <c r="I90" s="88">
        <v>955676</v>
      </c>
      <c r="J90" s="110"/>
      <c r="K90" s="3">
        <v>0</v>
      </c>
      <c r="L90" s="110"/>
      <c r="M90" s="3">
        <v>0</v>
      </c>
    </row>
    <row r="91" spans="1:13" ht="19.5" customHeight="1">
      <c r="A91" s="71"/>
      <c r="B91" s="94"/>
      <c r="C91" s="104"/>
      <c r="D91" s="104"/>
      <c r="E91" s="89"/>
      <c r="F91" s="81"/>
      <c r="G91" s="3"/>
      <c r="H91" s="71"/>
      <c r="I91" s="88"/>
      <c r="J91" s="110"/>
      <c r="K91" s="3"/>
      <c r="L91" s="110"/>
      <c r="M91" s="3"/>
    </row>
    <row r="92" spans="1:13" ht="19.5" customHeight="1">
      <c r="A92" s="71"/>
      <c r="B92" s="94"/>
      <c r="C92" s="104"/>
      <c r="D92" s="104"/>
      <c r="E92" s="89"/>
      <c r="F92" s="81"/>
      <c r="G92" s="3"/>
      <c r="H92" s="71"/>
      <c r="I92" s="88"/>
      <c r="J92" s="110"/>
      <c r="K92" s="3"/>
      <c r="L92" s="110"/>
      <c r="M92" s="3"/>
    </row>
    <row r="93" spans="1:13" ht="19.5" customHeight="1">
      <c r="A93" s="71"/>
      <c r="B93" s="94"/>
      <c r="C93" s="104"/>
      <c r="D93" s="104"/>
      <c r="E93" s="89"/>
      <c r="F93" s="81"/>
      <c r="G93" s="3"/>
      <c r="H93" s="71"/>
      <c r="I93" s="88"/>
      <c r="J93" s="110"/>
      <c r="K93" s="3"/>
      <c r="L93" s="110"/>
      <c r="M93" s="3"/>
    </row>
    <row r="94" spans="1:13" ht="19.5" customHeight="1">
      <c r="A94" s="71"/>
      <c r="B94" s="94"/>
      <c r="C94" s="104"/>
      <c r="D94" s="104"/>
      <c r="E94" s="89"/>
      <c r="F94" s="81"/>
      <c r="G94" s="3"/>
      <c r="H94" s="71"/>
      <c r="I94" s="88"/>
      <c r="J94" s="110"/>
      <c r="K94" s="3"/>
      <c r="L94" s="110"/>
      <c r="M94" s="3"/>
    </row>
    <row r="95" spans="1:13" ht="19.5" customHeight="1">
      <c r="A95" s="71"/>
      <c r="B95" s="94"/>
      <c r="C95" s="104"/>
      <c r="D95" s="104"/>
      <c r="E95" s="89"/>
      <c r="F95" s="81"/>
      <c r="G95" s="3"/>
      <c r="H95" s="71"/>
      <c r="I95" s="88"/>
      <c r="J95" s="110"/>
      <c r="K95" s="3"/>
      <c r="L95" s="110"/>
      <c r="M95" s="3"/>
    </row>
    <row r="96" spans="1:13" ht="3" customHeight="1">
      <c r="A96" s="71"/>
      <c r="B96" s="94"/>
      <c r="C96" s="104"/>
      <c r="D96" s="104"/>
      <c r="E96" s="89"/>
      <c r="F96" s="81"/>
      <c r="G96" s="3"/>
      <c r="H96" s="71"/>
      <c r="I96" s="88"/>
      <c r="J96" s="110"/>
      <c r="K96" s="3"/>
      <c r="L96" s="110"/>
      <c r="M96" s="3"/>
    </row>
    <row r="97" spans="1:13" ht="22.7" customHeight="1">
      <c r="A97" s="76" t="s">
        <v>35</v>
      </c>
      <c r="B97" s="75"/>
      <c r="C97" s="75"/>
      <c r="D97" s="75"/>
      <c r="E97" s="76"/>
      <c r="F97" s="76"/>
      <c r="G97" s="64"/>
      <c r="H97" s="76"/>
      <c r="I97" s="99"/>
      <c r="J97" s="76"/>
      <c r="K97" s="64"/>
      <c r="L97" s="76"/>
      <c r="M97" s="64"/>
    </row>
  </sheetData>
  <mergeCells count="4">
    <mergeCell ref="G5:I5"/>
    <mergeCell ref="K5:M5"/>
    <mergeCell ref="G51:I51"/>
    <mergeCell ref="K51:M51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&amp;R&amp;"Browallia New,Regular"&amp;12&amp;P</oddFooter>
  </headerFooter>
  <rowBreaks count="1" manualBreakCount="1">
    <brk id="46" max="16383" man="1"/>
  </rowBreaks>
  <ignoredErrors>
    <ignoredError sqref="G64:H64 G76:H78 G35:H36 J10:J11 J12 G41:H42 H37 G80:H81 L10:L11 L12 H38:H40 L38:L40 J38:J40 L37 J41:L41 J36:L36 J37 J80:L81 J76:L78 L79 J79 L64 J64 K64 J35 J42:L42 A47:A49 L3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d42d85-5d6e-4a91-9e5b-7690e210fa04">
      <Terms xmlns="http://schemas.microsoft.com/office/infopath/2007/PartnerControls"/>
    </lcf76f155ced4ddcb4097134ff3c332f>
    <TaxCatchAll xmlns="3181f81c-46f4-434d-9fd8-d78c26aeb80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11A677F5411844BD81FC525D94F9F1" ma:contentTypeVersion="11" ma:contentTypeDescription="Create a new document." ma:contentTypeScope="" ma:versionID="a0abebef2eed95d6673fd2993c4cd339">
  <xsd:schema xmlns:xsd="http://www.w3.org/2001/XMLSchema" xmlns:xs="http://www.w3.org/2001/XMLSchema" xmlns:p="http://schemas.microsoft.com/office/2006/metadata/properties" xmlns:ns2="2ed42d85-5d6e-4a91-9e5b-7690e210fa04" xmlns:ns3="3181f81c-46f4-434d-9fd8-d78c26aeb80e" targetNamespace="http://schemas.microsoft.com/office/2006/metadata/properties" ma:root="true" ma:fieldsID="c8b3a8467e91b62de3bbe35c6fccede4" ns2:_="" ns3:_="">
    <xsd:import namespace="2ed42d85-5d6e-4a91-9e5b-7690e210fa04"/>
    <xsd:import namespace="3181f81c-46f4-434d-9fd8-d78c26aeb8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42d85-5d6e-4a91-9e5b-7690e210f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81f81c-46f4-434d-9fd8-d78c26aeb80e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6d233732-e0a4-40b0-a2f5-25116f676575}" ma:internalName="TaxCatchAll" ma:showField="CatchAllData" ma:web="3181f81c-46f4-434d-9fd8-d78c26aeb8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137593E-9E22-4BD8-A56E-5436B23EE787}">
  <ds:schemaRefs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3181f81c-46f4-434d-9fd8-d78c26aeb80e"/>
    <ds:schemaRef ds:uri="2ed42d85-5d6e-4a91-9e5b-7690e210fa0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1973AEE-F82D-47DC-AB73-BA6136AEBD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08533C0-E965-478B-B7E5-C13E32A499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ed42d85-5d6e-4a91-9e5b-7690e210fa04"/>
    <ds:schemaRef ds:uri="3181f81c-46f4-434d-9fd8-d78c26aeb8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7-9</vt:lpstr>
      <vt:lpstr>10</vt:lpstr>
      <vt:lpstr>11</vt:lpstr>
      <vt:lpstr>12</vt:lpstr>
      <vt:lpstr>13-14</vt:lpstr>
      <vt:lpstr>'13-14'!Print_Area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Praphensri Puttaluck</dc:creator>
  <cp:keywords/>
  <dc:description/>
  <cp:lastModifiedBy>Budsakorn Saengwattanapan (TH)</cp:lastModifiedBy>
  <cp:revision/>
  <cp:lastPrinted>2026-02-26T02:08:24Z</cp:lastPrinted>
  <dcterms:created xsi:type="dcterms:W3CDTF">2023-02-24T05:05:08Z</dcterms:created>
  <dcterms:modified xsi:type="dcterms:W3CDTF">2026-02-26T02:08:28Z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0x0101008111A677F5411844BD81FC525D94F9F1</vt:lpwstr>
  </property>
  <property fmtid="{D5CDD505-2E9C-101B-9397-08002B2CF9AE}" pid="3" name="MediaServiceImageTags">
    <vt:lpwstr/>
  </property>
</Properties>
</file>