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aosua Foods Industry\2026\Q2'2026\SET\"/>
    </mc:Choice>
  </mc:AlternateContent>
  <xr:revisionPtr revIDLastSave="0" documentId="13_ncr:1_{F1C853C2-FD05-4BD2-93B8-2F50420762A8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BS" sheetId="1" r:id="rId1"/>
    <sheet name="PL" sheetId="4" r:id="rId2"/>
    <sheet name="the Conso" sheetId="3" r:id="rId3"/>
    <sheet name="The Company" sheetId="6" r:id="rId4"/>
    <sheet name="CF" sheetId="5" r:id="rId5"/>
  </sheets>
  <definedNames>
    <definedName name="_xlnm.Print_Area" localSheetId="0">BS!$A$1:$K$95</definedName>
    <definedName name="_xlnm.Print_Area" localSheetId="4">CF!$A$1:$K$88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6" i="4" l="1"/>
  <c r="K96" i="4"/>
  <c r="I96" i="4"/>
  <c r="E96" i="4"/>
  <c r="K21" i="4"/>
  <c r="I21" i="4"/>
  <c r="G21" i="4"/>
  <c r="E21" i="4"/>
  <c r="Z31" i="3" l="1"/>
  <c r="X25" i="3"/>
  <c r="D26" i="6" l="1"/>
  <c r="R23" i="6"/>
  <c r="V28" i="3"/>
  <c r="Z28" i="3" s="1"/>
  <c r="R15" i="6" l="1"/>
  <c r="T19" i="3"/>
  <c r="V19" i="3" s="1"/>
  <c r="K88" i="4"/>
  <c r="G88" i="4"/>
  <c r="G97" i="4" s="1"/>
  <c r="G100" i="4" s="1"/>
  <c r="G102" i="4" s="1"/>
  <c r="K126" i="4"/>
  <c r="I126" i="4"/>
  <c r="G126" i="4"/>
  <c r="E126" i="4"/>
  <c r="I88" i="4"/>
  <c r="E88" i="4"/>
  <c r="K13" i="4"/>
  <c r="K22" i="4" s="1"/>
  <c r="K25" i="4" s="1"/>
  <c r="K27" i="4" s="1"/>
  <c r="I13" i="4"/>
  <c r="I22" i="4" s="1"/>
  <c r="I25" i="4" s="1"/>
  <c r="I27" i="4" s="1"/>
  <c r="G13" i="4"/>
  <c r="G22" i="4" s="1"/>
  <c r="G25" i="4" s="1"/>
  <c r="G27" i="4" s="1"/>
  <c r="E13" i="4"/>
  <c r="N27" i="3"/>
  <c r="N32" i="3" s="1"/>
  <c r="K97" i="4" l="1"/>
  <c r="K100" i="4" s="1"/>
  <c r="G9" i="5"/>
  <c r="E97" i="4"/>
  <c r="E100" i="4" s="1"/>
  <c r="I97" i="4"/>
  <c r="I100" i="4" s="1"/>
  <c r="G133" i="4"/>
  <c r="G131" i="4" s="1"/>
  <c r="G128" i="4"/>
  <c r="G138" i="4" s="1"/>
  <c r="G136" i="4" s="1"/>
  <c r="E22" i="4"/>
  <c r="E25" i="4" s="1"/>
  <c r="E27" i="4" s="1"/>
  <c r="V30" i="3"/>
  <c r="Z30" i="3" s="1"/>
  <c r="V24" i="3"/>
  <c r="J27" i="3"/>
  <c r="J32" i="3" s="1"/>
  <c r="X18" i="3"/>
  <c r="N18" i="3"/>
  <c r="N22" i="3" s="1"/>
  <c r="J18" i="3"/>
  <c r="J22" i="3" s="1"/>
  <c r="R24" i="6"/>
  <c r="N22" i="6"/>
  <c r="N26" i="6" s="1"/>
  <c r="J22" i="6"/>
  <c r="J26" i="6" s="1"/>
  <c r="R11" i="6"/>
  <c r="N14" i="6"/>
  <c r="N17" i="6" s="1"/>
  <c r="J14" i="6"/>
  <c r="J17" i="6" s="1"/>
  <c r="Z24" i="3" l="1"/>
  <c r="K102" i="4"/>
  <c r="K9" i="5"/>
  <c r="I102" i="4"/>
  <c r="I9" i="5"/>
  <c r="E102" i="4"/>
  <c r="E9" i="5"/>
  <c r="K69" i="5"/>
  <c r="K63" i="5"/>
  <c r="G69" i="5"/>
  <c r="G63" i="5"/>
  <c r="E133" i="4" l="1"/>
  <c r="E131" i="4" s="1"/>
  <c r="P25" i="3" s="1"/>
  <c r="E128" i="4"/>
  <c r="E138" i="4" s="1"/>
  <c r="E136" i="4" s="1"/>
  <c r="I131" i="4"/>
  <c r="P20" i="6" s="1"/>
  <c r="I128" i="4"/>
  <c r="I136" i="4" s="1"/>
  <c r="K131" i="4"/>
  <c r="K128" i="4"/>
  <c r="K136" i="4" s="1"/>
  <c r="I69" i="5" l="1"/>
  <c r="E69" i="5"/>
  <c r="I63" i="5"/>
  <c r="E63" i="5"/>
  <c r="T29" i="3"/>
  <c r="V29" i="3" s="1"/>
  <c r="Z29" i="3" s="1"/>
  <c r="T26" i="3"/>
  <c r="V26" i="3" s="1"/>
  <c r="Z26" i="3" s="1"/>
  <c r="T25" i="3"/>
  <c r="T21" i="3"/>
  <c r="V21" i="3" s="1"/>
  <c r="Z21" i="3" s="1"/>
  <c r="T20" i="3"/>
  <c r="V20" i="3" s="1"/>
  <c r="Z20" i="3" s="1"/>
  <c r="R18" i="3"/>
  <c r="R22" i="3" s="1"/>
  <c r="T17" i="3"/>
  <c r="V17" i="3" s="1"/>
  <c r="Z17" i="3" s="1"/>
  <c r="T16" i="3"/>
  <c r="T15" i="3"/>
  <c r="X22" i="3"/>
  <c r="V15" i="3" l="1"/>
  <c r="Z15" i="3" s="1"/>
  <c r="T18" i="3"/>
  <c r="V16" i="3"/>
  <c r="T22" i="3"/>
  <c r="T27" i="3"/>
  <c r="T32" i="3" s="1"/>
  <c r="R27" i="3"/>
  <c r="R32" i="3" s="1"/>
  <c r="Z16" i="3" l="1"/>
  <c r="Z18" i="3" s="1"/>
  <c r="Z22" i="3" s="1"/>
  <c r="V18" i="3"/>
  <c r="V22" i="3" s="1"/>
  <c r="K48" i="4"/>
  <c r="I48" i="4"/>
  <c r="G48" i="4"/>
  <c r="E48" i="4"/>
  <c r="K84" i="1" l="1"/>
  <c r="K86" i="1" s="1"/>
  <c r="G84" i="1" l="1"/>
  <c r="G86" i="1" s="1"/>
  <c r="R16" i="6"/>
  <c r="P21" i="6"/>
  <c r="K50" i="4" l="1"/>
  <c r="K58" i="4" s="1"/>
  <c r="K53" i="4"/>
  <c r="K28" i="5"/>
  <c r="G28" i="5"/>
  <c r="P14" i="6"/>
  <c r="P17" i="6" s="1"/>
  <c r="L14" i="6"/>
  <c r="L17" i="6" s="1"/>
  <c r="H14" i="6"/>
  <c r="H17" i="6" s="1"/>
  <c r="F14" i="6"/>
  <c r="F17" i="6" s="1"/>
  <c r="D14" i="6"/>
  <c r="D17" i="6" s="1"/>
  <c r="P18" i="3"/>
  <c r="P22" i="3" s="1"/>
  <c r="L18" i="3"/>
  <c r="L22" i="3" s="1"/>
  <c r="H18" i="3"/>
  <c r="H22" i="3" s="1"/>
  <c r="F18" i="3"/>
  <c r="F22" i="3" s="1"/>
  <c r="D18" i="3"/>
  <c r="D22" i="3" s="1"/>
  <c r="K55" i="1"/>
  <c r="I55" i="1"/>
  <c r="G55" i="1"/>
  <c r="E55" i="1"/>
  <c r="K50" i="1"/>
  <c r="I50" i="1"/>
  <c r="G50" i="1"/>
  <c r="G56" i="1" s="1"/>
  <c r="E50" i="1"/>
  <c r="K25" i="1"/>
  <c r="I25" i="1"/>
  <c r="G25" i="1"/>
  <c r="E25" i="1"/>
  <c r="K17" i="1"/>
  <c r="I17" i="1"/>
  <c r="G17" i="1"/>
  <c r="E17" i="1"/>
  <c r="G38" i="5" l="1"/>
  <c r="G41" i="5" s="1"/>
  <c r="G71" i="5" s="1"/>
  <c r="G74" i="5" s="1"/>
  <c r="K38" i="5"/>
  <c r="K41" i="5" s="1"/>
  <c r="K71" i="5" s="1"/>
  <c r="K74" i="5" s="1"/>
  <c r="G50" i="4"/>
  <c r="G60" i="4" s="1"/>
  <c r="G58" i="4" s="1"/>
  <c r="G55" i="4"/>
  <c r="G53" i="4" s="1"/>
  <c r="G87" i="1"/>
  <c r="E26" i="1"/>
  <c r="K26" i="1"/>
  <c r="I56" i="1"/>
  <c r="K56" i="1"/>
  <c r="K87" i="1" s="1"/>
  <c r="G26" i="1"/>
  <c r="I26" i="1"/>
  <c r="E56" i="1"/>
  <c r="G88" i="1" l="1"/>
  <c r="K88" i="1"/>
  <c r="D22" i="6" l="1"/>
  <c r="F22" i="6"/>
  <c r="H22" i="6"/>
  <c r="L22" i="6"/>
  <c r="R12" i="6"/>
  <c r="R25" i="6" l="1"/>
  <c r="E50" i="4" l="1"/>
  <c r="E60" i="4" s="1"/>
  <c r="E55" i="4"/>
  <c r="E53" i="4" s="1"/>
  <c r="V25" i="3" s="1"/>
  <c r="R21" i="6"/>
  <c r="R13" i="6"/>
  <c r="R14" i="6" s="1"/>
  <c r="R17" i="6" s="1"/>
  <c r="L27" i="3"/>
  <c r="L32" i="3" s="1"/>
  <c r="H27" i="3"/>
  <c r="H32" i="3" s="1"/>
  <c r="F27" i="3"/>
  <c r="F32" i="3" s="1"/>
  <c r="D27" i="3"/>
  <c r="D32" i="3" s="1"/>
  <c r="Z25" i="3" l="1"/>
  <c r="Z27" i="3" s="1"/>
  <c r="Z32" i="3" s="1"/>
  <c r="V27" i="3"/>
  <c r="V32" i="3" s="1"/>
  <c r="E28" i="5"/>
  <c r="E38" i="5" l="1"/>
  <c r="E41" i="5" s="1"/>
  <c r="E71" i="5" s="1"/>
  <c r="E74" i="5" s="1"/>
  <c r="E75" i="5" s="1"/>
  <c r="H26" i="6"/>
  <c r="L26" i="6"/>
  <c r="F26" i="6"/>
  <c r="I28" i="5" l="1"/>
  <c r="I38" i="5" l="1"/>
  <c r="I41" i="5" s="1"/>
  <c r="I71" i="5" s="1"/>
  <c r="I74" i="5" s="1"/>
  <c r="I75" i="5" s="1"/>
  <c r="I50" i="4"/>
  <c r="I58" i="4" s="1"/>
  <c r="I53" i="4"/>
  <c r="P22" i="6"/>
  <c r="R19" i="6" l="1"/>
  <c r="P27" i="3"/>
  <c r="P32" i="3" s="1"/>
  <c r="R20" i="6"/>
  <c r="R22" i="6" s="1"/>
  <c r="R26" i="6" l="1"/>
  <c r="P26" i="6"/>
  <c r="E84" i="1" l="1"/>
  <c r="I84" i="1"/>
  <c r="I86" i="1" s="1"/>
  <c r="I87" i="1" s="1"/>
  <c r="I88" i="1" s="1"/>
  <c r="R27" i="6" l="1"/>
  <c r="X27" i="3" l="1"/>
  <c r="X32" i="3" s="1"/>
  <c r="E86" i="1" l="1"/>
  <c r="E87" i="1" s="1"/>
  <c r="E88" i="1" s="1"/>
  <c r="E58" i="4"/>
  <c r="Z33" i="3" l="1"/>
</calcChain>
</file>

<file path=xl/sharedStrings.xml><?xml version="1.0" encoding="utf-8"?>
<sst xmlns="http://schemas.openxmlformats.org/spreadsheetml/2006/main" count="399" uniqueCount="227">
  <si>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</si>
  <si>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</si>
  <si>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</si>
  <si>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</si>
  <si>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</si>
  <si>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</si>
  <si>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</si>
  <si>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</si>
  <si>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</si>
  <si>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</si>
  <si>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</si>
  <si>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</si>
  <si>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</si>
  <si>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</si>
  <si>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</si>
  <si>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</si>
  <si>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</si>
  <si>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</si>
  <si>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</si>
  <si>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</si>
  <si>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</si>
  <si>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</si>
  <si>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</si>
  <si>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</si>
  <si>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</si>
  <si>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</si>
  <si>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</si>
  <si>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</si>
  <si>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</si>
  <si>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</si>
  <si>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</si>
  <si>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</si>
  <si>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</si>
  <si>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</si>
  <si>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</si>
  <si>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</si>
  <si>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 xml:space="preserve"> fully paid-up</t>
  </si>
  <si>
    <t>share capital</t>
  </si>
  <si>
    <t>Unappropriated</t>
  </si>
  <si>
    <t>Inventories</t>
  </si>
  <si>
    <t>Property, plant and equipment</t>
  </si>
  <si>
    <t>Sales</t>
  </si>
  <si>
    <t>Cost of sales</t>
  </si>
  <si>
    <t>Share</t>
  </si>
  <si>
    <t>premium</t>
  </si>
  <si>
    <t>Income tax expenses</t>
  </si>
  <si>
    <t>Statement of financial position</t>
  </si>
  <si>
    <t>Selling and distribution expenses</t>
  </si>
  <si>
    <t>Profit before income tax expenses</t>
  </si>
  <si>
    <t xml:space="preserve">   Appropriated - statutory reserve</t>
  </si>
  <si>
    <t xml:space="preserve">   Issued and fully paid-up</t>
  </si>
  <si>
    <t>Intangible assets - computer software</t>
  </si>
  <si>
    <t>Consolidated financial statements</t>
  </si>
  <si>
    <t>Separate financial statements</t>
  </si>
  <si>
    <t>Deferred tax assets</t>
  </si>
  <si>
    <t>Current portion of lease liabilities</t>
  </si>
  <si>
    <t>Lease liabilities, net of current portion</t>
  </si>
  <si>
    <t>Finance income</t>
  </si>
  <si>
    <t>Earnings per share</t>
  </si>
  <si>
    <t>Statement of comprehensive income</t>
  </si>
  <si>
    <t xml:space="preserve">Cash flow statement </t>
  </si>
  <si>
    <t xml:space="preserve">Cash flows from operating activities </t>
  </si>
  <si>
    <t xml:space="preserve">   provided by (paid from) operating activities:</t>
  </si>
  <si>
    <t xml:space="preserve">   Depreciation and amortisation </t>
  </si>
  <si>
    <t xml:space="preserve">   Share-based payment transactions</t>
  </si>
  <si>
    <t xml:space="preserve">   Finance income</t>
  </si>
  <si>
    <t xml:space="preserve">   Finance cost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</si>
  <si>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</si>
  <si>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</si>
  <si>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</si>
  <si>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</si>
  <si>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  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</si>
  <si>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</si>
  <si>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</si>
  <si>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</si>
  <si>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</si>
  <si>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 statement (continued)</t>
  </si>
  <si>
    <t xml:space="preserve">Cash flows from investing activities </t>
  </si>
  <si>
    <t xml:space="preserve">Cash flows from financing activities </t>
  </si>
  <si>
    <t>Supplemental cash flow information</t>
  </si>
  <si>
    <t>Non-cash transactions</t>
  </si>
  <si>
    <t>Capital reserve for</t>
  </si>
  <si>
    <t>share-based</t>
  </si>
  <si>
    <t>payment transactions</t>
  </si>
  <si>
    <t>Statement of changes in shareholders' equity (continued)</t>
  </si>
  <si>
    <t>Profit or loss:</t>
  </si>
  <si>
    <t xml:space="preserve">Statement of changes in shareholders' equity </t>
  </si>
  <si>
    <t xml:space="preserve">Restricted bank deposits </t>
  </si>
  <si>
    <t xml:space="preserve">Operating profit </t>
  </si>
  <si>
    <t>Profit before tax</t>
  </si>
  <si>
    <t>Adjustments to reconcile profit before tax to net cash</t>
  </si>
  <si>
    <t xml:space="preserve">      into lease agreements</t>
  </si>
  <si>
    <t xml:space="preserve">Total </t>
  </si>
  <si>
    <t xml:space="preserve">   Increase in right-of-use assets due to entering </t>
  </si>
  <si>
    <t xml:space="preserve">(Unaudited </t>
  </si>
  <si>
    <t>but reviewed)</t>
  </si>
  <si>
    <t>(Audited)</t>
  </si>
  <si>
    <t>(Unit: Thousand Baht)</t>
  </si>
  <si>
    <t>(Unit: Thousand Baht except earnings per share expressed in Baht)</t>
  </si>
  <si>
    <t>(Unaudited but reviewed)</t>
  </si>
  <si>
    <t>Profit for the period</t>
  </si>
  <si>
    <t>Net profit for the period</t>
  </si>
  <si>
    <t>Cash and cash equivalents at end of period</t>
  </si>
  <si>
    <t>Total comprehensive income for the period</t>
  </si>
  <si>
    <t>Other comprehensive income for the period</t>
  </si>
  <si>
    <t>Basic earnings per share (Baht)</t>
  </si>
  <si>
    <t>Net cash flows used in investing activities</t>
  </si>
  <si>
    <t>Acquisition of intangible assets</t>
  </si>
  <si>
    <t>Cash and cash equivalents at beginning of period</t>
  </si>
  <si>
    <t xml:space="preserve">      304,000,000 ordinary shares of Baht 1 each</t>
  </si>
  <si>
    <t>Statement of financial position (continued)</t>
  </si>
  <si>
    <t xml:space="preserve">   Cash paid for long-term employee benefits</t>
  </si>
  <si>
    <t>Cash flows from operating activities</t>
  </si>
  <si>
    <t>Net cash flows from operating activities</t>
  </si>
  <si>
    <t>Balance as at 1 January 2025</t>
  </si>
  <si>
    <t>Short-term loan to subsidiary</t>
  </si>
  <si>
    <t>Capital reserve for share-based</t>
  </si>
  <si>
    <t xml:space="preserve">   payment transactions</t>
  </si>
  <si>
    <t>Chaosua Foods Industry Public Company Limited and its subsidiaries</t>
  </si>
  <si>
    <t>Trade and other current receivables</t>
  </si>
  <si>
    <t>Other current financial assets</t>
  </si>
  <si>
    <t>Trade and other current payables</t>
  </si>
  <si>
    <t>Non-current provision for employee benefits</t>
  </si>
  <si>
    <t>Other components of shareholders' equity</t>
  </si>
  <si>
    <t>Equity attributable to owners of the Company</t>
  </si>
  <si>
    <t>Other comprehensive income:</t>
  </si>
  <si>
    <t xml:space="preserve">Other comprehensive income to be reclassified </t>
  </si>
  <si>
    <t xml:space="preserve">   to profit or loss in subsequent periods:</t>
  </si>
  <si>
    <t>Total comprehensive income attributable to:</t>
  </si>
  <si>
    <t>Equity holders of the Company</t>
  </si>
  <si>
    <t>Profit (loss) attributable to:</t>
  </si>
  <si>
    <t xml:space="preserve">      300,000,000 ordinary shares of Baht 1 each</t>
  </si>
  <si>
    <t>Share-based payment transactions</t>
  </si>
  <si>
    <t>Cash paid to settle payable - purchase of fixed assets</t>
  </si>
  <si>
    <t xml:space="preserve">Cash received from dividend income </t>
  </si>
  <si>
    <t xml:space="preserve">   Gain on fair value adjustments of financial assets</t>
  </si>
  <si>
    <t>Increase in other current financial assets</t>
  </si>
  <si>
    <t>Net foreign exchange difference</t>
  </si>
  <si>
    <t>Increase in non-controlling interests of the subsidiary</t>
  </si>
  <si>
    <t xml:space="preserve">   Payable of acquisition of fixed assets</t>
  </si>
  <si>
    <t>Equity attributable to shareholders of the Company</t>
  </si>
  <si>
    <t>Exchange differences</t>
  </si>
  <si>
    <t>on translation of</t>
  </si>
  <si>
    <t>financial statements</t>
  </si>
  <si>
    <t>in foreign currency</t>
  </si>
  <si>
    <t>Total other</t>
  </si>
  <si>
    <t>components of</t>
  </si>
  <si>
    <t>shareholders'</t>
  </si>
  <si>
    <t>equity</t>
  </si>
  <si>
    <t xml:space="preserve">Equity attributable </t>
  </si>
  <si>
    <t>to non-controlling</t>
  </si>
  <si>
    <t>interests</t>
  </si>
  <si>
    <t>of the subsidiary</t>
  </si>
  <si>
    <t xml:space="preserve">   Expected credit losses</t>
  </si>
  <si>
    <t>Net cash flows from (used in) financing activities</t>
  </si>
  <si>
    <t>Non-controlling interests of the subsidiary</t>
  </si>
  <si>
    <t xml:space="preserve">Profit from operating activities before </t>
  </si>
  <si>
    <t xml:space="preserve">   changes in operating assets and liabilities</t>
  </si>
  <si>
    <t>Balance as at 1 January 2026</t>
  </si>
  <si>
    <t>31 December 2025</t>
  </si>
  <si>
    <t>Investments in subsidiaries</t>
  </si>
  <si>
    <t>Deferred tax liabilities</t>
  </si>
  <si>
    <t>Treasury shares</t>
  </si>
  <si>
    <t xml:space="preserve">   Appropriated - treasury share reserve</t>
  </si>
  <si>
    <t xml:space="preserve">Exchange differences on translation of financial </t>
  </si>
  <si>
    <t>Statement of comprehensive income (continued)</t>
  </si>
  <si>
    <t xml:space="preserve">   Profit attributable to equity holders of the Company</t>
  </si>
  <si>
    <t>Appropriated</t>
  </si>
  <si>
    <t xml:space="preserve"> Treasury shares</t>
  </si>
  <si>
    <t>Statutory reserve</t>
  </si>
  <si>
    <t>reserve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</si>
  <si>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</si>
  <si>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</si>
  <si>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</si>
  <si>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</si>
  <si>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</si>
  <si>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</si>
  <si>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Cash received from sales of financial assets</t>
  </si>
  <si>
    <t>Net decrease in cash and cash equivalents</t>
  </si>
  <si>
    <t xml:space="preserve">   statements in foreign currency</t>
  </si>
  <si>
    <t>Increase in short-term loan to subsidiary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</si>
  <si>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</si>
  <si>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</si>
  <si>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</si>
  <si>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</si>
  <si>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</si>
  <si>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</si>
  <si>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>Dividend income</t>
  </si>
  <si>
    <t xml:space="preserve">   Gain on lease agreement  termination</t>
  </si>
  <si>
    <t xml:space="preserve">   Loss (gain) on disposal/write-off of equipment</t>
  </si>
  <si>
    <t xml:space="preserve">   Dividend income </t>
  </si>
  <si>
    <t xml:space="preserve">   Trade and other current receivables</t>
  </si>
  <si>
    <t>Acquisition of plant and equipment</t>
  </si>
  <si>
    <t>Deposit for purchase of equipment</t>
  </si>
  <si>
    <t>Cash received from interest income</t>
  </si>
  <si>
    <t>Payment of principle portion of lease agreements</t>
  </si>
  <si>
    <t>Dividend paid</t>
  </si>
  <si>
    <t xml:space="preserve">     </t>
  </si>
  <si>
    <t xml:space="preserve">   Transfer advance for purchase of fixed assets to fixed assets</t>
  </si>
  <si>
    <t xml:space="preserve">   Decrease in right-of-use assets due to terminating</t>
  </si>
  <si>
    <t xml:space="preserve">      lease agreement</t>
  </si>
  <si>
    <t xml:space="preserve">Proceeds from sales of machinery and equipment </t>
  </si>
  <si>
    <t>2,6</t>
  </si>
  <si>
    <t>Treasury shares (Note 10)</t>
  </si>
  <si>
    <t>Dividend payment (Note 12)</t>
  </si>
  <si>
    <t>The accompanying notes are an integral part of the interim financial statements.</t>
  </si>
  <si>
    <t xml:space="preserve">   Reduction of cost to net realisable value </t>
  </si>
  <si>
    <t xml:space="preserve">      of inventories (reversal)</t>
  </si>
  <si>
    <t>Translation adjustments</t>
  </si>
  <si>
    <t>Increase in investment in subsidiary company</t>
  </si>
  <si>
    <t>Loss from impairment of</t>
  </si>
  <si>
    <t xml:space="preserve">   investments in subsidiary company</t>
  </si>
  <si>
    <t xml:space="preserve">   Profit (loss) attributable to equity holders of the Company</t>
  </si>
  <si>
    <t xml:space="preserve">   Unrealised loss (gain) on exchange</t>
  </si>
  <si>
    <t xml:space="preserve">   Loss from impairment of</t>
  </si>
  <si>
    <t>Cash paid for treasury shares</t>
  </si>
  <si>
    <t xml:space="preserve">   Settlement of the capital return against other payables</t>
  </si>
  <si>
    <t xml:space="preserve">      against trade receivables</t>
  </si>
  <si>
    <t xml:space="preserve">   Settlement of the capital return to non-controlling interests</t>
  </si>
  <si>
    <t>Capital return to non-controlling interests (Note 6)</t>
  </si>
  <si>
    <t>Operating profit  (loss)</t>
  </si>
  <si>
    <t>Profit (loss) before income tax expenses</t>
  </si>
  <si>
    <t>Profit (loss) for the period</t>
  </si>
  <si>
    <t xml:space="preserve">   investment in subsidiary company</t>
  </si>
  <si>
    <t xml:space="preserve">      investment in subsidiary company</t>
  </si>
  <si>
    <t xml:space="preserve">   Provision for long-term employee benefit expenses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</si>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</sst>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_);_(* \(#,##0.00\);_(* &quot;-&quot;_);_(@_)"/>
    <numFmt numFmtId="167" formatCode="_([$€-2]\ * #,##0.00_);_([$€-2]\ * \(#,##0.00\);_([$€-2]\ * &quot;-&quot;??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</cellStyleXfs>
  <cellXfs count="83">
    <xf numFmtId="0" fontId="0" fillId="0" borderId="0" xfId="0"/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5" fillId="0" borderId="0" xfId="0" applyNumberFormat="1" applyFont="1" applyAlignment="1">
      <alignment horizontal="centerContinuous"/>
    </xf>
    <xf numFmtId="164" fontId="2" fillId="0" borderId="1" xfId="0" applyNumberFormat="1" applyFont="1" applyBorder="1" applyAlignment="1">
      <alignment horizontal="center"/>
    </xf>
    <xf numFmtId="37" fontId="1" fillId="0" borderId="0" xfId="1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1" fillId="0" borderId="0" xfId="0" applyNumberFormat="1" applyFont="1"/>
    <xf numFmtId="165" fontId="1" fillId="0" borderId="0" xfId="0" applyNumberFormat="1" applyFont="1" applyAlignment="1">
      <alignment horizontal="center"/>
    </xf>
    <xf numFmtId="49" fontId="7" fillId="0" borderId="0" xfId="0" applyNumberFormat="1" applyFont="1"/>
    <xf numFmtId="166" fontId="2" fillId="0" borderId="4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38" fontId="2" fillId="0" borderId="0" xfId="0" applyNumberFormat="1" applyFont="1"/>
    <xf numFmtId="165" fontId="2" fillId="0" borderId="0" xfId="0" applyNumberFormat="1" applyFont="1" applyAlignment="1">
      <alignment horizontal="centerContinuous"/>
    </xf>
    <xf numFmtId="165" fontId="2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165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1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41" fontId="2" fillId="0" borderId="0" xfId="0" applyNumberFormat="1" applyFont="1"/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right"/>
    </xf>
    <xf numFmtId="49" fontId="2" fillId="0" borderId="0" xfId="0" quotePrefix="1" applyNumberFormat="1" applyFont="1" applyAlignment="1">
      <alignment horizontal="center"/>
    </xf>
    <xf numFmtId="49" fontId="1" fillId="0" borderId="0" xfId="0" applyNumberFormat="1" applyFont="1"/>
    <xf numFmtId="0" fontId="4" fillId="0" borderId="0" xfId="0" applyFont="1"/>
    <xf numFmtId="49" fontId="2" fillId="0" borderId="0" xfId="0" applyNumberFormat="1" applyFont="1"/>
    <xf numFmtId="167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3" applyNumberFormat="1" applyFont="1" applyFill="1" applyAlignment="1"/>
    <xf numFmtId="164" fontId="2" fillId="0" borderId="0" xfId="3" applyNumberFormat="1" applyFont="1" applyFill="1" applyAlignment="1">
      <alignment horizontal="right"/>
    </xf>
    <xf numFmtId="164" fontId="2" fillId="0" borderId="4" xfId="3" applyNumberFormat="1" applyFont="1" applyFill="1" applyBorder="1" applyAlignment="1">
      <alignment horizontal="right"/>
    </xf>
    <xf numFmtId="164" fontId="2" fillId="0" borderId="3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/>
    <xf numFmtId="37" fontId="4" fillId="0" borderId="0" xfId="0" applyNumberFormat="1" applyFont="1" applyAlignment="1">
      <alignment horizontal="center"/>
    </xf>
    <xf numFmtId="164" fontId="1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37" fontId="2" fillId="0" borderId="0" xfId="0" applyNumberFormat="1" applyFont="1"/>
    <xf numFmtId="37" fontId="1" fillId="0" borderId="0" xfId="0" applyNumberFormat="1" applyFont="1"/>
    <xf numFmtId="0" fontId="2" fillId="0" borderId="5" xfId="0" applyFont="1" applyBorder="1"/>
    <xf numFmtId="164" fontId="2" fillId="0" borderId="5" xfId="0" applyNumberFormat="1" applyFont="1" applyBorder="1"/>
    <xf numFmtId="164" fontId="2" fillId="0" borderId="0" xfId="2" applyNumberFormat="1" applyFont="1" applyAlignment="1">
      <alignment horizontal="center" wrapText="1"/>
    </xf>
    <xf numFmtId="164" fontId="2" fillId="0" borderId="1" xfId="2" applyNumberFormat="1" applyFont="1" applyBorder="1" applyAlignment="1">
      <alignment horizontal="center" wrapText="1"/>
    </xf>
    <xf numFmtId="0" fontId="2" fillId="0" borderId="0" xfId="5" applyFont="1"/>
    <xf numFmtId="37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164" fontId="2" fillId="0" borderId="2" xfId="2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6">
    <cellStyle name="Comma" xfId="3" builtinId="3"/>
    <cellStyle name="Normal" xfId="0" builtinId="0"/>
    <cellStyle name="Normal 2" xfId="2" xr:uid="{B73FBA60-1B22-4FA4-BF76-A4041FDA519C}"/>
    <cellStyle name="Normal 2 2" xfId="5" xr:uid="{6E259C1B-0CF8-454A-9E1B-58D897BBAC7D}"/>
    <cellStyle name="Normal 3" xfId="4" xr:uid="{BC25C5DD-3A60-4357-AA2C-86E7B25D7FA2}"/>
    <cellStyle name="Normal_BS - E" xfId="1" xr:uid="{00000000-0005-0000-0000-000001000000}"/>
  </cellStyles>
  <dxfs count="0"/>
  <tableStyles count="0" defaultTableStyle="TableStyleMedium9" defaultPivotStyle="PivotStyleLight16"/>
  <colors>
    <mruColors>
      <color rgb="FF66FF33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showGridLines="0" tabSelected="1" view="pageBreakPreview" zoomScale="70" zoomScaleNormal="70" zoomScaleSheetLayoutView="70" workbookViewId="0"/>
  </sheetViews>
  <sheetFormatPr defaultColWidth="10.5546875" defaultRowHeight="24" customHeight="1"/>
  <cols>
    <col min="1" max="1" width="41.44140625" style="12" customWidth="1"/>
    <col min="2" max="2" width="3.44140625" style="4" customWidth="1"/>
    <col min="3" max="3" width="6.5546875" style="3" customWidth="1"/>
    <col min="4" max="4" width="1.5546875" style="4" customWidth="1"/>
    <col min="5" max="5" width="16.6640625" style="4" customWidth="1"/>
    <col min="6" max="6" width="1.44140625" style="4" customWidth="1"/>
    <col min="7" max="7" width="16.6640625" style="4" customWidth="1"/>
    <col min="8" max="8" width="1.44140625" style="4" customWidth="1"/>
    <col min="9" max="9" width="16.6640625" style="4" customWidth="1"/>
    <col min="10" max="10" width="1.44140625" style="4" customWidth="1"/>
    <col min="11" max="11" width="16.6640625" style="4" customWidth="1"/>
    <col min="12" max="12" width="1.44140625" style="4" customWidth="1"/>
    <col min="13" max="16384" width="10.5546875" style="4"/>
  </cols>
  <sheetData>
    <row r="1" spans="1:12" s="2" customFormat="1" ht="24" customHeight="1">
      <c r="A1" s="10" t="s">
        <v>118</v>
      </c>
      <c r="B1" s="11"/>
      <c r="C1" s="3"/>
      <c r="D1" s="1"/>
      <c r="E1" s="1"/>
      <c r="F1" s="1"/>
      <c r="G1" s="1"/>
      <c r="H1" s="1"/>
      <c r="I1" s="1"/>
      <c r="J1" s="1"/>
      <c r="K1" s="20"/>
      <c r="L1" s="1"/>
    </row>
    <row r="2" spans="1:12" s="2" customFormat="1" ht="24" customHeight="1">
      <c r="A2" s="10" t="s">
        <v>46</v>
      </c>
      <c r="B2" s="1"/>
      <c r="C2" s="3"/>
      <c r="D2" s="1"/>
      <c r="E2" s="1"/>
      <c r="F2" s="1"/>
      <c r="G2" s="1"/>
      <c r="H2" s="1"/>
      <c r="I2" s="1"/>
      <c r="J2" s="1"/>
      <c r="K2" s="1"/>
      <c r="L2" s="1"/>
    </row>
    <row r="3" spans="1:12" s="2" customFormat="1" ht="24" customHeight="1">
      <c r="A3" s="22" t="s">
        <v>184</v>
      </c>
      <c r="B3" s="1"/>
      <c r="C3" s="3"/>
      <c r="D3" s="1"/>
      <c r="E3" s="1"/>
      <c r="F3" s="1"/>
      <c r="G3" s="1"/>
      <c r="H3" s="1"/>
      <c r="I3" s="1"/>
      <c r="J3" s="1"/>
      <c r="K3" s="1"/>
      <c r="L3" s="1"/>
    </row>
    <row r="4" spans="1:12" s="2" customFormat="1" ht="24" customHeight="1">
      <c r="B4" s="1"/>
      <c r="C4" s="3"/>
      <c r="D4" s="1"/>
      <c r="E4" s="1"/>
      <c r="F4" s="1"/>
      <c r="G4" s="1"/>
      <c r="H4" s="1"/>
      <c r="I4" s="1"/>
      <c r="J4" s="1"/>
      <c r="K4" s="49" t="s">
        <v>97</v>
      </c>
      <c r="L4" s="1"/>
    </row>
    <row r="5" spans="1:12" s="70" customFormat="1" ht="24" customHeight="1">
      <c r="E5" s="77" t="s">
        <v>52</v>
      </c>
      <c r="F5" s="77"/>
      <c r="G5" s="77"/>
      <c r="H5" s="71"/>
      <c r="I5" s="77" t="s">
        <v>53</v>
      </c>
      <c r="J5" s="77"/>
      <c r="K5" s="77"/>
      <c r="L5" s="71"/>
    </row>
    <row r="6" spans="1:12" s="70" customFormat="1" ht="24" customHeight="1">
      <c r="C6" s="26" t="s">
        <v>0</v>
      </c>
      <c r="E6" s="48" t="s">
        <v>185</v>
      </c>
      <c r="F6" s="18"/>
      <c r="G6" s="48" t="s">
        <v>159</v>
      </c>
      <c r="H6" s="18"/>
      <c r="I6" s="48" t="s">
        <v>185</v>
      </c>
      <c r="J6" s="18"/>
      <c r="K6" s="48" t="s">
        <v>159</v>
      </c>
      <c r="L6" s="18"/>
    </row>
    <row r="7" spans="1:12" s="70" customFormat="1" ht="24" customHeight="1">
      <c r="C7" s="26"/>
      <c r="E7" s="51" t="s">
        <v>94</v>
      </c>
      <c r="F7" s="3"/>
      <c r="G7" s="51" t="s">
        <v>96</v>
      </c>
      <c r="H7" s="3"/>
      <c r="I7" s="51" t="s">
        <v>94</v>
      </c>
      <c r="J7" s="3"/>
      <c r="K7" s="51" t="s">
        <v>96</v>
      </c>
      <c r="L7" s="18"/>
    </row>
    <row r="8" spans="1:12" s="70" customFormat="1" ht="24" customHeight="1">
      <c r="C8" s="26"/>
      <c r="E8" s="51" t="s">
        <v>95</v>
      </c>
      <c r="F8" s="3"/>
      <c r="G8" s="51"/>
      <c r="H8" s="3"/>
      <c r="I8" s="51" t="s">
        <v>95</v>
      </c>
      <c r="J8" s="3"/>
      <c r="K8" s="51"/>
      <c r="L8" s="18"/>
    </row>
    <row r="9" spans="1:12" ht="24" customHeight="1">
      <c r="A9" s="10" t="s">
        <v>1</v>
      </c>
      <c r="C9" s="14"/>
    </row>
    <row r="10" spans="1:12" ht="24" customHeight="1">
      <c r="A10" s="10" t="s">
        <v>2</v>
      </c>
      <c r="C10" s="14"/>
    </row>
    <row r="11" spans="1:12" ht="24" customHeight="1">
      <c r="A11" s="12" t="s">
        <v>3</v>
      </c>
      <c r="B11" s="15"/>
      <c r="C11" s="14"/>
      <c r="E11" s="23">
        <v>103412</v>
      </c>
      <c r="G11" s="23">
        <v>132482</v>
      </c>
      <c r="I11" s="23">
        <v>78893</v>
      </c>
      <c r="J11" s="23"/>
      <c r="K11" s="23">
        <v>109996</v>
      </c>
      <c r="L11" s="23"/>
    </row>
    <row r="12" spans="1:12" ht="24" customHeight="1">
      <c r="A12" s="12" t="s">
        <v>119</v>
      </c>
      <c r="B12" s="15"/>
      <c r="C12" s="14">
        <v>3</v>
      </c>
      <c r="E12" s="23">
        <v>157561</v>
      </c>
      <c r="G12" s="23">
        <v>245879</v>
      </c>
      <c r="I12" s="23">
        <v>144885</v>
      </c>
      <c r="J12" s="23"/>
      <c r="K12" s="23">
        <v>202911</v>
      </c>
      <c r="L12" s="23"/>
    </row>
    <row r="13" spans="1:12" ht="24" customHeight="1">
      <c r="A13" s="12" t="s">
        <v>115</v>
      </c>
      <c r="B13" s="15"/>
      <c r="C13" s="14">
        <v>2</v>
      </c>
      <c r="E13" s="23">
        <v>0</v>
      </c>
      <c r="G13" s="23">
        <v>0</v>
      </c>
      <c r="I13" s="23">
        <v>385000</v>
      </c>
      <c r="J13" s="23"/>
      <c r="K13" s="23">
        <v>315000</v>
      </c>
      <c r="L13" s="23"/>
    </row>
    <row r="14" spans="1:12" ht="24" customHeight="1">
      <c r="A14" s="12" t="s">
        <v>39</v>
      </c>
      <c r="B14" s="15"/>
      <c r="C14" s="14">
        <v>4</v>
      </c>
      <c r="E14" s="23">
        <v>83494</v>
      </c>
      <c r="G14" s="23">
        <v>62310</v>
      </c>
      <c r="I14" s="23">
        <v>71532</v>
      </c>
      <c r="J14" s="23"/>
      <c r="K14" s="23">
        <v>52440</v>
      </c>
      <c r="L14" s="23"/>
    </row>
    <row r="15" spans="1:12" ht="24" customHeight="1">
      <c r="A15" s="12" t="s">
        <v>120</v>
      </c>
      <c r="B15" s="15"/>
      <c r="C15" s="14">
        <v>5</v>
      </c>
      <c r="E15" s="23">
        <v>140223</v>
      </c>
      <c r="G15" s="23">
        <v>212657</v>
      </c>
      <c r="I15" s="23">
        <v>140223</v>
      </c>
      <c r="J15" s="23"/>
      <c r="K15" s="23">
        <v>212657</v>
      </c>
      <c r="L15" s="23"/>
    </row>
    <row r="16" spans="1:12" ht="24" customHeight="1">
      <c r="A16" s="12" t="s">
        <v>4</v>
      </c>
      <c r="C16" s="14"/>
      <c r="E16" s="23">
        <v>8115</v>
      </c>
      <c r="G16" s="23">
        <v>13127</v>
      </c>
      <c r="I16" s="23">
        <v>6461</v>
      </c>
      <c r="J16" s="23"/>
      <c r="K16" s="23">
        <v>4648</v>
      </c>
      <c r="L16" s="23"/>
    </row>
    <row r="17" spans="1:12" ht="24" customHeight="1">
      <c r="A17" s="10" t="s">
        <v>5</v>
      </c>
      <c r="C17" s="14"/>
      <c r="E17" s="38">
        <f>SUM(E11:E16)</f>
        <v>492805</v>
      </c>
      <c r="F17" s="23"/>
      <c r="G17" s="38">
        <f>SUM(G11:G16)</f>
        <v>666455</v>
      </c>
      <c r="H17" s="23"/>
      <c r="I17" s="38">
        <f>SUM(I11:I16)</f>
        <v>826994</v>
      </c>
      <c r="J17" s="23"/>
      <c r="K17" s="38">
        <f>SUM(K11:K16)</f>
        <v>897652</v>
      </c>
      <c r="L17" s="23"/>
    </row>
    <row r="18" spans="1:12" ht="24" customHeight="1">
      <c r="A18" s="10" t="s">
        <v>6</v>
      </c>
      <c r="C18" s="14"/>
      <c r="E18" s="23"/>
      <c r="F18" s="23"/>
      <c r="G18" s="23"/>
      <c r="H18" s="23"/>
      <c r="I18" s="23"/>
      <c r="J18" s="23"/>
      <c r="K18" s="23"/>
      <c r="L18" s="23"/>
    </row>
    <row r="19" spans="1:12" ht="24" customHeight="1">
      <c r="A19" s="12" t="s">
        <v>87</v>
      </c>
      <c r="C19" s="14"/>
      <c r="E19" s="23">
        <v>700</v>
      </c>
      <c r="G19" s="23">
        <v>700</v>
      </c>
      <c r="I19" s="23">
        <v>700</v>
      </c>
      <c r="J19" s="23"/>
      <c r="K19" s="23">
        <v>700</v>
      </c>
      <c r="L19" s="23"/>
    </row>
    <row r="20" spans="1:12" ht="24" customHeight="1">
      <c r="A20" s="12" t="s">
        <v>160</v>
      </c>
      <c r="C20" s="14">
        <v>6</v>
      </c>
      <c r="E20" s="23">
        <v>0</v>
      </c>
      <c r="G20" s="23">
        <v>0</v>
      </c>
      <c r="I20" s="23">
        <v>5394</v>
      </c>
      <c r="J20" s="23"/>
      <c r="K20" s="23">
        <v>8454</v>
      </c>
      <c r="L20" s="23"/>
    </row>
    <row r="21" spans="1:12" ht="24" customHeight="1">
      <c r="A21" s="12" t="s">
        <v>40</v>
      </c>
      <c r="B21" s="2"/>
      <c r="C21" s="14">
        <v>7</v>
      </c>
      <c r="E21" s="23">
        <v>778060</v>
      </c>
      <c r="G21" s="23">
        <v>721961</v>
      </c>
      <c r="I21" s="23">
        <v>341652</v>
      </c>
      <c r="J21" s="23"/>
      <c r="K21" s="23">
        <v>351961</v>
      </c>
      <c r="L21" s="23"/>
    </row>
    <row r="22" spans="1:12" ht="24" customHeight="1">
      <c r="A22" s="12" t="s">
        <v>51</v>
      </c>
      <c r="B22" s="2"/>
      <c r="C22" s="14"/>
      <c r="E22" s="23">
        <v>16590</v>
      </c>
      <c r="G22" s="23">
        <v>18361</v>
      </c>
      <c r="I22" s="23">
        <v>16590</v>
      </c>
      <c r="J22" s="23"/>
      <c r="K22" s="23">
        <v>18361</v>
      </c>
      <c r="L22" s="23"/>
    </row>
    <row r="23" spans="1:12" ht="24" customHeight="1">
      <c r="A23" s="12" t="s">
        <v>54</v>
      </c>
      <c r="B23" s="2"/>
      <c r="C23" s="14"/>
      <c r="E23" s="23">
        <v>2267</v>
      </c>
      <c r="G23" s="23">
        <v>2219</v>
      </c>
      <c r="I23" s="23">
        <v>2265</v>
      </c>
      <c r="J23" s="23"/>
      <c r="K23" s="23">
        <v>2091</v>
      </c>
      <c r="L23" s="23"/>
    </row>
    <row r="24" spans="1:12" ht="24" customHeight="1">
      <c r="A24" s="12" t="s">
        <v>7</v>
      </c>
      <c r="B24" s="2"/>
      <c r="C24" s="14"/>
      <c r="E24" s="37">
        <v>4874</v>
      </c>
      <c r="G24" s="37">
        <v>11376</v>
      </c>
      <c r="I24" s="37">
        <v>4874</v>
      </c>
      <c r="J24" s="23"/>
      <c r="K24" s="37">
        <v>5676</v>
      </c>
      <c r="L24" s="23"/>
    </row>
    <row r="25" spans="1:12" ht="24" customHeight="1">
      <c r="A25" s="10" t="s">
        <v>8</v>
      </c>
      <c r="C25" s="14"/>
      <c r="E25" s="38">
        <f>SUM(E19:E24)</f>
        <v>802491</v>
      </c>
      <c r="F25" s="23"/>
      <c r="G25" s="38">
        <f>SUM(G19:G24)</f>
        <v>754617</v>
      </c>
      <c r="H25" s="23"/>
      <c r="I25" s="38">
        <f>SUM(I19:I24)</f>
        <v>371475</v>
      </c>
      <c r="J25" s="23"/>
      <c r="K25" s="38">
        <f>SUM(K19:K24)</f>
        <v>387243</v>
      </c>
      <c r="L25" s="23"/>
    </row>
    <row r="26" spans="1:12" ht="24" customHeight="1" thickBot="1">
      <c r="A26" s="10" t="s">
        <v>9</v>
      </c>
      <c r="E26" s="39">
        <f>SUM(E17,E25)</f>
        <v>1295296</v>
      </c>
      <c r="F26" s="23"/>
      <c r="G26" s="39">
        <f>SUM(G17,G25)</f>
        <v>1421072</v>
      </c>
      <c r="H26" s="23"/>
      <c r="I26" s="39">
        <f>SUM(I17,I25)</f>
        <v>1198469</v>
      </c>
      <c r="J26" s="23"/>
      <c r="K26" s="39">
        <f>SUM(K17,K25)</f>
        <v>1284895</v>
      </c>
      <c r="L26" s="23"/>
    </row>
    <row r="27" spans="1:12" ht="24" customHeight="1" thickTop="1">
      <c r="E27" s="23"/>
      <c r="F27" s="23"/>
      <c r="G27" s="23"/>
      <c r="H27" s="23"/>
      <c r="I27" s="23"/>
      <c r="J27" s="23"/>
      <c r="K27" s="23"/>
      <c r="L27" s="23"/>
    </row>
    <row r="28" spans="1:12" ht="24" customHeight="1">
      <c r="A28" s="16" t="s">
        <v>205</v>
      </c>
      <c r="B28" s="15"/>
      <c r="E28" s="7"/>
      <c r="G28" s="7"/>
      <c r="I28" s="7"/>
      <c r="J28" s="7"/>
      <c r="K28" s="7"/>
      <c r="L28" s="7"/>
    </row>
    <row r="29" spans="1:12" ht="24" customHeight="1">
      <c r="A29" s="16"/>
      <c r="B29" s="15"/>
      <c r="E29" s="7"/>
      <c r="G29" s="7"/>
      <c r="I29" s="7"/>
      <c r="J29" s="7"/>
      <c r="K29" s="7"/>
      <c r="L29" s="7"/>
    </row>
    <row r="30" spans="1:12" ht="24" customHeight="1">
      <c r="A30" s="16"/>
      <c r="B30" s="15"/>
      <c r="E30" s="7"/>
      <c r="G30" s="7"/>
      <c r="I30" s="7"/>
      <c r="J30" s="7"/>
      <c r="K30" s="7"/>
      <c r="L30" s="7"/>
    </row>
    <row r="31" spans="1:12" ht="24" customHeight="1">
      <c r="A31" s="16"/>
      <c r="B31" s="15"/>
      <c r="E31" s="7"/>
      <c r="G31" s="7"/>
      <c r="I31" s="7"/>
      <c r="J31" s="7"/>
      <c r="K31" s="7"/>
      <c r="L31" s="7"/>
    </row>
    <row r="32" spans="1:12" ht="24" customHeight="1">
      <c r="A32" s="16"/>
      <c r="B32" s="15"/>
      <c r="E32" s="7"/>
      <c r="G32" s="7"/>
      <c r="I32" s="7"/>
      <c r="J32" s="7"/>
      <c r="K32" s="7"/>
      <c r="L32" s="7"/>
    </row>
    <row r="33" spans="1:12" ht="24" customHeight="1">
      <c r="A33" s="16"/>
      <c r="B33" s="15"/>
      <c r="E33" s="7"/>
      <c r="G33" s="7"/>
      <c r="I33" s="7"/>
      <c r="J33" s="7"/>
      <c r="K33" s="7"/>
      <c r="L33" s="7"/>
    </row>
    <row r="34" spans="1:12" ht="24" customHeight="1">
      <c r="A34" s="16"/>
      <c r="B34" s="15"/>
      <c r="E34" s="7"/>
      <c r="G34" s="7"/>
      <c r="I34" s="7"/>
      <c r="J34" s="7"/>
      <c r="K34" s="7"/>
      <c r="L34" s="7"/>
    </row>
    <row r="35" spans="1:12" ht="24" customHeight="1">
      <c r="A35" s="16"/>
      <c r="B35" s="15"/>
      <c r="E35" s="7"/>
      <c r="G35" s="7"/>
      <c r="I35" s="7"/>
      <c r="J35" s="7"/>
      <c r="K35" s="7"/>
      <c r="L35" s="7"/>
    </row>
    <row r="36" spans="1:12" s="2" customFormat="1" ht="24" customHeight="1">
      <c r="A36" s="10" t="s">
        <v>118</v>
      </c>
      <c r="B36" s="11"/>
      <c r="C36" s="3"/>
      <c r="D36" s="1"/>
      <c r="E36" s="1"/>
      <c r="F36" s="1"/>
      <c r="G36" s="1"/>
      <c r="H36" s="1"/>
      <c r="I36" s="1"/>
      <c r="J36" s="1"/>
      <c r="K36" s="20"/>
      <c r="L36" s="1"/>
    </row>
    <row r="37" spans="1:12" s="2" customFormat="1" ht="24" customHeight="1">
      <c r="A37" s="10" t="s">
        <v>110</v>
      </c>
      <c r="B37" s="11"/>
      <c r="C37" s="3"/>
      <c r="D37" s="1"/>
      <c r="E37" s="1"/>
      <c r="F37" s="1"/>
      <c r="G37" s="1"/>
      <c r="H37" s="1"/>
      <c r="I37" s="1"/>
      <c r="J37" s="1"/>
      <c r="K37" s="20"/>
      <c r="L37" s="1"/>
    </row>
    <row r="38" spans="1:12" s="2" customFormat="1" ht="24" customHeight="1">
      <c r="A38" s="22" t="s">
        <v>184</v>
      </c>
      <c r="B38" s="1"/>
      <c r="C38" s="3"/>
      <c r="D38" s="1"/>
      <c r="E38" s="1"/>
      <c r="F38" s="1"/>
      <c r="G38" s="1"/>
      <c r="H38" s="1"/>
      <c r="I38" s="1"/>
      <c r="J38" s="1"/>
      <c r="K38" s="1"/>
      <c r="L38" s="1"/>
    </row>
    <row r="39" spans="1:12" s="2" customFormat="1" ht="24" customHeight="1">
      <c r="B39" s="1"/>
      <c r="C39" s="3"/>
      <c r="D39" s="1"/>
      <c r="E39" s="1"/>
      <c r="F39" s="1"/>
      <c r="G39" s="1"/>
      <c r="H39" s="1"/>
      <c r="I39" s="1"/>
      <c r="J39" s="1"/>
      <c r="K39" s="49" t="s">
        <v>97</v>
      </c>
      <c r="L39" s="1"/>
    </row>
    <row r="40" spans="1:12" s="70" customFormat="1" ht="24" customHeight="1">
      <c r="E40" s="77" t="s">
        <v>52</v>
      </c>
      <c r="F40" s="77"/>
      <c r="G40" s="77"/>
      <c r="H40" s="71"/>
      <c r="I40" s="77" t="s">
        <v>53</v>
      </c>
      <c r="J40" s="77"/>
      <c r="K40" s="77"/>
      <c r="L40" s="71"/>
    </row>
    <row r="41" spans="1:12" s="70" customFormat="1" ht="24" customHeight="1">
      <c r="C41" s="26" t="s">
        <v>0</v>
      </c>
      <c r="E41" s="48" t="s">
        <v>185</v>
      </c>
      <c r="F41" s="18"/>
      <c r="G41" s="48" t="s">
        <v>159</v>
      </c>
      <c r="H41" s="18"/>
      <c r="I41" s="48" t="s">
        <v>185</v>
      </c>
      <c r="J41" s="18"/>
      <c r="K41" s="48" t="s">
        <v>159</v>
      </c>
      <c r="L41" s="18"/>
    </row>
    <row r="42" spans="1:12" s="70" customFormat="1" ht="24" customHeight="1">
      <c r="C42" s="26"/>
      <c r="E42" s="51" t="s">
        <v>94</v>
      </c>
      <c r="F42" s="3"/>
      <c r="G42" s="51" t="s">
        <v>96</v>
      </c>
      <c r="H42" s="3"/>
      <c r="I42" s="51" t="s">
        <v>94</v>
      </c>
      <c r="J42" s="3"/>
      <c r="K42" s="51" t="s">
        <v>96</v>
      </c>
      <c r="L42" s="18"/>
    </row>
    <row r="43" spans="1:12" s="70" customFormat="1" ht="24" customHeight="1">
      <c r="C43" s="26"/>
      <c r="E43" s="51" t="s">
        <v>95</v>
      </c>
      <c r="F43" s="3"/>
      <c r="G43" s="51"/>
      <c r="H43" s="3"/>
      <c r="I43" s="51" t="s">
        <v>95</v>
      </c>
      <c r="J43" s="3"/>
      <c r="K43" s="51"/>
      <c r="L43" s="18"/>
    </row>
    <row r="44" spans="1:12" ht="24" customHeight="1">
      <c r="A44" s="10" t="s">
        <v>10</v>
      </c>
      <c r="C44" s="14"/>
    </row>
    <row r="45" spans="1:12" ht="24" customHeight="1">
      <c r="A45" s="10" t="s">
        <v>11</v>
      </c>
      <c r="C45" s="14"/>
    </row>
    <row r="46" spans="1:12" ht="24" customHeight="1">
      <c r="A46" s="12" t="s">
        <v>121</v>
      </c>
      <c r="C46" s="14"/>
      <c r="E46" s="68">
        <v>126489</v>
      </c>
      <c r="G46" s="68">
        <v>177255</v>
      </c>
      <c r="I46" s="68">
        <v>109653</v>
      </c>
      <c r="J46" s="68"/>
      <c r="K46" s="68">
        <v>122084</v>
      </c>
      <c r="L46" s="23"/>
    </row>
    <row r="47" spans="1:12" ht="24" customHeight="1">
      <c r="A47" s="12" t="s">
        <v>55</v>
      </c>
      <c r="C47" s="14">
        <v>8</v>
      </c>
      <c r="E47" s="68">
        <v>4056</v>
      </c>
      <c r="G47" s="68">
        <v>3998</v>
      </c>
      <c r="I47" s="68">
        <v>4056</v>
      </c>
      <c r="J47" s="68"/>
      <c r="K47" s="68">
        <v>3998</v>
      </c>
      <c r="L47" s="23"/>
    </row>
    <row r="48" spans="1:12" ht="24" customHeight="1">
      <c r="A48" s="12" t="s">
        <v>12</v>
      </c>
      <c r="B48" s="2"/>
      <c r="C48" s="14"/>
      <c r="E48" s="68">
        <v>449</v>
      </c>
      <c r="G48" s="68">
        <v>6565</v>
      </c>
      <c r="I48" s="68">
        <v>449</v>
      </c>
      <c r="J48" s="68"/>
      <c r="K48" s="68">
        <v>6148</v>
      </c>
      <c r="L48" s="23"/>
    </row>
    <row r="49" spans="1:12" ht="24" customHeight="1">
      <c r="A49" s="12" t="s">
        <v>13</v>
      </c>
      <c r="C49" s="14"/>
      <c r="E49" s="68">
        <v>26009</v>
      </c>
      <c r="G49" s="68">
        <v>30064</v>
      </c>
      <c r="I49" s="68">
        <v>11638</v>
      </c>
      <c r="J49" s="68"/>
      <c r="K49" s="68">
        <v>16154</v>
      </c>
      <c r="L49" s="23"/>
    </row>
    <row r="50" spans="1:12" ht="24" customHeight="1">
      <c r="A50" s="10" t="s">
        <v>14</v>
      </c>
      <c r="C50" s="14"/>
      <c r="E50" s="38">
        <f>SUM(E46:E49)</f>
        <v>157003</v>
      </c>
      <c r="F50" s="23"/>
      <c r="G50" s="38">
        <f>SUM(G46:G49)</f>
        <v>217882</v>
      </c>
      <c r="H50" s="23"/>
      <c r="I50" s="38">
        <f>SUM(I46:I49)</f>
        <v>125796</v>
      </c>
      <c r="J50" s="23"/>
      <c r="K50" s="38">
        <f>SUM(K46:K49)</f>
        <v>148384</v>
      </c>
      <c r="L50" s="23"/>
    </row>
    <row r="51" spans="1:12" ht="24" customHeight="1">
      <c r="A51" s="10" t="s">
        <v>15</v>
      </c>
      <c r="C51" s="14"/>
      <c r="E51" s="23"/>
      <c r="F51" s="23"/>
      <c r="G51" s="23"/>
      <c r="H51" s="23"/>
      <c r="I51" s="23"/>
      <c r="J51" s="23"/>
      <c r="K51" s="23"/>
      <c r="L51" s="23"/>
    </row>
    <row r="52" spans="1:12" ht="24" customHeight="1">
      <c r="A52" s="12" t="s">
        <v>56</v>
      </c>
      <c r="C52" s="14">
        <v>8</v>
      </c>
      <c r="E52" s="68">
        <v>131736</v>
      </c>
      <c r="G52" s="68">
        <v>133517</v>
      </c>
      <c r="I52" s="68">
        <v>75492</v>
      </c>
      <c r="J52" s="68"/>
      <c r="K52" s="68">
        <v>77548</v>
      </c>
      <c r="L52" s="23"/>
    </row>
    <row r="53" spans="1:12" ht="24" customHeight="1">
      <c r="A53" s="12" t="s">
        <v>122</v>
      </c>
      <c r="C53" s="14"/>
      <c r="E53" s="68">
        <v>23900</v>
      </c>
      <c r="G53" s="68">
        <v>22385</v>
      </c>
      <c r="I53" s="68">
        <v>22817</v>
      </c>
      <c r="J53" s="68"/>
      <c r="K53" s="68">
        <v>21378</v>
      </c>
      <c r="L53" s="23"/>
    </row>
    <row r="54" spans="1:12" ht="24" customHeight="1">
      <c r="A54" s="12" t="s">
        <v>161</v>
      </c>
      <c r="C54" s="14"/>
      <c r="E54" s="69">
        <v>863</v>
      </c>
      <c r="G54" s="69">
        <v>972</v>
      </c>
      <c r="I54" s="69">
        <v>0</v>
      </c>
      <c r="J54" s="68"/>
      <c r="K54" s="69">
        <v>0</v>
      </c>
      <c r="L54" s="23"/>
    </row>
    <row r="55" spans="1:12" ht="24" customHeight="1">
      <c r="A55" s="10" t="s">
        <v>16</v>
      </c>
      <c r="C55" s="14"/>
      <c r="E55" s="23">
        <f>SUM(E52:E54)</f>
        <v>156499</v>
      </c>
      <c r="F55" s="23"/>
      <c r="G55" s="23">
        <f>SUM(G52:G54)</f>
        <v>156874</v>
      </c>
      <c r="H55" s="23"/>
      <c r="I55" s="23">
        <f>SUM(I52:I54)</f>
        <v>98309</v>
      </c>
      <c r="J55" s="23"/>
      <c r="K55" s="23">
        <f>SUM(K52:K54)</f>
        <v>98926</v>
      </c>
      <c r="L55" s="23"/>
    </row>
    <row r="56" spans="1:12" ht="24" customHeight="1">
      <c r="A56" s="10" t="s">
        <v>17</v>
      </c>
      <c r="E56" s="38">
        <f>SUM(E50,E55)</f>
        <v>313502</v>
      </c>
      <c r="F56" s="23"/>
      <c r="G56" s="38">
        <f>SUM(G50,G55)</f>
        <v>374756</v>
      </c>
      <c r="H56" s="23"/>
      <c r="I56" s="38">
        <f>SUM(I50,I55)</f>
        <v>224105</v>
      </c>
      <c r="J56" s="23"/>
      <c r="K56" s="38">
        <f>SUM(K50,K55)</f>
        <v>247310</v>
      </c>
      <c r="L56" s="23"/>
    </row>
    <row r="57" spans="1:12" ht="24" customHeight="1">
      <c r="A57" s="10"/>
      <c r="E57" s="23"/>
      <c r="F57" s="23"/>
      <c r="G57" s="23"/>
      <c r="H57" s="23"/>
      <c r="I57" s="23"/>
      <c r="J57" s="23"/>
      <c r="K57" s="23"/>
      <c r="L57" s="23"/>
    </row>
    <row r="58" spans="1:12" ht="24" customHeight="1">
      <c r="A58" s="16" t="s">
        <v>205</v>
      </c>
      <c r="E58" s="23"/>
      <c r="F58" s="23"/>
      <c r="G58" s="23"/>
      <c r="H58" s="23"/>
      <c r="I58" s="23"/>
      <c r="J58" s="23"/>
      <c r="K58" s="23"/>
      <c r="L58" s="23"/>
    </row>
    <row r="59" spans="1:12" ht="24" customHeight="1">
      <c r="A59" s="10"/>
      <c r="E59" s="23"/>
      <c r="F59" s="23"/>
      <c r="G59" s="23"/>
      <c r="H59" s="23"/>
      <c r="I59" s="23"/>
      <c r="J59" s="23"/>
      <c r="K59" s="23"/>
      <c r="L59" s="23"/>
    </row>
    <row r="60" spans="1:12" ht="24" customHeight="1">
      <c r="A60" s="10"/>
      <c r="E60" s="23"/>
      <c r="F60" s="23"/>
      <c r="G60" s="23"/>
      <c r="H60" s="23"/>
      <c r="I60" s="23"/>
      <c r="J60" s="23"/>
      <c r="K60" s="23"/>
      <c r="L60" s="23"/>
    </row>
    <row r="61" spans="1:12" ht="24" customHeight="1">
      <c r="A61" s="10" t="s">
        <v>118</v>
      </c>
      <c r="B61" s="11"/>
      <c r="D61" s="1"/>
      <c r="E61" s="1"/>
      <c r="F61" s="1"/>
      <c r="G61" s="1"/>
      <c r="H61" s="1"/>
      <c r="I61" s="1"/>
      <c r="J61" s="1"/>
      <c r="K61" s="20"/>
      <c r="L61" s="23"/>
    </row>
    <row r="62" spans="1:12" ht="24" customHeight="1">
      <c r="A62" s="10" t="s">
        <v>110</v>
      </c>
      <c r="B62" s="11"/>
      <c r="D62" s="1"/>
      <c r="E62" s="1"/>
      <c r="F62" s="1"/>
      <c r="G62" s="1"/>
      <c r="H62" s="1"/>
      <c r="I62" s="1"/>
      <c r="J62" s="1"/>
      <c r="K62" s="20"/>
      <c r="L62" s="23"/>
    </row>
    <row r="63" spans="1:12" ht="24" customHeight="1">
      <c r="A63" s="22" t="s">
        <v>184</v>
      </c>
      <c r="B63" s="1"/>
      <c r="D63" s="1"/>
      <c r="E63" s="1"/>
      <c r="F63" s="1"/>
      <c r="G63" s="1"/>
      <c r="H63" s="1"/>
      <c r="I63" s="1"/>
      <c r="J63" s="1"/>
      <c r="K63" s="1"/>
      <c r="L63" s="23"/>
    </row>
    <row r="64" spans="1:12" ht="24" customHeight="1">
      <c r="A64" s="2"/>
      <c r="B64" s="1"/>
      <c r="D64" s="1"/>
      <c r="E64" s="1"/>
      <c r="F64" s="1"/>
      <c r="G64" s="1"/>
      <c r="H64" s="1"/>
      <c r="I64" s="1"/>
      <c r="J64" s="1"/>
      <c r="K64" s="49" t="s">
        <v>97</v>
      </c>
      <c r="L64" s="23"/>
    </row>
    <row r="65" spans="1:12" ht="24" customHeight="1">
      <c r="A65" s="70"/>
      <c r="B65" s="70"/>
      <c r="C65" s="70"/>
      <c r="D65" s="70"/>
      <c r="E65" s="77" t="s">
        <v>52</v>
      </c>
      <c r="F65" s="77"/>
      <c r="G65" s="77"/>
      <c r="H65" s="71"/>
      <c r="I65" s="77" t="s">
        <v>53</v>
      </c>
      <c r="J65" s="77"/>
      <c r="K65" s="77"/>
      <c r="L65" s="23"/>
    </row>
    <row r="66" spans="1:12" ht="24" customHeight="1">
      <c r="A66" s="70"/>
      <c r="B66" s="70"/>
      <c r="C66" s="26" t="s">
        <v>0</v>
      </c>
      <c r="D66" s="70"/>
      <c r="E66" s="48" t="s">
        <v>185</v>
      </c>
      <c r="F66" s="18"/>
      <c r="G66" s="48" t="s">
        <v>159</v>
      </c>
      <c r="H66" s="18"/>
      <c r="I66" s="48" t="s">
        <v>185</v>
      </c>
      <c r="J66" s="18"/>
      <c r="K66" s="48" t="s">
        <v>159</v>
      </c>
      <c r="L66" s="23"/>
    </row>
    <row r="67" spans="1:12" ht="24" customHeight="1">
      <c r="A67" s="70"/>
      <c r="B67" s="70"/>
      <c r="C67" s="26"/>
      <c r="D67" s="70"/>
      <c r="E67" s="51" t="s">
        <v>94</v>
      </c>
      <c r="F67" s="3"/>
      <c r="G67" s="51" t="s">
        <v>96</v>
      </c>
      <c r="H67" s="3"/>
      <c r="I67" s="51" t="s">
        <v>94</v>
      </c>
      <c r="J67" s="3"/>
      <c r="K67" s="51" t="s">
        <v>96</v>
      </c>
      <c r="L67" s="23"/>
    </row>
    <row r="68" spans="1:12" ht="24" customHeight="1">
      <c r="A68" s="70"/>
      <c r="B68" s="70"/>
      <c r="C68" s="26"/>
      <c r="D68" s="70"/>
      <c r="E68" s="51" t="s">
        <v>95</v>
      </c>
      <c r="F68" s="3"/>
      <c r="G68" s="51"/>
      <c r="H68" s="3"/>
      <c r="I68" s="51" t="s">
        <v>95</v>
      </c>
      <c r="J68" s="3"/>
      <c r="K68" s="51"/>
      <c r="L68" s="23"/>
    </row>
    <row r="69" spans="1:12" ht="24" customHeight="1">
      <c r="A69" s="10" t="s">
        <v>18</v>
      </c>
      <c r="E69" s="23"/>
      <c r="F69" s="23"/>
      <c r="G69" s="23"/>
      <c r="H69" s="23"/>
      <c r="I69" s="23"/>
      <c r="J69" s="23"/>
      <c r="K69" s="23"/>
      <c r="L69" s="23"/>
    </row>
    <row r="70" spans="1:12" ht="24" customHeight="1">
      <c r="A70" s="12" t="s">
        <v>19</v>
      </c>
      <c r="C70" s="14"/>
      <c r="E70" s="23"/>
      <c r="F70" s="23"/>
      <c r="G70" s="23"/>
      <c r="H70" s="23"/>
      <c r="I70" s="23"/>
      <c r="J70" s="23"/>
      <c r="K70" s="23"/>
      <c r="L70" s="23"/>
    </row>
    <row r="71" spans="1:12" ht="24" customHeight="1">
      <c r="A71" s="12" t="s">
        <v>20</v>
      </c>
      <c r="B71" s="15"/>
      <c r="C71" s="14"/>
      <c r="E71" s="23"/>
      <c r="F71" s="23"/>
      <c r="G71" s="23"/>
      <c r="H71" s="23"/>
      <c r="I71" s="23"/>
      <c r="J71" s="23"/>
      <c r="K71" s="23"/>
      <c r="L71" s="23"/>
    </row>
    <row r="72" spans="1:12" ht="24" customHeight="1" thickBot="1">
      <c r="A72" s="12" t="s">
        <v>109</v>
      </c>
      <c r="B72" s="2"/>
      <c r="C72" s="14"/>
      <c r="E72" s="24">
        <v>304000</v>
      </c>
      <c r="F72" s="23"/>
      <c r="G72" s="24">
        <v>304000</v>
      </c>
      <c r="H72" s="23"/>
      <c r="I72" s="24">
        <v>304000</v>
      </c>
      <c r="J72" s="23"/>
      <c r="K72" s="24">
        <v>304000</v>
      </c>
      <c r="L72" s="23"/>
    </row>
    <row r="73" spans="1:12" ht="24" customHeight="1" thickTop="1">
      <c r="A73" s="12" t="s">
        <v>50</v>
      </c>
      <c r="B73" s="15"/>
      <c r="C73" s="14"/>
      <c r="E73" s="23"/>
      <c r="F73" s="23"/>
      <c r="G73" s="23"/>
      <c r="H73" s="23"/>
      <c r="I73" s="23"/>
      <c r="J73" s="23"/>
      <c r="K73" s="23"/>
      <c r="L73" s="23"/>
    </row>
    <row r="74" spans="1:12" ht="24" customHeight="1">
      <c r="A74" s="12" t="s">
        <v>131</v>
      </c>
      <c r="B74" s="2"/>
      <c r="C74" s="14"/>
      <c r="E74" s="23">
        <v>300000</v>
      </c>
      <c r="G74" s="23">
        <v>300000</v>
      </c>
      <c r="I74" s="23">
        <v>300000</v>
      </c>
      <c r="J74" s="23"/>
      <c r="K74" s="23">
        <v>300000</v>
      </c>
      <c r="L74" s="23"/>
    </row>
    <row r="75" spans="1:12" ht="24" customHeight="1">
      <c r="A75" s="12" t="s">
        <v>21</v>
      </c>
      <c r="E75" s="23">
        <v>586019</v>
      </c>
      <c r="G75" s="23">
        <v>586019</v>
      </c>
      <c r="I75" s="23">
        <v>586019</v>
      </c>
      <c r="J75" s="23"/>
      <c r="K75" s="23">
        <v>586019</v>
      </c>
      <c r="L75" s="23"/>
    </row>
    <row r="76" spans="1:12" ht="24" customHeight="1">
      <c r="A76" s="12" t="s">
        <v>116</v>
      </c>
      <c r="E76" s="23"/>
      <c r="F76" s="23"/>
      <c r="G76" s="23"/>
      <c r="H76" s="23"/>
      <c r="I76" s="23"/>
      <c r="J76" s="23"/>
      <c r="K76" s="23"/>
      <c r="L76" s="23"/>
    </row>
    <row r="77" spans="1:12" ht="24" customHeight="1">
      <c r="A77" s="4" t="s">
        <v>117</v>
      </c>
      <c r="E77" s="23">
        <v>6393</v>
      </c>
      <c r="G77" s="23">
        <v>5925</v>
      </c>
      <c r="I77" s="23">
        <v>6393</v>
      </c>
      <c r="J77" s="23"/>
      <c r="K77" s="23">
        <v>5925</v>
      </c>
      <c r="L77" s="23"/>
    </row>
    <row r="78" spans="1:12" ht="24" customHeight="1">
      <c r="A78" s="12" t="s">
        <v>162</v>
      </c>
      <c r="C78" s="3">
        <v>10</v>
      </c>
      <c r="E78" s="23">
        <v>-31591</v>
      </c>
      <c r="G78" s="23">
        <v>-7422</v>
      </c>
      <c r="I78" s="23">
        <v>-31591</v>
      </c>
      <c r="J78" s="23"/>
      <c r="K78" s="23">
        <v>-7422</v>
      </c>
      <c r="L78" s="23"/>
    </row>
    <row r="79" spans="1:12" ht="24" customHeight="1">
      <c r="A79" s="12" t="s">
        <v>22</v>
      </c>
      <c r="B79" s="15"/>
      <c r="C79" s="14"/>
      <c r="E79" s="23"/>
      <c r="F79" s="23"/>
      <c r="G79" s="23"/>
      <c r="H79" s="23"/>
      <c r="I79" s="23"/>
      <c r="J79" s="23"/>
      <c r="K79" s="23"/>
      <c r="L79" s="23"/>
    </row>
    <row r="80" spans="1:12" ht="24" customHeight="1">
      <c r="A80" s="12" t="s">
        <v>49</v>
      </c>
      <c r="B80" s="2"/>
      <c r="C80" s="14"/>
      <c r="E80" s="23">
        <v>30400</v>
      </c>
      <c r="G80" s="23">
        <v>30400</v>
      </c>
      <c r="I80" s="23">
        <v>30400</v>
      </c>
      <c r="J80" s="23"/>
      <c r="K80" s="23">
        <v>30400</v>
      </c>
      <c r="L80" s="23"/>
    </row>
    <row r="81" spans="1:12" ht="24" customHeight="1">
      <c r="A81" s="12" t="s">
        <v>163</v>
      </c>
      <c r="B81" s="2"/>
      <c r="C81" s="14">
        <v>10</v>
      </c>
      <c r="E81" s="23">
        <v>31591</v>
      </c>
      <c r="G81" s="23">
        <v>7422</v>
      </c>
      <c r="I81" s="23">
        <v>31591</v>
      </c>
      <c r="J81" s="23"/>
      <c r="K81" s="23">
        <v>7422</v>
      </c>
      <c r="L81" s="23"/>
    </row>
    <row r="82" spans="1:12" ht="24" customHeight="1">
      <c r="A82" s="12" t="s">
        <v>23</v>
      </c>
      <c r="B82" s="2"/>
      <c r="E82" s="23">
        <v>59060</v>
      </c>
      <c r="G82" s="23">
        <v>122365</v>
      </c>
      <c r="I82" s="23">
        <v>51552</v>
      </c>
      <c r="J82" s="23"/>
      <c r="K82" s="23">
        <v>115241</v>
      </c>
      <c r="L82" s="23"/>
    </row>
    <row r="83" spans="1:12" ht="24" customHeight="1">
      <c r="A83" s="12" t="s">
        <v>123</v>
      </c>
      <c r="B83" s="2"/>
      <c r="E83" s="37">
        <v>-232</v>
      </c>
      <c r="G83" s="37">
        <v>-183</v>
      </c>
      <c r="I83" s="37">
        <v>0</v>
      </c>
      <c r="J83" s="23"/>
      <c r="K83" s="37">
        <v>0</v>
      </c>
      <c r="L83" s="23"/>
    </row>
    <row r="84" spans="1:12" ht="24" customHeight="1">
      <c r="A84" s="12" t="s">
        <v>124</v>
      </c>
      <c r="B84" s="2"/>
      <c r="E84" s="23">
        <f>SUM(E74:E83)</f>
        <v>981640</v>
      </c>
      <c r="F84" s="23"/>
      <c r="G84" s="23">
        <f>SUM(G74:G83)</f>
        <v>1044526</v>
      </c>
      <c r="H84" s="23"/>
      <c r="I84" s="23">
        <f>SUM(I74:I83)</f>
        <v>974364</v>
      </c>
      <c r="J84" s="23"/>
      <c r="K84" s="23">
        <f>SUM(K74:K83)</f>
        <v>1037585</v>
      </c>
      <c r="L84" s="23"/>
    </row>
    <row r="85" spans="1:12" ht="24" customHeight="1">
      <c r="A85" s="12" t="s">
        <v>155</v>
      </c>
      <c r="B85" s="2"/>
      <c r="E85" s="37">
        <v>154</v>
      </c>
      <c r="G85" s="37">
        <v>1790</v>
      </c>
      <c r="I85" s="37">
        <v>0</v>
      </c>
      <c r="J85" s="23"/>
      <c r="K85" s="37">
        <v>0</v>
      </c>
      <c r="L85" s="23"/>
    </row>
    <row r="86" spans="1:12" ht="24" customHeight="1">
      <c r="A86" s="10" t="s">
        <v>24</v>
      </c>
      <c r="B86" s="15"/>
      <c r="E86" s="38">
        <f>SUM(E84:E85)</f>
        <v>981794</v>
      </c>
      <c r="F86" s="23"/>
      <c r="G86" s="38">
        <f>SUM(G84:G85)</f>
        <v>1046316</v>
      </c>
      <c r="H86" s="23"/>
      <c r="I86" s="38">
        <f>SUM(I84:I85)</f>
        <v>974364</v>
      </c>
      <c r="J86" s="23"/>
      <c r="K86" s="38">
        <f>SUM(K84:K85)</f>
        <v>1037585</v>
      </c>
      <c r="L86" s="23"/>
    </row>
    <row r="87" spans="1:12" ht="24" customHeight="1" thickBot="1">
      <c r="A87" s="10" t="s">
        <v>25</v>
      </c>
      <c r="E87" s="24">
        <f>SUM(E56,E86)</f>
        <v>1295296</v>
      </c>
      <c r="F87" s="23"/>
      <c r="G87" s="24">
        <f>SUM(G56,G86)</f>
        <v>1421072</v>
      </c>
      <c r="H87" s="23"/>
      <c r="I87" s="24">
        <f>SUM(I56,I86)</f>
        <v>1198469</v>
      </c>
      <c r="J87" s="23"/>
      <c r="K87" s="24">
        <f>SUM(K56,K86)</f>
        <v>1284895</v>
      </c>
      <c r="L87" s="23"/>
    </row>
    <row r="88" spans="1:12" ht="24" customHeight="1" thickTop="1">
      <c r="E88" s="23">
        <f>E26-E87</f>
        <v>0</v>
      </c>
      <c r="F88" s="23"/>
      <c r="G88" s="23">
        <f>G26-G87</f>
        <v>0</v>
      </c>
      <c r="H88" s="23"/>
      <c r="I88" s="23">
        <f>I26-I87</f>
        <v>0</v>
      </c>
      <c r="J88" s="23"/>
      <c r="K88" s="23">
        <f>K26-K87</f>
        <v>0</v>
      </c>
      <c r="L88" s="23"/>
    </row>
    <row r="89" spans="1:12" ht="24" customHeight="1">
      <c r="A89" s="16" t="s">
        <v>205</v>
      </c>
      <c r="B89" s="15"/>
      <c r="C89" s="17"/>
    </row>
    <row r="90" spans="1:12" ht="24" customHeight="1">
      <c r="A90" s="16"/>
      <c r="B90" s="15"/>
      <c r="C90" s="17"/>
      <c r="E90" s="7"/>
      <c r="G90" s="7"/>
      <c r="I90" s="7"/>
      <c r="K90" s="7"/>
    </row>
    <row r="91" spans="1:12" ht="24" customHeight="1">
      <c r="A91" s="72"/>
      <c r="B91" s="73"/>
      <c r="C91" s="46"/>
      <c r="D91" s="73"/>
    </row>
    <row r="92" spans="1:12" ht="24" customHeight="1">
      <c r="A92" s="16"/>
      <c r="B92" s="15"/>
      <c r="C92" s="17"/>
    </row>
    <row r="93" spans="1:12" ht="24" customHeight="1">
      <c r="A93" s="16"/>
      <c r="C93" s="5"/>
      <c r="E93" s="6" t="s">
        <v>26</v>
      </c>
    </row>
    <row r="94" spans="1:12" ht="24" customHeight="1">
      <c r="A94" s="72"/>
      <c r="B94" s="73"/>
      <c r="C94" s="47"/>
      <c r="D94" s="73"/>
    </row>
  </sheetData>
  <mergeCells count="6">
    <mergeCell ref="E5:G5"/>
    <mergeCell ref="I5:K5"/>
    <mergeCell ref="E40:G40"/>
    <mergeCell ref="I40:K40"/>
    <mergeCell ref="E65:G65"/>
    <mergeCell ref="I65:K65"/>
  </mergeCells>
  <printOptions horizontalCentered="1"/>
  <pageMargins left="0.73" right="0.35" top="0.78740157480314998" bottom="0.196850393700787" header="0.31496062992126" footer="0.31496062992126"/>
  <pageSetup paperSize="9" scale="75" fitToHeight="7" orientation="portrait" horizontalDpi="300" verticalDpi="300" r:id="rId1"/>
  <rowBreaks count="2" manualBreakCount="2">
    <brk id="35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B7E07-36F3-4736-A5F1-B2E5D09A1681}">
  <dimension ref="A1:L151"/>
  <sheetViews>
    <sheetView showGridLines="0" view="pageBreakPreview" zoomScale="70" zoomScaleNormal="100" zoomScaleSheetLayoutView="70" workbookViewId="0">
      <selection activeCell="M18" sqref="M18"/>
    </sheetView>
  </sheetViews>
  <sheetFormatPr defaultColWidth="10.5546875" defaultRowHeight="24" customHeight="1"/>
  <cols>
    <col min="1" max="1" width="44.6640625" style="12" customWidth="1"/>
    <col min="2" max="2" width="3.5546875" style="4" customWidth="1"/>
    <col min="3" max="3" width="6.88671875" style="3" customWidth="1"/>
    <col min="4" max="4" width="1.44140625" style="4" customWidth="1"/>
    <col min="5" max="5" width="15.6640625" style="4" customWidth="1"/>
    <col min="6" max="6" width="1.33203125" style="4" customWidth="1"/>
    <col min="7" max="7" width="15.6640625" style="4" customWidth="1"/>
    <col min="8" max="8" width="1.33203125" style="4" customWidth="1"/>
    <col min="9" max="9" width="15.6640625" style="4" customWidth="1"/>
    <col min="10" max="10" width="1.33203125" style="4" customWidth="1"/>
    <col min="11" max="11" width="15.6640625" style="4" customWidth="1"/>
    <col min="12" max="12" width="1.33203125" style="4" customWidth="1"/>
    <col min="13" max="16384" width="10.5546875" style="4"/>
  </cols>
  <sheetData>
    <row r="1" spans="1:12" ht="24" customHeight="1">
      <c r="K1" s="50" t="s">
        <v>99</v>
      </c>
    </row>
    <row r="2" spans="1:12" s="2" customFormat="1" ht="24" customHeight="1">
      <c r="A2" s="10" t="s">
        <v>118</v>
      </c>
      <c r="B2" s="11"/>
      <c r="C2" s="3"/>
      <c r="D2" s="1"/>
      <c r="E2" s="1"/>
      <c r="F2" s="1"/>
      <c r="G2" s="1"/>
      <c r="H2" s="1"/>
      <c r="I2" s="1"/>
      <c r="J2" s="1"/>
      <c r="K2" s="20"/>
      <c r="L2" s="1"/>
    </row>
    <row r="3" spans="1:12" s="2" customFormat="1" ht="24" customHeight="1">
      <c r="A3" s="10" t="s">
        <v>59</v>
      </c>
      <c r="B3" s="1"/>
      <c r="C3" s="3"/>
      <c r="D3" s="1"/>
      <c r="E3" s="1"/>
      <c r="F3" s="1"/>
      <c r="G3" s="1"/>
      <c r="H3" s="1"/>
      <c r="I3" s="1"/>
      <c r="J3" s="1"/>
      <c r="K3" s="1"/>
    </row>
    <row r="4" spans="1:12" s="2" customFormat="1" ht="24" customHeight="1">
      <c r="A4" s="10" t="s">
        <v>181</v>
      </c>
      <c r="B4" s="1"/>
      <c r="C4" s="3"/>
      <c r="D4" s="1"/>
      <c r="E4" s="1"/>
      <c r="F4" s="1"/>
      <c r="G4" s="1"/>
      <c r="H4" s="1"/>
      <c r="I4" s="1"/>
      <c r="J4" s="1"/>
      <c r="K4" s="1"/>
    </row>
    <row r="5" spans="1:12" s="2" customFormat="1" ht="24" customHeight="1">
      <c r="B5" s="1"/>
      <c r="C5" s="3"/>
      <c r="D5" s="1"/>
      <c r="E5" s="1"/>
      <c r="F5" s="1"/>
      <c r="G5" s="1"/>
      <c r="H5" s="1"/>
      <c r="I5" s="1"/>
      <c r="J5" s="1"/>
      <c r="K5" s="50" t="s">
        <v>98</v>
      </c>
    </row>
    <row r="6" spans="1:12" s="27" customFormat="1" ht="24" customHeight="1">
      <c r="E6" s="78" t="s">
        <v>52</v>
      </c>
      <c r="F6" s="78"/>
      <c r="G6" s="78"/>
      <c r="H6" s="28"/>
      <c r="I6" s="78" t="s">
        <v>53</v>
      </c>
      <c r="J6" s="78"/>
      <c r="K6" s="78"/>
    </row>
    <row r="7" spans="1:12" ht="24" customHeight="1">
      <c r="C7" s="18" t="s">
        <v>0</v>
      </c>
      <c r="E7" s="18">
        <v>2026</v>
      </c>
      <c r="F7" s="19"/>
      <c r="G7" s="18">
        <v>2025</v>
      </c>
      <c r="I7" s="18">
        <v>2026</v>
      </c>
      <c r="J7" s="19"/>
      <c r="K7" s="18">
        <v>2025</v>
      </c>
    </row>
    <row r="8" spans="1:12" ht="24" customHeight="1">
      <c r="A8" s="10" t="s">
        <v>85</v>
      </c>
      <c r="C8" s="18"/>
      <c r="E8" s="18"/>
      <c r="G8" s="18"/>
      <c r="I8" s="18"/>
      <c r="J8" s="19"/>
      <c r="K8" s="25"/>
    </row>
    <row r="9" spans="1:12" ht="24" customHeight="1">
      <c r="A9" s="10" t="s">
        <v>27</v>
      </c>
    </row>
    <row r="10" spans="1:12" ht="24" customHeight="1">
      <c r="A10" s="12" t="s">
        <v>41</v>
      </c>
      <c r="B10" s="2"/>
      <c r="C10" s="14"/>
      <c r="E10" s="23">
        <v>308428</v>
      </c>
      <c r="F10" s="23"/>
      <c r="G10" s="23">
        <v>340188</v>
      </c>
      <c r="H10" s="23"/>
      <c r="I10" s="23">
        <v>277443</v>
      </c>
      <c r="J10" s="23"/>
      <c r="K10" s="23">
        <v>285918</v>
      </c>
    </row>
    <row r="11" spans="1:12" ht="24" customHeight="1">
      <c r="A11" s="12" t="s">
        <v>187</v>
      </c>
      <c r="B11" s="2"/>
      <c r="C11" s="14" t="s">
        <v>202</v>
      </c>
      <c r="E11" s="23">
        <v>0</v>
      </c>
      <c r="F11" s="23"/>
      <c r="G11" s="23">
        <v>0</v>
      </c>
      <c r="H11" s="23"/>
      <c r="I11" s="23">
        <v>0</v>
      </c>
      <c r="J11" s="23"/>
      <c r="K11" s="23">
        <v>6000</v>
      </c>
    </row>
    <row r="12" spans="1:12" ht="24" customHeight="1">
      <c r="A12" s="12" t="s">
        <v>28</v>
      </c>
      <c r="B12" s="2"/>
      <c r="C12" s="14"/>
      <c r="E12" s="23">
        <v>1717</v>
      </c>
      <c r="F12" s="23"/>
      <c r="G12" s="23">
        <v>5004</v>
      </c>
      <c r="H12" s="23"/>
      <c r="I12" s="23">
        <v>4408</v>
      </c>
      <c r="J12" s="23"/>
      <c r="K12" s="23">
        <v>17678</v>
      </c>
    </row>
    <row r="13" spans="1:12" ht="24" customHeight="1">
      <c r="A13" s="10" t="s">
        <v>29</v>
      </c>
      <c r="E13" s="38">
        <f>SUM(E10:E12)</f>
        <v>310145</v>
      </c>
      <c r="F13" s="23"/>
      <c r="G13" s="38">
        <f>SUM(G10:G12)</f>
        <v>345192</v>
      </c>
      <c r="H13" s="23"/>
      <c r="I13" s="38">
        <f>SUM(I10:I12)</f>
        <v>281851</v>
      </c>
      <c r="J13" s="23"/>
      <c r="K13" s="38">
        <f>SUM(K10:K12)</f>
        <v>309596</v>
      </c>
    </row>
    <row r="14" spans="1:12" ht="24" customHeight="1">
      <c r="A14" s="10" t="s">
        <v>30</v>
      </c>
      <c r="E14" s="23"/>
      <c r="F14" s="23"/>
      <c r="G14" s="23"/>
      <c r="H14" s="23"/>
      <c r="I14" s="23"/>
      <c r="J14" s="23"/>
      <c r="K14" s="23"/>
    </row>
    <row r="15" spans="1:12" ht="24" customHeight="1">
      <c r="A15" s="12" t="s">
        <v>42</v>
      </c>
      <c r="B15" s="2"/>
      <c r="E15" s="23">
        <v>196413</v>
      </c>
      <c r="F15" s="23"/>
      <c r="G15" s="23">
        <v>225151</v>
      </c>
      <c r="H15" s="23"/>
      <c r="I15" s="23">
        <v>172930</v>
      </c>
      <c r="J15" s="23"/>
      <c r="K15" s="23">
        <v>193022</v>
      </c>
    </row>
    <row r="16" spans="1:12" ht="24" customHeight="1">
      <c r="A16" s="12" t="s">
        <v>47</v>
      </c>
      <c r="B16" s="15"/>
      <c r="C16" s="14"/>
      <c r="E16" s="23">
        <v>86712</v>
      </c>
      <c r="F16" s="23"/>
      <c r="G16" s="23">
        <v>79836</v>
      </c>
      <c r="H16" s="23"/>
      <c r="I16" s="23">
        <v>86021</v>
      </c>
      <c r="J16" s="23"/>
      <c r="K16" s="23">
        <v>73961</v>
      </c>
    </row>
    <row r="17" spans="1:11" ht="24" customHeight="1">
      <c r="A17" s="12" t="s">
        <v>31</v>
      </c>
      <c r="B17" s="15"/>
      <c r="C17" s="14"/>
      <c r="E17" s="23">
        <v>32558</v>
      </c>
      <c r="F17" s="23"/>
      <c r="G17" s="23">
        <v>37075</v>
      </c>
      <c r="H17" s="23"/>
      <c r="I17" s="23">
        <v>31203</v>
      </c>
      <c r="J17" s="23"/>
      <c r="K17" s="23">
        <v>34510</v>
      </c>
    </row>
    <row r="18" spans="1:11" ht="24" customHeight="1">
      <c r="A18" s="12" t="s">
        <v>210</v>
      </c>
      <c r="B18" s="15"/>
      <c r="C18" s="14"/>
      <c r="E18" s="23"/>
      <c r="F18" s="23"/>
      <c r="G18" s="23"/>
      <c r="H18" s="23"/>
      <c r="I18" s="23"/>
      <c r="J18" s="23"/>
      <c r="K18" s="23"/>
    </row>
    <row r="19" spans="1:11" ht="24" customHeight="1">
      <c r="A19" s="12" t="s">
        <v>211</v>
      </c>
      <c r="B19" s="15"/>
      <c r="C19" s="14">
        <v>6</v>
      </c>
      <c r="E19" s="23">
        <v>0</v>
      </c>
      <c r="F19" s="23"/>
      <c r="G19" s="23">
        <v>0</v>
      </c>
      <c r="H19" s="23"/>
      <c r="I19" s="23">
        <v>1920</v>
      </c>
      <c r="J19" s="23"/>
      <c r="K19" s="23">
        <v>0</v>
      </c>
    </row>
    <row r="20" spans="1:11" ht="24" customHeight="1">
      <c r="A20" s="12" t="s">
        <v>226</v>
      </c>
      <c r="B20" s="15"/>
      <c r="C20" s="14"/>
      <c r="E20" s="23">
        <v>202</v>
      </c>
      <c r="F20" s="23"/>
      <c r="G20" s="23">
        <v>0</v>
      </c>
      <c r="H20" s="23"/>
      <c r="I20" s="23">
        <v>142</v>
      </c>
      <c r="J20" s="23"/>
      <c r="K20" s="23">
        <v>0</v>
      </c>
    </row>
    <row r="21" spans="1:11" ht="24" customHeight="1">
      <c r="A21" s="10" t="s">
        <v>32</v>
      </c>
      <c r="E21" s="38">
        <f>SUM(E15:E20)</f>
        <v>315885</v>
      </c>
      <c r="F21" s="23"/>
      <c r="G21" s="38">
        <f>SUM(G15:G20)</f>
        <v>342062</v>
      </c>
      <c r="H21" s="23"/>
      <c r="I21" s="38">
        <f>SUM(I15:I20)</f>
        <v>292216</v>
      </c>
      <c r="J21" s="23"/>
      <c r="K21" s="38">
        <f>SUM(K15:K20)</f>
        <v>301493</v>
      </c>
    </row>
    <row r="22" spans="1:11" ht="24" customHeight="1">
      <c r="A22" s="10" t="s">
        <v>220</v>
      </c>
      <c r="E22" s="23">
        <f>E13-E21</f>
        <v>-5740</v>
      </c>
      <c r="F22" s="23"/>
      <c r="G22" s="23">
        <f>G13-G21</f>
        <v>3130</v>
      </c>
      <c r="H22" s="23"/>
      <c r="I22" s="23">
        <f>I13-I21</f>
        <v>-10365</v>
      </c>
      <c r="J22" s="23"/>
      <c r="K22" s="23">
        <f>K13-K21</f>
        <v>8103</v>
      </c>
    </row>
    <row r="23" spans="1:11" ht="24" customHeight="1">
      <c r="A23" s="12" t="s">
        <v>57</v>
      </c>
      <c r="E23" s="23">
        <v>219</v>
      </c>
      <c r="F23" s="23"/>
      <c r="G23" s="23">
        <v>391</v>
      </c>
      <c r="H23" s="23"/>
      <c r="I23" s="23">
        <v>3616</v>
      </c>
      <c r="J23" s="23"/>
      <c r="K23" s="23">
        <v>1379</v>
      </c>
    </row>
    <row r="24" spans="1:11" ht="24" customHeight="1">
      <c r="A24" s="12" t="s">
        <v>33</v>
      </c>
      <c r="E24" s="37">
        <v>-1157</v>
      </c>
      <c r="F24" s="23"/>
      <c r="G24" s="37">
        <v>-928</v>
      </c>
      <c r="H24" s="23"/>
      <c r="I24" s="37">
        <v>-1157</v>
      </c>
      <c r="J24" s="23"/>
      <c r="K24" s="37">
        <v>-1221</v>
      </c>
    </row>
    <row r="25" spans="1:11" ht="24" customHeight="1">
      <c r="A25" s="10" t="s">
        <v>221</v>
      </c>
      <c r="E25" s="23">
        <f>SUM(E22:E24)</f>
        <v>-6678</v>
      </c>
      <c r="F25" s="23"/>
      <c r="G25" s="23">
        <f>SUM(G22:G24)</f>
        <v>2593</v>
      </c>
      <c r="H25" s="23"/>
      <c r="I25" s="23">
        <f>SUM(I22:I24)</f>
        <v>-7906</v>
      </c>
      <c r="J25" s="23"/>
      <c r="K25" s="23">
        <f>SUM(K22:K24)</f>
        <v>8261</v>
      </c>
    </row>
    <row r="26" spans="1:11" ht="24" customHeight="1">
      <c r="A26" s="12" t="s">
        <v>45</v>
      </c>
      <c r="C26" s="14">
        <v>9</v>
      </c>
      <c r="E26" s="37">
        <v>-536</v>
      </c>
      <c r="F26" s="23"/>
      <c r="G26" s="37">
        <v>-770</v>
      </c>
      <c r="H26" s="23"/>
      <c r="I26" s="37">
        <v>-592</v>
      </c>
      <c r="J26" s="23"/>
      <c r="K26" s="37">
        <v>-1012</v>
      </c>
    </row>
    <row r="27" spans="1:11" ht="24" customHeight="1">
      <c r="A27" s="10" t="s">
        <v>222</v>
      </c>
      <c r="B27" s="2"/>
      <c r="C27" s="14"/>
      <c r="E27" s="38">
        <f>SUM(E25:E26)</f>
        <v>-7214</v>
      </c>
      <c r="F27" s="23"/>
      <c r="G27" s="38">
        <f>SUM(G25:G26)</f>
        <v>1823</v>
      </c>
      <c r="H27" s="23"/>
      <c r="I27" s="38">
        <f>SUM(I25:I26)</f>
        <v>-8498</v>
      </c>
      <c r="J27" s="23"/>
      <c r="K27" s="38">
        <f>SUM(K25:K26)</f>
        <v>7249</v>
      </c>
    </row>
    <row r="28" spans="1:11" ht="24" customHeight="1">
      <c r="C28" s="14"/>
      <c r="E28" s="23"/>
      <c r="F28" s="23"/>
      <c r="G28" s="23"/>
      <c r="H28" s="23"/>
      <c r="I28" s="23"/>
      <c r="J28" s="23"/>
      <c r="K28" s="23"/>
    </row>
    <row r="29" spans="1:11" ht="24" customHeight="1">
      <c r="A29" s="16" t="s">
        <v>205</v>
      </c>
      <c r="C29" s="14"/>
      <c r="E29" s="23"/>
      <c r="F29" s="23"/>
      <c r="G29" s="23"/>
      <c r="H29" s="23"/>
      <c r="I29" s="23"/>
      <c r="J29" s="23"/>
      <c r="K29" s="23"/>
    </row>
    <row r="30" spans="1:11" ht="24" customHeight="1">
      <c r="C30" s="14"/>
      <c r="E30" s="23"/>
      <c r="F30" s="23"/>
      <c r="G30" s="23"/>
      <c r="H30" s="23"/>
      <c r="I30" s="23"/>
      <c r="J30" s="23"/>
      <c r="K30" s="23"/>
    </row>
    <row r="31" spans="1:11" ht="24" customHeight="1">
      <c r="C31" s="14"/>
      <c r="E31" s="23"/>
      <c r="F31" s="23"/>
      <c r="G31" s="23"/>
      <c r="H31" s="23"/>
      <c r="I31" s="23"/>
      <c r="J31" s="23"/>
      <c r="K31" s="23"/>
    </row>
    <row r="32" spans="1:11" ht="24" customHeight="1">
      <c r="C32" s="14"/>
      <c r="E32" s="23"/>
      <c r="F32" s="23"/>
      <c r="G32" s="23"/>
      <c r="H32" s="23"/>
      <c r="I32" s="23"/>
      <c r="J32" s="23"/>
      <c r="K32" s="23"/>
    </row>
    <row r="33" spans="1:11" ht="24" customHeight="1">
      <c r="C33" s="14"/>
      <c r="E33" s="23"/>
      <c r="F33" s="23"/>
      <c r="G33" s="23"/>
      <c r="H33" s="23"/>
      <c r="I33" s="23"/>
      <c r="J33" s="23"/>
      <c r="K33" s="23"/>
    </row>
    <row r="34" spans="1:11" ht="24" customHeight="1">
      <c r="C34" s="14"/>
      <c r="E34" s="23"/>
      <c r="F34" s="23"/>
      <c r="G34" s="23"/>
      <c r="H34" s="23"/>
      <c r="I34" s="23"/>
      <c r="J34" s="23"/>
      <c r="K34" s="23"/>
    </row>
    <row r="35" spans="1:11" ht="24" customHeight="1">
      <c r="A35" s="4"/>
      <c r="C35" s="14"/>
      <c r="E35" s="23"/>
      <c r="F35" s="23"/>
      <c r="G35" s="23"/>
      <c r="H35" s="23"/>
      <c r="I35" s="23"/>
      <c r="J35" s="23"/>
      <c r="K35" s="23"/>
    </row>
    <row r="36" spans="1:11" ht="24" customHeight="1">
      <c r="K36" s="50" t="s">
        <v>99</v>
      </c>
    </row>
    <row r="37" spans="1:11" ht="24" customHeight="1">
      <c r="A37" s="10" t="s">
        <v>118</v>
      </c>
      <c r="B37" s="11"/>
      <c r="D37" s="1"/>
      <c r="E37" s="1"/>
      <c r="F37" s="1"/>
      <c r="G37" s="1"/>
      <c r="H37" s="1"/>
      <c r="I37" s="1"/>
      <c r="J37" s="1"/>
      <c r="K37" s="20"/>
    </row>
    <row r="38" spans="1:11" ht="24" customHeight="1">
      <c r="A38" s="10" t="s">
        <v>165</v>
      </c>
      <c r="B38" s="1"/>
      <c r="D38" s="1"/>
      <c r="E38" s="1"/>
      <c r="F38" s="1"/>
      <c r="G38" s="1"/>
      <c r="H38" s="1"/>
      <c r="I38" s="1"/>
      <c r="J38" s="1"/>
      <c r="K38" s="1"/>
    </row>
    <row r="39" spans="1:11" ht="24" customHeight="1">
      <c r="A39" s="10" t="s">
        <v>181</v>
      </c>
      <c r="B39" s="1"/>
      <c r="D39" s="1"/>
      <c r="E39" s="1"/>
      <c r="F39" s="1"/>
      <c r="G39" s="1"/>
      <c r="H39" s="1"/>
      <c r="I39" s="1"/>
      <c r="J39" s="1"/>
      <c r="K39" s="1"/>
    </row>
    <row r="40" spans="1:11" ht="24" customHeight="1">
      <c r="A40" s="2"/>
      <c r="B40" s="1"/>
      <c r="D40" s="1"/>
      <c r="E40" s="1"/>
      <c r="F40" s="1"/>
      <c r="G40" s="1"/>
      <c r="H40" s="1"/>
      <c r="I40" s="1"/>
      <c r="J40" s="1"/>
      <c r="K40" s="50" t="s">
        <v>98</v>
      </c>
    </row>
    <row r="41" spans="1:11" ht="24" customHeight="1">
      <c r="A41" s="27"/>
      <c r="B41" s="27"/>
      <c r="C41" s="27"/>
      <c r="D41" s="27"/>
      <c r="E41" s="78" t="s">
        <v>52</v>
      </c>
      <c r="F41" s="78"/>
      <c r="G41" s="78"/>
      <c r="H41" s="28"/>
      <c r="I41" s="78" t="s">
        <v>53</v>
      </c>
      <c r="J41" s="78"/>
      <c r="K41" s="78"/>
    </row>
    <row r="42" spans="1:11" ht="24" customHeight="1">
      <c r="C42" s="18" t="s">
        <v>0</v>
      </c>
      <c r="E42" s="18">
        <v>2026</v>
      </c>
      <c r="F42" s="19"/>
      <c r="G42" s="18">
        <v>2025</v>
      </c>
      <c r="I42" s="18">
        <v>2026</v>
      </c>
      <c r="J42" s="19"/>
      <c r="K42" s="18">
        <v>2025</v>
      </c>
    </row>
    <row r="43" spans="1:11" ht="24" customHeight="1">
      <c r="A43" s="52" t="s">
        <v>125</v>
      </c>
      <c r="C43" s="14"/>
      <c r="E43" s="23"/>
      <c r="F43" s="23"/>
      <c r="G43" s="23"/>
      <c r="H43" s="23"/>
      <c r="I43" s="23"/>
      <c r="J43" s="23"/>
      <c r="K43" s="23"/>
    </row>
    <row r="44" spans="1:11" ht="24" customHeight="1">
      <c r="A44" s="53" t="s">
        <v>126</v>
      </c>
      <c r="C44" s="14"/>
      <c r="E44" s="23"/>
      <c r="F44" s="23"/>
      <c r="G44" s="23"/>
      <c r="H44" s="23"/>
      <c r="I44" s="23"/>
      <c r="J44" s="23"/>
      <c r="K44" s="23"/>
    </row>
    <row r="45" spans="1:11" ht="24" customHeight="1">
      <c r="A45" s="53" t="s">
        <v>127</v>
      </c>
      <c r="C45" s="14"/>
      <c r="E45" s="23"/>
      <c r="F45" s="23"/>
      <c r="G45" s="23"/>
      <c r="H45" s="23"/>
      <c r="I45" s="23"/>
      <c r="J45" s="23"/>
      <c r="K45" s="23"/>
    </row>
    <row r="46" spans="1:11" ht="24" customHeight="1">
      <c r="A46" s="54" t="s">
        <v>164</v>
      </c>
      <c r="C46" s="14"/>
      <c r="E46" s="23"/>
      <c r="F46" s="23"/>
      <c r="G46" s="23"/>
      <c r="H46" s="23"/>
      <c r="I46" s="23"/>
      <c r="J46" s="23"/>
      <c r="K46" s="23"/>
    </row>
    <row r="47" spans="1:11" ht="24" customHeight="1">
      <c r="A47" s="54" t="s">
        <v>179</v>
      </c>
      <c r="C47" s="14"/>
      <c r="E47" s="37">
        <v>7</v>
      </c>
      <c r="F47" s="23"/>
      <c r="G47" s="37">
        <v>-271</v>
      </c>
      <c r="H47" s="23"/>
      <c r="I47" s="37">
        <v>0</v>
      </c>
      <c r="J47" s="23"/>
      <c r="K47" s="37">
        <v>0</v>
      </c>
    </row>
    <row r="48" spans="1:11" ht="24" customHeight="1">
      <c r="A48" s="29" t="s">
        <v>104</v>
      </c>
      <c r="C48" s="14"/>
      <c r="E48" s="37">
        <f>E47</f>
        <v>7</v>
      </c>
      <c r="F48" s="23"/>
      <c r="G48" s="37">
        <f>G47</f>
        <v>-271</v>
      </c>
      <c r="H48" s="23"/>
      <c r="I48" s="37">
        <f>I47</f>
        <v>0</v>
      </c>
      <c r="J48" s="23"/>
      <c r="K48" s="37">
        <f>K47</f>
        <v>0</v>
      </c>
    </row>
    <row r="49" spans="1:11" ht="24" customHeight="1">
      <c r="C49" s="14"/>
      <c r="E49" s="23"/>
      <c r="F49" s="23"/>
      <c r="G49" s="23"/>
      <c r="H49" s="23"/>
      <c r="I49" s="23"/>
      <c r="J49" s="23"/>
      <c r="K49" s="23"/>
    </row>
    <row r="50" spans="1:11" ht="24" customHeight="1" thickBot="1">
      <c r="A50" s="29" t="s">
        <v>103</v>
      </c>
      <c r="C50" s="14"/>
      <c r="E50" s="24">
        <f>SUM(E27,E48)</f>
        <v>-7207</v>
      </c>
      <c r="F50" s="23"/>
      <c r="G50" s="24">
        <f>SUM(G27,G48)</f>
        <v>1552</v>
      </c>
      <c r="H50" s="23"/>
      <c r="I50" s="24">
        <f>SUM(I27,I48)</f>
        <v>-8498</v>
      </c>
      <c r="J50" s="23"/>
      <c r="K50" s="24">
        <f>SUM(K27,K48)</f>
        <v>7249</v>
      </c>
    </row>
    <row r="51" spans="1:11" ht="24" customHeight="1" thickTop="1">
      <c r="A51" s="29"/>
      <c r="C51" s="14"/>
      <c r="E51" s="23"/>
      <c r="F51" s="23"/>
      <c r="G51" s="23"/>
      <c r="H51" s="23"/>
      <c r="I51" s="23"/>
      <c r="J51" s="23"/>
      <c r="K51" s="23"/>
    </row>
    <row r="52" spans="1:11" ht="24" customHeight="1">
      <c r="A52" s="10" t="s">
        <v>130</v>
      </c>
      <c r="C52" s="55"/>
      <c r="D52" s="56"/>
      <c r="E52" s="55"/>
      <c r="F52" s="57"/>
      <c r="G52" s="23"/>
      <c r="H52" s="45"/>
      <c r="I52" s="23"/>
      <c r="J52" s="55"/>
      <c r="K52" s="55"/>
    </row>
    <row r="53" spans="1:11" ht="24" customHeight="1" thickBot="1">
      <c r="A53" s="12" t="s">
        <v>129</v>
      </c>
      <c r="C53" s="55"/>
      <c r="D53" s="56"/>
      <c r="E53" s="63">
        <f>E55-E54</f>
        <v>-7096</v>
      </c>
      <c r="F53" s="57"/>
      <c r="G53" s="63">
        <f>G55-G54</f>
        <v>1818</v>
      </c>
      <c r="H53" s="45"/>
      <c r="I53" s="60">
        <f>I27</f>
        <v>-8498</v>
      </c>
      <c r="J53" s="58"/>
      <c r="K53" s="60">
        <f>K27</f>
        <v>7249</v>
      </c>
    </row>
    <row r="54" spans="1:11" ht="24" customHeight="1" thickTop="1">
      <c r="A54" s="12" t="s">
        <v>155</v>
      </c>
      <c r="C54" s="55"/>
      <c r="D54" s="56"/>
      <c r="E54" s="63">
        <v>-118</v>
      </c>
      <c r="F54" s="57"/>
      <c r="G54" s="63">
        <v>5</v>
      </c>
      <c r="H54" s="45"/>
      <c r="I54" s="23"/>
      <c r="J54" s="55"/>
      <c r="K54" s="55"/>
    </row>
    <row r="55" spans="1:11" ht="24" customHeight="1" thickBot="1">
      <c r="A55" s="54"/>
      <c r="C55" s="55"/>
      <c r="D55" s="56"/>
      <c r="E55" s="61">
        <f>E27</f>
        <v>-7214</v>
      </c>
      <c r="F55" s="59"/>
      <c r="G55" s="61">
        <f>G27</f>
        <v>1823</v>
      </c>
      <c r="H55" s="58"/>
    </row>
    <row r="56" spans="1:11" ht="24" customHeight="1" thickTop="1">
      <c r="A56" s="54"/>
      <c r="C56" s="55"/>
      <c r="D56" s="56"/>
      <c r="E56" s="62"/>
      <c r="F56" s="59"/>
      <c r="G56" s="62"/>
      <c r="H56" s="58"/>
    </row>
    <row r="57" spans="1:11" ht="24" customHeight="1">
      <c r="A57" s="10" t="s">
        <v>128</v>
      </c>
      <c r="C57" s="55"/>
      <c r="D57" s="56"/>
      <c r="E57" s="55"/>
      <c r="F57" s="57"/>
      <c r="G57" s="23"/>
      <c r="H57" s="45"/>
      <c r="I57" s="23"/>
      <c r="J57" s="55"/>
      <c r="K57" s="55"/>
    </row>
    <row r="58" spans="1:11" ht="24" customHeight="1" thickBot="1">
      <c r="A58" s="12" t="s">
        <v>129</v>
      </c>
      <c r="C58" s="55"/>
      <c r="D58" s="56"/>
      <c r="E58" s="63">
        <f>E60-E59</f>
        <v>-7129</v>
      </c>
      <c r="F58" s="57"/>
      <c r="G58" s="63">
        <f>G60-G59</f>
        <v>1667</v>
      </c>
      <c r="H58" s="45"/>
      <c r="I58" s="60">
        <f>I50</f>
        <v>-8498</v>
      </c>
      <c r="J58" s="58"/>
      <c r="K58" s="60">
        <f>K50</f>
        <v>7249</v>
      </c>
    </row>
    <row r="59" spans="1:11" ht="24" customHeight="1" thickTop="1">
      <c r="A59" s="12" t="s">
        <v>155</v>
      </c>
      <c r="C59" s="55"/>
      <c r="D59" s="56"/>
      <c r="E59" s="63">
        <v>-78</v>
      </c>
      <c r="F59" s="57"/>
      <c r="G59" s="63">
        <v>-115</v>
      </c>
      <c r="H59" s="45"/>
      <c r="I59" s="23"/>
      <c r="J59" s="55"/>
      <c r="K59" s="55"/>
    </row>
    <row r="60" spans="1:11" ht="24" customHeight="1" thickBot="1">
      <c r="A60" s="54"/>
      <c r="C60" s="55"/>
      <c r="D60" s="56"/>
      <c r="E60" s="61">
        <f>E50</f>
        <v>-7207</v>
      </c>
      <c r="F60" s="59"/>
      <c r="G60" s="61">
        <f>G50</f>
        <v>1552</v>
      </c>
      <c r="H60" s="58"/>
    </row>
    <row r="61" spans="1:11" ht="24" customHeight="1" thickTop="1">
      <c r="A61" s="29"/>
      <c r="C61" s="14"/>
      <c r="E61" s="23"/>
      <c r="F61" s="23"/>
      <c r="G61" s="23"/>
      <c r="H61" s="23"/>
      <c r="I61" s="23"/>
      <c r="J61" s="23"/>
      <c r="K61" s="23"/>
    </row>
    <row r="62" spans="1:11" ht="24" customHeight="1">
      <c r="A62" s="10" t="s">
        <v>58</v>
      </c>
      <c r="C62" s="14">
        <v>11</v>
      </c>
      <c r="E62" s="23"/>
      <c r="F62" s="23"/>
      <c r="G62" s="23"/>
      <c r="H62" s="23"/>
      <c r="I62" s="23"/>
      <c r="J62" s="23"/>
      <c r="K62" s="23"/>
    </row>
    <row r="63" spans="1:11" ht="24" customHeight="1">
      <c r="A63" s="12" t="s">
        <v>105</v>
      </c>
      <c r="C63" s="14"/>
      <c r="E63" s="23"/>
      <c r="F63" s="23"/>
      <c r="G63" s="23"/>
      <c r="H63" s="23"/>
      <c r="I63" s="23"/>
      <c r="J63" s="23"/>
      <c r="K63" s="23"/>
    </row>
    <row r="64" spans="1:11" ht="24" customHeight="1" thickBot="1">
      <c r="A64" s="12" t="s">
        <v>212</v>
      </c>
      <c r="C64" s="14"/>
      <c r="E64" s="30">
        <v>-0.02</v>
      </c>
      <c r="F64" s="31"/>
      <c r="G64" s="30">
        <v>0.01</v>
      </c>
      <c r="H64" s="31"/>
      <c r="I64" s="30">
        <v>-0.03</v>
      </c>
      <c r="J64" s="31"/>
      <c r="K64" s="30">
        <v>0.02</v>
      </c>
    </row>
    <row r="65" spans="1:12" ht="24" customHeight="1" thickTop="1">
      <c r="A65" s="29"/>
      <c r="C65" s="14"/>
      <c r="E65" s="23"/>
      <c r="F65" s="23"/>
      <c r="G65" s="23"/>
      <c r="H65" s="23"/>
      <c r="I65" s="23"/>
      <c r="J65" s="23"/>
      <c r="K65" s="23"/>
    </row>
    <row r="66" spans="1:12" ht="24" customHeight="1">
      <c r="A66" s="16" t="s">
        <v>205</v>
      </c>
      <c r="C66" s="17"/>
      <c r="E66" s="7"/>
      <c r="G66" s="7"/>
      <c r="I66" s="7"/>
      <c r="J66" s="7"/>
      <c r="K66" s="7"/>
    </row>
    <row r="67" spans="1:12" ht="24" customHeight="1">
      <c r="C67" s="17"/>
      <c r="E67" s="7"/>
      <c r="G67" s="7"/>
      <c r="I67" s="7"/>
      <c r="J67" s="7"/>
      <c r="K67" s="7"/>
    </row>
    <row r="68" spans="1:12" ht="24" customHeight="1">
      <c r="C68" s="17"/>
      <c r="E68" s="7"/>
      <c r="G68" s="7"/>
      <c r="I68" s="7"/>
      <c r="J68" s="7"/>
      <c r="K68" s="7"/>
    </row>
    <row r="69" spans="1:12" ht="24" customHeight="1">
      <c r="C69" s="17"/>
      <c r="E69" s="7"/>
      <c r="G69" s="7"/>
      <c r="I69" s="7"/>
      <c r="J69" s="7"/>
      <c r="K69" s="7"/>
    </row>
    <row r="70" spans="1:12" ht="24" customHeight="1">
      <c r="C70" s="17"/>
      <c r="E70" s="7"/>
      <c r="G70" s="7"/>
      <c r="I70" s="7"/>
      <c r="J70" s="7"/>
      <c r="K70" s="7"/>
    </row>
    <row r="71" spans="1:12" ht="24" customHeight="1">
      <c r="C71" s="17"/>
      <c r="E71" s="7"/>
      <c r="G71" s="7"/>
      <c r="I71" s="7"/>
      <c r="J71" s="7"/>
      <c r="K71" s="7"/>
    </row>
    <row r="72" spans="1:12" ht="24" customHeight="1">
      <c r="C72" s="17"/>
      <c r="E72" s="7"/>
      <c r="G72" s="7"/>
      <c r="I72" s="7"/>
      <c r="J72" s="7"/>
      <c r="K72" s="7"/>
    </row>
    <row r="73" spans="1:12" ht="24" customHeight="1">
      <c r="C73" s="17"/>
      <c r="E73" s="7"/>
      <c r="G73" s="7"/>
      <c r="I73" s="7"/>
      <c r="J73" s="7"/>
      <c r="K73" s="7"/>
    </row>
    <row r="74" spans="1:12" ht="24" customHeight="1">
      <c r="C74" s="17"/>
      <c r="E74" s="7"/>
      <c r="G74" s="7"/>
      <c r="I74" s="7"/>
      <c r="J74" s="7"/>
      <c r="K74" s="7"/>
    </row>
    <row r="75" spans="1:12" ht="24" customHeight="1">
      <c r="C75" s="17"/>
      <c r="E75" s="7"/>
      <c r="G75" s="7"/>
      <c r="I75" s="7"/>
      <c r="J75" s="7"/>
      <c r="K75" s="7"/>
    </row>
    <row r="76" spans="1:12" ht="24" customHeight="1">
      <c r="K76" s="50" t="s">
        <v>99</v>
      </c>
    </row>
    <row r="77" spans="1:12" s="2" customFormat="1" ht="24" customHeight="1">
      <c r="A77" s="10" t="s">
        <v>118</v>
      </c>
      <c r="B77" s="11"/>
      <c r="C77" s="3"/>
      <c r="D77" s="1"/>
      <c r="E77" s="1"/>
      <c r="F77" s="1"/>
      <c r="G77" s="1"/>
      <c r="H77" s="1"/>
      <c r="I77" s="1"/>
      <c r="J77" s="1"/>
      <c r="K77" s="20"/>
      <c r="L77" s="1"/>
    </row>
    <row r="78" spans="1:12" s="2" customFormat="1" ht="24" customHeight="1">
      <c r="A78" s="10" t="s">
        <v>59</v>
      </c>
      <c r="B78" s="1"/>
      <c r="C78" s="3"/>
      <c r="D78" s="1"/>
      <c r="E78" s="1"/>
      <c r="F78" s="1"/>
      <c r="G78" s="1"/>
      <c r="H78" s="1"/>
      <c r="I78" s="1"/>
      <c r="J78" s="1"/>
      <c r="K78" s="1"/>
    </row>
    <row r="79" spans="1:12" s="2" customFormat="1" ht="24" customHeight="1">
      <c r="A79" s="10" t="s">
        <v>186</v>
      </c>
      <c r="B79" s="1"/>
      <c r="C79" s="3"/>
      <c r="D79" s="1"/>
      <c r="E79" s="1"/>
      <c r="F79" s="1"/>
      <c r="G79" s="1"/>
      <c r="H79" s="1"/>
      <c r="I79" s="1"/>
      <c r="J79" s="1"/>
      <c r="K79" s="1"/>
    </row>
    <row r="80" spans="1:12" s="2" customFormat="1" ht="24" customHeight="1">
      <c r="B80" s="1"/>
      <c r="C80" s="3"/>
      <c r="D80" s="1"/>
      <c r="E80" s="1"/>
      <c r="F80" s="1"/>
      <c r="G80" s="1"/>
      <c r="H80" s="1"/>
      <c r="I80" s="1"/>
      <c r="J80" s="1"/>
      <c r="K80" s="50" t="s">
        <v>98</v>
      </c>
    </row>
    <row r="81" spans="1:11" s="27" customFormat="1" ht="24" customHeight="1">
      <c r="E81" s="78" t="s">
        <v>52</v>
      </c>
      <c r="F81" s="78"/>
      <c r="G81" s="78"/>
      <c r="H81" s="28"/>
      <c r="I81" s="78" t="s">
        <v>53</v>
      </c>
      <c r="J81" s="78"/>
      <c r="K81" s="78"/>
    </row>
    <row r="82" spans="1:11" ht="24" customHeight="1">
      <c r="C82" s="18" t="s">
        <v>0</v>
      </c>
      <c r="E82" s="18">
        <v>2026</v>
      </c>
      <c r="F82" s="19"/>
      <c r="G82" s="18">
        <v>2025</v>
      </c>
      <c r="I82" s="18">
        <v>2026</v>
      </c>
      <c r="J82" s="19"/>
      <c r="K82" s="18">
        <v>2025</v>
      </c>
    </row>
    <row r="83" spans="1:11" ht="24" customHeight="1">
      <c r="A83" s="10" t="s">
        <v>85</v>
      </c>
      <c r="C83" s="18"/>
      <c r="E83" s="18"/>
      <c r="G83" s="18"/>
      <c r="I83" s="18"/>
      <c r="J83" s="19"/>
      <c r="K83" s="25"/>
    </row>
    <row r="84" spans="1:11" ht="24" customHeight="1">
      <c r="A84" s="10" t="s">
        <v>27</v>
      </c>
    </row>
    <row r="85" spans="1:11" ht="24" customHeight="1">
      <c r="A85" s="12" t="s">
        <v>41</v>
      </c>
      <c r="B85" s="2"/>
      <c r="C85" s="14"/>
      <c r="E85" s="23">
        <v>601715</v>
      </c>
      <c r="F85" s="23"/>
      <c r="G85" s="23">
        <v>663439</v>
      </c>
      <c r="H85" s="23"/>
      <c r="I85" s="23">
        <v>533246</v>
      </c>
      <c r="J85" s="23"/>
      <c r="K85" s="23">
        <v>575465</v>
      </c>
    </row>
    <row r="86" spans="1:11" ht="24" customHeight="1">
      <c r="A86" s="12" t="s">
        <v>187</v>
      </c>
      <c r="B86" s="2"/>
      <c r="C86" s="14" t="s">
        <v>202</v>
      </c>
      <c r="E86" s="23">
        <v>0</v>
      </c>
      <c r="F86" s="23"/>
      <c r="G86" s="23">
        <v>0</v>
      </c>
      <c r="H86" s="23"/>
      <c r="I86" s="23">
        <v>0</v>
      </c>
      <c r="J86" s="23"/>
      <c r="K86" s="23">
        <v>6000</v>
      </c>
    </row>
    <row r="87" spans="1:11" ht="24" customHeight="1">
      <c r="A87" s="12" t="s">
        <v>28</v>
      </c>
      <c r="B87" s="2"/>
      <c r="C87" s="14"/>
      <c r="E87" s="23">
        <v>3183</v>
      </c>
      <c r="F87" s="23"/>
      <c r="G87" s="23">
        <v>12025</v>
      </c>
      <c r="H87" s="23"/>
      <c r="I87" s="23">
        <v>9110</v>
      </c>
      <c r="J87" s="23"/>
      <c r="K87" s="23">
        <v>31675</v>
      </c>
    </row>
    <row r="88" spans="1:11" ht="24" customHeight="1">
      <c r="A88" s="10" t="s">
        <v>29</v>
      </c>
      <c r="E88" s="38">
        <f>SUM(E85:E87)</f>
        <v>604898</v>
      </c>
      <c r="F88" s="23"/>
      <c r="G88" s="38">
        <f>SUM(G85:G87)</f>
        <v>675464</v>
      </c>
      <c r="H88" s="23"/>
      <c r="I88" s="38">
        <f>SUM(I85:I87)</f>
        <v>542356</v>
      </c>
      <c r="J88" s="23"/>
      <c r="K88" s="38">
        <f>SUM(K85:K87)</f>
        <v>613140</v>
      </c>
    </row>
    <row r="89" spans="1:11" ht="24" customHeight="1">
      <c r="A89" s="10" t="s">
        <v>30</v>
      </c>
      <c r="E89" s="23"/>
      <c r="F89" s="23"/>
      <c r="G89" s="23"/>
      <c r="H89" s="23"/>
      <c r="I89" s="23"/>
      <c r="J89" s="23"/>
      <c r="K89" s="23"/>
    </row>
    <row r="90" spans="1:11" ht="24" customHeight="1">
      <c r="A90" s="12" t="s">
        <v>42</v>
      </c>
      <c r="B90" s="2"/>
      <c r="E90" s="23">
        <v>381152</v>
      </c>
      <c r="F90" s="23"/>
      <c r="G90" s="23">
        <v>439280</v>
      </c>
      <c r="H90" s="23"/>
      <c r="I90" s="23">
        <v>330219</v>
      </c>
      <c r="J90" s="23"/>
      <c r="K90" s="23">
        <v>386820</v>
      </c>
    </row>
    <row r="91" spans="1:11" ht="24" customHeight="1">
      <c r="A91" s="12" t="s">
        <v>47</v>
      </c>
      <c r="B91" s="15"/>
      <c r="C91" s="14"/>
      <c r="E91" s="23">
        <v>142056</v>
      </c>
      <c r="F91" s="23"/>
      <c r="G91" s="23">
        <v>143788</v>
      </c>
      <c r="H91" s="23"/>
      <c r="I91" s="23">
        <v>138409</v>
      </c>
      <c r="J91" s="23"/>
      <c r="K91" s="23">
        <v>134674</v>
      </c>
    </row>
    <row r="92" spans="1:11" ht="24" customHeight="1">
      <c r="A92" s="12" t="s">
        <v>31</v>
      </c>
      <c r="B92" s="15"/>
      <c r="C92" s="14"/>
      <c r="E92" s="23">
        <v>67785</v>
      </c>
      <c r="F92" s="23"/>
      <c r="G92" s="23">
        <v>72867</v>
      </c>
      <c r="H92" s="23"/>
      <c r="I92" s="23">
        <v>64458</v>
      </c>
      <c r="J92" s="23"/>
      <c r="K92" s="23">
        <v>67719</v>
      </c>
    </row>
    <row r="93" spans="1:11" ht="24" customHeight="1">
      <c r="A93" s="12" t="s">
        <v>210</v>
      </c>
      <c r="B93" s="15"/>
      <c r="C93" s="14"/>
      <c r="E93" s="23"/>
      <c r="F93" s="23"/>
      <c r="G93" s="23"/>
      <c r="H93" s="23"/>
      <c r="I93" s="23"/>
      <c r="J93" s="23"/>
      <c r="K93" s="23"/>
    </row>
    <row r="94" spans="1:11" ht="24" customHeight="1">
      <c r="A94" s="12" t="s">
        <v>223</v>
      </c>
      <c r="B94" s="15"/>
      <c r="C94" s="14">
        <v>6</v>
      </c>
      <c r="E94" s="23">
        <v>0</v>
      </c>
      <c r="F94" s="23"/>
      <c r="G94" s="23">
        <v>0</v>
      </c>
      <c r="H94" s="23"/>
      <c r="I94" s="23">
        <v>1920</v>
      </c>
      <c r="J94" s="23"/>
      <c r="K94" s="23">
        <v>0</v>
      </c>
    </row>
    <row r="95" spans="1:11" ht="24" customHeight="1">
      <c r="A95" s="12" t="s">
        <v>226</v>
      </c>
      <c r="B95" s="15"/>
      <c r="C95" s="14"/>
      <c r="E95" s="23">
        <v>112</v>
      </c>
      <c r="F95" s="23"/>
      <c r="G95" s="23">
        <v>0</v>
      </c>
      <c r="H95" s="23"/>
      <c r="I95" s="23">
        <v>0</v>
      </c>
      <c r="J95" s="23"/>
      <c r="K95" s="23">
        <v>0</v>
      </c>
    </row>
    <row r="96" spans="1:11" ht="24" customHeight="1">
      <c r="A96" s="10" t="s">
        <v>32</v>
      </c>
      <c r="E96" s="38">
        <f>SUM(E90:E95)</f>
        <v>591105</v>
      </c>
      <c r="F96" s="23"/>
      <c r="G96" s="38">
        <f>SUM(G90:G95)</f>
        <v>655935</v>
      </c>
      <c r="H96" s="23"/>
      <c r="I96" s="38">
        <f>SUM(I90:I95)</f>
        <v>535006</v>
      </c>
      <c r="J96" s="23"/>
      <c r="K96" s="38">
        <f>SUM(K90:K95)</f>
        <v>589213</v>
      </c>
    </row>
    <row r="97" spans="1:11" ht="24" customHeight="1">
      <c r="A97" s="10" t="s">
        <v>88</v>
      </c>
      <c r="E97" s="23">
        <f>E88-E96</f>
        <v>13793</v>
      </c>
      <c r="F97" s="23"/>
      <c r="G97" s="23">
        <f>G88-G96</f>
        <v>19529</v>
      </c>
      <c r="H97" s="23"/>
      <c r="I97" s="23">
        <f>I88-I96</f>
        <v>7350</v>
      </c>
      <c r="J97" s="23"/>
      <c r="K97" s="23">
        <f>K88-K96</f>
        <v>23927</v>
      </c>
    </row>
    <row r="98" spans="1:11" ht="24" customHeight="1">
      <c r="A98" s="12" t="s">
        <v>57</v>
      </c>
      <c r="E98" s="23">
        <v>304</v>
      </c>
      <c r="F98" s="23"/>
      <c r="G98" s="23">
        <v>551</v>
      </c>
      <c r="H98" s="23"/>
      <c r="I98" s="23">
        <v>6858</v>
      </c>
      <c r="J98" s="23"/>
      <c r="K98" s="23">
        <v>2538</v>
      </c>
    </row>
    <row r="99" spans="1:11" ht="24" customHeight="1">
      <c r="A99" s="12" t="s">
        <v>33</v>
      </c>
      <c r="E99" s="37">
        <v>-2327</v>
      </c>
      <c r="F99" s="23"/>
      <c r="G99" s="37">
        <v>-3064</v>
      </c>
      <c r="H99" s="23"/>
      <c r="I99" s="37">
        <v>-2327</v>
      </c>
      <c r="J99" s="23"/>
      <c r="K99" s="37">
        <v>-2479</v>
      </c>
    </row>
    <row r="100" spans="1:11" ht="24" customHeight="1">
      <c r="A100" s="10" t="s">
        <v>48</v>
      </c>
      <c r="E100" s="23">
        <f>SUM(E97:E99)</f>
        <v>11770</v>
      </c>
      <c r="F100" s="23"/>
      <c r="G100" s="23">
        <f>SUM(G97:G99)</f>
        <v>17016</v>
      </c>
      <c r="H100" s="23"/>
      <c r="I100" s="23">
        <f>SUM(I97:I99)</f>
        <v>11881</v>
      </c>
      <c r="J100" s="23"/>
      <c r="K100" s="23">
        <f>SUM(K97:K99)</f>
        <v>23986</v>
      </c>
    </row>
    <row r="101" spans="1:11" ht="24" customHeight="1">
      <c r="A101" s="12" t="s">
        <v>45</v>
      </c>
      <c r="C101" s="14">
        <v>9</v>
      </c>
      <c r="E101" s="37">
        <v>-1339</v>
      </c>
      <c r="F101" s="23"/>
      <c r="G101" s="37">
        <v>-3663</v>
      </c>
      <c r="H101" s="23"/>
      <c r="I101" s="37">
        <v>-1202</v>
      </c>
      <c r="J101" s="23"/>
      <c r="K101" s="37">
        <v>-3872</v>
      </c>
    </row>
    <row r="102" spans="1:11" ht="24" customHeight="1">
      <c r="A102" s="10" t="s">
        <v>100</v>
      </c>
      <c r="B102" s="2"/>
      <c r="C102" s="14"/>
      <c r="E102" s="38">
        <f>SUM(E100:E101)</f>
        <v>10431</v>
      </c>
      <c r="F102" s="23"/>
      <c r="G102" s="38">
        <f>SUM(G100:G101)</f>
        <v>13353</v>
      </c>
      <c r="H102" s="23"/>
      <c r="I102" s="38">
        <f>SUM(I100:I101)</f>
        <v>10679</v>
      </c>
      <c r="J102" s="23"/>
      <c r="K102" s="38">
        <f>SUM(K100:K101)</f>
        <v>20114</v>
      </c>
    </row>
    <row r="103" spans="1:11" ht="24" customHeight="1">
      <c r="C103" s="14"/>
      <c r="E103" s="23"/>
      <c r="F103" s="23"/>
      <c r="G103" s="23"/>
      <c r="H103" s="23"/>
      <c r="I103" s="23"/>
      <c r="J103" s="23"/>
      <c r="K103" s="23"/>
    </row>
    <row r="104" spans="1:11" ht="24" customHeight="1">
      <c r="A104" s="16" t="s">
        <v>205</v>
      </c>
      <c r="C104" s="14"/>
      <c r="E104" s="23"/>
      <c r="F104" s="23"/>
      <c r="G104" s="23"/>
      <c r="H104" s="23"/>
      <c r="I104" s="23"/>
      <c r="J104" s="23"/>
      <c r="K104" s="23"/>
    </row>
    <row r="105" spans="1:11" ht="24" customHeight="1">
      <c r="C105" s="14"/>
      <c r="E105" s="23"/>
      <c r="F105" s="23"/>
      <c r="G105" s="23"/>
      <c r="H105" s="23"/>
      <c r="I105" s="23"/>
      <c r="J105" s="23"/>
      <c r="K105" s="23"/>
    </row>
    <row r="106" spans="1:11" ht="24" customHeight="1">
      <c r="C106" s="14"/>
      <c r="E106" s="23"/>
      <c r="F106" s="23"/>
      <c r="G106" s="23"/>
      <c r="H106" s="23"/>
      <c r="I106" s="23"/>
      <c r="J106" s="23"/>
      <c r="K106" s="23"/>
    </row>
    <row r="107" spans="1:11" ht="24" customHeight="1">
      <c r="C107" s="14"/>
      <c r="E107" s="23"/>
      <c r="F107" s="23"/>
      <c r="G107" s="23"/>
      <c r="H107" s="23"/>
      <c r="I107" s="23"/>
      <c r="J107" s="23"/>
      <c r="K107" s="23"/>
    </row>
    <row r="108" spans="1:11" ht="24" customHeight="1">
      <c r="C108" s="14"/>
      <c r="E108" s="23"/>
      <c r="F108" s="23"/>
      <c r="G108" s="23"/>
      <c r="H108" s="23"/>
      <c r="I108" s="23"/>
      <c r="J108" s="23"/>
      <c r="K108" s="23"/>
    </row>
    <row r="109" spans="1:11" ht="24" customHeight="1">
      <c r="C109" s="14"/>
      <c r="E109" s="23"/>
      <c r="F109" s="23"/>
      <c r="G109" s="23"/>
      <c r="H109" s="23"/>
      <c r="I109" s="23"/>
      <c r="J109" s="23"/>
      <c r="K109" s="23"/>
    </row>
    <row r="110" spans="1:11" ht="24" customHeight="1">
      <c r="C110" s="14"/>
      <c r="E110" s="23"/>
      <c r="F110" s="23"/>
      <c r="G110" s="23"/>
      <c r="H110" s="23"/>
      <c r="I110" s="23"/>
      <c r="J110" s="23"/>
      <c r="K110" s="23"/>
    </row>
    <row r="111" spans="1:11" ht="24" customHeight="1">
      <c r="C111" s="14"/>
      <c r="E111" s="23"/>
      <c r="F111" s="23"/>
      <c r="G111" s="23"/>
      <c r="H111" s="23"/>
      <c r="I111" s="23"/>
      <c r="J111" s="23"/>
      <c r="K111" s="23"/>
    </row>
    <row r="112" spans="1:11" ht="24" customHeight="1">
      <c r="C112" s="14"/>
      <c r="E112" s="23"/>
      <c r="F112" s="23"/>
      <c r="G112" s="23"/>
      <c r="H112" s="23"/>
      <c r="I112" s="23"/>
      <c r="J112" s="23"/>
      <c r="K112" s="23"/>
    </row>
    <row r="113" spans="1:11" ht="24" customHeight="1">
      <c r="C113" s="14"/>
      <c r="E113" s="23"/>
      <c r="F113" s="23"/>
      <c r="G113" s="23"/>
      <c r="H113" s="23"/>
      <c r="I113" s="23"/>
      <c r="J113" s="23"/>
      <c r="K113" s="23"/>
    </row>
    <row r="114" spans="1:11" ht="24" customHeight="1">
      <c r="K114" s="50" t="s">
        <v>99</v>
      </c>
    </row>
    <row r="115" spans="1:11" ht="24" customHeight="1">
      <c r="A115" s="10" t="s">
        <v>118</v>
      </c>
      <c r="B115" s="11"/>
      <c r="D115" s="1"/>
      <c r="E115" s="1"/>
      <c r="F115" s="1"/>
      <c r="G115" s="1"/>
      <c r="H115" s="1"/>
      <c r="I115" s="1"/>
      <c r="J115" s="1"/>
      <c r="K115" s="20"/>
    </row>
    <row r="116" spans="1:11" ht="24" customHeight="1">
      <c r="A116" s="10" t="s">
        <v>165</v>
      </c>
      <c r="B116" s="1"/>
      <c r="D116" s="1"/>
      <c r="E116" s="1"/>
      <c r="F116" s="1"/>
      <c r="G116" s="1"/>
      <c r="H116" s="1"/>
      <c r="I116" s="1"/>
      <c r="J116" s="1"/>
      <c r="K116" s="1"/>
    </row>
    <row r="117" spans="1:11" ht="24" customHeight="1">
      <c r="A117" s="10" t="s">
        <v>186</v>
      </c>
      <c r="B117" s="1"/>
      <c r="D117" s="1"/>
      <c r="E117" s="1"/>
      <c r="F117" s="1"/>
      <c r="G117" s="1"/>
      <c r="H117" s="1"/>
      <c r="I117" s="1"/>
      <c r="J117" s="1"/>
      <c r="K117" s="1"/>
    </row>
    <row r="118" spans="1:11" ht="24" customHeight="1">
      <c r="A118" s="2"/>
      <c r="B118" s="1"/>
      <c r="D118" s="1"/>
      <c r="E118" s="1"/>
      <c r="F118" s="1"/>
      <c r="G118" s="1"/>
      <c r="H118" s="1"/>
      <c r="I118" s="1"/>
      <c r="J118" s="1"/>
      <c r="K118" s="50" t="s">
        <v>98</v>
      </c>
    </row>
    <row r="119" spans="1:11" ht="24" customHeight="1">
      <c r="A119" s="27"/>
      <c r="B119" s="27"/>
      <c r="C119" s="27"/>
      <c r="D119" s="27"/>
      <c r="E119" s="78" t="s">
        <v>52</v>
      </c>
      <c r="F119" s="78"/>
      <c r="G119" s="78"/>
      <c r="H119" s="28"/>
      <c r="I119" s="78" t="s">
        <v>53</v>
      </c>
      <c r="J119" s="78"/>
      <c r="K119" s="78"/>
    </row>
    <row r="120" spans="1:11" ht="24" customHeight="1">
      <c r="C120" s="18" t="s">
        <v>0</v>
      </c>
      <c r="E120" s="18">
        <v>2026</v>
      </c>
      <c r="F120" s="19"/>
      <c r="G120" s="18">
        <v>2025</v>
      </c>
      <c r="I120" s="18">
        <v>2026</v>
      </c>
      <c r="J120" s="19"/>
      <c r="K120" s="18">
        <v>2025</v>
      </c>
    </row>
    <row r="121" spans="1:11" ht="24" customHeight="1">
      <c r="A121" s="52" t="s">
        <v>125</v>
      </c>
      <c r="C121" s="14"/>
      <c r="E121" s="23"/>
      <c r="F121" s="23"/>
      <c r="G121" s="23"/>
      <c r="H121" s="23"/>
      <c r="I121" s="23"/>
      <c r="J121" s="23"/>
      <c r="K121" s="23"/>
    </row>
    <row r="122" spans="1:11" ht="24" customHeight="1">
      <c r="A122" s="53" t="s">
        <v>126</v>
      </c>
      <c r="C122" s="14"/>
      <c r="E122" s="23"/>
      <c r="F122" s="23"/>
      <c r="G122" s="23"/>
      <c r="H122" s="23"/>
      <c r="I122" s="23"/>
      <c r="J122" s="23"/>
      <c r="K122" s="23"/>
    </row>
    <row r="123" spans="1:11" ht="24" customHeight="1">
      <c r="A123" s="53" t="s">
        <v>127</v>
      </c>
      <c r="C123" s="14"/>
      <c r="E123" s="23"/>
      <c r="F123" s="23"/>
      <c r="G123" s="23"/>
      <c r="H123" s="23"/>
      <c r="I123" s="23"/>
      <c r="J123" s="23"/>
      <c r="K123" s="23"/>
    </row>
    <row r="124" spans="1:11" ht="24" customHeight="1">
      <c r="A124" s="54" t="s">
        <v>164</v>
      </c>
      <c r="C124" s="14"/>
      <c r="E124" s="23"/>
      <c r="F124" s="23"/>
      <c r="G124" s="23"/>
      <c r="H124" s="23"/>
      <c r="I124" s="23"/>
      <c r="J124" s="23"/>
      <c r="K124" s="23"/>
    </row>
    <row r="125" spans="1:11" ht="24" customHeight="1">
      <c r="A125" s="54" t="s">
        <v>179</v>
      </c>
      <c r="C125" s="14"/>
      <c r="E125" s="37">
        <v>42</v>
      </c>
      <c r="F125" s="23"/>
      <c r="G125" s="37">
        <v>-257</v>
      </c>
      <c r="H125" s="23"/>
      <c r="I125" s="37">
        <v>0</v>
      </c>
      <c r="J125" s="23"/>
      <c r="K125" s="37">
        <v>0</v>
      </c>
    </row>
    <row r="126" spans="1:11" ht="24" customHeight="1">
      <c r="A126" s="29" t="s">
        <v>104</v>
      </c>
      <c r="C126" s="14"/>
      <c r="E126" s="37">
        <f>E125</f>
        <v>42</v>
      </c>
      <c r="F126" s="23"/>
      <c r="G126" s="37">
        <f>G125</f>
        <v>-257</v>
      </c>
      <c r="H126" s="23"/>
      <c r="I126" s="37">
        <f>I125</f>
        <v>0</v>
      </c>
      <c r="J126" s="23"/>
      <c r="K126" s="37">
        <f>K125</f>
        <v>0</v>
      </c>
    </row>
    <row r="127" spans="1:11" ht="24" customHeight="1">
      <c r="C127" s="14"/>
      <c r="E127" s="23"/>
      <c r="F127" s="23"/>
      <c r="G127" s="23"/>
      <c r="H127" s="23"/>
      <c r="I127" s="23"/>
      <c r="J127" s="23"/>
      <c r="K127" s="23"/>
    </row>
    <row r="128" spans="1:11" ht="24" customHeight="1" thickBot="1">
      <c r="A128" s="29" t="s">
        <v>103</v>
      </c>
      <c r="C128" s="14"/>
      <c r="E128" s="24">
        <f>SUM(E102,E126)</f>
        <v>10473</v>
      </c>
      <c r="F128" s="23"/>
      <c r="G128" s="24">
        <f>SUM(G102,G126)</f>
        <v>13096</v>
      </c>
      <c r="H128" s="23"/>
      <c r="I128" s="24">
        <f>SUM(I102,I126)</f>
        <v>10679</v>
      </c>
      <c r="J128" s="23"/>
      <c r="K128" s="24">
        <f>SUM(K102,K126)</f>
        <v>20114</v>
      </c>
    </row>
    <row r="129" spans="1:11" ht="24" customHeight="1" thickTop="1">
      <c r="A129" s="29"/>
      <c r="C129" s="14"/>
      <c r="E129" s="23"/>
      <c r="F129" s="23"/>
      <c r="G129" s="23"/>
      <c r="H129" s="23"/>
      <c r="I129" s="23"/>
      <c r="J129" s="23"/>
      <c r="K129" s="23"/>
    </row>
    <row r="130" spans="1:11" ht="24" customHeight="1">
      <c r="A130" s="10" t="s">
        <v>130</v>
      </c>
      <c r="C130" s="55"/>
      <c r="D130" s="56"/>
      <c r="E130" s="55"/>
      <c r="F130" s="57"/>
      <c r="G130" s="23"/>
      <c r="H130" s="45"/>
      <c r="I130" s="23"/>
      <c r="J130" s="55"/>
      <c r="K130" s="55"/>
    </row>
    <row r="131" spans="1:11" ht="24" customHeight="1" thickBot="1">
      <c r="A131" s="12" t="s">
        <v>129</v>
      </c>
      <c r="C131" s="55"/>
      <c r="D131" s="56"/>
      <c r="E131" s="63">
        <f>E133-E132</f>
        <v>11063</v>
      </c>
      <c r="F131" s="57"/>
      <c r="G131" s="63">
        <f>G133-G132</f>
        <v>13870</v>
      </c>
      <c r="H131" s="45"/>
      <c r="I131" s="60">
        <f>I102</f>
        <v>10679</v>
      </c>
      <c r="J131" s="58"/>
      <c r="K131" s="60">
        <f>K102</f>
        <v>20114</v>
      </c>
    </row>
    <row r="132" spans="1:11" ht="24" customHeight="1" thickTop="1">
      <c r="A132" s="12" t="s">
        <v>155</v>
      </c>
      <c r="C132" s="55"/>
      <c r="D132" s="56"/>
      <c r="E132" s="63">
        <v>-632</v>
      </c>
      <c r="F132" s="57"/>
      <c r="G132" s="63">
        <v>-517</v>
      </c>
      <c r="H132" s="45"/>
      <c r="I132" s="23"/>
      <c r="J132" s="55"/>
      <c r="K132" s="55"/>
    </row>
    <row r="133" spans="1:11" ht="24" customHeight="1" thickBot="1">
      <c r="A133" s="54"/>
      <c r="C133" s="55"/>
      <c r="D133" s="56"/>
      <c r="E133" s="61">
        <f>E102</f>
        <v>10431</v>
      </c>
      <c r="F133" s="59"/>
      <c r="G133" s="61">
        <f>G102</f>
        <v>13353</v>
      </c>
      <c r="H133" s="58"/>
    </row>
    <row r="134" spans="1:11" ht="24" customHeight="1" thickTop="1">
      <c r="A134" s="54"/>
      <c r="C134" s="55"/>
      <c r="D134" s="56"/>
      <c r="E134" s="62"/>
      <c r="F134" s="59"/>
      <c r="G134" s="62"/>
      <c r="H134" s="58"/>
    </row>
    <row r="135" spans="1:11" ht="24" customHeight="1">
      <c r="A135" s="10" t="s">
        <v>128</v>
      </c>
      <c r="C135" s="55"/>
      <c r="D135" s="56"/>
      <c r="E135" s="55"/>
      <c r="F135" s="57"/>
      <c r="G135" s="23"/>
      <c r="H135" s="45"/>
      <c r="I135" s="23"/>
      <c r="J135" s="55"/>
      <c r="K135" s="55"/>
    </row>
    <row r="136" spans="1:11" ht="24" customHeight="1" thickBot="1">
      <c r="A136" s="12" t="s">
        <v>129</v>
      </c>
      <c r="C136" s="55"/>
      <c r="D136" s="56"/>
      <c r="E136" s="63">
        <f>E138-E137</f>
        <v>11014</v>
      </c>
      <c r="F136" s="57"/>
      <c r="G136" s="63">
        <f>G138-G137</f>
        <v>13726</v>
      </c>
      <c r="H136" s="45"/>
      <c r="I136" s="60">
        <f>I128</f>
        <v>10679</v>
      </c>
      <c r="J136" s="58"/>
      <c r="K136" s="60">
        <f>K128</f>
        <v>20114</v>
      </c>
    </row>
    <row r="137" spans="1:11" ht="24" customHeight="1" thickTop="1">
      <c r="A137" s="12" t="s">
        <v>155</v>
      </c>
      <c r="C137" s="55"/>
      <c r="D137" s="56"/>
      <c r="E137" s="63">
        <v>-541</v>
      </c>
      <c r="F137" s="57"/>
      <c r="G137" s="63">
        <v>-630</v>
      </c>
      <c r="H137" s="45"/>
      <c r="I137" s="23"/>
      <c r="J137" s="55"/>
      <c r="K137" s="55"/>
    </row>
    <row r="138" spans="1:11" ht="24" customHeight="1" thickBot="1">
      <c r="A138" s="54"/>
      <c r="C138" s="55"/>
      <c r="D138" s="56"/>
      <c r="E138" s="61">
        <f>E128</f>
        <v>10473</v>
      </c>
      <c r="F138" s="59"/>
      <c r="G138" s="61">
        <f>G128</f>
        <v>13096</v>
      </c>
      <c r="H138" s="58"/>
    </row>
    <row r="139" spans="1:11" ht="24" customHeight="1" thickTop="1">
      <c r="A139" s="29"/>
      <c r="C139" s="14"/>
      <c r="E139" s="23"/>
      <c r="F139" s="23"/>
      <c r="G139" s="23"/>
      <c r="H139" s="23"/>
      <c r="I139" s="23"/>
      <c r="J139" s="23"/>
      <c r="K139" s="23"/>
    </row>
    <row r="140" spans="1:11" ht="24" customHeight="1">
      <c r="A140" s="10" t="s">
        <v>58</v>
      </c>
      <c r="C140" s="14">
        <v>11</v>
      </c>
      <c r="E140" s="23"/>
      <c r="F140" s="23"/>
      <c r="G140" s="23"/>
      <c r="H140" s="23"/>
      <c r="I140" s="23"/>
      <c r="J140" s="23"/>
      <c r="K140" s="23"/>
    </row>
    <row r="141" spans="1:11" ht="24" customHeight="1">
      <c r="A141" s="12" t="s">
        <v>105</v>
      </c>
      <c r="C141" s="14"/>
      <c r="E141" s="23"/>
      <c r="F141" s="23"/>
      <c r="G141" s="23"/>
      <c r="H141" s="23"/>
      <c r="I141" s="23"/>
      <c r="J141" s="23"/>
      <c r="K141" s="23"/>
    </row>
    <row r="142" spans="1:11" ht="24" customHeight="1" thickBot="1">
      <c r="A142" s="12" t="s">
        <v>166</v>
      </c>
      <c r="C142" s="14"/>
      <c r="E142" s="30">
        <v>0.04</v>
      </c>
      <c r="F142" s="31"/>
      <c r="G142" s="30">
        <v>0.05</v>
      </c>
      <c r="H142" s="31"/>
      <c r="I142" s="30">
        <v>0.04</v>
      </c>
      <c r="J142" s="31"/>
      <c r="K142" s="30">
        <v>7.0000000000000007E-2</v>
      </c>
    </row>
    <row r="143" spans="1:11" ht="24" customHeight="1" thickTop="1">
      <c r="A143" s="29"/>
      <c r="C143" s="14"/>
      <c r="E143" s="23"/>
      <c r="F143" s="23"/>
      <c r="G143" s="23"/>
      <c r="H143" s="23"/>
      <c r="I143" s="23"/>
      <c r="J143" s="23"/>
      <c r="K143" s="23"/>
    </row>
    <row r="144" spans="1:11" ht="24" customHeight="1">
      <c r="A144" s="16" t="s">
        <v>205</v>
      </c>
      <c r="C144" s="14"/>
      <c r="E144" s="23"/>
      <c r="F144" s="23"/>
      <c r="G144" s="23"/>
      <c r="H144" s="23"/>
      <c r="I144" s="23"/>
      <c r="J144" s="23"/>
      <c r="K144" s="23"/>
    </row>
    <row r="145" spans="1:11" ht="24" customHeight="1">
      <c r="A145" s="29"/>
      <c r="C145" s="14"/>
      <c r="E145" s="23"/>
      <c r="F145" s="23"/>
      <c r="G145" s="23"/>
      <c r="H145" s="23"/>
      <c r="I145" s="23"/>
      <c r="J145" s="23"/>
      <c r="K145" s="23"/>
    </row>
    <row r="146" spans="1:11" ht="24" customHeight="1">
      <c r="A146" s="29"/>
      <c r="C146" s="14"/>
      <c r="E146" s="23"/>
      <c r="F146" s="23"/>
      <c r="G146" s="23"/>
      <c r="H146" s="23"/>
      <c r="I146" s="23"/>
      <c r="J146" s="23"/>
      <c r="K146" s="23"/>
    </row>
    <row r="147" spans="1:11" ht="24" customHeight="1">
      <c r="A147" s="29"/>
      <c r="C147" s="14"/>
      <c r="E147" s="23"/>
      <c r="F147" s="23"/>
      <c r="G147" s="23"/>
      <c r="H147" s="23"/>
      <c r="I147" s="23"/>
      <c r="J147" s="23"/>
      <c r="K147" s="23"/>
    </row>
    <row r="148" spans="1:11" ht="24" customHeight="1">
      <c r="A148" s="29"/>
      <c r="C148" s="14"/>
      <c r="E148" s="23"/>
      <c r="F148" s="23"/>
      <c r="G148" s="23"/>
      <c r="H148" s="23"/>
      <c r="I148" s="23"/>
      <c r="J148" s="23"/>
      <c r="K148" s="23"/>
    </row>
    <row r="149" spans="1:11" ht="24" customHeight="1">
      <c r="A149" s="29"/>
      <c r="C149" s="14"/>
      <c r="E149" s="23"/>
      <c r="F149" s="23"/>
      <c r="G149" s="23"/>
      <c r="H149" s="23"/>
      <c r="I149" s="23"/>
      <c r="J149" s="23"/>
      <c r="K149" s="23"/>
    </row>
    <row r="150" spans="1:11" ht="24" customHeight="1">
      <c r="A150" s="4"/>
      <c r="C150" s="17"/>
      <c r="E150" s="7"/>
      <c r="G150" s="7"/>
      <c r="I150" s="7"/>
      <c r="J150" s="7"/>
      <c r="K150" s="7"/>
    </row>
    <row r="151" spans="1:11" ht="24" customHeight="1">
      <c r="C151" s="17"/>
      <c r="E151" s="7"/>
      <c r="G151" s="7"/>
      <c r="I151" s="7"/>
      <c r="J151" s="7"/>
      <c r="K151" s="7"/>
    </row>
  </sheetData>
  <mergeCells count="8">
    <mergeCell ref="E119:G119"/>
    <mergeCell ref="I119:K119"/>
    <mergeCell ref="E6:G6"/>
    <mergeCell ref="I6:K6"/>
    <mergeCell ref="E41:G41"/>
    <mergeCell ref="I41:K41"/>
    <mergeCell ref="E81:G81"/>
    <mergeCell ref="I81:K81"/>
  </mergeCells>
  <printOptions horizontalCentered="1"/>
  <pageMargins left="0.73" right="0.35" top="0.78740157480314998" bottom="0.196850393700787" header="0.31496062992126" footer="0.31496062992126"/>
  <pageSetup paperSize="9" scale="75" fitToHeight="7" orientation="portrait" horizontalDpi="300" verticalDpi="300" r:id="rId1"/>
  <rowBreaks count="3" manualBreakCount="3">
    <brk id="35" max="16383" man="1"/>
    <brk id="75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4"/>
  <sheetViews>
    <sheetView showGridLines="0" view="pageBreakPreview" zoomScale="85" zoomScaleNormal="70" zoomScaleSheetLayoutView="85" workbookViewId="0">
      <selection activeCell="B19" sqref="B19"/>
    </sheetView>
  </sheetViews>
  <sheetFormatPr defaultColWidth="9.109375" defaultRowHeight="24" customHeight="1"/>
  <cols>
    <col min="1" max="1" width="30" style="4" customWidth="1"/>
    <col min="2" max="2" width="17.109375" style="4" customWidth="1"/>
    <col min="3" max="3" width="3.109375" style="4" customWidth="1"/>
    <col min="4" max="4" width="14.6640625" style="4" customWidth="1"/>
    <col min="5" max="5" width="1.44140625" style="4" customWidth="1"/>
    <col min="6" max="6" width="14.6640625" style="4" customWidth="1"/>
    <col min="7" max="7" width="1.44140625" style="4" customWidth="1"/>
    <col min="8" max="8" width="20.6640625" style="4" customWidth="1"/>
    <col min="9" max="9" width="1.44140625" style="4" customWidth="1"/>
    <col min="10" max="10" width="14.6640625" style="4" customWidth="1"/>
    <col min="11" max="11" width="1.44140625" style="4" customWidth="1"/>
    <col min="12" max="12" width="14.6640625" style="4" customWidth="1"/>
    <col min="13" max="13" width="1.5546875" style="4" customWidth="1"/>
    <col min="14" max="14" width="14.6640625" style="4" customWidth="1"/>
    <col min="15" max="15" width="1.44140625" style="4" customWidth="1"/>
    <col min="16" max="16" width="14.6640625" style="4" customWidth="1"/>
    <col min="17" max="17" width="1.44140625" style="4" customWidth="1"/>
    <col min="18" max="18" width="20.6640625" style="4" customWidth="1"/>
    <col min="19" max="19" width="1.44140625" style="4" customWidth="1"/>
    <col min="20" max="20" width="14.6640625" style="4" customWidth="1"/>
    <col min="21" max="21" width="1.5546875" style="4" customWidth="1"/>
    <col min="22" max="22" width="14.6640625" style="4" customWidth="1"/>
    <col min="23" max="23" width="1.44140625" style="4" customWidth="1"/>
    <col min="24" max="24" width="14.6640625" style="4" customWidth="1"/>
    <col min="25" max="25" width="1.44140625" style="4" customWidth="1"/>
    <col min="26" max="26" width="14.6640625" style="4" customWidth="1"/>
    <col min="27" max="27" width="9.109375" style="4"/>
    <col min="28" max="28" width="16.44140625" style="4" customWidth="1"/>
    <col min="29" max="16384" width="9.109375" style="4"/>
  </cols>
  <sheetData>
    <row r="1" spans="1:26" ht="24" customHeight="1">
      <c r="Z1" s="50" t="s">
        <v>99</v>
      </c>
    </row>
    <row r="2" spans="1:26" s="2" customFormat="1" ht="24" customHeight="1">
      <c r="A2" s="10" t="s">
        <v>118</v>
      </c>
      <c r="B2" s="1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/>
      <c r="P2" s="1"/>
      <c r="R2" s="1"/>
      <c r="T2" s="1"/>
      <c r="U2" s="1"/>
      <c r="V2" s="1"/>
      <c r="X2" s="1"/>
    </row>
    <row r="3" spans="1:26" ht="24" customHeight="1">
      <c r="A3" s="10" t="s">
        <v>86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" customHeight="1">
      <c r="A4" s="10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49" t="s">
        <v>97</v>
      </c>
    </row>
    <row r="6" spans="1:26" ht="24" customHeight="1">
      <c r="B6" s="9"/>
      <c r="C6" s="9"/>
      <c r="D6" s="79" t="s">
        <v>52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 ht="24" customHeight="1">
      <c r="B7" s="9"/>
      <c r="C7" s="9"/>
      <c r="D7" s="80" t="s">
        <v>140</v>
      </c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66"/>
      <c r="V7" s="66"/>
      <c r="W7" s="65"/>
      <c r="X7" s="65"/>
      <c r="Y7" s="65"/>
      <c r="Z7" s="65"/>
    </row>
    <row r="8" spans="1:26" ht="24" customHeight="1">
      <c r="B8" s="9"/>
      <c r="C8" s="9"/>
      <c r="D8" s="66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80" t="s">
        <v>123</v>
      </c>
      <c r="S8" s="80"/>
      <c r="T8" s="80"/>
      <c r="U8" s="66"/>
      <c r="V8" s="66"/>
      <c r="W8" s="65"/>
      <c r="X8" s="65"/>
      <c r="Y8" s="65"/>
      <c r="Z8" s="65"/>
    </row>
    <row r="9" spans="1:26" ht="24" customHeight="1">
      <c r="B9" s="9"/>
      <c r="C9" s="9"/>
      <c r="D9" s="66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74" t="s">
        <v>171</v>
      </c>
      <c r="S9" s="66"/>
      <c r="T9" s="66"/>
      <c r="U9" s="66"/>
      <c r="V9" s="66"/>
      <c r="W9" s="65"/>
      <c r="X9" s="65"/>
      <c r="Y9" s="65"/>
      <c r="Z9" s="65"/>
    </row>
    <row r="10" spans="1:26" ht="24" customHeight="1">
      <c r="B10" s="9"/>
      <c r="C10" s="9"/>
      <c r="D10" s="66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75" t="s">
        <v>172</v>
      </c>
      <c r="S10" s="66"/>
      <c r="T10" s="66"/>
      <c r="U10" s="66"/>
      <c r="V10" s="66"/>
      <c r="W10" s="66"/>
      <c r="X10" s="66"/>
      <c r="Y10" s="65"/>
      <c r="Z10" s="65"/>
    </row>
    <row r="11" spans="1:26" ht="24" customHeight="1">
      <c r="B11" s="9"/>
      <c r="C11" s="9"/>
      <c r="D11" s="66"/>
      <c r="E11" s="65"/>
      <c r="F11" s="65"/>
      <c r="G11" s="65"/>
      <c r="H11" s="65"/>
      <c r="I11" s="65"/>
      <c r="J11" s="65"/>
      <c r="K11" s="65"/>
      <c r="L11" s="81" t="s">
        <v>22</v>
      </c>
      <c r="M11" s="81"/>
      <c r="N11" s="81"/>
      <c r="O11" s="81"/>
      <c r="P11" s="81"/>
      <c r="Q11" s="65"/>
      <c r="R11" s="5" t="s">
        <v>141</v>
      </c>
      <c r="S11" s="66"/>
      <c r="T11" s="3" t="s">
        <v>145</v>
      </c>
      <c r="U11" s="3"/>
      <c r="V11" s="5" t="s">
        <v>173</v>
      </c>
      <c r="W11" s="66"/>
      <c r="X11" s="3" t="s">
        <v>149</v>
      </c>
      <c r="Y11" s="65"/>
      <c r="Z11" s="65"/>
    </row>
    <row r="12" spans="1:26" s="5" customFormat="1" ht="24" customHeight="1">
      <c r="D12" s="5" t="s">
        <v>35</v>
      </c>
      <c r="H12" s="5" t="s">
        <v>81</v>
      </c>
      <c r="L12" s="82" t="s">
        <v>167</v>
      </c>
      <c r="M12" s="82"/>
      <c r="N12" s="82"/>
      <c r="R12" s="5" t="s">
        <v>142</v>
      </c>
      <c r="T12" s="3" t="s">
        <v>146</v>
      </c>
      <c r="U12" s="3"/>
      <c r="V12" s="5" t="s">
        <v>174</v>
      </c>
      <c r="X12" s="3" t="s">
        <v>150</v>
      </c>
    </row>
    <row r="13" spans="1:26" s="5" customFormat="1" ht="24" customHeight="1">
      <c r="D13" s="5" t="s">
        <v>36</v>
      </c>
      <c r="F13" s="5" t="s">
        <v>43</v>
      </c>
      <c r="H13" s="5" t="s">
        <v>82</v>
      </c>
      <c r="N13" s="5" t="s">
        <v>168</v>
      </c>
      <c r="R13" s="5" t="s">
        <v>143</v>
      </c>
      <c r="T13" s="3" t="s">
        <v>147</v>
      </c>
      <c r="U13" s="3"/>
      <c r="V13" s="5" t="s">
        <v>175</v>
      </c>
      <c r="X13" s="3" t="s">
        <v>151</v>
      </c>
    </row>
    <row r="14" spans="1:26" s="5" customFormat="1" ht="24" customHeight="1">
      <c r="D14" s="21" t="s">
        <v>37</v>
      </c>
      <c r="F14" s="21" t="s">
        <v>44</v>
      </c>
      <c r="H14" s="21" t="s">
        <v>83</v>
      </c>
      <c r="J14" s="21" t="s">
        <v>162</v>
      </c>
      <c r="L14" s="21" t="s">
        <v>169</v>
      </c>
      <c r="N14" s="21" t="s">
        <v>170</v>
      </c>
      <c r="P14" s="21" t="s">
        <v>38</v>
      </c>
      <c r="R14" s="21" t="s">
        <v>144</v>
      </c>
      <c r="T14" s="67" t="s">
        <v>148</v>
      </c>
      <c r="U14" s="3"/>
      <c r="V14" s="21" t="s">
        <v>176</v>
      </c>
      <c r="X14" s="67" t="s">
        <v>152</v>
      </c>
      <c r="Z14" s="21" t="s">
        <v>92</v>
      </c>
    </row>
    <row r="15" spans="1:26" ht="24" customHeight="1">
      <c r="A15" s="10" t="s">
        <v>114</v>
      </c>
      <c r="C15" s="5"/>
      <c r="D15" s="23">
        <v>300000</v>
      </c>
      <c r="E15" s="23"/>
      <c r="F15" s="23">
        <v>586019</v>
      </c>
      <c r="G15" s="23"/>
      <c r="H15" s="23">
        <v>1920</v>
      </c>
      <c r="I15" s="23"/>
      <c r="J15" s="23">
        <v>0</v>
      </c>
      <c r="K15" s="23"/>
      <c r="L15" s="23">
        <v>30400</v>
      </c>
      <c r="M15" s="23"/>
      <c r="N15" s="23">
        <v>0</v>
      </c>
      <c r="O15" s="23"/>
      <c r="P15" s="23">
        <v>115497</v>
      </c>
      <c r="Q15" s="23"/>
      <c r="R15" s="23">
        <v>0</v>
      </c>
      <c r="S15" s="23">
        <v>0</v>
      </c>
      <c r="T15" s="23">
        <f>R15</f>
        <v>0</v>
      </c>
      <c r="U15" s="23"/>
      <c r="V15" s="23">
        <f>SUM(D15:P15,T15)</f>
        <v>1033836</v>
      </c>
      <c r="W15" s="23"/>
      <c r="X15" s="23">
        <v>0</v>
      </c>
      <c r="Y15" s="23"/>
      <c r="Z15" s="23">
        <f>SUM(V15,X15)</f>
        <v>1033836</v>
      </c>
    </row>
    <row r="16" spans="1:26" ht="24" customHeight="1">
      <c r="A16" s="12" t="s">
        <v>100</v>
      </c>
      <c r="C16" s="5"/>
      <c r="D16" s="23">
        <v>0</v>
      </c>
      <c r="E16" s="23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13870</v>
      </c>
      <c r="Q16" s="23"/>
      <c r="R16" s="23">
        <v>0</v>
      </c>
      <c r="S16" s="23">
        <v>0</v>
      </c>
      <c r="T16" s="23">
        <f>R16</f>
        <v>0</v>
      </c>
      <c r="U16" s="23"/>
      <c r="V16" s="23">
        <f t="shared" ref="V16:V17" si="0">SUM(D16:P16,T16)</f>
        <v>13870</v>
      </c>
      <c r="W16" s="23"/>
      <c r="X16" s="23">
        <v>-517</v>
      </c>
      <c r="Y16" s="23"/>
      <c r="Z16" s="23">
        <f t="shared" ref="Z16:Z17" si="1">SUM(V16,X16)</f>
        <v>13353</v>
      </c>
    </row>
    <row r="17" spans="1:26" ht="24" customHeight="1">
      <c r="A17" s="12" t="s">
        <v>104</v>
      </c>
      <c r="C17" s="5"/>
      <c r="D17" s="37">
        <v>0</v>
      </c>
      <c r="E17" s="23"/>
      <c r="F17" s="37">
        <v>0</v>
      </c>
      <c r="G17" s="23"/>
      <c r="H17" s="37">
        <v>0</v>
      </c>
      <c r="I17" s="23"/>
      <c r="J17" s="37">
        <v>0</v>
      </c>
      <c r="K17" s="23"/>
      <c r="L17" s="37">
        <v>0</v>
      </c>
      <c r="M17" s="23"/>
      <c r="N17" s="37">
        <v>0</v>
      </c>
      <c r="O17" s="23"/>
      <c r="P17" s="37">
        <v>0</v>
      </c>
      <c r="Q17" s="23"/>
      <c r="R17" s="37">
        <v>-144</v>
      </c>
      <c r="S17" s="37">
        <v>0</v>
      </c>
      <c r="T17" s="37">
        <f>R17</f>
        <v>-144</v>
      </c>
      <c r="U17" s="23"/>
      <c r="V17" s="37">
        <f t="shared" si="0"/>
        <v>-144</v>
      </c>
      <c r="W17" s="23"/>
      <c r="X17" s="37">
        <v>-113</v>
      </c>
      <c r="Y17" s="23"/>
      <c r="Z17" s="37">
        <f t="shared" si="1"/>
        <v>-257</v>
      </c>
    </row>
    <row r="18" spans="1:26" ht="24" customHeight="1">
      <c r="A18" s="12" t="s">
        <v>103</v>
      </c>
      <c r="C18" s="5"/>
      <c r="D18" s="23">
        <f>SUM(D16:D17)</f>
        <v>0</v>
      </c>
      <c r="E18" s="23"/>
      <c r="F18" s="23">
        <f>SUM(F16:F17)</f>
        <v>0</v>
      </c>
      <c r="G18" s="23"/>
      <c r="H18" s="23">
        <f>SUM(H16:H17)</f>
        <v>0</v>
      </c>
      <c r="I18" s="23"/>
      <c r="J18" s="23">
        <f>SUM(J16:J17)</f>
        <v>0</v>
      </c>
      <c r="K18" s="23"/>
      <c r="L18" s="23">
        <f>SUM(L16:L17)</f>
        <v>0</v>
      </c>
      <c r="M18" s="23"/>
      <c r="N18" s="23">
        <f>SUM(N16:N17)</f>
        <v>0</v>
      </c>
      <c r="O18" s="23"/>
      <c r="P18" s="23">
        <f>SUM(P16:P17)</f>
        <v>13870</v>
      </c>
      <c r="Q18" s="23"/>
      <c r="R18" s="23">
        <f>SUM(R16:R17)</f>
        <v>-144</v>
      </c>
      <c r="S18" s="23">
        <v>0</v>
      </c>
      <c r="T18" s="23">
        <f>SUM(T16:T17)</f>
        <v>-144</v>
      </c>
      <c r="U18" s="23"/>
      <c r="V18" s="23">
        <f>SUM(V16:V17)</f>
        <v>13726</v>
      </c>
      <c r="W18" s="23"/>
      <c r="X18" s="23">
        <f>SUM(X16:X17)</f>
        <v>-630</v>
      </c>
      <c r="Y18" s="23"/>
      <c r="Z18" s="23">
        <f>SUM(Z16:Z17)</f>
        <v>13096</v>
      </c>
    </row>
    <row r="19" spans="1:26" ht="24" customHeight="1">
      <c r="A19" s="12" t="s">
        <v>204</v>
      </c>
      <c r="C19" s="5"/>
      <c r="D19" s="23">
        <v>0</v>
      </c>
      <c r="E19" s="23"/>
      <c r="F19" s="23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-50999</v>
      </c>
      <c r="Q19" s="23"/>
      <c r="R19" s="23">
        <v>0</v>
      </c>
      <c r="S19" s="23"/>
      <c r="T19" s="23">
        <f>R19</f>
        <v>0</v>
      </c>
      <c r="U19" s="23"/>
      <c r="V19" s="23">
        <f t="shared" ref="V19" si="2">SUM(D19:P19,T19)</f>
        <v>-50999</v>
      </c>
      <c r="W19" s="23"/>
      <c r="X19" s="23">
        <v>0</v>
      </c>
      <c r="Y19" s="23"/>
      <c r="Z19" s="23">
        <v>-50999</v>
      </c>
    </row>
    <row r="20" spans="1:26" ht="24" customHeight="1">
      <c r="A20" s="12" t="s">
        <v>132</v>
      </c>
      <c r="C20" s="5"/>
      <c r="D20" s="23">
        <v>0</v>
      </c>
      <c r="E20" s="23"/>
      <c r="F20" s="23">
        <v>0</v>
      </c>
      <c r="G20" s="23"/>
      <c r="H20" s="23">
        <v>2003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v>0</v>
      </c>
      <c r="Q20" s="23"/>
      <c r="R20" s="23">
        <v>0</v>
      </c>
      <c r="S20" s="23">
        <v>0</v>
      </c>
      <c r="T20" s="23">
        <f>R20</f>
        <v>0</v>
      </c>
      <c r="U20" s="23"/>
      <c r="V20" s="23">
        <f t="shared" ref="V20:V21" si="3">SUM(D20:P20,T20)</f>
        <v>2003</v>
      </c>
      <c r="W20" s="23"/>
      <c r="X20" s="23">
        <v>0</v>
      </c>
      <c r="Y20" s="23"/>
      <c r="Z20" s="23">
        <f t="shared" ref="Z20:Z21" si="4">SUM(V20,X20)</f>
        <v>2003</v>
      </c>
    </row>
    <row r="21" spans="1:26" ht="24" customHeight="1">
      <c r="A21" s="12" t="s">
        <v>138</v>
      </c>
      <c r="C21" s="5"/>
      <c r="D21" s="23">
        <v>0</v>
      </c>
      <c r="E21" s="23"/>
      <c r="F21" s="37">
        <v>0</v>
      </c>
      <c r="G21" s="23"/>
      <c r="H21" s="23">
        <v>0</v>
      </c>
      <c r="I21" s="23"/>
      <c r="J21" s="37">
        <v>0</v>
      </c>
      <c r="K21" s="23"/>
      <c r="L21" s="23">
        <v>0</v>
      </c>
      <c r="M21" s="23"/>
      <c r="N21" s="37">
        <v>0</v>
      </c>
      <c r="O21" s="23"/>
      <c r="P21" s="23">
        <v>0</v>
      </c>
      <c r="Q21" s="23"/>
      <c r="R21" s="23">
        <v>0</v>
      </c>
      <c r="S21" s="23">
        <v>0</v>
      </c>
      <c r="T21" s="37">
        <f>R21</f>
        <v>0</v>
      </c>
      <c r="U21" s="23"/>
      <c r="V21" s="37">
        <f t="shared" si="3"/>
        <v>0</v>
      </c>
      <c r="W21" s="23"/>
      <c r="X21" s="23">
        <v>3319</v>
      </c>
      <c r="Y21" s="23"/>
      <c r="Z21" s="37">
        <f t="shared" si="4"/>
        <v>3319</v>
      </c>
    </row>
    <row r="22" spans="1:26" ht="24" customHeight="1" thickBot="1">
      <c r="A22" s="10" t="s">
        <v>182</v>
      </c>
      <c r="C22" s="5"/>
      <c r="D22" s="39">
        <f>SUM(D15,D18:D21)</f>
        <v>300000</v>
      </c>
      <c r="E22" s="23"/>
      <c r="F22" s="39">
        <f>SUM(F15,F18:F21)</f>
        <v>586019</v>
      </c>
      <c r="G22" s="23"/>
      <c r="H22" s="39">
        <f>SUM(H15,H18:H21)</f>
        <v>3923</v>
      </c>
      <c r="I22" s="23"/>
      <c r="J22" s="39">
        <f>SUM(J15,J18:J21)</f>
        <v>0</v>
      </c>
      <c r="K22" s="23"/>
      <c r="L22" s="39">
        <f>SUM(L15,L18:L21)</f>
        <v>30400</v>
      </c>
      <c r="M22" s="23"/>
      <c r="N22" s="39">
        <f>SUM(N15,N18:N21)</f>
        <v>0</v>
      </c>
      <c r="O22" s="23"/>
      <c r="P22" s="39">
        <f>SUM(P15,P18:P21)</f>
        <v>78368</v>
      </c>
      <c r="Q22" s="23"/>
      <c r="R22" s="39">
        <f>SUM(R15,R18:R21)</f>
        <v>-144</v>
      </c>
      <c r="S22" s="23"/>
      <c r="T22" s="39">
        <f>SUM(T15,T18:T21)</f>
        <v>-144</v>
      </c>
      <c r="U22" s="23"/>
      <c r="V22" s="39">
        <f>SUM(V15,V18:V21)</f>
        <v>998566</v>
      </c>
      <c r="W22" s="23"/>
      <c r="X22" s="39">
        <f>SUM(X15,X18:X21)</f>
        <v>2689</v>
      </c>
      <c r="Y22" s="23"/>
      <c r="Z22" s="39">
        <f>SUM(Z15,Z18:Z21)</f>
        <v>1001255</v>
      </c>
    </row>
    <row r="23" spans="1:26" ht="24" customHeight="1" thickTop="1">
      <c r="A23" s="13"/>
      <c r="C23" s="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24" customHeight="1">
      <c r="A24" s="10" t="s">
        <v>158</v>
      </c>
      <c r="C24" s="5"/>
      <c r="D24" s="23">
        <v>300000</v>
      </c>
      <c r="E24" s="23"/>
      <c r="F24" s="23">
        <v>586019</v>
      </c>
      <c r="G24" s="23"/>
      <c r="H24" s="23">
        <v>5925</v>
      </c>
      <c r="I24" s="23"/>
      <c r="J24" s="23">
        <v>-7422</v>
      </c>
      <c r="K24" s="23"/>
      <c r="L24" s="23">
        <v>30400</v>
      </c>
      <c r="M24" s="23"/>
      <c r="N24" s="23">
        <v>7422</v>
      </c>
      <c r="O24" s="23"/>
      <c r="P24" s="23">
        <v>122365</v>
      </c>
      <c r="Q24" s="23"/>
      <c r="R24" s="23">
        <v>-183</v>
      </c>
      <c r="S24" s="23"/>
      <c r="T24" s="23">
        <v>-183</v>
      </c>
      <c r="U24" s="23"/>
      <c r="V24" s="23">
        <f>SUM(D24:P24,T24)</f>
        <v>1044526</v>
      </c>
      <c r="W24" s="23"/>
      <c r="X24" s="23">
        <v>1790</v>
      </c>
      <c r="Y24" s="23"/>
      <c r="Z24" s="23">
        <f t="shared" ref="Z24:Z26" si="5">SUM(V24,X24)</f>
        <v>1046316</v>
      </c>
    </row>
    <row r="25" spans="1:26" ht="24" customHeight="1">
      <c r="A25" s="12" t="s">
        <v>100</v>
      </c>
      <c r="C25" s="5"/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f>PL!E131</f>
        <v>11063</v>
      </c>
      <c r="Q25" s="23"/>
      <c r="R25" s="23">
        <v>0</v>
      </c>
      <c r="S25" s="23"/>
      <c r="T25" s="23">
        <f>R25</f>
        <v>0</v>
      </c>
      <c r="U25" s="23"/>
      <c r="V25" s="23">
        <f t="shared" ref="V25:V26" si="6">SUM(D25:P25,T25)</f>
        <v>11063</v>
      </c>
      <c r="W25" s="23"/>
      <c r="X25" s="23">
        <f>PL!E132</f>
        <v>-632</v>
      </c>
      <c r="Y25" s="23"/>
      <c r="Z25" s="23">
        <f t="shared" si="5"/>
        <v>10431</v>
      </c>
    </row>
    <row r="26" spans="1:26" ht="24" customHeight="1">
      <c r="A26" s="12" t="s">
        <v>104</v>
      </c>
      <c r="C26" s="5"/>
      <c r="D26" s="37">
        <v>0</v>
      </c>
      <c r="E26" s="23"/>
      <c r="F26" s="37">
        <v>0</v>
      </c>
      <c r="G26" s="23"/>
      <c r="H26" s="37">
        <v>0</v>
      </c>
      <c r="I26" s="23"/>
      <c r="J26" s="37">
        <v>0</v>
      </c>
      <c r="K26" s="23"/>
      <c r="L26" s="37">
        <v>0</v>
      </c>
      <c r="M26" s="23"/>
      <c r="N26" s="37">
        <v>0</v>
      </c>
      <c r="O26" s="23"/>
      <c r="P26" s="37">
        <v>0</v>
      </c>
      <c r="Q26" s="23"/>
      <c r="R26" s="37">
        <v>-49</v>
      </c>
      <c r="S26" s="23"/>
      <c r="T26" s="37">
        <f>R26</f>
        <v>-49</v>
      </c>
      <c r="U26" s="23"/>
      <c r="V26" s="37">
        <f t="shared" si="6"/>
        <v>-49</v>
      </c>
      <c r="W26" s="23"/>
      <c r="X26" s="37">
        <v>91</v>
      </c>
      <c r="Y26" s="23"/>
      <c r="Z26" s="37">
        <f t="shared" si="5"/>
        <v>42</v>
      </c>
    </row>
    <row r="27" spans="1:26" ht="24" customHeight="1">
      <c r="A27" s="12" t="s">
        <v>103</v>
      </c>
      <c r="C27" s="5"/>
      <c r="D27" s="23">
        <f>SUM(D25:D26)</f>
        <v>0</v>
      </c>
      <c r="E27" s="23"/>
      <c r="F27" s="23">
        <f>SUM(F25:F26)</f>
        <v>0</v>
      </c>
      <c r="G27" s="23"/>
      <c r="H27" s="23">
        <f>SUM(H25:H26)</f>
        <v>0</v>
      </c>
      <c r="I27" s="23"/>
      <c r="J27" s="23">
        <f>SUM(J25:J26)</f>
        <v>0</v>
      </c>
      <c r="K27" s="23"/>
      <c r="L27" s="23">
        <f>SUM(L25:L26)</f>
        <v>0</v>
      </c>
      <c r="M27" s="23"/>
      <c r="N27" s="23">
        <f>SUM(N25:N26)</f>
        <v>0</v>
      </c>
      <c r="O27" s="23"/>
      <c r="P27" s="23">
        <f>SUM(P25:P26)</f>
        <v>11063</v>
      </c>
      <c r="Q27" s="23"/>
      <c r="R27" s="23">
        <f>SUM(R25:R26)</f>
        <v>-49</v>
      </c>
      <c r="S27" s="23"/>
      <c r="T27" s="23">
        <f>SUM(T25:T26)</f>
        <v>-49</v>
      </c>
      <c r="U27" s="23"/>
      <c r="V27" s="23">
        <f>SUM(V25:V26)</f>
        <v>11014</v>
      </c>
      <c r="W27" s="23"/>
      <c r="X27" s="23">
        <f>SUM(X25:X26)</f>
        <v>-541</v>
      </c>
      <c r="Y27" s="23"/>
      <c r="Z27" s="23">
        <f>SUM(Z25:Z26)</f>
        <v>10473</v>
      </c>
    </row>
    <row r="28" spans="1:26" ht="24" customHeight="1">
      <c r="A28" s="12" t="s">
        <v>204</v>
      </c>
      <c r="C28" s="5"/>
      <c r="D28" s="23">
        <v>0</v>
      </c>
      <c r="E28" s="23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M28" s="23"/>
      <c r="N28" s="23">
        <v>0</v>
      </c>
      <c r="O28" s="23"/>
      <c r="P28" s="23">
        <v>-50199</v>
      </c>
      <c r="Q28" s="23"/>
      <c r="R28" s="23">
        <v>0</v>
      </c>
      <c r="S28" s="23"/>
      <c r="T28" s="23">
        <v>0</v>
      </c>
      <c r="U28" s="23"/>
      <c r="V28" s="23">
        <f t="shared" ref="V28:V30" si="7">SUM(D28:P28,T28)</f>
        <v>-50199</v>
      </c>
      <c r="W28" s="23"/>
      <c r="X28" s="23">
        <v>0</v>
      </c>
      <c r="Y28" s="23"/>
      <c r="Z28" s="23">
        <f t="shared" ref="Z28:Z31" si="8">SUM(V28,X28)</f>
        <v>-50199</v>
      </c>
    </row>
    <row r="29" spans="1:26" ht="24" customHeight="1">
      <c r="A29" s="12" t="s">
        <v>132</v>
      </c>
      <c r="C29" s="5"/>
      <c r="D29" s="23">
        <v>0</v>
      </c>
      <c r="E29" s="23"/>
      <c r="F29" s="23">
        <v>0</v>
      </c>
      <c r="G29" s="23"/>
      <c r="H29" s="23">
        <v>468</v>
      </c>
      <c r="I29" s="23"/>
      <c r="J29" s="23">
        <v>0</v>
      </c>
      <c r="K29" s="23"/>
      <c r="L29" s="23">
        <v>0</v>
      </c>
      <c r="M29" s="23"/>
      <c r="N29" s="23">
        <v>0</v>
      </c>
      <c r="O29" s="23"/>
      <c r="P29" s="23">
        <v>0</v>
      </c>
      <c r="Q29" s="23"/>
      <c r="R29" s="23">
        <v>0</v>
      </c>
      <c r="S29" s="23"/>
      <c r="T29" s="23">
        <f>R29</f>
        <v>0</v>
      </c>
      <c r="U29" s="23"/>
      <c r="V29" s="23">
        <f t="shared" si="7"/>
        <v>468</v>
      </c>
      <c r="W29" s="23"/>
      <c r="X29" s="23">
        <v>0</v>
      </c>
      <c r="Y29" s="23"/>
      <c r="Z29" s="23">
        <f t="shared" si="8"/>
        <v>468</v>
      </c>
    </row>
    <row r="30" spans="1:26" ht="24" customHeight="1">
      <c r="A30" s="12" t="s">
        <v>203</v>
      </c>
      <c r="C30" s="5"/>
      <c r="D30" s="23">
        <v>0</v>
      </c>
      <c r="E30" s="23"/>
      <c r="F30" s="23">
        <v>0</v>
      </c>
      <c r="G30" s="23"/>
      <c r="H30" s="23">
        <v>0</v>
      </c>
      <c r="I30" s="23"/>
      <c r="J30" s="23">
        <v>-24169</v>
      </c>
      <c r="K30" s="23"/>
      <c r="L30" s="23">
        <v>0</v>
      </c>
      <c r="M30" s="23"/>
      <c r="N30" s="23">
        <v>24169</v>
      </c>
      <c r="O30" s="23"/>
      <c r="P30" s="23">
        <v>-24169</v>
      </c>
      <c r="Q30" s="23"/>
      <c r="R30" s="23">
        <v>0</v>
      </c>
      <c r="S30" s="23"/>
      <c r="T30" s="23">
        <v>0</v>
      </c>
      <c r="U30" s="23"/>
      <c r="V30" s="23">
        <f t="shared" si="7"/>
        <v>-24169</v>
      </c>
      <c r="W30" s="23"/>
      <c r="X30" s="23">
        <v>0</v>
      </c>
      <c r="Y30" s="23"/>
      <c r="Z30" s="23">
        <f t="shared" si="8"/>
        <v>-24169</v>
      </c>
    </row>
    <row r="31" spans="1:26" ht="24" customHeight="1">
      <c r="A31" s="12" t="s">
        <v>219</v>
      </c>
      <c r="C31" s="5"/>
      <c r="D31" s="23">
        <v>0</v>
      </c>
      <c r="E31" s="23"/>
      <c r="F31" s="37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23"/>
      <c r="N31" s="23">
        <v>0</v>
      </c>
      <c r="O31" s="23"/>
      <c r="P31" s="23">
        <v>0</v>
      </c>
      <c r="Q31" s="23"/>
      <c r="R31" s="23">
        <v>0</v>
      </c>
      <c r="S31" s="23"/>
      <c r="T31" s="23">
        <v>0</v>
      </c>
      <c r="U31" s="23"/>
      <c r="V31" s="23">
        <v>0</v>
      </c>
      <c r="W31" s="23"/>
      <c r="X31" s="23">
        <v>-1095</v>
      </c>
      <c r="Y31" s="23"/>
      <c r="Z31" s="23">
        <f t="shared" si="8"/>
        <v>-1095</v>
      </c>
    </row>
    <row r="32" spans="1:26" ht="24" customHeight="1" thickBot="1">
      <c r="A32" s="10" t="s">
        <v>183</v>
      </c>
      <c r="C32" s="5"/>
      <c r="D32" s="39">
        <f>SUM(D24,D27:D31)</f>
        <v>300000</v>
      </c>
      <c r="E32" s="23"/>
      <c r="F32" s="39">
        <f>SUM(F24,F27:F31)</f>
        <v>586019</v>
      </c>
      <c r="G32" s="23"/>
      <c r="H32" s="39">
        <f>SUM(H24,H27:H31)</f>
        <v>6393</v>
      </c>
      <c r="I32" s="23"/>
      <c r="J32" s="39">
        <f>SUM(J24,J27:J31)</f>
        <v>-31591</v>
      </c>
      <c r="K32" s="23"/>
      <c r="L32" s="39">
        <f>SUM(L24,L27:L31)</f>
        <v>30400</v>
      </c>
      <c r="M32" s="23"/>
      <c r="N32" s="39">
        <f>SUM(N24,N27:N31)</f>
        <v>31591</v>
      </c>
      <c r="O32" s="23"/>
      <c r="P32" s="39">
        <f>SUM(P24,P27:P31)</f>
        <v>59060</v>
      </c>
      <c r="Q32" s="23"/>
      <c r="R32" s="39">
        <f>SUM(R24,R27:R31)</f>
        <v>-232</v>
      </c>
      <c r="S32" s="23"/>
      <c r="T32" s="39">
        <f>SUM(T24,T27:T31)</f>
        <v>-232</v>
      </c>
      <c r="U32" s="23"/>
      <c r="V32" s="39">
        <f>SUM(V24,V27:V31)</f>
        <v>981640</v>
      </c>
      <c r="W32" s="23"/>
      <c r="X32" s="39">
        <f>SUM(X24,X27:X31)</f>
        <v>154</v>
      </c>
      <c r="Y32" s="23"/>
      <c r="Z32" s="39">
        <f>SUM(Z24,Z27:Z31)</f>
        <v>981794</v>
      </c>
    </row>
    <row r="33" spans="1:26" ht="24" customHeight="1" thickTop="1">
      <c r="A33" s="13"/>
      <c r="C33" s="5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>
        <f>Z32-BS!E86</f>
        <v>0</v>
      </c>
    </row>
    <row r="34" spans="1:26" ht="24" customHeight="1">
      <c r="A34" s="16" t="s">
        <v>205</v>
      </c>
    </row>
  </sheetData>
  <mergeCells count="5">
    <mergeCell ref="D6:Z6"/>
    <mergeCell ref="R8:T8"/>
    <mergeCell ref="D7:T7"/>
    <mergeCell ref="L11:P11"/>
    <mergeCell ref="L12:N12"/>
  </mergeCells>
  <printOptions horizontalCentered="1"/>
  <pageMargins left="0.31" right="0.3" top="0.90500000000000003" bottom="0.31496062992126" header="0.31496062992126" footer="0.31496062992126"/>
  <pageSetup paperSize="9" scale="54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656B-2C93-4C0C-8612-B43533388382}">
  <dimension ref="A1:R28"/>
  <sheetViews>
    <sheetView showGridLines="0" view="pageBreakPreview" zoomScale="90" zoomScaleNormal="85" zoomScaleSheetLayoutView="90" workbookViewId="0">
      <selection activeCell="A19" sqref="A19"/>
    </sheetView>
  </sheetViews>
  <sheetFormatPr defaultColWidth="9.109375" defaultRowHeight="24" customHeight="1"/>
  <cols>
    <col min="1" max="1" width="31.44140625" style="4" customWidth="1"/>
    <col min="2" max="2" width="13.109375" style="4" customWidth="1"/>
    <col min="3" max="3" width="2" style="4" customWidth="1"/>
    <col min="4" max="4" width="15.6640625" style="4" customWidth="1"/>
    <col min="5" max="5" width="1.5546875" style="4" customWidth="1"/>
    <col min="6" max="6" width="15.6640625" style="4" customWidth="1"/>
    <col min="7" max="7" width="1.5546875" style="4" customWidth="1"/>
    <col min="8" max="8" width="20.6640625" style="4" customWidth="1"/>
    <col min="9" max="9" width="1.5546875" style="4" customWidth="1"/>
    <col min="10" max="10" width="15.6640625" style="4" customWidth="1"/>
    <col min="11" max="11" width="1.5546875" style="4" customWidth="1"/>
    <col min="12" max="12" width="15.6640625" style="4" customWidth="1"/>
    <col min="13" max="13" width="1.5546875" style="4" customWidth="1"/>
    <col min="14" max="14" width="15.6640625" style="4" customWidth="1"/>
    <col min="15" max="15" width="1.5546875" style="4" customWidth="1"/>
    <col min="16" max="16" width="15.6640625" style="4" customWidth="1"/>
    <col min="17" max="17" width="1.5546875" style="4" customWidth="1"/>
    <col min="18" max="18" width="15.6640625" style="4" customWidth="1"/>
    <col min="19" max="19" width="9.109375" style="4"/>
    <col min="20" max="20" width="16.44140625" style="4" customWidth="1"/>
    <col min="21" max="16384" width="9.109375" style="4"/>
  </cols>
  <sheetData>
    <row r="1" spans="1:18" ht="24" customHeight="1">
      <c r="R1" s="50" t="s">
        <v>99</v>
      </c>
    </row>
    <row r="2" spans="1:18" s="2" customFormat="1" ht="24" customHeight="1">
      <c r="A2" s="10" t="s">
        <v>118</v>
      </c>
      <c r="B2" s="11"/>
      <c r="C2" s="3"/>
      <c r="D2" s="1"/>
      <c r="E2" s="1"/>
      <c r="F2" s="1"/>
      <c r="G2" s="1"/>
      <c r="H2" s="1"/>
      <c r="I2" s="1"/>
      <c r="J2" s="1"/>
      <c r="K2" s="1"/>
      <c r="L2" s="1"/>
      <c r="M2" s="20"/>
      <c r="N2" s="20"/>
      <c r="O2" s="20"/>
      <c r="P2" s="1"/>
    </row>
    <row r="3" spans="1:18" ht="24" customHeight="1">
      <c r="A3" s="10" t="s">
        <v>84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24" customHeight="1">
      <c r="A4" s="10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49" t="s">
        <v>97</v>
      </c>
    </row>
    <row r="6" spans="1:18" ht="24" customHeight="1">
      <c r="B6" s="9"/>
      <c r="C6" s="9"/>
      <c r="D6" s="79" t="s">
        <v>53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8" s="5" customFormat="1" ht="24" customHeight="1">
      <c r="L7" s="81" t="s">
        <v>22</v>
      </c>
      <c r="M7" s="81"/>
      <c r="N7" s="81"/>
      <c r="O7" s="81"/>
      <c r="P7" s="81"/>
    </row>
    <row r="8" spans="1:18" s="5" customFormat="1" ht="24" customHeight="1">
      <c r="D8" s="5" t="s">
        <v>35</v>
      </c>
      <c r="H8" s="5" t="s">
        <v>81</v>
      </c>
      <c r="L8" s="82" t="s">
        <v>167</v>
      </c>
      <c r="M8" s="82"/>
      <c r="N8" s="82"/>
    </row>
    <row r="9" spans="1:18" s="5" customFormat="1" ht="24" customHeight="1">
      <c r="D9" s="5" t="s">
        <v>36</v>
      </c>
      <c r="F9" s="5" t="s">
        <v>43</v>
      </c>
      <c r="H9" s="5" t="s">
        <v>82</v>
      </c>
      <c r="N9" s="5" t="s">
        <v>168</v>
      </c>
    </row>
    <row r="10" spans="1:18" s="5" customFormat="1" ht="24" customHeight="1">
      <c r="D10" s="21" t="s">
        <v>37</v>
      </c>
      <c r="F10" s="21" t="s">
        <v>44</v>
      </c>
      <c r="H10" s="21" t="s">
        <v>83</v>
      </c>
      <c r="J10" s="21" t="s">
        <v>162</v>
      </c>
      <c r="L10" s="21" t="s">
        <v>169</v>
      </c>
      <c r="N10" s="21" t="s">
        <v>170</v>
      </c>
      <c r="P10" s="21" t="s">
        <v>38</v>
      </c>
      <c r="R10" s="21" t="s">
        <v>34</v>
      </c>
    </row>
    <row r="11" spans="1:18" ht="24" customHeight="1">
      <c r="A11" s="10" t="s">
        <v>114</v>
      </c>
      <c r="C11" s="5"/>
      <c r="D11" s="23">
        <v>300000</v>
      </c>
      <c r="E11" s="23"/>
      <c r="F11" s="23">
        <v>586019</v>
      </c>
      <c r="G11" s="23"/>
      <c r="H11" s="23">
        <v>1920</v>
      </c>
      <c r="I11" s="23"/>
      <c r="J11" s="23">
        <v>0</v>
      </c>
      <c r="K11" s="23"/>
      <c r="L11" s="23">
        <v>30400</v>
      </c>
      <c r="M11" s="23"/>
      <c r="N11" s="23">
        <v>0</v>
      </c>
      <c r="O11" s="23"/>
      <c r="P11" s="23">
        <v>108673</v>
      </c>
      <c r="Q11" s="23"/>
      <c r="R11" s="23">
        <f>SUM(D11:P11)</f>
        <v>1027012</v>
      </c>
    </row>
    <row r="12" spans="1:18" ht="24" customHeight="1">
      <c r="A12" s="12" t="s">
        <v>101</v>
      </c>
      <c r="C12" s="5"/>
      <c r="D12" s="23">
        <v>0</v>
      </c>
      <c r="E12" s="23"/>
      <c r="F12" s="23">
        <v>0</v>
      </c>
      <c r="G12" s="23"/>
      <c r="H12" s="23">
        <v>0</v>
      </c>
      <c r="I12" s="23"/>
      <c r="J12" s="23">
        <v>0</v>
      </c>
      <c r="K12" s="23"/>
      <c r="L12" s="23">
        <v>0</v>
      </c>
      <c r="M12" s="23"/>
      <c r="N12" s="23">
        <v>0</v>
      </c>
      <c r="O12" s="23"/>
      <c r="P12" s="23">
        <v>20114</v>
      </c>
      <c r="Q12" s="23"/>
      <c r="R12" s="23">
        <f>SUM(D12:P12)</f>
        <v>20114</v>
      </c>
    </row>
    <row r="13" spans="1:18" ht="24" customHeight="1">
      <c r="A13" s="12" t="s">
        <v>104</v>
      </c>
      <c r="C13" s="5"/>
      <c r="D13" s="37">
        <v>0</v>
      </c>
      <c r="E13" s="23"/>
      <c r="F13" s="37">
        <v>0</v>
      </c>
      <c r="G13" s="23"/>
      <c r="H13" s="37">
        <v>0</v>
      </c>
      <c r="I13" s="23"/>
      <c r="J13" s="37">
        <v>0</v>
      </c>
      <c r="K13" s="23"/>
      <c r="L13" s="37">
        <v>0</v>
      </c>
      <c r="M13" s="23"/>
      <c r="N13" s="37">
        <v>0</v>
      </c>
      <c r="O13" s="23"/>
      <c r="P13" s="37">
        <v>0</v>
      </c>
      <c r="Q13" s="23"/>
      <c r="R13" s="37">
        <f t="shared" ref="R13" si="0">SUM(D13:P13)</f>
        <v>0</v>
      </c>
    </row>
    <row r="14" spans="1:18" ht="24" customHeight="1">
      <c r="A14" s="12" t="s">
        <v>103</v>
      </c>
      <c r="C14" s="5"/>
      <c r="D14" s="23">
        <f>SUM(D12:D13)</f>
        <v>0</v>
      </c>
      <c r="E14" s="23"/>
      <c r="F14" s="23">
        <f>SUM(F12:F13)</f>
        <v>0</v>
      </c>
      <c r="G14" s="23"/>
      <c r="H14" s="23">
        <f>SUM(H12:H13)</f>
        <v>0</v>
      </c>
      <c r="I14" s="23"/>
      <c r="J14" s="23">
        <f>SUM(J12:J13)</f>
        <v>0</v>
      </c>
      <c r="K14" s="23"/>
      <c r="L14" s="23">
        <f>SUM(L12:L13)</f>
        <v>0</v>
      </c>
      <c r="M14" s="23"/>
      <c r="N14" s="23">
        <f>SUM(N12:N13)</f>
        <v>0</v>
      </c>
      <c r="O14" s="23"/>
      <c r="P14" s="23">
        <f>SUM(P12:P13)</f>
        <v>20114</v>
      </c>
      <c r="Q14" s="23"/>
      <c r="R14" s="23">
        <f>SUM(R12:R13)</f>
        <v>20114</v>
      </c>
    </row>
    <row r="15" spans="1:18" ht="24" customHeight="1">
      <c r="A15" s="12" t="s">
        <v>204</v>
      </c>
      <c r="C15" s="5"/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v>-50999</v>
      </c>
      <c r="Q15" s="23"/>
      <c r="R15" s="23">
        <f>SUM(D15:P15)</f>
        <v>-50999</v>
      </c>
    </row>
    <row r="16" spans="1:18" ht="24" customHeight="1">
      <c r="A16" s="12" t="s">
        <v>132</v>
      </c>
      <c r="C16" s="5"/>
      <c r="D16" s="23">
        <v>0</v>
      </c>
      <c r="E16" s="23"/>
      <c r="F16" s="23">
        <v>0</v>
      </c>
      <c r="G16" s="23"/>
      <c r="H16" s="23">
        <v>2003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0</v>
      </c>
      <c r="Q16" s="23"/>
      <c r="R16" s="23">
        <f t="shared" ref="R16" si="1">SUM(D16:P16)</f>
        <v>2003</v>
      </c>
    </row>
    <row r="17" spans="1:18" ht="24" customHeight="1" thickBot="1">
      <c r="A17" s="10" t="s">
        <v>182</v>
      </c>
      <c r="C17" s="5"/>
      <c r="D17" s="39">
        <f>SUM(D11,D14:D16)</f>
        <v>300000</v>
      </c>
      <c r="E17" s="23"/>
      <c r="F17" s="39">
        <f>SUM(F11,F14:F16)</f>
        <v>586019</v>
      </c>
      <c r="G17" s="23"/>
      <c r="H17" s="39">
        <f>SUM(H11,H14:H16)</f>
        <v>3923</v>
      </c>
      <c r="I17" s="23"/>
      <c r="J17" s="39">
        <f>SUM(J11,J14:J16)</f>
        <v>0</v>
      </c>
      <c r="K17" s="23"/>
      <c r="L17" s="39">
        <f>SUM(L11,L14:L16)</f>
        <v>30400</v>
      </c>
      <c r="M17" s="23"/>
      <c r="N17" s="39">
        <f>SUM(N11,N14:N16)</f>
        <v>0</v>
      </c>
      <c r="O17" s="23"/>
      <c r="P17" s="39">
        <f>SUM(P11,P14:P16)</f>
        <v>77788</v>
      </c>
      <c r="Q17" s="23"/>
      <c r="R17" s="39">
        <f>SUM(R11,R14:R16)</f>
        <v>998130</v>
      </c>
    </row>
    <row r="18" spans="1:18" ht="24" customHeight="1" thickTop="1">
      <c r="A18" s="13"/>
      <c r="C18" s="5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ht="24" customHeight="1">
      <c r="A19" s="10" t="s">
        <v>158</v>
      </c>
      <c r="C19" s="5"/>
      <c r="D19" s="23">
        <v>300000</v>
      </c>
      <c r="E19" s="23"/>
      <c r="F19" s="23">
        <v>586019</v>
      </c>
      <c r="G19" s="23"/>
      <c r="H19" s="23">
        <v>5925</v>
      </c>
      <c r="I19" s="23"/>
      <c r="J19" s="23">
        <v>-7422</v>
      </c>
      <c r="K19" s="23"/>
      <c r="L19" s="23">
        <v>30400</v>
      </c>
      <c r="M19" s="23"/>
      <c r="N19" s="23">
        <v>7422</v>
      </c>
      <c r="O19" s="23"/>
      <c r="P19" s="23">
        <v>115241</v>
      </c>
      <c r="Q19" s="23"/>
      <c r="R19" s="23">
        <f>SUM(D19:Q19)</f>
        <v>1037585</v>
      </c>
    </row>
    <row r="20" spans="1:18" ht="24" customHeight="1">
      <c r="A20" s="12" t="s">
        <v>101</v>
      </c>
      <c r="C20" s="5"/>
      <c r="D20" s="23">
        <v>0</v>
      </c>
      <c r="E20" s="23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f>PL!I131</f>
        <v>10679</v>
      </c>
      <c r="Q20" s="23"/>
      <c r="R20" s="23">
        <f>SUM(D20:P20)</f>
        <v>10679</v>
      </c>
    </row>
    <row r="21" spans="1:18" ht="24" customHeight="1">
      <c r="A21" s="12" t="s">
        <v>104</v>
      </c>
      <c r="C21" s="5"/>
      <c r="D21" s="37">
        <v>0</v>
      </c>
      <c r="E21" s="23"/>
      <c r="F21" s="37">
        <v>0</v>
      </c>
      <c r="G21" s="23"/>
      <c r="H21" s="37">
        <v>0</v>
      </c>
      <c r="I21" s="23"/>
      <c r="J21" s="37">
        <v>0</v>
      </c>
      <c r="K21" s="23"/>
      <c r="L21" s="37">
        <v>0</v>
      </c>
      <c r="M21" s="23"/>
      <c r="N21" s="37">
        <v>0</v>
      </c>
      <c r="O21" s="23"/>
      <c r="P21" s="37">
        <f>PL!I48</f>
        <v>0</v>
      </c>
      <c r="Q21" s="23"/>
      <c r="R21" s="37">
        <f t="shared" ref="R21" si="2">SUM(D21:P21)</f>
        <v>0</v>
      </c>
    </row>
    <row r="22" spans="1:18" ht="24" customHeight="1">
      <c r="A22" s="12" t="s">
        <v>103</v>
      </c>
      <c r="C22" s="5"/>
      <c r="D22" s="23">
        <f>SUM(D20:D21)</f>
        <v>0</v>
      </c>
      <c r="E22" s="23"/>
      <c r="F22" s="23">
        <f>SUM(F20:F21)</f>
        <v>0</v>
      </c>
      <c r="G22" s="23"/>
      <c r="H22" s="23">
        <f>SUM(H20:H21)</f>
        <v>0</v>
      </c>
      <c r="I22" s="23"/>
      <c r="J22" s="23">
        <f>SUM(J20:J21)</f>
        <v>0</v>
      </c>
      <c r="K22" s="23"/>
      <c r="L22" s="23">
        <f>SUM(L20:L21)</f>
        <v>0</v>
      </c>
      <c r="M22" s="23"/>
      <c r="N22" s="23">
        <f>SUM(N20:N21)</f>
        <v>0</v>
      </c>
      <c r="O22" s="23"/>
      <c r="P22" s="23">
        <f>SUM(P20:P21)</f>
        <v>10679</v>
      </c>
      <c r="Q22" s="23"/>
      <c r="R22" s="23">
        <f>SUM(R20:R21)</f>
        <v>10679</v>
      </c>
    </row>
    <row r="23" spans="1:18" ht="24" customHeight="1">
      <c r="A23" s="12" t="s">
        <v>204</v>
      </c>
      <c r="C23" s="5"/>
      <c r="D23" s="23">
        <v>0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0</v>
      </c>
      <c r="M23" s="23"/>
      <c r="N23" s="23">
        <v>0</v>
      </c>
      <c r="O23" s="23"/>
      <c r="P23" s="23">
        <v>-50199</v>
      </c>
      <c r="Q23" s="23"/>
      <c r="R23" s="23">
        <f>SUM(D23:P23)</f>
        <v>-50199</v>
      </c>
    </row>
    <row r="24" spans="1:18" ht="24" customHeight="1">
      <c r="A24" s="12" t="s">
        <v>132</v>
      </c>
      <c r="C24" s="5"/>
      <c r="D24" s="23">
        <v>0</v>
      </c>
      <c r="E24" s="23"/>
      <c r="F24" s="23">
        <v>0</v>
      </c>
      <c r="G24" s="23"/>
      <c r="H24" s="23">
        <v>468</v>
      </c>
      <c r="I24" s="23"/>
      <c r="J24" s="23">
        <v>0</v>
      </c>
      <c r="K24" s="23"/>
      <c r="L24" s="23">
        <v>0</v>
      </c>
      <c r="M24" s="23"/>
      <c r="N24" s="23">
        <v>0</v>
      </c>
      <c r="O24" s="23"/>
      <c r="P24" s="23">
        <v>0</v>
      </c>
      <c r="Q24" s="23"/>
      <c r="R24" s="23">
        <f>SUM(D24:P24)</f>
        <v>468</v>
      </c>
    </row>
    <row r="25" spans="1:18" ht="24" customHeight="1">
      <c r="A25" s="12" t="s">
        <v>203</v>
      </c>
      <c r="C25" s="5"/>
      <c r="D25" s="23">
        <v>0</v>
      </c>
      <c r="E25" s="23"/>
      <c r="F25" s="23">
        <v>0</v>
      </c>
      <c r="G25" s="23"/>
      <c r="H25" s="23">
        <v>0</v>
      </c>
      <c r="I25" s="23"/>
      <c r="J25" s="23">
        <v>-24169</v>
      </c>
      <c r="K25" s="23"/>
      <c r="L25" s="23">
        <v>0</v>
      </c>
      <c r="M25" s="23"/>
      <c r="N25" s="23">
        <v>24169</v>
      </c>
      <c r="O25" s="23"/>
      <c r="P25" s="23">
        <v>-24169</v>
      </c>
      <c r="Q25" s="23"/>
      <c r="R25" s="23">
        <f t="shared" ref="R25" si="3">SUM(D25:P25)</f>
        <v>-24169</v>
      </c>
    </row>
    <row r="26" spans="1:18" ht="24" customHeight="1" thickBot="1">
      <c r="A26" s="10" t="s">
        <v>183</v>
      </c>
      <c r="C26" s="5"/>
      <c r="D26" s="39">
        <f>SUM(D19,D22:D25)</f>
        <v>300000</v>
      </c>
      <c r="E26" s="23"/>
      <c r="F26" s="39">
        <f>SUM(F19,F22:F25)</f>
        <v>586019</v>
      </c>
      <c r="G26" s="23"/>
      <c r="H26" s="39">
        <f>SUM(H19,H22:H25)</f>
        <v>6393</v>
      </c>
      <c r="I26" s="23"/>
      <c r="J26" s="39">
        <f>SUM(J19,J22:J25)</f>
        <v>-31591</v>
      </c>
      <c r="K26" s="23"/>
      <c r="L26" s="39">
        <f>SUM(L19,L22:L25)</f>
        <v>30400</v>
      </c>
      <c r="M26" s="23"/>
      <c r="N26" s="39">
        <f>SUM(N19,N22:N25)</f>
        <v>31591</v>
      </c>
      <c r="O26" s="23"/>
      <c r="P26" s="39">
        <f>SUM(P19,P22:P25)</f>
        <v>51552</v>
      </c>
      <c r="Q26" s="23"/>
      <c r="R26" s="39">
        <f>SUM(R19,R22:R25)</f>
        <v>974364</v>
      </c>
    </row>
    <row r="27" spans="1:18" ht="24" customHeight="1" thickTop="1">
      <c r="A27" s="13"/>
      <c r="C27" s="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>
        <f>R26-BS!I86</f>
        <v>0</v>
      </c>
    </row>
    <row r="28" spans="1:18" ht="24" customHeight="1">
      <c r="A28" s="16" t="s">
        <v>205</v>
      </c>
    </row>
  </sheetData>
  <mergeCells count="3">
    <mergeCell ref="D6:R6"/>
    <mergeCell ref="L7:P7"/>
    <mergeCell ref="L8:N8"/>
  </mergeCells>
  <printOptions horizontalCentered="1"/>
  <pageMargins left="0.39370078740157499" right="0.39370078740157499" top="0.90500000000000003" bottom="0.196850393700787" header="0.31496062992126" footer="0.31496062992126"/>
  <pageSetup paperSize="9" scale="72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1818B-ABAB-4A2E-82CA-DD680634A71D}">
  <dimension ref="A1:L88"/>
  <sheetViews>
    <sheetView showGridLines="0" view="pageBreakPreview" zoomScale="70" zoomScaleNormal="100" zoomScaleSheetLayoutView="70" workbookViewId="0">
      <selection activeCell="E11" sqref="E11"/>
    </sheetView>
  </sheetViews>
  <sheetFormatPr defaultColWidth="9.5546875" defaultRowHeight="23.1" customHeight="1"/>
  <cols>
    <col min="1" max="1" width="45.33203125" style="32" customWidth="1"/>
    <col min="2" max="2" width="5.6640625" style="32" customWidth="1"/>
    <col min="3" max="3" width="3.109375" style="32" customWidth="1"/>
    <col min="4" max="4" width="1.44140625" style="32" customWidth="1"/>
    <col min="5" max="5" width="15.6640625" style="36" customWidth="1"/>
    <col min="6" max="6" width="1.44140625" style="36" customWidth="1"/>
    <col min="7" max="7" width="15.6640625" style="36" customWidth="1"/>
    <col min="8" max="8" width="1.44140625" style="36" customWidth="1"/>
    <col min="9" max="9" width="15.6640625" style="36" customWidth="1"/>
    <col min="10" max="10" width="1.44140625" style="36" customWidth="1"/>
    <col min="11" max="11" width="15.6640625" style="36" customWidth="1"/>
    <col min="12" max="12" width="1.44140625" style="32" customWidth="1"/>
    <col min="13" max="16384" width="9.5546875" style="32"/>
  </cols>
  <sheetData>
    <row r="1" spans="1:12" ht="23.1" customHeight="1">
      <c r="K1" s="50" t="s">
        <v>99</v>
      </c>
    </row>
    <row r="2" spans="1:12" s="2" customFormat="1" ht="23.1" customHeight="1">
      <c r="A2" s="10" t="s">
        <v>118</v>
      </c>
      <c r="B2" s="11"/>
      <c r="C2" s="3"/>
      <c r="D2" s="1"/>
      <c r="E2" s="1"/>
      <c r="F2" s="1"/>
      <c r="G2" s="1"/>
      <c r="H2" s="1"/>
      <c r="I2" s="1"/>
      <c r="J2" s="1"/>
      <c r="K2" s="20"/>
      <c r="L2" s="1"/>
    </row>
    <row r="3" spans="1:12" ht="23.1" customHeight="1">
      <c r="A3" s="10" t="s">
        <v>60</v>
      </c>
      <c r="B3" s="10"/>
      <c r="C3" s="9"/>
      <c r="D3" s="9"/>
      <c r="E3" s="33"/>
      <c r="F3" s="33"/>
      <c r="G3" s="33"/>
      <c r="H3" s="33"/>
      <c r="I3" s="34"/>
      <c r="J3" s="33"/>
      <c r="K3" s="34"/>
    </row>
    <row r="4" spans="1:12" ht="23.1" customHeight="1">
      <c r="A4" s="10" t="s">
        <v>186</v>
      </c>
      <c r="B4" s="10"/>
      <c r="C4" s="9"/>
      <c r="D4" s="9"/>
      <c r="E4" s="33"/>
      <c r="F4" s="33"/>
      <c r="G4" s="33"/>
      <c r="H4" s="33"/>
      <c r="I4" s="34"/>
      <c r="J4" s="33"/>
      <c r="K4" s="34"/>
    </row>
    <row r="5" spans="1:12" ht="23.1" customHeight="1">
      <c r="C5" s="9"/>
      <c r="D5" s="9"/>
      <c r="E5" s="33"/>
      <c r="F5" s="33"/>
      <c r="G5" s="33"/>
      <c r="H5" s="33"/>
      <c r="I5" s="33"/>
      <c r="J5" s="33"/>
      <c r="K5" s="49" t="s">
        <v>97</v>
      </c>
    </row>
    <row r="6" spans="1:12" s="27" customFormat="1" ht="23.1" customHeight="1">
      <c r="E6" s="78" t="s">
        <v>52</v>
      </c>
      <c r="F6" s="78"/>
      <c r="G6" s="78"/>
      <c r="H6" s="28"/>
      <c r="I6" s="78" t="s">
        <v>53</v>
      </c>
      <c r="J6" s="78"/>
      <c r="K6" s="78"/>
    </row>
    <row r="7" spans="1:12" ht="23.1" customHeight="1">
      <c r="C7" s="35"/>
      <c r="D7" s="35"/>
      <c r="E7" s="40">
        <v>2026</v>
      </c>
      <c r="F7" s="41"/>
      <c r="G7" s="40">
        <v>2025</v>
      </c>
      <c r="H7" s="41"/>
      <c r="I7" s="40">
        <v>2026</v>
      </c>
      <c r="J7" s="41"/>
      <c r="K7" s="40">
        <v>2025</v>
      </c>
    </row>
    <row r="8" spans="1:12" ht="23.1" customHeight="1">
      <c r="A8" s="10" t="s">
        <v>61</v>
      </c>
      <c r="B8" s="10"/>
    </row>
    <row r="9" spans="1:12" ht="23.1" customHeight="1">
      <c r="A9" s="12" t="s">
        <v>89</v>
      </c>
      <c r="B9" s="12"/>
      <c r="E9" s="23">
        <f>SUM(PL!E100)</f>
        <v>11770</v>
      </c>
      <c r="F9" s="23"/>
      <c r="G9" s="23">
        <f>SUM(PL!G100)</f>
        <v>17016</v>
      </c>
      <c r="H9" s="23"/>
      <c r="I9" s="23">
        <f>SUM(PL!I100)</f>
        <v>11881</v>
      </c>
      <c r="J9" s="23"/>
      <c r="K9" s="23">
        <f>SUM(PL!K100)</f>
        <v>23986</v>
      </c>
    </row>
    <row r="10" spans="1:12" ht="23.1" customHeight="1">
      <c r="A10" s="12" t="s">
        <v>90</v>
      </c>
      <c r="B10" s="12"/>
      <c r="E10" s="23"/>
      <c r="F10" s="23"/>
      <c r="G10" s="23"/>
      <c r="H10" s="23"/>
      <c r="I10" s="23"/>
      <c r="J10" s="23"/>
      <c r="K10" s="23"/>
    </row>
    <row r="11" spans="1:12" ht="23.1" customHeight="1">
      <c r="A11" s="12" t="s">
        <v>62</v>
      </c>
      <c r="B11" s="12"/>
      <c r="E11" s="23"/>
      <c r="F11" s="23"/>
      <c r="G11" s="23"/>
      <c r="H11" s="23"/>
      <c r="I11" s="23"/>
      <c r="J11" s="23"/>
      <c r="K11" s="23"/>
    </row>
    <row r="12" spans="1:12" ht="23.1" customHeight="1">
      <c r="A12" s="12" t="s">
        <v>63</v>
      </c>
      <c r="B12" s="12"/>
      <c r="E12" s="23">
        <v>24664</v>
      </c>
      <c r="F12" s="23"/>
      <c r="G12" s="23">
        <v>23619</v>
      </c>
      <c r="H12" s="23"/>
      <c r="I12" s="23">
        <v>21789</v>
      </c>
      <c r="J12" s="23"/>
      <c r="K12" s="23">
        <v>20525</v>
      </c>
    </row>
    <row r="13" spans="1:12" ht="23.1" customHeight="1">
      <c r="A13" s="12" t="s">
        <v>188</v>
      </c>
      <c r="B13" s="12"/>
      <c r="E13" s="23">
        <v>0</v>
      </c>
      <c r="F13" s="23"/>
      <c r="G13" s="23">
        <v>-339</v>
      </c>
      <c r="H13" s="23"/>
      <c r="I13" s="23">
        <v>0</v>
      </c>
      <c r="J13" s="23"/>
      <c r="K13" s="23">
        <v>-339</v>
      </c>
    </row>
    <row r="14" spans="1:12" ht="23.1" customHeight="1">
      <c r="A14" s="12" t="s">
        <v>153</v>
      </c>
      <c r="B14" s="12"/>
      <c r="E14" s="23">
        <v>626</v>
      </c>
      <c r="F14" s="23"/>
      <c r="G14" s="23">
        <v>2055</v>
      </c>
      <c r="H14" s="23"/>
      <c r="I14" s="23">
        <v>626</v>
      </c>
      <c r="J14" s="23"/>
      <c r="K14" s="23">
        <v>2055</v>
      </c>
    </row>
    <row r="15" spans="1:12" ht="23.1" customHeight="1">
      <c r="A15" s="12" t="s">
        <v>206</v>
      </c>
      <c r="B15" s="12"/>
      <c r="E15" s="23"/>
      <c r="F15" s="23"/>
      <c r="G15" s="23"/>
      <c r="H15" s="23"/>
      <c r="I15" s="23"/>
      <c r="J15" s="23"/>
      <c r="K15" s="23"/>
    </row>
    <row r="16" spans="1:12" ht="23.1" customHeight="1">
      <c r="A16" s="12" t="s">
        <v>207</v>
      </c>
      <c r="B16" s="12"/>
      <c r="E16" s="23">
        <v>517</v>
      </c>
      <c r="F16" s="23"/>
      <c r="G16" s="23">
        <v>327</v>
      </c>
      <c r="H16" s="23"/>
      <c r="I16" s="23">
        <v>244</v>
      </c>
      <c r="J16" s="23"/>
      <c r="K16" s="23">
        <v>-77</v>
      </c>
    </row>
    <row r="17" spans="1:11" ht="23.1" customHeight="1">
      <c r="A17" s="6" t="s">
        <v>189</v>
      </c>
      <c r="B17" s="12"/>
      <c r="E17" s="23">
        <v>-21</v>
      </c>
      <c r="F17" s="23"/>
      <c r="G17" s="23">
        <v>39</v>
      </c>
      <c r="H17" s="23"/>
      <c r="I17" s="23">
        <v>-21</v>
      </c>
      <c r="J17" s="23"/>
      <c r="K17" s="23">
        <v>39</v>
      </c>
    </row>
    <row r="18" spans="1:11" ht="23.1" customHeight="1">
      <c r="A18" s="12" t="s">
        <v>214</v>
      </c>
      <c r="B18" s="12"/>
      <c r="E18" s="23"/>
      <c r="F18" s="23"/>
      <c r="G18" s="23"/>
      <c r="H18" s="23"/>
      <c r="I18" s="23"/>
      <c r="J18" s="23"/>
      <c r="K18" s="23"/>
    </row>
    <row r="19" spans="1:11" ht="23.1" customHeight="1">
      <c r="A19" s="12" t="s">
        <v>224</v>
      </c>
      <c r="B19" s="12"/>
      <c r="E19" s="23">
        <v>0</v>
      </c>
      <c r="F19" s="23"/>
      <c r="G19" s="23">
        <v>0</v>
      </c>
      <c r="H19" s="23"/>
      <c r="I19" s="23">
        <v>1920</v>
      </c>
      <c r="J19" s="23"/>
      <c r="K19" s="23">
        <v>0</v>
      </c>
    </row>
    <row r="20" spans="1:11" ht="23.1" customHeight="1">
      <c r="A20" s="12" t="s">
        <v>225</v>
      </c>
      <c r="B20" s="12"/>
      <c r="E20" s="23">
        <v>1515</v>
      </c>
      <c r="F20" s="23"/>
      <c r="G20" s="23">
        <v>1272</v>
      </c>
      <c r="H20" s="23"/>
      <c r="I20" s="23">
        <v>1439</v>
      </c>
      <c r="J20" s="23"/>
      <c r="K20" s="23">
        <v>1109</v>
      </c>
    </row>
    <row r="21" spans="1:11" ht="23.1" customHeight="1">
      <c r="A21" s="12" t="s">
        <v>213</v>
      </c>
      <c r="B21" s="12"/>
      <c r="E21" s="23">
        <v>-901</v>
      </c>
      <c r="F21" s="23"/>
      <c r="G21" s="23">
        <v>-379</v>
      </c>
      <c r="H21" s="23"/>
      <c r="I21" s="23">
        <v>87</v>
      </c>
      <c r="J21" s="23"/>
      <c r="K21" s="23">
        <v>-88</v>
      </c>
    </row>
    <row r="22" spans="1:11" ht="23.1" customHeight="1">
      <c r="A22" s="12" t="s">
        <v>135</v>
      </c>
      <c r="B22" s="12"/>
      <c r="E22" s="23">
        <v>-1182</v>
      </c>
      <c r="F22" s="23"/>
      <c r="G22" s="23">
        <v>-5064</v>
      </c>
      <c r="H22" s="23"/>
      <c r="I22" s="23">
        <v>-1182</v>
      </c>
      <c r="J22" s="23"/>
      <c r="K22" s="23">
        <v>-5064</v>
      </c>
    </row>
    <row r="23" spans="1:11" ht="23.1" customHeight="1">
      <c r="A23" s="12" t="s">
        <v>64</v>
      </c>
      <c r="B23" s="12"/>
      <c r="E23" s="23">
        <v>468</v>
      </c>
      <c r="F23" s="23"/>
      <c r="G23" s="23">
        <v>2003</v>
      </c>
      <c r="H23" s="23"/>
      <c r="I23" s="23">
        <v>468</v>
      </c>
      <c r="J23" s="23"/>
      <c r="K23" s="23">
        <v>2003</v>
      </c>
    </row>
    <row r="24" spans="1:11" ht="23.1" customHeight="1">
      <c r="A24" s="12" t="s">
        <v>190</v>
      </c>
      <c r="B24" s="12"/>
      <c r="E24" s="23">
        <v>0</v>
      </c>
      <c r="F24" s="23"/>
      <c r="G24" s="23">
        <v>0</v>
      </c>
      <c r="H24" s="23"/>
      <c r="I24" s="23">
        <v>0</v>
      </c>
      <c r="J24" s="23"/>
      <c r="K24" s="23">
        <v>-6000</v>
      </c>
    </row>
    <row r="25" spans="1:11" ht="23.1" customHeight="1">
      <c r="A25" s="12" t="s">
        <v>65</v>
      </c>
      <c r="B25" s="12"/>
      <c r="E25" s="23">
        <v>-304</v>
      </c>
      <c r="F25" s="23"/>
      <c r="G25" s="23">
        <v>-483</v>
      </c>
      <c r="H25" s="23"/>
      <c r="I25" s="23">
        <v>-6858</v>
      </c>
      <c r="J25" s="23"/>
      <c r="K25" s="23">
        <v>-2538</v>
      </c>
    </row>
    <row r="26" spans="1:11" ht="23.1" customHeight="1">
      <c r="A26" s="12" t="s">
        <v>66</v>
      </c>
      <c r="B26" s="12"/>
      <c r="E26" s="37">
        <v>2327</v>
      </c>
      <c r="F26" s="23"/>
      <c r="G26" s="37">
        <v>3064</v>
      </c>
      <c r="H26" s="23"/>
      <c r="I26" s="37">
        <v>2327</v>
      </c>
      <c r="J26" s="23"/>
      <c r="K26" s="37">
        <v>2479</v>
      </c>
    </row>
    <row r="27" spans="1:11" ht="23.1" customHeight="1">
      <c r="A27" s="12" t="s">
        <v>156</v>
      </c>
      <c r="B27" s="12"/>
      <c r="D27" s="32">
        <v>0</v>
      </c>
      <c r="E27" s="32"/>
      <c r="F27" s="32"/>
      <c r="G27" s="32"/>
      <c r="H27" s="32"/>
      <c r="I27" s="32"/>
      <c r="J27" s="32"/>
      <c r="K27" s="32"/>
    </row>
    <row r="28" spans="1:11" ht="23.1" customHeight="1">
      <c r="A28" s="12" t="s">
        <v>157</v>
      </c>
      <c r="B28" s="12"/>
      <c r="E28" s="23">
        <f>SUM(E9:E26)</f>
        <v>39479</v>
      </c>
      <c r="F28" s="23"/>
      <c r="G28" s="23">
        <f>SUM(G9:G26)</f>
        <v>43130</v>
      </c>
      <c r="H28" s="23"/>
      <c r="I28" s="23">
        <f>SUM(I9:I26)</f>
        <v>32720</v>
      </c>
      <c r="J28" s="23"/>
      <c r="K28" s="23">
        <f>SUM(K9:K26)</f>
        <v>38090</v>
      </c>
    </row>
    <row r="29" spans="1:11" ht="23.1" customHeight="1">
      <c r="A29" s="12" t="s">
        <v>67</v>
      </c>
      <c r="B29" s="12"/>
      <c r="E29" s="23"/>
      <c r="F29" s="23"/>
      <c r="G29" s="23"/>
      <c r="H29" s="23"/>
      <c r="I29" s="23"/>
      <c r="J29" s="23"/>
      <c r="K29" s="23"/>
    </row>
    <row r="30" spans="1:11" ht="23.1" customHeight="1">
      <c r="A30" s="12" t="s">
        <v>191</v>
      </c>
      <c r="B30" s="12"/>
      <c r="E30" s="23">
        <v>87723</v>
      </c>
      <c r="F30" s="23"/>
      <c r="G30" s="23">
        <v>19553</v>
      </c>
      <c r="H30" s="23"/>
      <c r="I30" s="23">
        <v>57663</v>
      </c>
      <c r="J30" s="23"/>
      <c r="K30" s="23">
        <v>21044</v>
      </c>
    </row>
    <row r="31" spans="1:11" ht="23.1" customHeight="1">
      <c r="A31" s="12" t="s">
        <v>68</v>
      </c>
      <c r="B31" s="12"/>
      <c r="E31" s="23">
        <v>-21699</v>
      </c>
      <c r="F31" s="23"/>
      <c r="G31" s="23">
        <v>15331</v>
      </c>
      <c r="H31" s="23"/>
      <c r="I31" s="23">
        <v>-19335</v>
      </c>
      <c r="J31" s="23"/>
      <c r="K31" s="23">
        <v>17692</v>
      </c>
    </row>
    <row r="32" spans="1:11" ht="23.1" customHeight="1">
      <c r="A32" s="12" t="s">
        <v>69</v>
      </c>
      <c r="B32" s="12"/>
      <c r="E32" s="23">
        <v>5011</v>
      </c>
      <c r="F32" s="23"/>
      <c r="G32" s="23">
        <v>-14819</v>
      </c>
      <c r="H32" s="23"/>
      <c r="I32" s="23">
        <v>-1814</v>
      </c>
      <c r="J32" s="23"/>
      <c r="K32" s="23">
        <v>-13595</v>
      </c>
    </row>
    <row r="33" spans="1:12" ht="23.1" customHeight="1">
      <c r="A33" s="12" t="s">
        <v>70</v>
      </c>
      <c r="B33" s="12"/>
      <c r="E33" s="23">
        <v>0</v>
      </c>
      <c r="F33" s="23"/>
      <c r="G33" s="23">
        <v>-23</v>
      </c>
      <c r="H33" s="23"/>
      <c r="I33" s="23">
        <v>0</v>
      </c>
      <c r="J33" s="23"/>
      <c r="K33" s="23">
        <v>-23</v>
      </c>
    </row>
    <row r="34" spans="1:12" ht="23.1" customHeight="1">
      <c r="A34" s="12" t="s">
        <v>71</v>
      </c>
      <c r="B34" s="12"/>
      <c r="E34" s="45"/>
      <c r="F34" s="23"/>
      <c r="G34" s="45"/>
      <c r="H34" s="23"/>
      <c r="I34" s="23"/>
      <c r="J34" s="23"/>
      <c r="K34" s="23"/>
    </row>
    <row r="35" spans="1:12" ht="23.1" customHeight="1">
      <c r="A35" s="12" t="s">
        <v>72</v>
      </c>
      <c r="B35" s="12"/>
      <c r="E35" s="23">
        <v>-4771</v>
      </c>
      <c r="F35" s="23"/>
      <c r="G35" s="23">
        <v>-40327</v>
      </c>
      <c r="H35" s="23"/>
      <c r="I35" s="23">
        <v>-6586</v>
      </c>
      <c r="J35" s="23"/>
      <c r="K35" s="23">
        <v>-44271</v>
      </c>
    </row>
    <row r="36" spans="1:12" ht="23.1" customHeight="1">
      <c r="A36" s="6" t="s">
        <v>73</v>
      </c>
      <c r="B36" s="6"/>
      <c r="E36" s="23">
        <v>-4141</v>
      </c>
      <c r="F36" s="23"/>
      <c r="G36" s="23">
        <v>-578</v>
      </c>
      <c r="H36" s="23"/>
      <c r="I36" s="23">
        <v>-4515</v>
      </c>
      <c r="J36" s="23"/>
      <c r="K36" s="23">
        <v>-2200</v>
      </c>
    </row>
    <row r="37" spans="1:12" ht="23.1" customHeight="1">
      <c r="A37" s="12" t="s">
        <v>111</v>
      </c>
      <c r="B37" s="12"/>
      <c r="E37" s="23">
        <v>0</v>
      </c>
      <c r="F37" s="23"/>
      <c r="G37" s="23">
        <v>-201</v>
      </c>
      <c r="H37" s="23"/>
      <c r="I37" s="23">
        <v>0</v>
      </c>
      <c r="J37" s="23"/>
      <c r="K37" s="23">
        <v>-86</v>
      </c>
    </row>
    <row r="38" spans="1:12" ht="23.1" customHeight="1">
      <c r="A38" s="12" t="s">
        <v>112</v>
      </c>
      <c r="B38" s="12"/>
      <c r="E38" s="42">
        <f>SUM(E28:E37)</f>
        <v>101602</v>
      </c>
      <c r="F38" s="23"/>
      <c r="G38" s="42">
        <f>SUM(G28:G37)</f>
        <v>22066</v>
      </c>
      <c r="H38" s="23"/>
      <c r="I38" s="42">
        <f>SUM(I28:I37)</f>
        <v>58133</v>
      </c>
      <c r="J38" s="23"/>
      <c r="K38" s="42">
        <f>SUM(K28:K37)</f>
        <v>16651</v>
      </c>
    </row>
    <row r="39" spans="1:12" ht="23.1" customHeight="1">
      <c r="A39" s="12" t="s">
        <v>74</v>
      </c>
      <c r="B39" s="12"/>
      <c r="E39" s="23">
        <v>-3827</v>
      </c>
      <c r="F39" s="23"/>
      <c r="G39" s="23">
        <v>-3979</v>
      </c>
      <c r="H39" s="23"/>
      <c r="I39" s="23">
        <v>-2327</v>
      </c>
      <c r="J39" s="23"/>
      <c r="K39" s="23">
        <v>-2479</v>
      </c>
    </row>
    <row r="40" spans="1:12" ht="23.1" customHeight="1">
      <c r="A40" s="12" t="s">
        <v>75</v>
      </c>
      <c r="B40" s="12"/>
      <c r="E40" s="23">
        <v>-7612</v>
      </c>
      <c r="F40" s="23"/>
      <c r="G40" s="23">
        <v>-6991</v>
      </c>
      <c r="H40" s="23"/>
      <c r="I40" s="23">
        <v>-7073</v>
      </c>
      <c r="J40" s="23"/>
      <c r="K40" s="23">
        <v>-6494</v>
      </c>
    </row>
    <row r="41" spans="1:12" ht="23.1" customHeight="1">
      <c r="A41" s="43" t="s">
        <v>113</v>
      </c>
      <c r="B41" s="43"/>
      <c r="E41" s="38">
        <f>SUM(E38:E40)</f>
        <v>90163</v>
      </c>
      <c r="F41" s="23"/>
      <c r="G41" s="38">
        <f>SUM(G38:G40)</f>
        <v>11096</v>
      </c>
      <c r="H41" s="23"/>
      <c r="I41" s="38">
        <f>SUM(I38:I40)</f>
        <v>48733</v>
      </c>
      <c r="J41" s="23"/>
      <c r="K41" s="38">
        <f>SUM(K38:K40)</f>
        <v>7678</v>
      </c>
    </row>
    <row r="42" spans="1:12" ht="23.1" customHeight="1">
      <c r="E42" s="45"/>
      <c r="F42" s="45"/>
      <c r="G42" s="45"/>
      <c r="H42" s="45"/>
      <c r="I42" s="45"/>
      <c r="J42" s="45"/>
      <c r="K42" s="45"/>
    </row>
    <row r="43" spans="1:12" ht="23.1" customHeight="1">
      <c r="A43" s="16" t="s">
        <v>205</v>
      </c>
      <c r="B43" s="12"/>
    </row>
    <row r="44" spans="1:12" ht="23.1" customHeight="1">
      <c r="A44" s="12"/>
      <c r="B44" s="12"/>
      <c r="K44" s="50" t="s">
        <v>99</v>
      </c>
    </row>
    <row r="45" spans="1:12" s="2" customFormat="1" ht="23.1" customHeight="1">
      <c r="A45" s="10" t="s">
        <v>118</v>
      </c>
      <c r="B45" s="11"/>
      <c r="C45" s="3"/>
      <c r="D45" s="1"/>
      <c r="E45" s="1"/>
      <c r="F45" s="1"/>
      <c r="G45" s="1"/>
      <c r="H45" s="1"/>
      <c r="I45" s="1"/>
      <c r="J45" s="1"/>
      <c r="K45" s="20"/>
      <c r="L45" s="1"/>
    </row>
    <row r="46" spans="1:12" ht="23.1" customHeight="1">
      <c r="A46" s="10" t="s">
        <v>76</v>
      </c>
      <c r="B46" s="10"/>
      <c r="C46" s="9"/>
      <c r="D46" s="9"/>
      <c r="E46" s="33"/>
      <c r="F46" s="33"/>
      <c r="G46" s="33"/>
      <c r="H46" s="33"/>
      <c r="I46" s="34"/>
      <c r="J46" s="33"/>
      <c r="K46" s="34"/>
    </row>
    <row r="47" spans="1:12" ht="23.1" customHeight="1">
      <c r="A47" s="10" t="s">
        <v>186</v>
      </c>
      <c r="B47" s="10"/>
      <c r="C47" s="9"/>
      <c r="D47" s="9"/>
      <c r="E47" s="33"/>
      <c r="F47" s="33"/>
      <c r="G47" s="33"/>
      <c r="H47" s="33"/>
      <c r="I47" s="34"/>
      <c r="J47" s="33"/>
      <c r="K47" s="34"/>
    </row>
    <row r="48" spans="1:12" ht="23.1" customHeight="1">
      <c r="C48" s="9"/>
      <c r="D48" s="9"/>
      <c r="E48" s="33"/>
      <c r="F48" s="33"/>
      <c r="G48" s="33"/>
      <c r="H48" s="33"/>
      <c r="I48" s="33"/>
      <c r="J48" s="33"/>
      <c r="K48" s="49" t="s">
        <v>97</v>
      </c>
    </row>
    <row r="49" spans="1:11" s="27" customFormat="1" ht="23.1" customHeight="1">
      <c r="E49" s="78" t="s">
        <v>52</v>
      </c>
      <c r="F49" s="78"/>
      <c r="G49" s="78"/>
      <c r="H49" s="28"/>
      <c r="I49" s="78" t="s">
        <v>53</v>
      </c>
      <c r="J49" s="78"/>
      <c r="K49" s="78"/>
    </row>
    <row r="50" spans="1:11" ht="23.1" customHeight="1">
      <c r="C50" s="35"/>
      <c r="D50" s="35"/>
      <c r="E50" s="40">
        <v>2026</v>
      </c>
      <c r="F50" s="41"/>
      <c r="G50" s="40">
        <v>2025</v>
      </c>
      <c r="H50" s="41"/>
      <c r="I50" s="40">
        <v>2026</v>
      </c>
      <c r="J50" s="41"/>
      <c r="K50" s="40">
        <v>2025</v>
      </c>
    </row>
    <row r="51" spans="1:11" ht="23.1" customHeight="1">
      <c r="A51" s="10" t="s">
        <v>77</v>
      </c>
      <c r="B51" s="10"/>
    </row>
    <row r="52" spans="1:11" ht="23.1" customHeight="1">
      <c r="A52" s="12" t="s">
        <v>209</v>
      </c>
      <c r="B52" s="10"/>
      <c r="E52" s="23">
        <v>0</v>
      </c>
      <c r="G52" s="23">
        <v>0</v>
      </c>
      <c r="I52" s="23">
        <v>0</v>
      </c>
      <c r="K52" s="36">
        <v>-3454</v>
      </c>
    </row>
    <row r="53" spans="1:11" ht="23.1" customHeight="1">
      <c r="A53" s="12" t="s">
        <v>136</v>
      </c>
      <c r="B53" s="10"/>
      <c r="E53" s="23">
        <v>0</v>
      </c>
      <c r="G53" s="36">
        <v>-425000</v>
      </c>
      <c r="I53" s="23">
        <v>0</v>
      </c>
      <c r="K53" s="36">
        <v>-425000</v>
      </c>
    </row>
    <row r="54" spans="1:11" ht="23.1" customHeight="1">
      <c r="A54" s="12" t="s">
        <v>177</v>
      </c>
      <c r="B54" s="10"/>
      <c r="E54" s="36">
        <v>73616</v>
      </c>
      <c r="G54" s="36">
        <v>30000</v>
      </c>
      <c r="I54" s="36">
        <v>73616</v>
      </c>
      <c r="K54" s="36">
        <v>30000</v>
      </c>
    </row>
    <row r="55" spans="1:11" ht="23.1" customHeight="1">
      <c r="A55" s="12" t="s">
        <v>180</v>
      </c>
      <c r="B55" s="10"/>
      <c r="E55" s="23">
        <v>0</v>
      </c>
      <c r="G55" s="23">
        <v>0</v>
      </c>
      <c r="I55" s="36">
        <v>-70000</v>
      </c>
      <c r="K55" s="36">
        <v>-50000</v>
      </c>
    </row>
    <row r="56" spans="1:11" ht="23.1" customHeight="1">
      <c r="A56" s="12" t="s">
        <v>133</v>
      </c>
      <c r="B56" s="12"/>
      <c r="C56" s="44"/>
      <c r="D56" s="44"/>
      <c r="E56" s="23">
        <v>-49904</v>
      </c>
      <c r="F56" s="23"/>
      <c r="G56" s="23">
        <v>-13938</v>
      </c>
      <c r="H56" s="23"/>
      <c r="I56" s="36">
        <v>-7281</v>
      </c>
      <c r="J56" s="23"/>
      <c r="K56" s="36">
        <v>-4412</v>
      </c>
    </row>
    <row r="57" spans="1:11" ht="23.1" customHeight="1">
      <c r="A57" s="12" t="s">
        <v>192</v>
      </c>
      <c r="B57" s="12"/>
      <c r="C57" s="44"/>
      <c r="D57" s="44"/>
      <c r="E57" s="23">
        <v>-65284</v>
      </c>
      <c r="F57" s="23"/>
      <c r="G57" s="23">
        <v>-29448</v>
      </c>
      <c r="H57" s="23"/>
      <c r="I57" s="36">
        <v>-4772</v>
      </c>
      <c r="J57" s="23"/>
      <c r="K57" s="36">
        <v>-9203</v>
      </c>
    </row>
    <row r="58" spans="1:11" ht="23.1" customHeight="1">
      <c r="A58" s="12" t="s">
        <v>107</v>
      </c>
      <c r="B58" s="12"/>
      <c r="C58" s="44"/>
      <c r="D58" s="44"/>
      <c r="E58" s="23">
        <v>-75</v>
      </c>
      <c r="F58" s="23"/>
      <c r="G58" s="23">
        <v>-1884</v>
      </c>
      <c r="H58" s="23"/>
      <c r="I58" s="23">
        <v>-75</v>
      </c>
      <c r="J58" s="23"/>
      <c r="K58" s="23">
        <v>-1884</v>
      </c>
    </row>
    <row r="59" spans="1:11" ht="23.1" customHeight="1">
      <c r="A59" s="12" t="s">
        <v>193</v>
      </c>
      <c r="B59" s="12"/>
      <c r="C59" s="44"/>
      <c r="D59" s="44"/>
      <c r="E59" s="23">
        <v>-1779</v>
      </c>
      <c r="F59" s="23"/>
      <c r="G59" s="23">
        <v>-1532</v>
      </c>
      <c r="H59" s="23"/>
      <c r="I59" s="23">
        <v>-1779</v>
      </c>
      <c r="J59" s="23"/>
      <c r="K59" s="23">
        <v>-1275</v>
      </c>
    </row>
    <row r="60" spans="1:11" ht="23.1" customHeight="1">
      <c r="A60" s="12" t="s">
        <v>201</v>
      </c>
      <c r="B60" s="12"/>
      <c r="C60" s="44"/>
      <c r="D60" s="44"/>
      <c r="E60" s="23">
        <v>21</v>
      </c>
      <c r="F60" s="23"/>
      <c r="G60" s="23">
        <v>0</v>
      </c>
      <c r="H60" s="23"/>
      <c r="I60" s="23">
        <v>21</v>
      </c>
      <c r="J60" s="23"/>
      <c r="K60" s="23">
        <v>0</v>
      </c>
    </row>
    <row r="61" spans="1:11" ht="23.1" customHeight="1">
      <c r="A61" s="12" t="s">
        <v>134</v>
      </c>
      <c r="B61" s="12"/>
      <c r="C61" s="44"/>
      <c r="D61" s="44"/>
      <c r="E61" s="23">
        <v>0</v>
      </c>
      <c r="F61" s="23"/>
      <c r="G61" s="23">
        <v>0</v>
      </c>
      <c r="H61" s="23"/>
      <c r="I61" s="23">
        <v>0</v>
      </c>
      <c r="J61" s="23"/>
      <c r="K61" s="23">
        <v>55998</v>
      </c>
    </row>
    <row r="62" spans="1:11" ht="23.1" customHeight="1">
      <c r="A62" s="12" t="s">
        <v>194</v>
      </c>
      <c r="B62" s="12"/>
      <c r="C62" s="44"/>
      <c r="D62" s="44"/>
      <c r="E62" s="23">
        <v>304</v>
      </c>
      <c r="F62" s="23"/>
      <c r="G62" s="23">
        <v>483</v>
      </c>
      <c r="H62" s="23"/>
      <c r="I62" s="23">
        <v>6633</v>
      </c>
      <c r="J62" s="23"/>
      <c r="K62" s="23">
        <v>2458</v>
      </c>
    </row>
    <row r="63" spans="1:11" ht="23.1" customHeight="1">
      <c r="A63" s="10" t="s">
        <v>106</v>
      </c>
      <c r="B63" s="10"/>
      <c r="C63" s="44"/>
      <c r="D63" s="44"/>
      <c r="E63" s="38">
        <f>SUM(E52:E62)</f>
        <v>-43101</v>
      </c>
      <c r="F63" s="23"/>
      <c r="G63" s="38">
        <f>SUM(G52:G62)</f>
        <v>-441319</v>
      </c>
      <c r="H63" s="23"/>
      <c r="I63" s="38">
        <f>SUM(I52:I62)</f>
        <v>-3637</v>
      </c>
      <c r="J63" s="23"/>
      <c r="K63" s="38">
        <f>SUM(K52:K62)</f>
        <v>-406772</v>
      </c>
    </row>
    <row r="64" spans="1:11" ht="23.1" customHeight="1">
      <c r="A64" s="10" t="s">
        <v>78</v>
      </c>
      <c r="B64" s="10"/>
      <c r="C64" s="44"/>
      <c r="D64" s="44"/>
      <c r="E64" s="23"/>
      <c r="F64" s="23"/>
      <c r="G64" s="23"/>
      <c r="H64" s="23"/>
      <c r="I64" s="23"/>
      <c r="J64" s="23"/>
      <c r="K64" s="23"/>
    </row>
    <row r="65" spans="1:11" ht="23.1" customHeight="1">
      <c r="A65" s="12" t="s">
        <v>195</v>
      </c>
      <c r="B65" s="10"/>
      <c r="C65" s="44"/>
      <c r="D65" s="44"/>
      <c r="E65" s="23">
        <v>-1998</v>
      </c>
      <c r="F65" s="23"/>
      <c r="G65" s="23">
        <v>-1978</v>
      </c>
      <c r="H65" s="23"/>
      <c r="I65" s="23">
        <v>-1998</v>
      </c>
      <c r="J65" s="23"/>
      <c r="K65" s="23">
        <v>-1978</v>
      </c>
    </row>
    <row r="66" spans="1:11" ht="23.1" customHeight="1">
      <c r="A66" s="12" t="s">
        <v>215</v>
      </c>
      <c r="B66" s="10"/>
      <c r="C66" s="44"/>
      <c r="D66" s="44"/>
      <c r="E66" s="23">
        <v>-24169</v>
      </c>
      <c r="F66" s="23"/>
      <c r="G66" s="23">
        <v>0</v>
      </c>
      <c r="H66" s="23"/>
      <c r="I66" s="23">
        <v>-24169</v>
      </c>
      <c r="J66" s="23"/>
      <c r="K66" s="23">
        <v>0</v>
      </c>
    </row>
    <row r="67" spans="1:11" ht="23.1" customHeight="1">
      <c r="A67" s="12" t="s">
        <v>138</v>
      </c>
      <c r="B67" s="10"/>
      <c r="C67" s="44"/>
      <c r="D67" s="44"/>
      <c r="E67" s="23">
        <v>0</v>
      </c>
      <c r="F67" s="23"/>
      <c r="G67" s="23">
        <v>3319</v>
      </c>
      <c r="H67" s="23"/>
      <c r="I67" s="23">
        <v>0</v>
      </c>
      <c r="J67" s="23"/>
      <c r="K67" s="23">
        <v>0</v>
      </c>
    </row>
    <row r="68" spans="1:11" ht="23.1" customHeight="1">
      <c r="A68" s="76" t="s">
        <v>196</v>
      </c>
      <c r="B68" s="12"/>
      <c r="C68" s="44"/>
      <c r="D68" s="44"/>
      <c r="E68" s="37">
        <v>-50199</v>
      </c>
      <c r="F68" s="23"/>
      <c r="G68" s="37">
        <v>-50999</v>
      </c>
      <c r="H68" s="23"/>
      <c r="I68" s="37">
        <v>-50199</v>
      </c>
      <c r="J68" s="23"/>
      <c r="K68" s="37">
        <v>-50999</v>
      </c>
    </row>
    <row r="69" spans="1:11" ht="23.1" customHeight="1">
      <c r="A69" s="10" t="s">
        <v>154</v>
      </c>
      <c r="B69" s="10"/>
      <c r="C69" s="44"/>
      <c r="D69" s="44"/>
      <c r="E69" s="37">
        <f>SUM(E65:E68)</f>
        <v>-76366</v>
      </c>
      <c r="F69" s="23"/>
      <c r="G69" s="37">
        <f>SUM(G65:G68)</f>
        <v>-49658</v>
      </c>
      <c r="H69" s="23"/>
      <c r="I69" s="37">
        <f>SUM(I65:I68)</f>
        <v>-76366</v>
      </c>
      <c r="J69" s="23"/>
      <c r="K69" s="37">
        <f>SUM(K65:K68)</f>
        <v>-52977</v>
      </c>
    </row>
    <row r="70" spans="1:11" ht="23.1" customHeight="1">
      <c r="A70" s="10" t="s">
        <v>208</v>
      </c>
      <c r="B70" s="10"/>
      <c r="C70" s="44"/>
      <c r="D70" s="44"/>
      <c r="E70" s="37">
        <v>42</v>
      </c>
      <c r="F70" s="23"/>
      <c r="G70" s="37">
        <v>-257</v>
      </c>
      <c r="H70" s="23"/>
      <c r="I70" s="37">
        <v>0</v>
      </c>
      <c r="J70" s="23"/>
      <c r="K70" s="37">
        <v>0</v>
      </c>
    </row>
    <row r="71" spans="1:11" ht="23.1" customHeight="1">
      <c r="A71" s="43" t="s">
        <v>178</v>
      </c>
      <c r="B71" s="43"/>
      <c r="C71" s="44"/>
      <c r="D71" s="44"/>
      <c r="E71" s="23">
        <f>SUM(E69,E63,E41,E70)</f>
        <v>-29262</v>
      </c>
      <c r="F71" s="23"/>
      <c r="G71" s="23">
        <f>SUM(G69,G63,G41,G70)</f>
        <v>-480138</v>
      </c>
      <c r="H71" s="23"/>
      <c r="I71" s="23">
        <f>SUM(I69,I63,I41)</f>
        <v>-31270</v>
      </c>
      <c r="J71" s="23"/>
      <c r="K71" s="23">
        <f>SUM(K69,K63,K41)</f>
        <v>-452071</v>
      </c>
    </row>
    <row r="72" spans="1:11" ht="23.1" customHeight="1">
      <c r="A72" s="6" t="s">
        <v>137</v>
      </c>
      <c r="B72" s="43"/>
      <c r="C72" s="44"/>
      <c r="D72" s="44"/>
      <c r="E72" s="23">
        <v>192</v>
      </c>
      <c r="F72" s="23"/>
      <c r="G72" s="23">
        <v>319</v>
      </c>
      <c r="H72" s="23"/>
      <c r="I72" s="23">
        <v>167</v>
      </c>
      <c r="J72" s="23"/>
      <c r="K72" s="23">
        <v>-6</v>
      </c>
    </row>
    <row r="73" spans="1:11" ht="23.1" customHeight="1">
      <c r="A73" s="12" t="s">
        <v>108</v>
      </c>
      <c r="B73" s="12"/>
      <c r="C73" s="64"/>
      <c r="D73" s="64"/>
      <c r="E73" s="23">
        <v>132482</v>
      </c>
      <c r="F73" s="23"/>
      <c r="G73" s="23">
        <v>565710</v>
      </c>
      <c r="H73" s="23"/>
      <c r="I73" s="23">
        <v>109996</v>
      </c>
      <c r="J73" s="23"/>
      <c r="K73" s="23">
        <v>494226</v>
      </c>
    </row>
    <row r="74" spans="1:11" ht="23.1" customHeight="1" thickBot="1">
      <c r="A74" s="43" t="s">
        <v>102</v>
      </c>
      <c r="B74" s="43"/>
      <c r="C74" s="64"/>
      <c r="D74" s="64"/>
      <c r="E74" s="39">
        <f>SUM(E71:E73)</f>
        <v>103412</v>
      </c>
      <c r="F74" s="23"/>
      <c r="G74" s="39">
        <f>SUM(G71:G73)</f>
        <v>85891</v>
      </c>
      <c r="H74" s="23"/>
      <c r="I74" s="39">
        <f>SUM(I71:I73)</f>
        <v>78893</v>
      </c>
      <c r="J74" s="23"/>
      <c r="K74" s="39">
        <f>SUM(K71:K73)</f>
        <v>42149</v>
      </c>
    </row>
    <row r="75" spans="1:11" ht="23.1" customHeight="1" thickTop="1">
      <c r="A75" s="12"/>
      <c r="B75" s="12"/>
      <c r="C75" s="44"/>
      <c r="D75" s="44"/>
      <c r="E75" s="23">
        <f>E74-BS!E11</f>
        <v>0</v>
      </c>
      <c r="F75" s="23"/>
      <c r="G75" s="23"/>
      <c r="H75" s="23"/>
      <c r="I75" s="23">
        <f>I74-BS!I11</f>
        <v>0</v>
      </c>
      <c r="J75" s="23"/>
      <c r="K75" s="23"/>
    </row>
    <row r="76" spans="1:11" ht="23.1" customHeight="1">
      <c r="A76" s="10" t="s">
        <v>79</v>
      </c>
      <c r="B76" s="10"/>
      <c r="C76" s="44"/>
      <c r="D76" s="44"/>
      <c r="E76" s="23"/>
      <c r="F76" s="23"/>
      <c r="G76" s="23"/>
      <c r="H76" s="23"/>
      <c r="I76" s="23"/>
      <c r="J76" s="23"/>
      <c r="K76" s="23"/>
    </row>
    <row r="77" spans="1:11" ht="23.1" customHeight="1">
      <c r="A77" s="12" t="s">
        <v>80</v>
      </c>
      <c r="B77" s="12"/>
      <c r="C77" s="44"/>
      <c r="D77" s="44"/>
      <c r="E77" s="23"/>
      <c r="F77" s="23"/>
      <c r="G77" s="23"/>
      <c r="H77" s="23"/>
      <c r="I77" s="23"/>
      <c r="J77" s="23"/>
      <c r="K77" s="23"/>
    </row>
    <row r="78" spans="1:11" ht="23.1" customHeight="1">
      <c r="A78" s="12" t="s">
        <v>93</v>
      </c>
      <c r="B78" s="12"/>
      <c r="C78" s="44"/>
      <c r="D78" s="44"/>
      <c r="F78" s="32"/>
      <c r="H78" s="32"/>
      <c r="J78" s="32"/>
    </row>
    <row r="79" spans="1:11" ht="23.1" customHeight="1">
      <c r="A79" s="12" t="s">
        <v>91</v>
      </c>
      <c r="B79" s="12"/>
      <c r="C79" s="44"/>
      <c r="D79" s="44"/>
      <c r="E79" s="23">
        <v>0</v>
      </c>
      <c r="F79" s="23"/>
      <c r="G79" s="23">
        <v>55455</v>
      </c>
      <c r="H79" s="23"/>
      <c r="I79" s="23">
        <v>0</v>
      </c>
      <c r="J79" s="23"/>
      <c r="K79" s="23">
        <v>0</v>
      </c>
    </row>
    <row r="80" spans="1:11" ht="23.1" customHeight="1">
      <c r="A80" s="12" t="s">
        <v>199</v>
      </c>
      <c r="B80" s="12"/>
      <c r="C80" s="44"/>
      <c r="D80" s="44"/>
      <c r="E80" s="23"/>
      <c r="F80" s="23"/>
      <c r="G80" s="32"/>
      <c r="H80" s="23"/>
      <c r="I80" s="23"/>
      <c r="J80" s="23"/>
      <c r="K80" s="32"/>
    </row>
    <row r="81" spans="1:11" ht="23.1" customHeight="1">
      <c r="A81" s="12" t="s">
        <v>200</v>
      </c>
      <c r="B81" s="12"/>
      <c r="C81" s="44"/>
      <c r="D81" s="44"/>
      <c r="E81" s="23">
        <v>0</v>
      </c>
      <c r="F81" s="23"/>
      <c r="G81" s="23">
        <v>-2499</v>
      </c>
      <c r="H81" s="23"/>
      <c r="I81" s="23">
        <v>0</v>
      </c>
      <c r="J81" s="23"/>
      <c r="K81" s="23">
        <v>-2499</v>
      </c>
    </row>
    <row r="82" spans="1:11" ht="23.1" customHeight="1">
      <c r="A82" s="12" t="s">
        <v>139</v>
      </c>
      <c r="B82" s="12"/>
      <c r="C82" s="44"/>
      <c r="D82" s="44"/>
      <c r="E82" s="23">
        <v>3577</v>
      </c>
      <c r="F82" s="23"/>
      <c r="G82" s="23">
        <v>10849</v>
      </c>
      <c r="H82" s="23"/>
      <c r="I82" s="23">
        <v>2280</v>
      </c>
      <c r="J82" s="23"/>
      <c r="K82" s="23">
        <v>1499</v>
      </c>
    </row>
    <row r="83" spans="1:11" ht="23.1" customHeight="1">
      <c r="A83" s="12" t="s">
        <v>198</v>
      </c>
      <c r="B83" s="12"/>
      <c r="C83" s="44"/>
      <c r="D83" s="44"/>
      <c r="E83" s="23">
        <v>8281</v>
      </c>
      <c r="F83" s="23"/>
      <c r="G83" s="23">
        <v>2587</v>
      </c>
      <c r="H83" s="23"/>
      <c r="I83" s="23">
        <v>2581</v>
      </c>
      <c r="J83" s="23"/>
      <c r="K83" s="23">
        <v>1803</v>
      </c>
    </row>
    <row r="84" spans="1:11" ht="23.1" customHeight="1">
      <c r="A84" s="12" t="s">
        <v>216</v>
      </c>
      <c r="B84" s="12"/>
      <c r="C84" s="44"/>
      <c r="D84" s="44"/>
      <c r="E84" s="23">
        <v>0</v>
      </c>
      <c r="F84" s="23"/>
      <c r="G84" s="23">
        <v>0</v>
      </c>
      <c r="H84" s="23"/>
      <c r="I84" s="23">
        <v>1140</v>
      </c>
      <c r="J84" s="23"/>
      <c r="K84" s="23">
        <v>0</v>
      </c>
    </row>
    <row r="85" spans="1:11" ht="23.1" customHeight="1">
      <c r="A85" s="12" t="s">
        <v>218</v>
      </c>
      <c r="B85" s="12"/>
      <c r="C85" s="44"/>
      <c r="D85" s="44"/>
      <c r="E85" s="23"/>
      <c r="F85" s="23"/>
      <c r="G85" s="23"/>
      <c r="H85" s="23"/>
      <c r="I85" s="23"/>
      <c r="J85" s="23"/>
      <c r="K85" s="23"/>
    </row>
    <row r="86" spans="1:11" ht="23.1" customHeight="1">
      <c r="A86" s="32" t="s">
        <v>217</v>
      </c>
      <c r="B86" s="12"/>
      <c r="C86" s="44"/>
      <c r="D86" s="44"/>
      <c r="E86" s="23">
        <v>-1095</v>
      </c>
      <c r="F86" s="23"/>
      <c r="G86" s="23">
        <v>0</v>
      </c>
      <c r="H86" s="23"/>
      <c r="I86" s="23">
        <v>0</v>
      </c>
      <c r="J86" s="23"/>
      <c r="K86" s="23">
        <v>0</v>
      </c>
    </row>
    <row r="87" spans="1:11" ht="23.1" customHeight="1">
      <c r="A87" s="12" t="s">
        <v>197</v>
      </c>
      <c r="B87" s="12"/>
      <c r="C87" s="44"/>
      <c r="D87" s="44"/>
      <c r="E87" s="32"/>
      <c r="F87" s="32"/>
      <c r="G87" s="32"/>
      <c r="H87" s="32"/>
      <c r="I87" s="32"/>
      <c r="J87" s="32"/>
      <c r="K87" s="32"/>
    </row>
    <row r="88" spans="1:11" ht="23.1" customHeight="1">
      <c r="A88" s="16" t="s">
        <v>205</v>
      </c>
      <c r="B88" s="12"/>
      <c r="C88" s="44"/>
      <c r="D88" s="44"/>
      <c r="E88" s="23"/>
      <c r="F88" s="23"/>
      <c r="G88" s="23"/>
      <c r="H88" s="23"/>
      <c r="I88" s="23"/>
      <c r="J88" s="23"/>
      <c r="K88" s="23"/>
    </row>
  </sheetData>
  <mergeCells count="4">
    <mergeCell ref="E49:G49"/>
    <mergeCell ref="I49:K49"/>
    <mergeCell ref="E6:G6"/>
    <mergeCell ref="I6:K6"/>
  </mergeCells>
  <printOptions horizontalCentered="1"/>
  <pageMargins left="0.70866141732283505" right="0.31496062992126" top="0.7" bottom="0.196850393700787" header="0.31496062992126" footer="0.23"/>
  <pageSetup paperSize="9" scale="75" fitToHeight="0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997D85CE6A61488C56521A44B668BD" ma:contentTypeVersion="4" ma:contentTypeDescription="สร้างเอกสารใหม่" ma:contentTypeScope="" ma:versionID="6d0bc10df9feb8d01bc768e10e531ef8">
  <xsd:schema xmlns:xsd="http://www.w3.org/2001/XMLSchema" xmlns:xs="http://www.w3.org/2001/XMLSchema" xmlns:p="http://schemas.microsoft.com/office/2006/metadata/properties" xmlns:ns2="efc1cfe4-12fa-4b43-a3ec-1c7c1ee570c6" targetNamespace="http://schemas.microsoft.com/office/2006/metadata/properties" ma:root="true" ma:fieldsID="53376022f2788008ddc22eb704addabe" ns2:_="">
    <xsd:import namespace="efc1cfe4-12fa-4b43-a3ec-1c7c1ee570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1cfe4-12fa-4b43-a3ec-1c7c1ee5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E02D1-A4AE-4269-A607-F6FCE43EAE83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efc1cfe4-12fa-4b43-a3ec-1c7c1ee570c6"/>
  </ds:schemaRefs>
</ds:datastoreItem>
</file>

<file path=customXml/itemProps2.xml><?xml version="1.0" encoding="utf-8"?>
<ds:datastoreItem xmlns:ds="http://schemas.openxmlformats.org/officeDocument/2006/customXml" ds:itemID="{E3CF7196-0873-42D4-AE3E-C4004E523F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EC0C2C-083E-4DAE-953D-69568D73D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c1cfe4-12fa-4b43-a3ec-1c7c1ee570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the Conso</vt:lpstr>
      <vt:lpstr>The Company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2026-08-06T08:07:31Z</cp:lastPrinted>
  <dcterms:created xsi:type="dcterms:W3CDTF">2011-03-15T03:50:46Z</dcterms:created>
  <dcterms:modified xsi:type="dcterms:W3CDTF">2026-08-11T07:34:12Z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0x01010097997D85CE6A61488C56521A44B668BD</vt:lpwstr>
  </property>
</Properties>
</file>