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haosua Foods Industry\2026\Q2'2026\SET\"/>
    </mc:Choice>
  </mc:AlternateContent>
  <xr:revisionPtr revIDLastSave="0" documentId="13_ncr:1_{3C59F1D0-B071-43B9-980D-46FFF7BE93CA}" xr6:coauthVersionLast="47" xr6:coauthVersionMax="47" xr10:uidLastSave="{00000000-0000-0000-0000-000000000000}"/>
  <bookViews>
    <workbookView xWindow="-108" yWindow="-108" windowWidth="23256" windowHeight="12456" tabRatio="712" xr2:uid="{00000000-000D-0000-FFFF-FFFF00000000}"/>
  </bookViews>
  <sheets>
    <sheet name="BS" sheetId="1" r:id="rId1"/>
    <sheet name="PL " sheetId="4" r:id="rId2"/>
    <sheet name="Conso" sheetId="6" r:id="rId3"/>
    <sheet name="The Company" sheetId="2" r:id="rId4"/>
    <sheet name="CF" sheetId="5" r:id="rId5"/>
  </sheets>
  <definedNames>
    <definedName name="_xlnm.Print_Area" localSheetId="0">BS!$A$1:$K$93</definedName>
    <definedName name="_xlnm.Print_Area" localSheetId="4">CF!$A$1:$K$84</definedName>
    <definedName name="_xlnm.Print_Area" localSheetId="2">Conso!$A$1:$Y$34</definedName>
    <definedName name="_xlnm.Print_Area" localSheetId="3">'The Company'!$A$1:$R$27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0" i="4" l="1"/>
  <c r="G20" i="4"/>
  <c r="I86" i="4"/>
  <c r="G86" i="4"/>
  <c r="K86" i="4"/>
  <c r="E86" i="4"/>
  <c r="I20" i="4" l="1"/>
  <c r="E20" i="4"/>
  <c r="D68" i="5" l="1"/>
  <c r="Q23" i="2" l="1"/>
  <c r="Q22" i="2" l="1"/>
  <c r="Y31" i="6" l="1"/>
  <c r="W24" i="6"/>
  <c r="U27" i="6"/>
  <c r="Y27" i="6" s="1"/>
  <c r="G116" i="4" l="1"/>
  <c r="K79" i="4"/>
  <c r="G79" i="4"/>
  <c r="G87" i="4" s="1"/>
  <c r="G90" i="4" s="1"/>
  <c r="K116" i="4"/>
  <c r="I116" i="4"/>
  <c r="E116" i="4"/>
  <c r="I79" i="4"/>
  <c r="E79" i="4"/>
  <c r="K13" i="4"/>
  <c r="I13" i="4"/>
  <c r="G13" i="4"/>
  <c r="E13" i="4"/>
  <c r="Q14" i="2"/>
  <c r="S18" i="6"/>
  <c r="U18" i="6" s="1"/>
  <c r="Y18" i="6" s="1"/>
  <c r="K21" i="4" l="1"/>
  <c r="K24" i="4" s="1"/>
  <c r="K26" i="4" s="1"/>
  <c r="K87" i="4"/>
  <c r="K90" i="4" s="1"/>
  <c r="K92" i="4" s="1"/>
  <c r="K121" i="4" s="1"/>
  <c r="G92" i="4"/>
  <c r="G123" i="4" s="1"/>
  <c r="G121" i="4" s="1"/>
  <c r="F9" i="5"/>
  <c r="G21" i="4"/>
  <c r="G24" i="4" s="1"/>
  <c r="G26" i="4" s="1"/>
  <c r="I21" i="4"/>
  <c r="E87" i="4"/>
  <c r="E90" i="4" s="1"/>
  <c r="I87" i="4"/>
  <c r="I90" i="4" s="1"/>
  <c r="G118" i="4"/>
  <c r="G128" i="4" s="1"/>
  <c r="G126" i="4" s="1"/>
  <c r="E21" i="4"/>
  <c r="E24" i="4" s="1"/>
  <c r="E26" i="4" s="1"/>
  <c r="K118" i="4" l="1"/>
  <c r="K126" i="4" s="1"/>
  <c r="J9" i="5"/>
  <c r="I24" i="4"/>
  <c r="I92" i="4"/>
  <c r="H9" i="5"/>
  <c r="E92" i="4"/>
  <c r="D9" i="5"/>
  <c r="S29" i="6"/>
  <c r="U29" i="6" s="1"/>
  <c r="Y29" i="6" s="1"/>
  <c r="M26" i="6"/>
  <c r="M32" i="6" s="1"/>
  <c r="I26" i="6"/>
  <c r="I32" i="6" s="1"/>
  <c r="M17" i="6"/>
  <c r="M21" i="6" s="1"/>
  <c r="I17" i="6"/>
  <c r="I21" i="6" s="1"/>
  <c r="Q24" i="2"/>
  <c r="M21" i="2"/>
  <c r="M25" i="2" s="1"/>
  <c r="I21" i="2"/>
  <c r="I25" i="2" s="1"/>
  <c r="Q10" i="2"/>
  <c r="M13" i="2"/>
  <c r="M16" i="2" s="1"/>
  <c r="I13" i="2"/>
  <c r="I16" i="2" s="1"/>
  <c r="D26" i="5" l="1"/>
  <c r="I26" i="4"/>
  <c r="O19" i="2"/>
  <c r="I118" i="4"/>
  <c r="I126" i="4" s="1"/>
  <c r="I121" i="4"/>
  <c r="E123" i="4"/>
  <c r="E121" i="4" s="1"/>
  <c r="O24" i="6" s="1"/>
  <c r="E118" i="4"/>
  <c r="E128" i="4" s="1"/>
  <c r="E126" i="4" s="1"/>
  <c r="E83" i="1"/>
  <c r="E55" i="1"/>
  <c r="K55" i="1"/>
  <c r="I55" i="1"/>
  <c r="G55" i="1"/>
  <c r="K48" i="1"/>
  <c r="I48" i="1"/>
  <c r="G48" i="1"/>
  <c r="E48" i="1"/>
  <c r="K25" i="1"/>
  <c r="K17" i="1"/>
  <c r="I25" i="1"/>
  <c r="I17" i="1"/>
  <c r="G25" i="1"/>
  <c r="G17" i="1"/>
  <c r="E25" i="1"/>
  <c r="E17" i="1"/>
  <c r="E56" i="1" l="1"/>
  <c r="I56" i="1"/>
  <c r="K56" i="1"/>
  <c r="G56" i="1"/>
  <c r="E26" i="1"/>
  <c r="G26" i="1"/>
  <c r="K26" i="1"/>
  <c r="I26" i="1"/>
  <c r="J67" i="5" l="1"/>
  <c r="J61" i="5"/>
  <c r="F67" i="5"/>
  <c r="F61" i="5"/>
  <c r="G47" i="4" l="1"/>
  <c r="H61" i="5"/>
  <c r="G83" i="1" l="1"/>
  <c r="G85" i="1" s="1"/>
  <c r="G86" i="1" s="1"/>
  <c r="S28" i="6"/>
  <c r="U28" i="6" s="1"/>
  <c r="Y28" i="6" s="1"/>
  <c r="S25" i="6"/>
  <c r="U25" i="6" s="1"/>
  <c r="S24" i="6"/>
  <c r="S23" i="6"/>
  <c r="U23" i="6" s="1"/>
  <c r="S20" i="6"/>
  <c r="U20" i="6" s="1"/>
  <c r="Y20" i="6" s="1"/>
  <c r="S19" i="6"/>
  <c r="U19" i="6" s="1"/>
  <c r="Y19" i="6" s="1"/>
  <c r="S16" i="6"/>
  <c r="U16" i="6" s="1"/>
  <c r="Y16" i="6" s="1"/>
  <c r="S15" i="6"/>
  <c r="S14" i="6"/>
  <c r="U14" i="6" s="1"/>
  <c r="Y14" i="6" l="1"/>
  <c r="S17" i="6"/>
  <c r="U15" i="6"/>
  <c r="Y25" i="6"/>
  <c r="Y23" i="6"/>
  <c r="Q18" i="2"/>
  <c r="Q15" i="2"/>
  <c r="Y15" i="6" l="1"/>
  <c r="U17" i="6"/>
  <c r="U21" i="6" s="1"/>
  <c r="H67" i="5"/>
  <c r="D67" i="5"/>
  <c r="D61" i="5"/>
  <c r="S26" i="6" l="1"/>
  <c r="S32" i="6" s="1"/>
  <c r="Q26" i="6"/>
  <c r="W17" i="6"/>
  <c r="W21" i="6" s="1"/>
  <c r="S21" i="6"/>
  <c r="Q17" i="6"/>
  <c r="Q21" i="6" s="1"/>
  <c r="Q32" i="6" l="1"/>
  <c r="K83" i="1" l="1"/>
  <c r="K85" i="1" s="1"/>
  <c r="K86" i="1" s="1"/>
  <c r="K87" i="1" s="1"/>
  <c r="K40" i="4"/>
  <c r="Q12" i="2" s="1"/>
  <c r="I40" i="4"/>
  <c r="G40" i="4"/>
  <c r="E40" i="4"/>
  <c r="O20" i="2" l="1"/>
  <c r="Q20" i="2" s="1"/>
  <c r="K21" i="2" l="1"/>
  <c r="K25" i="2" s="1"/>
  <c r="G21" i="2"/>
  <c r="G25" i="2" s="1"/>
  <c r="E21" i="2"/>
  <c r="E25" i="2" s="1"/>
  <c r="C21" i="2"/>
  <c r="C25" i="2" s="1"/>
  <c r="K13" i="2"/>
  <c r="K16" i="2" s="1"/>
  <c r="G13" i="2"/>
  <c r="G16" i="2" s="1"/>
  <c r="E13" i="2"/>
  <c r="E16" i="2" s="1"/>
  <c r="C13" i="2"/>
  <c r="C16" i="2" s="1"/>
  <c r="K26" i="6"/>
  <c r="K32" i="6" s="1"/>
  <c r="G26" i="6"/>
  <c r="G32" i="6" s="1"/>
  <c r="E26" i="6"/>
  <c r="E32" i="6" s="1"/>
  <c r="C26" i="6"/>
  <c r="C32" i="6" s="1"/>
  <c r="K17" i="6"/>
  <c r="K21" i="6" s="1"/>
  <c r="G17" i="6"/>
  <c r="G21" i="6" s="1"/>
  <c r="E17" i="6"/>
  <c r="E21" i="6" s="1"/>
  <c r="C17" i="6"/>
  <c r="C21" i="6" s="1"/>
  <c r="G42" i="4" l="1"/>
  <c r="G52" i="4" s="1"/>
  <c r="G50" i="4" s="1"/>
  <c r="G45" i="4"/>
  <c r="F26" i="5"/>
  <c r="F36" i="5" s="1"/>
  <c r="F39" i="5" s="1"/>
  <c r="F69" i="5" s="1"/>
  <c r="F72" i="5" s="1"/>
  <c r="J26" i="5"/>
  <c r="J36" i="5" s="1"/>
  <c r="J39" i="5" s="1"/>
  <c r="J69" i="5" s="1"/>
  <c r="J72" i="5" s="1"/>
  <c r="H26" i="5" l="1"/>
  <c r="Q11" i="2"/>
  <c r="Q13" i="2" s="1"/>
  <c r="Q16" i="2" s="1"/>
  <c r="O13" i="2"/>
  <c r="O16" i="2" s="1"/>
  <c r="O17" i="6"/>
  <c r="O21" i="6" s="1"/>
  <c r="Y17" i="6"/>
  <c r="Y21" i="6" s="1"/>
  <c r="K42" i="4"/>
  <c r="K50" i="4" s="1"/>
  <c r="K45" i="4"/>
  <c r="E47" i="4" l="1"/>
  <c r="E42" i="4"/>
  <c r="H36" i="5"/>
  <c r="H39" i="5" s="1"/>
  <c r="I42" i="4"/>
  <c r="I45" i="4"/>
  <c r="G87" i="1"/>
  <c r="E52" i="4" l="1"/>
  <c r="E50" i="4" s="1"/>
  <c r="D36" i="5"/>
  <c r="D39" i="5" s="1"/>
  <c r="Q19" i="2"/>
  <c r="Q21" i="2" s="1"/>
  <c r="Q25" i="2" s="1"/>
  <c r="O21" i="2"/>
  <c r="O25" i="2" s="1"/>
  <c r="I50" i="4"/>
  <c r="H69" i="5"/>
  <c r="H72" i="5" s="1"/>
  <c r="I83" i="1"/>
  <c r="I85" i="1" l="1"/>
  <c r="H73" i="5"/>
  <c r="I86" i="1"/>
  <c r="D69" i="5" l="1"/>
  <c r="I87" i="1"/>
  <c r="Q26" i="2"/>
  <c r="E45" i="4"/>
  <c r="W26" i="6"/>
  <c r="W32" i="6" s="1"/>
  <c r="U24" i="6" l="1"/>
  <c r="Y24" i="6" s="1"/>
  <c r="Y26" i="6" s="1"/>
  <c r="Y32" i="6" s="1"/>
  <c r="Y33" i="6" s="1"/>
  <c r="D72" i="5"/>
  <c r="O26" i="6"/>
  <c r="O32" i="6" s="1"/>
  <c r="U26" i="6" l="1"/>
  <c r="U32" i="6" s="1"/>
  <c r="D73" i="5"/>
  <c r="E85" i="1"/>
  <c r="E86" i="1" l="1"/>
  <c r="E87" i="1" l="1"/>
</calcChain>
</file>

<file path=xl/sharedStrings.xml><?xml version="1.0" encoding="utf-8"?>
<sst xmlns="http://schemas.openxmlformats.org/spreadsheetml/2006/main" count="384" uniqueCount="214">
  <si>
    <t>บริษัท เจ้าสัว ฟู้ดส์ อินดัสทรี จำกัด (มหาชน) และบริษัทย่อย</t>
  </si>
  <si>
    <t>งบฐานะการเงิน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</si>
  <si>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</si>
  <si>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</si>
  <si>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</si>
  <si>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</si>
  <si>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31 ธันวาคม 2568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</si>
  <si>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</si>
  <si>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</si>
  <si>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</si>
  <si>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</si>
  <si>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</si>
  <si>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</si>
  <si>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</si>
  <si>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เงินให้กู้ยืมระยะสั้นแก่บริษัทย่อย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</si>
  <si>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</si>
  <si>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</si>
  <si>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</si>
  <si>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</si>
  <si>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</si>
  <si>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</si>
  <si>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</si>
  <si>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ที่ดิน อาคารและอุปกรณ์</t>
  </si>
  <si>
    <t>สินทรัพย์ไม่มีตัวตน - โปรแกรมคอมพิวเตอร์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</si>
  <si>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</si>
  <si>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</si>
  <si>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</si>
  <si>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</si>
  <si>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</si>
  <si>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</si>
  <si>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</si>
  <si>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</si>
  <si>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</t>
  </si>
  <si>
    <t xml:space="preserve">   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</si>
  <si>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</si>
  <si>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</si>
  <si>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</si>
  <si>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</si>
  <si>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สุทธิจากส่วนที่ถึงกำหนดชำระ</t>
  </si>
  <si>
    <t>ประมาณการหนี้สินไม่หมุนเวียนสำหรับผลประโยชน์</t>
  </si>
  <si>
    <t xml:space="preserve">   พนักงาน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</si>
  <si>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</si>
  <si>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</si>
  <si>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</si>
  <si>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</si>
  <si>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</si>
  <si>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</si>
  <si>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 หุ้นสามัญ 304,000,000 หุ้น มูลค่าหุ้นละ 1 บาท</t>
  </si>
  <si>
    <t xml:space="preserve">   ทุนออกจำหน่ายและชำระเต็มมูลค่าแล้ว</t>
  </si>
  <si>
    <t xml:space="preserve">       หุ้นสามัญ 300,000,000 หุ้น มูลค่าหุ้นละ 1 บาท</t>
  </si>
  <si>
    <t>ส่วนเกินมูลค่าหุ้นสามัญ</t>
  </si>
  <si>
    <t>ส่วนเกินทุนจากการจ่ายโดยใช้หุ้นเป็นเกณฑ์</t>
  </si>
  <si>
    <t>หุ้นทุนซื้อคืน</t>
  </si>
  <si>
    <t>กำไรสะสม</t>
  </si>
  <si>
    <t xml:space="preserve">   จัดสรรแล้ว - สำรองตามกฎหมาย</t>
  </si>
  <si>
    <t xml:space="preserve">   จัดสรรแล้ว - สำรองหุ้นทุนซื้อคืน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</si>
  <si>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</si>
  <si>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</si>
  <si>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</si>
  <si>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</si>
  <si>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</si>
  <si>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</si>
  <si>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</si>
  <si>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</si>
  <si>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 xml:space="preserve">งบกำไรขาดทุนเบ็ดเสร็จ </t>
  </si>
  <si>
    <t>(หน่วย: พันบาท ยกเว้นกำไรต่อหุ้นแสดงเป็นบาท)</t>
  </si>
  <si>
    <t>กำไรขาดทุน: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</si>
  <si>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</si>
  <si>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</si>
  <si>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</si>
  <si>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</si>
  <si>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</si>
  <si>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</si>
  <si>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</si>
  <si>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</si>
  <si>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</si>
  <si>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</si>
  <si>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</si>
  <si>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</si>
  <si>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</si>
  <si>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</si>
  <si>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</si>
  <si>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งบกำไรขาดทุนเบ็ดเสร็จ (ต่อ)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</si>
  <si>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</si>
  <si>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</si>
  <si>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</si>
  <si>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</si>
  <si>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</si>
  <si>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 (ขาดทุน)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</si>
  <si>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</si>
  <si>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</si>
  <si>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</si>
  <si>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กำไรต่อหุ้น</t>
  </si>
  <si>
    <t>กำไรต่อหุ้นขั้นพื้นฐาน (บาท)</t>
  </si>
  <si>
    <t xml:space="preserve">   กำไรส่วนที่เป็นของผู้ถือหุ้นของบริษัทฯ</t>
  </si>
  <si>
    <t>งบการเปลี่ยนแปลงส่วนของผู้ถือหุ้น</t>
  </si>
  <si>
    <t xml:space="preserve">(หน่วย: พันบาท)  </t>
  </si>
  <si>
    <t>กำไรขาดทุนเบ็ดเสร็จอื่น</t>
  </si>
  <si>
    <t>ผลต่างจากการ</t>
  </si>
  <si>
    <t>รวม</t>
  </si>
  <si>
    <t>ส่วนของผู้</t>
  </si>
  <si>
    <t>แปลงค่างบการเงิน</t>
  </si>
  <si>
    <t>องค์ประกอบอื่น</t>
  </si>
  <si>
    <t>มีส่วนได้เสียที่</t>
  </si>
  <si>
    <t>ทุนที่ออกและชำระ</t>
  </si>
  <si>
    <t>ส่วนเกินทุนจากการจ่าย</t>
  </si>
  <si>
    <t>จัดสรรแล้ว</t>
  </si>
  <si>
    <t>ที่เป็นเงินตรา</t>
  </si>
  <si>
    <t>ของส่วนของ</t>
  </si>
  <si>
    <t>รวมส่วนที่เป็นของ</t>
  </si>
  <si>
    <t>ไม่มีอำนาจควบคุม</t>
  </si>
  <si>
    <t>เต็มมูลค่าแล้ว</t>
  </si>
  <si>
    <t>ส่วนเกินมูลค่าหุ้น</t>
  </si>
  <si>
    <t>โดยใช้หุ้นเป็นเกณฑ์</t>
  </si>
  <si>
    <t>สำรองตามกฎหมาย</t>
  </si>
  <si>
    <t>สำรองหุ้นทุนซื้อคืน</t>
  </si>
  <si>
    <t>ยังไม่ได้จัดสรร</t>
  </si>
  <si>
    <t>ต่างประเทศ</t>
  </si>
  <si>
    <t>ผู้ถือหุ้น</t>
  </si>
  <si>
    <t>ผู้ถือหุ้นของบริษัทฯ</t>
  </si>
  <si>
    <t>ของบริษัทย่อย</t>
  </si>
  <si>
    <t>ยอดคงเหลือ ณ วันที่ 1 มกราคม 2568</t>
  </si>
  <si>
    <t>การจ่ายโดยใช้หุ้นเป็นเกณฑ์</t>
  </si>
  <si>
    <t>ส่วนของผู้มีส่วนได้เสียที่ไม่มีอำนาจควบคุมเพิ่มขึ้น</t>
  </si>
  <si>
    <t>ยอดคงเหลือ ณ วันที่ 1 มกราคม 2569</t>
  </si>
  <si>
    <t>งบการเปลี่ยนแปลงส่วนของผู้ถือหุ้น (ต่อ)</t>
  </si>
  <si>
    <t xml:space="preserve">งบกระแสเงินสด </t>
  </si>
  <si>
    <t xml:space="preserve">กระแสเงินสดจากกิจกรรมดำเนินงาน 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</si>
  <si>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</si>
  <si>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</si>
  <si>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</si>
  <si>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</si>
  <si>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ผลขาดทุนด้านเครดิตที่คาดว่าจะเกิดขึ้น</t>
  </si>
  <si>
    <t xml:space="preserve">   รายการปรับลดสินค้าคงเหลือเป็นมูลค่าสุทธิที่จะได้รับ (กลับรายการ)</t>
  </si>
  <si>
    <t xml:space="preserve">   กำไรจากการปรับมูลค่ายุติธรรมของสินทรัพย์ทางการเงิน</t>
  </si>
  <si>
    <t xml:space="preserve">   การจ่ายโดยใช้หุ้นเป็นเกณฑ์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</si>
  <si>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</si>
  <si>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</si>
  <si>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</si>
  <si>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</t>
  </si>
  <si>
    <t xml:space="preserve">   และหนี้สินดำเนินงาน</t>
  </si>
  <si>
    <t xml:space="preserve">สินทรัพย์ดำเนินงาน (เพิ่มขึ้น) ลดลง 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</si>
  <si>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</si>
  <si>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</si>
  <si>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</si>
  <si>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หนี้สินดำเนินงานเพิ่มขึ้น (ลดลง) </t>
  </si>
  <si>
    <t xml:space="preserve">   เจ้าหนี้การค้าและเจ้าหนี้อื่น</t>
  </si>
  <si>
    <t xml:space="preserve">   หนี้สินหมุนเวียนอื่น</t>
  </si>
  <si>
    <t>เงินสดจากกิจกรรมดำเนินงาน</t>
  </si>
  <si>
    <t xml:space="preserve">   จ่ายดอกเบี้ย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</si>
  <si>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</si>
  <si>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</si>
  <si>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</si>
  <si>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 xml:space="preserve">กระแสเงินสดจากกิจกรรมลงทุน </t>
  </si>
  <si>
    <t>เงินลงทุนในบริษัทย่อยเพิ่มขึ้น</t>
  </si>
  <si>
    <t>สินทรัพย์ทางการเงินหมุนเวียนอื่นเพิ่มขึ้น</t>
  </si>
  <si>
    <t>เงินสดรับจากการจำหน่ายสินทรัพย์ทางการเงิน</t>
  </si>
  <si>
    <t>เงินให้กู้ยืมระยะสั้นแก่บริษัทย่อยเพิ่มขึ้น</t>
  </si>
  <si>
    <t>จ่ายชำระเจ้าหนี้ค่าซื้อสินทรัพย์ถาวร</t>
  </si>
  <si>
    <t>ซื้อสินทรัพย์ไม่มีตัวตน</t>
  </si>
  <si>
    <t>เงินสดรับจากเงินปันผล</t>
  </si>
  <si>
    <t>เงินสดรับจากดอกเบี้ยรับ</t>
  </si>
  <si>
    <t>เงินสดสุทธิใช้ไปในกิจกรรมลงทุน</t>
  </si>
  <si>
    <t xml:space="preserve">กระแสเงินสดจากกิจกรรมจัดหาเงิน </t>
  </si>
  <si>
    <t>ชำระคืนเงินต้นหนี้สินตามสัญญาเช่า</t>
  </si>
  <si>
    <t>ส่วนของผู้มีส่วนได้เสียที่ไม่มีอำนาจควบคุมของบริษัทย่อยเพิ่มขึ้น</t>
  </si>
  <si>
    <t>เงินสดสุทธิจาก (ใช้ไปใน) กิจกรรมจัดหาเงิน</t>
  </si>
  <si>
    <t>ผลกระทบจากการเปลี่ยนแปลงในอัตราแลกเปลี่ยน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</si>
  <si>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</si>
  <si>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</si>
  <si>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</si>
  <si>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</t>
  </si>
  <si>
    <t xml:space="preserve">   สินทรัพย์สิทธิการใช้เพิ่มขึ้นจากการทำสัญญาเช่า</t>
  </si>
  <si>
    <t xml:space="preserve">   ซื้อสินทรัพย์ถาวรโดยยังไม่จ่ายชำระ</t>
  </si>
  <si>
    <t xml:space="preserve">   โอนเงินจ่ายล่วงหน้าค่าสินทรัพย์ถาวรเป็นสินทรัพย์ถาวร</t>
  </si>
  <si>
    <t>เงินสดและรายการเทียบเท่าเงินสดลดลงสุทธิ</t>
  </si>
  <si>
    <t xml:space="preserve">   ที่เป็นเงินตราต่างประเทศ</t>
  </si>
  <si>
    <t xml:space="preserve">   จ่ายผลประโยชน์ระยะยาวพนักงาน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</si>
  <si>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</si>
  <si>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</si>
  <si>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</si>
  <si>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</si>
  <si>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</si>
  <si>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สำหรับงวดหกเดือนสิ้นสุดวันที่ 30 มิถุนายน 2569</t>
  </si>
  <si>
    <t>เงินปันผลรับ</t>
  </si>
  <si>
    <t xml:space="preserve">   กำไรจากการยกเลิกสัญญาเช่า</t>
  </si>
  <si>
    <t xml:space="preserve">   ขาดทุน (กำไร) จากการจำหน่าย/ตัดจำหน่ายอุปกรณ์</t>
  </si>
  <si>
    <t xml:space="preserve">   ประมาณการหนี้สินสำหรับผลประโยชน์พนักงาน</t>
  </si>
  <si>
    <t xml:space="preserve">   รายได้เงินปันผล</t>
  </si>
  <si>
    <t xml:space="preserve">   ลูกหนี้การค้าและลูกหนี้หมุนเวียนอื่น</t>
  </si>
  <si>
    <t>ซื้ออาคารและอุปกรณ์</t>
  </si>
  <si>
    <t>จ่ายเงินปันผล</t>
  </si>
  <si>
    <t xml:space="preserve">   สินทรัพย์สิทธิการใช้ลดลงจากการยกเลิกสัญญาเช่า</t>
  </si>
  <si>
    <t>เงินสดจ่ายมัดจำค่าซื้อเครื่องจักรและอุปกรณ์</t>
  </si>
  <si>
    <t>เงินสดรับจากการจำหน่ายเครื่องจักรและอุปกรณ์</t>
  </si>
  <si>
    <t>2,6</t>
  </si>
  <si>
    <t>หุ้นทุนซื้อคืน (หมายเหตุ 10)</t>
  </si>
  <si>
    <t>เงินปันผลจ่าย (หมายเหตุ 12)</t>
  </si>
  <si>
    <t>เงินสดจ่ายซื้อหุ้นทุนซื้อคืน</t>
  </si>
  <si>
    <t>ขาดทุนจากการด้อยค่าเงินลงทุนในบริษัทย่อย</t>
  </si>
  <si>
    <t xml:space="preserve">   ขาดทุนจากการด้อยค่าของเงินลงทุนในบริษัทย่อย</t>
  </si>
  <si>
    <t xml:space="preserve">   การหักกลบเงินคืนทุนกับเจ้าหนี้อื่น</t>
  </si>
  <si>
    <t>หมายเหตุประกอบงบการเงินเป็นส่วนหนึ่งของงบการเงินระหว่างกาลนี้</t>
  </si>
  <si>
    <t>ผลต่างจากการแปลงค่างบการเงิน</t>
  </si>
  <si>
    <t xml:space="preserve">   กำไร (ขาดทุน) ส่วนที่เป็นของผู้ถือหุ้นของบริษัทฯ</t>
  </si>
  <si>
    <t xml:space="preserve">   (หมายเหตุ 6)</t>
  </si>
  <si>
    <t xml:space="preserve">   ขาดทุน (กำไร) จากอัตราแลกเปลี่ยนที่ยังไม่เกิดขึ้นจริง</t>
  </si>
  <si>
    <t xml:space="preserve">   การหักกลบเงินคืนทุนให้แก่ผู้ได้เสียที่ไม่มีอำนาจควบคุม</t>
  </si>
  <si>
    <t xml:space="preserve">      กับลูกหนี้การค้า</t>
  </si>
  <si>
    <t>คืนทุนให้แก่ส่วนได้เสียที่ไม่มีอำนาจควบคุม</t>
  </si>
  <si>
    <t>กำไร (ขาดทุน) จากการดำเนินงาน</t>
  </si>
  <si>
    <t>กำไร (ขาดทุน) ก่อนค่าใช้จ่ายภาษีเงินได้</t>
  </si>
  <si>
    <t>กำไร (ขาดทุน) สำหรับงวด</t>
  </si>
  <si>
    <t>ค่าใช้จ่ายอื่น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</si>
</sst>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_);_(@_)"/>
    <numFmt numFmtId="166" formatCode="#,##0;\(#,##0\)"/>
    <numFmt numFmtId="167" formatCode="_(* #,##0.00_);_(* \(#,##0.00\);_(* &quot;-&quot;_);_(@_)"/>
  </numFmts>
  <fonts count="13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name val="Wingdings 2"/>
      <family val="1"/>
      <charset val="2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sz val="10"/>
      <color indexed="8"/>
      <name val="Arial"/>
      <family val="2"/>
    </font>
    <font>
      <b/>
      <sz val="16"/>
      <color theme="1"/>
      <name val="Angsana New"/>
      <family val="1"/>
    </font>
    <font>
      <sz val="10"/>
      <name val="Arial"/>
      <family val="2"/>
    </font>
    <font>
      <sz val="10"/>
      <color theme="1"/>
      <name val="Arial"/>
      <family val="2"/>
    </font>
    <font>
      <sz val="10"/>
      <name val="ApFont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7" fillId="0" borderId="0"/>
    <xf numFmtId="0" fontId="8" fillId="0" borderId="0"/>
    <xf numFmtId="0" fontId="10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2" fillId="0" borderId="0"/>
    <xf numFmtId="0" fontId="11" fillId="0" borderId="0"/>
  </cellStyleXfs>
  <cellXfs count="124">
    <xf numFmtId="0" fontId="0" fillId="0" borderId="0" xfId="0"/>
    <xf numFmtId="0" fontId="1" fillId="0" borderId="0" xfId="0" quotePrefix="1" applyFont="1" applyAlignment="1">
      <alignment horizontal="left"/>
    </xf>
    <xf numFmtId="164" fontId="2" fillId="0" borderId="0" xfId="0" quotePrefix="1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164" fontId="2" fillId="0" borderId="0" xfId="0" applyNumberFormat="1" applyFont="1" applyAlignment="1">
      <alignment horizontal="centerContinuous"/>
    </xf>
    <xf numFmtId="164" fontId="2" fillId="0" borderId="0" xfId="0" applyNumberFormat="1" applyFont="1" applyAlignment="1">
      <alignment horizontal="left"/>
    </xf>
    <xf numFmtId="164" fontId="2" fillId="0" borderId="0" xfId="0" applyNumberFormat="1" applyFont="1"/>
    <xf numFmtId="0" fontId="2" fillId="0" borderId="0" xfId="0" applyFont="1"/>
    <xf numFmtId="0" fontId="1" fillId="0" borderId="0" xfId="0" applyFont="1"/>
    <xf numFmtId="41" fontId="2" fillId="0" borderId="0" xfId="0" applyNumberFormat="1" applyFont="1" applyAlignment="1">
      <alignment horizontal="right"/>
    </xf>
    <xf numFmtId="41" fontId="2" fillId="0" borderId="1" xfId="0" applyNumberFormat="1" applyFont="1" applyBorder="1" applyAlignment="1">
      <alignment horizontal="right"/>
    </xf>
    <xf numFmtId="41" fontId="2" fillId="0" borderId="3" xfId="0" applyNumberFormat="1" applyFont="1" applyBorder="1" applyAlignment="1">
      <alignment horizontal="right"/>
    </xf>
    <xf numFmtId="164" fontId="2" fillId="0" borderId="0" xfId="0" applyNumberFormat="1" applyFont="1" applyAlignment="1">
      <alignment horizontal="center"/>
    </xf>
    <xf numFmtId="37" fontId="1" fillId="0" borderId="0" xfId="0" applyNumberFormat="1" applyFont="1" applyAlignment="1">
      <alignment horizontal="left"/>
    </xf>
    <xf numFmtId="38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right"/>
    </xf>
    <xf numFmtId="164" fontId="6" fillId="0" borderId="0" xfId="0" applyNumberFormat="1" applyFont="1"/>
    <xf numFmtId="164" fontId="5" fillId="0" borderId="0" xfId="0" applyNumberFormat="1" applyFont="1"/>
    <xf numFmtId="164" fontId="2" fillId="0" borderId="1" xfId="0" applyNumberFormat="1" applyFont="1" applyBorder="1" applyAlignment="1">
      <alignment horizontal="center"/>
    </xf>
    <xf numFmtId="38" fontId="2" fillId="2" borderId="0" xfId="0" applyNumberFormat="1" applyFont="1" applyFill="1" applyAlignment="1">
      <alignment horizontal="right"/>
    </xf>
    <xf numFmtId="41" fontId="2" fillId="0" borderId="0" xfId="5" applyNumberFormat="1" applyFont="1" applyFill="1" applyAlignment="1"/>
    <xf numFmtId="9" fontId="2" fillId="0" borderId="0" xfId="5" applyFont="1" applyFill="1" applyAlignment="1"/>
    <xf numFmtId="0" fontId="1" fillId="0" borderId="0" xfId="3" applyFont="1" applyAlignment="1">
      <alignment horizontal="center"/>
    </xf>
    <xf numFmtId="9" fontId="2" fillId="0" borderId="0" xfId="5" applyFont="1" applyFill="1" applyAlignment="1">
      <alignment horizontal="center"/>
    </xf>
    <xf numFmtId="37" fontId="2" fillId="0" borderId="0" xfId="1" applyNumberFormat="1" applyFont="1"/>
    <xf numFmtId="37" fontId="2" fillId="0" borderId="0" xfId="0" applyNumberFormat="1" applyFont="1" applyAlignment="1">
      <alignment horizontal="right"/>
    </xf>
    <xf numFmtId="164" fontId="1" fillId="0" borderId="0" xfId="0" applyNumberFormat="1" applyFont="1"/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center"/>
    </xf>
    <xf numFmtId="0" fontId="2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quotePrefix="1" applyFont="1" applyAlignment="1">
      <alignment horizontal="left"/>
    </xf>
    <xf numFmtId="164" fontId="2" fillId="0" borderId="0" xfId="0" quotePrefix="1" applyNumberFormat="1" applyFont="1" applyAlignment="1">
      <alignment horizontal="left"/>
    </xf>
    <xf numFmtId="41" fontId="2" fillId="0" borderId="2" xfId="0" applyNumberFormat="1" applyFont="1" applyBorder="1" applyAlignment="1">
      <alignment horizontal="righ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41" fontId="2" fillId="0" borderId="0" xfId="0" applyNumberFormat="1" applyFont="1" applyAlignment="1">
      <alignment horizontal="center"/>
    </xf>
    <xf numFmtId="41" fontId="2" fillId="0" borderId="2" xfId="0" applyNumberFormat="1" applyFont="1" applyBorder="1" applyAlignment="1">
      <alignment horizontal="center"/>
    </xf>
    <xf numFmtId="37" fontId="2" fillId="0" borderId="0" xfId="3" applyNumberFormat="1" applyFont="1" applyAlignment="1">
      <alignment vertical="top"/>
    </xf>
    <xf numFmtId="41" fontId="2" fillId="0" borderId="1" xfId="0" applyNumberFormat="1" applyFont="1" applyBorder="1" applyAlignment="1">
      <alignment horizontal="center"/>
    </xf>
    <xf numFmtId="41" fontId="2" fillId="0" borderId="4" xfId="0" applyNumberFormat="1" applyFont="1" applyBorder="1" applyAlignment="1">
      <alignment horizontal="right"/>
    </xf>
    <xf numFmtId="41" fontId="2" fillId="0" borderId="0" xfId="0" applyNumberFormat="1" applyFont="1"/>
    <xf numFmtId="0" fontId="2" fillId="0" borderId="5" xfId="0" applyFont="1" applyBorder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1" fontId="3" fillId="0" borderId="0" xfId="0" applyNumberFormat="1" applyFont="1" applyAlignment="1">
      <alignment horizontal="center"/>
    </xf>
    <xf numFmtId="41" fontId="4" fillId="0" borderId="0" xfId="0" applyNumberFormat="1" applyFont="1" applyAlignment="1">
      <alignment horizontal="center"/>
    </xf>
    <xf numFmtId="37" fontId="1" fillId="0" borderId="0" xfId="0" applyNumberFormat="1" applyFont="1" applyAlignment="1">
      <alignment horizontal="left" vertical="top"/>
    </xf>
    <xf numFmtId="37" fontId="4" fillId="0" borderId="0" xfId="0" applyNumberFormat="1" applyFont="1" applyAlignment="1">
      <alignment horizontal="left" vertical="top"/>
    </xf>
    <xf numFmtId="37" fontId="2" fillId="0" borderId="0" xfId="0" applyNumberFormat="1" applyFont="1" applyAlignment="1">
      <alignment horizontal="left" vertical="top"/>
    </xf>
    <xf numFmtId="0" fontId="9" fillId="0" borderId="0" xfId="0" applyFont="1"/>
    <xf numFmtId="41" fontId="2" fillId="0" borderId="0" xfId="0" applyNumberFormat="1" applyFont="1" applyAlignment="1">
      <alignment horizontal="center" vertical="top"/>
    </xf>
    <xf numFmtId="41" fontId="2" fillId="0" borderId="4" xfId="0" applyNumberFormat="1" applyFont="1" applyBorder="1" applyAlignment="1">
      <alignment horizontal="center" vertical="top"/>
    </xf>
    <xf numFmtId="41" fontId="2" fillId="0" borderId="1" xfId="0" applyNumberFormat="1" applyFont="1" applyBorder="1" applyAlignment="1">
      <alignment horizontal="center" vertical="top"/>
    </xf>
    <xf numFmtId="41" fontId="2" fillId="0" borderId="3" xfId="0" applyNumberFormat="1" applyFont="1" applyBorder="1" applyAlignment="1">
      <alignment horizontal="center" vertical="top"/>
    </xf>
    <xf numFmtId="37" fontId="1" fillId="0" borderId="0" xfId="0" applyNumberFormat="1" applyFont="1"/>
    <xf numFmtId="37" fontId="2" fillId="0" borderId="0" xfId="0" applyNumberFormat="1" applyFont="1" applyAlignment="1">
      <alignment horizontal="left"/>
    </xf>
    <xf numFmtId="167" fontId="2" fillId="0" borderId="4" xfId="2" applyNumberFormat="1" applyFont="1" applyBorder="1" applyAlignment="1">
      <alignment horizontal="right"/>
    </xf>
    <xf numFmtId="165" fontId="2" fillId="0" borderId="0" xfId="0" applyNumberFormat="1" applyFont="1" applyAlignment="1">
      <alignment horizontal="right"/>
    </xf>
    <xf numFmtId="167" fontId="2" fillId="0" borderId="0" xfId="2" applyNumberFormat="1" applyFont="1" applyAlignment="1">
      <alignment horizontal="right"/>
    </xf>
    <xf numFmtId="43" fontId="2" fillId="0" borderId="0" xfId="0" applyNumberFormat="1" applyFont="1" applyAlignment="1">
      <alignment horizontal="center"/>
    </xf>
    <xf numFmtId="43" fontId="2" fillId="0" borderId="0" xfId="0" applyNumberFormat="1" applyFont="1"/>
    <xf numFmtId="164" fontId="2" fillId="0" borderId="0" xfId="0" applyNumberFormat="1" applyFont="1" applyAlignment="1">
      <alignment horizontal="right"/>
    </xf>
    <xf numFmtId="164" fontId="2" fillId="0" borderId="1" xfId="0" applyNumberFormat="1" applyFont="1" applyBorder="1"/>
    <xf numFmtId="38" fontId="2" fillId="0" borderId="0" xfId="0" applyNumberFormat="1" applyFont="1" applyAlignment="1">
      <alignment horizontal="right"/>
    </xf>
    <xf numFmtId="0" fontId="2" fillId="0" borderId="0" xfId="3" applyFont="1" applyAlignment="1">
      <alignment horizontal="center"/>
    </xf>
    <xf numFmtId="0" fontId="2" fillId="0" borderId="1" xfId="7" applyFont="1" applyBorder="1" applyAlignment="1">
      <alignment horizontal="center" vertical="top"/>
    </xf>
    <xf numFmtId="0" fontId="2" fillId="0" borderId="0" xfId="7" applyFont="1" applyAlignment="1">
      <alignment vertical="top"/>
    </xf>
    <xf numFmtId="0" fontId="2" fillId="0" borderId="0" xfId="6" applyFont="1" applyAlignment="1">
      <alignment horizontal="center" vertical="top"/>
    </xf>
    <xf numFmtId="0" fontId="2" fillId="0" borderId="1" xfId="6" applyFont="1" applyBorder="1" applyAlignment="1">
      <alignment horizontal="center" vertical="top"/>
    </xf>
    <xf numFmtId="41" fontId="2" fillId="0" borderId="0" xfId="6" applyNumberFormat="1" applyFont="1"/>
    <xf numFmtId="41" fontId="2" fillId="0" borderId="1" xfId="0" applyNumberFormat="1" applyFont="1" applyBorder="1"/>
    <xf numFmtId="41" fontId="2" fillId="0" borderId="1" xfId="6" applyNumberFormat="1" applyFont="1" applyBorder="1"/>
    <xf numFmtId="41" fontId="2" fillId="0" borderId="3" xfId="0" applyNumberFormat="1" applyFont="1" applyBorder="1"/>
    <xf numFmtId="37" fontId="2" fillId="0" borderId="0" xfId="3" applyNumberFormat="1" applyFont="1"/>
    <xf numFmtId="166" fontId="2" fillId="0" borderId="0" xfId="3" applyNumberFormat="1" applyFont="1"/>
    <xf numFmtId="166" fontId="2" fillId="0" borderId="0" xfId="2" applyNumberFormat="1" applyFont="1"/>
    <xf numFmtId="43" fontId="2" fillId="0" borderId="0" xfId="4" applyFont="1" applyFill="1"/>
    <xf numFmtId="37" fontId="2" fillId="0" borderId="0" xfId="2" applyNumberFormat="1" applyFont="1"/>
    <xf numFmtId="43" fontId="2" fillId="0" borderId="0" xfId="4" applyFont="1" applyFill="1" applyAlignment="1">
      <alignment horizontal="left"/>
    </xf>
    <xf numFmtId="37" fontId="1" fillId="0" borderId="0" xfId="3" applyNumberFormat="1" applyFont="1" applyAlignment="1">
      <alignment horizontal="left"/>
    </xf>
    <xf numFmtId="37" fontId="2" fillId="0" borderId="0" xfId="3" applyNumberFormat="1" applyFont="1" applyAlignment="1">
      <alignment horizontal="centerContinuous"/>
    </xf>
    <xf numFmtId="166" fontId="2" fillId="0" borderId="0" xfId="3" applyNumberFormat="1" applyFont="1" applyAlignment="1">
      <alignment horizontal="centerContinuous"/>
    </xf>
    <xf numFmtId="166" fontId="2" fillId="0" borderId="0" xfId="2" applyNumberFormat="1" applyFont="1" applyAlignment="1">
      <alignment horizontal="centerContinuous"/>
    </xf>
    <xf numFmtId="166" fontId="2" fillId="0" borderId="0" xfId="2" quotePrefix="1" applyNumberFormat="1" applyFont="1" applyAlignment="1">
      <alignment horizontal="centerContinuous"/>
    </xf>
    <xf numFmtId="166" fontId="2" fillId="0" borderId="0" xfId="3" quotePrefix="1" applyNumberFormat="1" applyFont="1" applyAlignment="1">
      <alignment horizontal="centerContinuous"/>
    </xf>
    <xf numFmtId="166" fontId="1" fillId="0" borderId="1" xfId="3" applyNumberFormat="1" applyFont="1" applyBorder="1" applyAlignment="1">
      <alignment horizontal="center"/>
    </xf>
    <xf numFmtId="166" fontId="1" fillId="0" borderId="0" xfId="3" applyNumberFormat="1" applyFont="1" applyAlignment="1">
      <alignment horizontal="center"/>
    </xf>
    <xf numFmtId="166" fontId="1" fillId="0" borderId="1" xfId="2" applyNumberFormat="1" applyFont="1" applyBorder="1" applyAlignment="1">
      <alignment horizontal="center"/>
    </xf>
    <xf numFmtId="37" fontId="3" fillId="0" borderId="0" xfId="3" applyNumberFormat="1" applyFont="1" applyAlignment="1">
      <alignment horizontal="center"/>
    </xf>
    <xf numFmtId="0" fontId="3" fillId="0" borderId="0" xfId="3" applyFont="1" applyAlignment="1">
      <alignment horizontal="right"/>
    </xf>
    <xf numFmtId="37" fontId="1" fillId="0" borderId="0" xfId="3" applyNumberFormat="1" applyFont="1"/>
    <xf numFmtId="37" fontId="2" fillId="0" borderId="0" xfId="3" applyNumberFormat="1" applyFont="1" applyAlignment="1">
      <alignment horizontal="center"/>
    </xf>
    <xf numFmtId="164" fontId="2" fillId="0" borderId="0" xfId="3" applyNumberFormat="1" applyFont="1" applyAlignment="1">
      <alignment horizontal="center"/>
    </xf>
    <xf numFmtId="164" fontId="2" fillId="0" borderId="0" xfId="2" applyNumberFormat="1" applyFont="1" applyAlignment="1">
      <alignment horizontal="center"/>
    </xf>
    <xf numFmtId="41" fontId="2" fillId="0" borderId="0" xfId="2" applyNumberFormat="1" applyFont="1" applyAlignment="1">
      <alignment horizontal="right"/>
    </xf>
    <xf numFmtId="41" fontId="2" fillId="0" borderId="0" xfId="3" applyNumberFormat="1" applyFont="1" applyAlignment="1">
      <alignment horizontal="right"/>
    </xf>
    <xf numFmtId="0" fontId="2" fillId="0" borderId="0" xfId="3" applyFont="1"/>
    <xf numFmtId="37" fontId="2" fillId="0" borderId="0" xfId="3" applyNumberFormat="1" applyFont="1" applyAlignment="1">
      <alignment horizontal="left"/>
    </xf>
    <xf numFmtId="41" fontId="2" fillId="0" borderId="1" xfId="2" applyNumberFormat="1" applyFont="1" applyBorder="1" applyAlignment="1">
      <alignment horizontal="right"/>
    </xf>
    <xf numFmtId="37" fontId="2" fillId="0" borderId="0" xfId="3" quotePrefix="1" applyNumberFormat="1" applyFont="1" applyAlignment="1">
      <alignment horizontal="left"/>
    </xf>
    <xf numFmtId="41" fontId="2" fillId="0" borderId="6" xfId="3" applyNumberFormat="1" applyFont="1" applyBorder="1" applyAlignment="1">
      <alignment horizontal="right"/>
    </xf>
    <xf numFmtId="41" fontId="2" fillId="0" borderId="6" xfId="2" applyNumberFormat="1" applyFont="1" applyBorder="1" applyAlignment="1">
      <alignment horizontal="right"/>
    </xf>
    <xf numFmtId="41" fontId="2" fillId="0" borderId="2" xfId="3" applyNumberFormat="1" applyFont="1" applyBorder="1" applyAlignment="1">
      <alignment horizontal="right"/>
    </xf>
    <xf numFmtId="41" fontId="2" fillId="0" borderId="0" xfId="3" applyNumberFormat="1" applyFont="1" applyAlignment="1">
      <alignment horizontal="center"/>
    </xf>
    <xf numFmtId="41" fontId="2" fillId="0" borderId="0" xfId="2" applyNumberFormat="1" applyFont="1" applyAlignment="1">
      <alignment horizontal="center"/>
    </xf>
    <xf numFmtId="43" fontId="2" fillId="0" borderId="0" xfId="4" applyFont="1" applyFill="1" applyBorder="1"/>
    <xf numFmtId="166" fontId="2" fillId="0" borderId="0" xfId="3" applyNumberFormat="1" applyFont="1" applyAlignment="1">
      <alignment horizontal="center"/>
    </xf>
    <xf numFmtId="166" fontId="2" fillId="0" borderId="0" xfId="2" applyNumberFormat="1" applyFont="1" applyAlignment="1">
      <alignment horizontal="right"/>
    </xf>
    <xf numFmtId="37" fontId="1" fillId="0" borderId="0" xfId="3" quotePrefix="1" applyNumberFormat="1" applyFont="1" applyAlignment="1">
      <alignment horizontal="left"/>
    </xf>
    <xf numFmtId="41" fontId="2" fillId="0" borderId="2" xfId="2" applyNumberFormat="1" applyFont="1" applyBorder="1" applyAlignment="1">
      <alignment horizontal="right"/>
    </xf>
    <xf numFmtId="41" fontId="2" fillId="0" borderId="1" xfId="3" applyNumberFormat="1" applyFont="1" applyBorder="1" applyAlignment="1">
      <alignment horizontal="right"/>
    </xf>
    <xf numFmtId="37" fontId="4" fillId="0" borderId="0" xfId="3" applyNumberFormat="1" applyFont="1" applyAlignment="1">
      <alignment horizontal="center"/>
    </xf>
    <xf numFmtId="41" fontId="2" fillId="0" borderId="4" xfId="3" applyNumberFormat="1" applyFont="1" applyBorder="1" applyAlignment="1">
      <alignment horizontal="right"/>
    </xf>
    <xf numFmtId="41" fontId="2" fillId="0" borderId="4" xfId="2" applyNumberFormat="1" applyFont="1" applyBorder="1" applyAlignment="1">
      <alignment horizontal="right"/>
    </xf>
    <xf numFmtId="39" fontId="1" fillId="0" borderId="0" xfId="3" applyNumberFormat="1" applyFont="1"/>
    <xf numFmtId="39" fontId="2" fillId="0" borderId="0" xfId="3" applyNumberFormat="1" applyFont="1"/>
    <xf numFmtId="164" fontId="1" fillId="0" borderId="1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0" fontId="1" fillId="0" borderId="1" xfId="3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2" fillId="0" borderId="2" xfId="3" applyFont="1" applyBorder="1" applyAlignment="1">
      <alignment horizontal="center"/>
    </xf>
  </cellXfs>
  <cellStyles count="8">
    <cellStyle name="Comma" xfId="4" builtinId="3"/>
    <cellStyle name="Normal" xfId="0" builtinId="0"/>
    <cellStyle name="Normal 2" xfId="3" xr:uid="{92B87C59-8A44-468B-BD74-E1826F93CF1E}"/>
    <cellStyle name="Normal 3" xfId="6" xr:uid="{D02729F2-00FF-4D1C-BB47-51645CB4A9E4}"/>
    <cellStyle name="Normal 5" xfId="7" xr:uid="{338F4269-D758-4F8E-B344-62C9D761A1B9}"/>
    <cellStyle name="Normal_BS&amp;PLT Q1'2006" xfId="1" xr:uid="{00000000-0005-0000-0000-000001000000}"/>
    <cellStyle name="Normal_T_FS_Y12'2009_PRANDA" xfId="2" xr:uid="{57FD9CC2-7683-479A-81A0-D7381EABF752}"/>
    <cellStyle name="Percent" xfId="5" builtinId="5"/>
  </cellStyles>
  <dxfs count="0"/>
  <tableStyles count="0" defaultTableStyle="TableStyleMedium9" defaultPivotStyle="PivotStyleLight16"/>
  <colors>
    <mruColors>
      <color rgb="FF66FF33"/>
      <color rgb="FF66FFFF"/>
      <color rgb="FFCCFFCC"/>
      <color rgb="FFFFCC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3"/>
  <sheetViews>
    <sheetView showGridLines="0" tabSelected="1" view="pageBreakPreview" zoomScale="85" zoomScaleNormal="100" zoomScaleSheetLayoutView="85" workbookViewId="0"/>
  </sheetViews>
  <sheetFormatPr defaultColWidth="10.88671875" defaultRowHeight="24" customHeight="1"/>
  <cols>
    <col min="1" max="1" width="39.33203125" style="7" customWidth="1"/>
    <col min="2" max="2" width="1.109375" style="6" customWidth="1"/>
    <col min="3" max="3" width="8.6640625" style="7" customWidth="1"/>
    <col min="4" max="4" width="1.88671875" style="6" customWidth="1"/>
    <col min="5" max="5" width="15.6640625" style="6" customWidth="1"/>
    <col min="6" max="6" width="1.33203125" style="6" customWidth="1"/>
    <col min="7" max="7" width="15.6640625" style="6" customWidth="1"/>
    <col min="8" max="8" width="1.33203125" style="6" customWidth="1"/>
    <col min="9" max="9" width="15.6640625" style="6" customWidth="1"/>
    <col min="10" max="10" width="1.33203125" style="6" customWidth="1"/>
    <col min="11" max="11" width="15.6640625" style="6" customWidth="1"/>
    <col min="12" max="12" width="1.109375" style="6" customWidth="1"/>
    <col min="13" max="13" width="3.109375" style="6" customWidth="1"/>
    <col min="14" max="16384" width="10.88671875" style="6"/>
  </cols>
  <sheetData>
    <row r="1" spans="1:13" s="5" customFormat="1" ht="24" customHeight="1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3" s="5" customFormat="1" ht="24" customHeight="1">
      <c r="A2" s="13" t="s">
        <v>1</v>
      </c>
      <c r="B2" s="2"/>
      <c r="C2" s="3"/>
      <c r="D2" s="4"/>
      <c r="E2" s="2"/>
      <c r="F2" s="4"/>
      <c r="G2" s="2"/>
      <c r="H2" s="4"/>
      <c r="I2" s="2"/>
      <c r="J2" s="4"/>
      <c r="K2" s="2"/>
    </row>
    <row r="3" spans="1:13" s="24" customFormat="1" ht="24" customHeight="1">
      <c r="A3" s="8" t="s">
        <v>178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3" ht="24" customHeight="1">
      <c r="A4" s="3"/>
      <c r="B4" s="4"/>
      <c r="C4" s="3"/>
      <c r="D4" s="4"/>
      <c r="E4" s="4"/>
      <c r="F4" s="4"/>
      <c r="G4" s="4"/>
      <c r="H4" s="4"/>
      <c r="I4" s="4"/>
      <c r="J4" s="4"/>
      <c r="K4" s="25" t="s">
        <v>2</v>
      </c>
    </row>
    <row r="5" spans="1:13" ht="24" customHeight="1">
      <c r="A5" s="3"/>
      <c r="B5" s="4"/>
      <c r="C5" s="3"/>
      <c r="D5" s="4"/>
      <c r="E5" s="118" t="s">
        <v>3</v>
      </c>
      <c r="F5" s="118"/>
      <c r="G5" s="118"/>
      <c r="H5" s="4"/>
      <c r="I5" s="118" t="s">
        <v>4</v>
      </c>
      <c r="J5" s="118"/>
      <c r="K5" s="118"/>
      <c r="M5" s="26"/>
    </row>
    <row r="6" spans="1:13" ht="24" customHeight="1">
      <c r="C6" s="27" t="s">
        <v>5</v>
      </c>
      <c r="D6" s="28"/>
      <c r="E6" s="29" t="s">
        <v>179</v>
      </c>
      <c r="F6" s="29"/>
      <c r="G6" s="29" t="s">
        <v>6</v>
      </c>
      <c r="H6" s="4"/>
      <c r="I6" s="29" t="s">
        <v>179</v>
      </c>
      <c r="J6" s="29"/>
      <c r="K6" s="29" t="s">
        <v>6</v>
      </c>
    </row>
    <row r="7" spans="1:13" ht="24" customHeight="1">
      <c r="C7" s="27"/>
      <c r="D7" s="28"/>
      <c r="E7" s="30" t="s">
        <v>7</v>
      </c>
      <c r="F7" s="29"/>
      <c r="G7" s="30" t="s">
        <v>8</v>
      </c>
      <c r="H7" s="12"/>
      <c r="I7" s="30" t="s">
        <v>7</v>
      </c>
      <c r="J7" s="29"/>
      <c r="K7" s="30" t="s">
        <v>8</v>
      </c>
    </row>
    <row r="8" spans="1:13" ht="24" customHeight="1">
      <c r="C8" s="27"/>
      <c r="D8" s="28"/>
      <c r="E8" s="30" t="s">
        <v>9</v>
      </c>
      <c r="F8" s="29"/>
      <c r="G8" s="29"/>
      <c r="H8" s="12"/>
      <c r="I8" s="30" t="s">
        <v>9</v>
      </c>
      <c r="J8" s="29"/>
      <c r="K8" s="29"/>
    </row>
    <row r="9" spans="1:13" ht="24" customHeight="1">
      <c r="A9" s="8" t="s">
        <v>10</v>
      </c>
    </row>
    <row r="10" spans="1:13" ht="24" customHeight="1">
      <c r="A10" s="8" t="s">
        <v>11</v>
      </c>
      <c r="C10" s="31"/>
    </row>
    <row r="11" spans="1:13" ht="24" customHeight="1">
      <c r="A11" s="7" t="s">
        <v>12</v>
      </c>
      <c r="C11" s="31"/>
      <c r="E11" s="9">
        <v>103412</v>
      </c>
      <c r="G11" s="9">
        <v>132482</v>
      </c>
      <c r="I11" s="9">
        <v>78893</v>
      </c>
      <c r="J11" s="9"/>
      <c r="K11" s="9">
        <v>109996</v>
      </c>
    </row>
    <row r="12" spans="1:13" ht="24" customHeight="1">
      <c r="A12" s="32" t="s">
        <v>13</v>
      </c>
      <c r="B12" s="33"/>
      <c r="C12" s="31">
        <v>3</v>
      </c>
      <c r="E12" s="9">
        <v>157561</v>
      </c>
      <c r="G12" s="9">
        <v>245879</v>
      </c>
      <c r="I12" s="9">
        <v>144885</v>
      </c>
      <c r="J12" s="9"/>
      <c r="K12" s="9">
        <v>202911</v>
      </c>
    </row>
    <row r="13" spans="1:13" ht="24" customHeight="1">
      <c r="A13" s="32" t="s">
        <v>14</v>
      </c>
      <c r="B13" s="33"/>
      <c r="C13" s="31">
        <v>2</v>
      </c>
      <c r="E13" s="9">
        <v>0</v>
      </c>
      <c r="G13" s="9">
        <v>0</v>
      </c>
      <c r="I13" s="9">
        <v>385000</v>
      </c>
      <c r="J13" s="9"/>
      <c r="K13" s="9">
        <v>315000</v>
      </c>
    </row>
    <row r="14" spans="1:13" ht="24" customHeight="1">
      <c r="A14" s="32" t="s">
        <v>15</v>
      </c>
      <c r="B14" s="33"/>
      <c r="C14" s="31">
        <v>4</v>
      </c>
      <c r="E14" s="9">
        <v>83494</v>
      </c>
      <c r="G14" s="9">
        <v>62310</v>
      </c>
      <c r="I14" s="9">
        <v>71532</v>
      </c>
      <c r="J14" s="9"/>
      <c r="K14" s="9">
        <v>52440</v>
      </c>
    </row>
    <row r="15" spans="1:13" ht="24" customHeight="1">
      <c r="A15" s="32" t="s">
        <v>16</v>
      </c>
      <c r="B15" s="33"/>
      <c r="C15" s="31">
        <v>5</v>
      </c>
      <c r="E15" s="9">
        <v>140223</v>
      </c>
      <c r="G15" s="9">
        <v>212657</v>
      </c>
      <c r="I15" s="9">
        <v>140223</v>
      </c>
      <c r="J15" s="9"/>
      <c r="K15" s="9">
        <v>212657</v>
      </c>
    </row>
    <row r="16" spans="1:13" ht="24" customHeight="1">
      <c r="A16" s="7" t="s">
        <v>17</v>
      </c>
      <c r="C16" s="31"/>
      <c r="E16" s="9">
        <v>8115</v>
      </c>
      <c r="G16" s="9">
        <v>13127</v>
      </c>
      <c r="I16" s="9">
        <v>6461</v>
      </c>
      <c r="J16" s="9"/>
      <c r="K16" s="9">
        <v>4648</v>
      </c>
    </row>
    <row r="17" spans="1:11" ht="24" customHeight="1">
      <c r="A17" s="8" t="s">
        <v>18</v>
      </c>
      <c r="C17" s="31"/>
      <c r="E17" s="34">
        <f>SUM(E11:E16)</f>
        <v>492805</v>
      </c>
      <c r="G17" s="34">
        <f>SUM(G11:G16)</f>
        <v>666455</v>
      </c>
      <c r="I17" s="34">
        <f>SUM(I11:I16)</f>
        <v>826994</v>
      </c>
      <c r="J17" s="9"/>
      <c r="K17" s="34">
        <f>SUM(K11:K16)</f>
        <v>897652</v>
      </c>
    </row>
    <row r="18" spans="1:11" ht="24" customHeight="1">
      <c r="A18" s="8" t="s">
        <v>19</v>
      </c>
      <c r="C18" s="31"/>
      <c r="E18" s="9"/>
      <c r="G18" s="9"/>
      <c r="I18" s="9"/>
      <c r="J18" s="9"/>
      <c r="K18" s="9"/>
    </row>
    <row r="19" spans="1:11" ht="24" customHeight="1">
      <c r="A19" s="7" t="s">
        <v>20</v>
      </c>
      <c r="C19" s="31"/>
      <c r="E19" s="9">
        <v>700</v>
      </c>
      <c r="G19" s="9">
        <v>700</v>
      </c>
      <c r="I19" s="9">
        <v>700</v>
      </c>
      <c r="J19" s="9"/>
      <c r="K19" s="9">
        <v>700</v>
      </c>
    </row>
    <row r="20" spans="1:11" ht="24" customHeight="1">
      <c r="A20" s="7" t="s">
        <v>21</v>
      </c>
      <c r="C20" s="31">
        <v>6</v>
      </c>
      <c r="E20" s="9">
        <v>0</v>
      </c>
      <c r="G20" s="9">
        <v>0</v>
      </c>
      <c r="I20" s="9">
        <v>5394</v>
      </c>
      <c r="J20" s="9"/>
      <c r="K20" s="9">
        <v>8454</v>
      </c>
    </row>
    <row r="21" spans="1:11" ht="24" customHeight="1">
      <c r="A21" s="32" t="s">
        <v>22</v>
      </c>
      <c r="B21" s="33"/>
      <c r="C21" s="31">
        <v>7</v>
      </c>
      <c r="E21" s="9">
        <v>778060</v>
      </c>
      <c r="G21" s="9">
        <v>721961</v>
      </c>
      <c r="I21" s="9">
        <v>341652</v>
      </c>
      <c r="J21" s="9"/>
      <c r="K21" s="9">
        <v>351961</v>
      </c>
    </row>
    <row r="22" spans="1:11" ht="24" customHeight="1">
      <c r="A22" s="35" t="s">
        <v>23</v>
      </c>
      <c r="B22" s="33"/>
      <c r="C22" s="31"/>
      <c r="E22" s="9">
        <v>16590</v>
      </c>
      <c r="G22" s="9">
        <v>18361</v>
      </c>
      <c r="I22" s="9">
        <v>16590</v>
      </c>
      <c r="J22" s="9"/>
      <c r="K22" s="9">
        <v>18361</v>
      </c>
    </row>
    <row r="23" spans="1:11" ht="24" customHeight="1">
      <c r="A23" s="35" t="s">
        <v>24</v>
      </c>
      <c r="B23" s="33"/>
      <c r="C23" s="31"/>
      <c r="E23" s="9">
        <v>2267</v>
      </c>
      <c r="G23" s="9">
        <v>2219</v>
      </c>
      <c r="I23" s="9">
        <v>2265</v>
      </c>
      <c r="J23" s="9"/>
      <c r="K23" s="9">
        <v>2091</v>
      </c>
    </row>
    <row r="24" spans="1:11" ht="24" customHeight="1">
      <c r="A24" s="7" t="s">
        <v>25</v>
      </c>
      <c r="C24" s="31"/>
      <c r="E24" s="10">
        <v>4874</v>
      </c>
      <c r="G24" s="10">
        <v>11376</v>
      </c>
      <c r="I24" s="10">
        <v>4874</v>
      </c>
      <c r="J24" s="9"/>
      <c r="K24" s="10">
        <v>5676</v>
      </c>
    </row>
    <row r="25" spans="1:11" ht="24" customHeight="1">
      <c r="A25" s="8" t="s">
        <v>26</v>
      </c>
      <c r="C25" s="31"/>
      <c r="E25" s="9">
        <f>SUM(E19:E24)</f>
        <v>802491</v>
      </c>
      <c r="G25" s="9">
        <f>SUM(G19:G24)</f>
        <v>754617</v>
      </c>
      <c r="I25" s="9">
        <f>SUM(I19:I24)</f>
        <v>371475</v>
      </c>
      <c r="J25" s="9"/>
      <c r="K25" s="9">
        <f>SUM(K19:K24)</f>
        <v>387243</v>
      </c>
    </row>
    <row r="26" spans="1:11" ht="24" customHeight="1" thickBot="1">
      <c r="A26" s="8" t="s">
        <v>27</v>
      </c>
      <c r="E26" s="11">
        <f>E25+E17</f>
        <v>1295296</v>
      </c>
      <c r="G26" s="11">
        <f>G25+G17</f>
        <v>1421072</v>
      </c>
      <c r="I26" s="11">
        <f>I25+I17</f>
        <v>1198469</v>
      </c>
      <c r="J26" s="9"/>
      <c r="K26" s="11">
        <f>K25+K17</f>
        <v>1284895</v>
      </c>
    </row>
    <row r="27" spans="1:11" ht="24" customHeight="1" thickTop="1"/>
    <row r="28" spans="1:11" ht="24" customHeight="1">
      <c r="A28" s="7" t="s">
        <v>202</v>
      </c>
    </row>
    <row r="33" spans="1:13" s="5" customFormat="1" ht="24" customHeight="1">
      <c r="A33" s="1" t="s">
        <v>0</v>
      </c>
      <c r="B33" s="2"/>
      <c r="C33" s="3"/>
      <c r="D33" s="4"/>
      <c r="E33" s="4"/>
      <c r="F33" s="4"/>
      <c r="G33" s="4"/>
      <c r="H33" s="4"/>
      <c r="I33" s="4"/>
      <c r="J33" s="4"/>
      <c r="K33" s="4"/>
    </row>
    <row r="34" spans="1:13" s="5" customFormat="1" ht="24" customHeight="1">
      <c r="A34" s="36" t="s">
        <v>28</v>
      </c>
      <c r="B34" s="2"/>
      <c r="C34" s="3"/>
      <c r="D34" s="4"/>
      <c r="E34" s="2"/>
      <c r="F34" s="4"/>
      <c r="G34" s="2"/>
      <c r="H34" s="4"/>
      <c r="I34" s="2"/>
      <c r="J34" s="4"/>
      <c r="K34" s="2"/>
    </row>
    <row r="35" spans="1:13" s="24" customFormat="1" ht="24" customHeight="1">
      <c r="A35" s="8" t="s">
        <v>178</v>
      </c>
      <c r="B35" s="8"/>
      <c r="C35" s="8"/>
      <c r="D35" s="8"/>
      <c r="E35" s="8"/>
      <c r="F35" s="8"/>
      <c r="G35" s="8"/>
      <c r="H35" s="8"/>
      <c r="I35" s="8"/>
      <c r="J35" s="8"/>
      <c r="K35" s="8"/>
    </row>
    <row r="36" spans="1:13" ht="24" customHeight="1">
      <c r="A36" s="3"/>
      <c r="B36" s="4"/>
      <c r="C36" s="3"/>
      <c r="D36" s="4"/>
      <c r="E36" s="4"/>
      <c r="F36" s="4"/>
      <c r="G36" s="4"/>
      <c r="H36" s="4"/>
      <c r="I36" s="4"/>
      <c r="J36" s="4"/>
      <c r="K36" s="25" t="s">
        <v>2</v>
      </c>
    </row>
    <row r="37" spans="1:13" ht="24" customHeight="1">
      <c r="A37" s="3"/>
      <c r="B37" s="4"/>
      <c r="C37" s="3"/>
      <c r="D37" s="4"/>
      <c r="E37" s="118" t="s">
        <v>3</v>
      </c>
      <c r="F37" s="118"/>
      <c r="G37" s="118"/>
      <c r="H37" s="4"/>
      <c r="I37" s="118" t="s">
        <v>4</v>
      </c>
      <c r="J37" s="118"/>
      <c r="K37" s="118"/>
      <c r="M37" s="26"/>
    </row>
    <row r="38" spans="1:13" ht="24" customHeight="1">
      <c r="C38" s="27" t="s">
        <v>5</v>
      </c>
      <c r="D38" s="28"/>
      <c r="E38" s="29" t="s">
        <v>179</v>
      </c>
      <c r="F38" s="29"/>
      <c r="G38" s="29" t="s">
        <v>6</v>
      </c>
      <c r="H38" s="4"/>
      <c r="I38" s="29" t="s">
        <v>179</v>
      </c>
      <c r="J38" s="29"/>
      <c r="K38" s="29" t="s">
        <v>6</v>
      </c>
    </row>
    <row r="39" spans="1:13" ht="24" customHeight="1">
      <c r="C39" s="27"/>
      <c r="D39" s="28"/>
      <c r="E39" s="30" t="s">
        <v>7</v>
      </c>
      <c r="F39" s="29"/>
      <c r="G39" s="30" t="s">
        <v>8</v>
      </c>
      <c r="H39" s="12"/>
      <c r="I39" s="30" t="s">
        <v>7</v>
      </c>
      <c r="J39" s="29"/>
      <c r="K39" s="30" t="s">
        <v>8</v>
      </c>
    </row>
    <row r="40" spans="1:13" ht="24" customHeight="1">
      <c r="C40" s="27"/>
      <c r="D40" s="28"/>
      <c r="E40" s="30" t="s">
        <v>9</v>
      </c>
      <c r="F40" s="29"/>
      <c r="G40" s="29"/>
      <c r="H40" s="12"/>
      <c r="I40" s="30" t="s">
        <v>9</v>
      </c>
      <c r="J40" s="29"/>
      <c r="K40" s="29"/>
    </row>
    <row r="41" spans="1:13" ht="24" customHeight="1">
      <c r="A41" s="8" t="s">
        <v>29</v>
      </c>
    </row>
    <row r="42" spans="1:13" ht="24" customHeight="1">
      <c r="A42" s="8" t="s">
        <v>30</v>
      </c>
    </row>
    <row r="43" spans="1:13" ht="24" customHeight="1">
      <c r="A43" s="32" t="s">
        <v>31</v>
      </c>
      <c r="B43" s="33"/>
      <c r="C43" s="31"/>
      <c r="E43" s="37">
        <v>126489</v>
      </c>
      <c r="G43" s="37">
        <v>177255</v>
      </c>
      <c r="I43" s="37">
        <v>109653</v>
      </c>
      <c r="J43" s="37"/>
      <c r="K43" s="37">
        <v>122084</v>
      </c>
    </row>
    <row r="44" spans="1:13" ht="24" customHeight="1">
      <c r="A44" s="32" t="s">
        <v>32</v>
      </c>
      <c r="B44" s="33"/>
      <c r="C44" s="31"/>
      <c r="E44" s="37"/>
      <c r="G44" s="37"/>
      <c r="I44" s="37"/>
      <c r="J44" s="37"/>
      <c r="K44" s="37"/>
    </row>
    <row r="45" spans="1:13" ht="24" customHeight="1">
      <c r="A45" s="32" t="s">
        <v>33</v>
      </c>
      <c r="B45" s="33"/>
      <c r="C45" s="31">
        <v>8</v>
      </c>
      <c r="E45" s="37">
        <v>4056</v>
      </c>
      <c r="G45" s="37">
        <v>3998</v>
      </c>
      <c r="I45" s="37">
        <v>4056</v>
      </c>
      <c r="J45" s="37"/>
      <c r="K45" s="37">
        <v>3998</v>
      </c>
    </row>
    <row r="46" spans="1:13" ht="24" customHeight="1">
      <c r="A46" s="35" t="s">
        <v>34</v>
      </c>
      <c r="B46" s="33"/>
      <c r="C46" s="31"/>
      <c r="E46" s="37">
        <v>449</v>
      </c>
      <c r="G46" s="37">
        <v>6565</v>
      </c>
      <c r="I46" s="37">
        <v>449</v>
      </c>
      <c r="J46" s="37"/>
      <c r="K46" s="37">
        <v>6148</v>
      </c>
    </row>
    <row r="47" spans="1:13" ht="24" customHeight="1">
      <c r="A47" s="7" t="s">
        <v>35</v>
      </c>
      <c r="B47" s="31"/>
      <c r="C47" s="31"/>
      <c r="E47" s="37">
        <v>26009</v>
      </c>
      <c r="G47" s="37">
        <v>30064</v>
      </c>
      <c r="I47" s="37">
        <v>11638</v>
      </c>
      <c r="J47" s="37"/>
      <c r="K47" s="37">
        <v>16154</v>
      </c>
    </row>
    <row r="48" spans="1:13" ht="24" customHeight="1">
      <c r="A48" s="8" t="s">
        <v>36</v>
      </c>
      <c r="C48" s="31"/>
      <c r="E48" s="38">
        <f>SUM(E43:E47)</f>
        <v>157003</v>
      </c>
      <c r="G48" s="38">
        <f>SUM(G43:G47)</f>
        <v>217882</v>
      </c>
      <c r="I48" s="38">
        <f>SUM(I43:I47)</f>
        <v>125796</v>
      </c>
      <c r="J48" s="37"/>
      <c r="K48" s="38">
        <f>SUM(K43:K47)</f>
        <v>148384</v>
      </c>
    </row>
    <row r="49" spans="1:11" ht="24" customHeight="1">
      <c r="A49" s="8" t="s">
        <v>37</v>
      </c>
      <c r="C49" s="31"/>
      <c r="E49" s="37"/>
      <c r="G49" s="37"/>
      <c r="I49" s="37"/>
      <c r="J49" s="37"/>
      <c r="K49" s="37"/>
    </row>
    <row r="50" spans="1:11" ht="24" customHeight="1">
      <c r="A50" s="7" t="s">
        <v>38</v>
      </c>
      <c r="C50" s="31"/>
      <c r="E50" s="37"/>
      <c r="G50" s="37"/>
      <c r="I50" s="37"/>
      <c r="J50" s="37"/>
      <c r="K50" s="37"/>
    </row>
    <row r="51" spans="1:11" ht="24" customHeight="1">
      <c r="A51" s="35" t="s">
        <v>33</v>
      </c>
      <c r="B51" s="33"/>
      <c r="C51" s="31">
        <v>8</v>
      </c>
      <c r="E51" s="37">
        <v>131736</v>
      </c>
      <c r="G51" s="37">
        <v>133517</v>
      </c>
      <c r="I51" s="37">
        <v>75492</v>
      </c>
      <c r="J51" s="37"/>
      <c r="K51" s="37">
        <v>77548</v>
      </c>
    </row>
    <row r="52" spans="1:11" ht="24" customHeight="1">
      <c r="A52" s="39" t="s">
        <v>39</v>
      </c>
      <c r="B52" s="33"/>
      <c r="C52" s="31"/>
      <c r="E52" s="37"/>
      <c r="G52" s="37"/>
      <c r="I52" s="37"/>
      <c r="J52" s="37"/>
      <c r="K52" s="37"/>
    </row>
    <row r="53" spans="1:11" ht="24" customHeight="1">
      <c r="A53" s="39" t="s">
        <v>40</v>
      </c>
      <c r="B53" s="33"/>
      <c r="C53" s="31"/>
      <c r="E53" s="37">
        <v>23900</v>
      </c>
      <c r="G53" s="37">
        <v>22385</v>
      </c>
      <c r="I53" s="37">
        <v>22817</v>
      </c>
      <c r="J53" s="37"/>
      <c r="K53" s="37">
        <v>21378</v>
      </c>
    </row>
    <row r="54" spans="1:11" ht="24" customHeight="1">
      <c r="A54" s="39" t="s">
        <v>41</v>
      </c>
      <c r="C54" s="31"/>
      <c r="E54" s="40">
        <v>863</v>
      </c>
      <c r="G54" s="40">
        <v>972</v>
      </c>
      <c r="I54" s="40">
        <v>0</v>
      </c>
      <c r="J54" s="37"/>
      <c r="K54" s="40">
        <v>0</v>
      </c>
    </row>
    <row r="55" spans="1:11" ht="24" customHeight="1">
      <c r="A55" s="8" t="s">
        <v>42</v>
      </c>
      <c r="E55" s="37">
        <f>SUM(E51:E54)</f>
        <v>156499</v>
      </c>
      <c r="G55" s="37">
        <f>SUM(G51:G54)</f>
        <v>156874</v>
      </c>
      <c r="I55" s="37">
        <f>SUM(I51:I54)</f>
        <v>98309</v>
      </c>
      <c r="J55" s="37"/>
      <c r="K55" s="37">
        <f>SUM(K51:K54)</f>
        <v>98926</v>
      </c>
    </row>
    <row r="56" spans="1:11" ht="24" customHeight="1">
      <c r="A56" s="8" t="s">
        <v>43</v>
      </c>
      <c r="E56" s="38">
        <f>E55+E48</f>
        <v>313502</v>
      </c>
      <c r="G56" s="38">
        <f>G55+G48</f>
        <v>374756</v>
      </c>
      <c r="I56" s="38">
        <f>I55+I48</f>
        <v>224105</v>
      </c>
      <c r="J56" s="37"/>
      <c r="K56" s="38">
        <f>K55+K48</f>
        <v>247310</v>
      </c>
    </row>
    <row r="57" spans="1:11" ht="24" customHeight="1">
      <c r="A57" s="8"/>
      <c r="E57" s="37"/>
      <c r="G57" s="37"/>
      <c r="I57" s="37"/>
      <c r="J57" s="37"/>
      <c r="K57" s="37"/>
    </row>
    <row r="58" spans="1:11" ht="24" customHeight="1">
      <c r="A58" s="7" t="s">
        <v>202</v>
      </c>
      <c r="E58" s="37"/>
      <c r="G58" s="37"/>
      <c r="I58" s="37"/>
      <c r="J58" s="37"/>
      <c r="K58" s="37"/>
    </row>
    <row r="59" spans="1:11" ht="24" customHeight="1">
      <c r="E59" s="37"/>
      <c r="G59" s="37"/>
      <c r="I59" s="37"/>
      <c r="J59" s="37"/>
      <c r="K59" s="37"/>
    </row>
    <row r="60" spans="1:11" ht="24" customHeight="1">
      <c r="A60" s="6"/>
      <c r="E60" s="37"/>
      <c r="G60" s="37"/>
      <c r="I60" s="37"/>
      <c r="J60" s="37"/>
      <c r="K60" s="37"/>
    </row>
    <row r="61" spans="1:11" s="5" customFormat="1" ht="24" customHeight="1">
      <c r="A61" s="1" t="s">
        <v>0</v>
      </c>
      <c r="B61" s="2"/>
      <c r="C61" s="3"/>
      <c r="D61" s="4"/>
      <c r="E61" s="4"/>
      <c r="F61" s="4"/>
      <c r="G61" s="4"/>
      <c r="H61" s="4"/>
      <c r="I61" s="4"/>
      <c r="J61" s="4"/>
      <c r="K61" s="4"/>
    </row>
    <row r="62" spans="1:11" s="5" customFormat="1" ht="24" customHeight="1">
      <c r="A62" s="36" t="s">
        <v>28</v>
      </c>
      <c r="B62" s="2"/>
      <c r="C62" s="3"/>
      <c r="D62" s="4"/>
      <c r="E62" s="2"/>
      <c r="F62" s="4"/>
      <c r="G62" s="2"/>
      <c r="H62" s="4"/>
      <c r="I62" s="2"/>
      <c r="J62" s="4"/>
      <c r="K62" s="2"/>
    </row>
    <row r="63" spans="1:11" s="24" customFormat="1" ht="24" customHeight="1">
      <c r="A63" s="8" t="s">
        <v>178</v>
      </c>
      <c r="B63" s="8"/>
      <c r="C63" s="8"/>
      <c r="D63" s="8"/>
      <c r="E63" s="8"/>
      <c r="F63" s="8"/>
      <c r="G63" s="8"/>
      <c r="H63" s="8"/>
      <c r="I63" s="8"/>
      <c r="J63" s="8"/>
      <c r="K63" s="8"/>
    </row>
    <row r="64" spans="1:11" ht="24" customHeight="1">
      <c r="A64" s="3"/>
      <c r="B64" s="4"/>
      <c r="C64" s="3"/>
      <c r="D64" s="4"/>
      <c r="E64" s="4"/>
      <c r="F64" s="4"/>
      <c r="G64" s="4"/>
      <c r="H64" s="4"/>
      <c r="I64" s="4"/>
      <c r="J64" s="4"/>
      <c r="K64" s="25" t="s">
        <v>2</v>
      </c>
    </row>
    <row r="65" spans="1:13" ht="24" customHeight="1">
      <c r="A65" s="3"/>
      <c r="B65" s="4"/>
      <c r="C65" s="3"/>
      <c r="D65" s="4"/>
      <c r="E65" s="118" t="s">
        <v>3</v>
      </c>
      <c r="F65" s="118"/>
      <c r="G65" s="118"/>
      <c r="H65" s="4"/>
      <c r="I65" s="118" t="s">
        <v>4</v>
      </c>
      <c r="J65" s="118"/>
      <c r="K65" s="118"/>
      <c r="M65" s="26"/>
    </row>
    <row r="66" spans="1:13" ht="24" customHeight="1">
      <c r="C66" s="27" t="s">
        <v>5</v>
      </c>
      <c r="D66" s="28"/>
      <c r="E66" s="29" t="s">
        <v>179</v>
      </c>
      <c r="F66" s="29"/>
      <c r="G66" s="29" t="s">
        <v>6</v>
      </c>
      <c r="H66" s="4"/>
      <c r="I66" s="29" t="s">
        <v>179</v>
      </c>
      <c r="J66" s="29"/>
      <c r="K66" s="29" t="s">
        <v>6</v>
      </c>
    </row>
    <row r="67" spans="1:13" ht="24" customHeight="1">
      <c r="C67" s="27"/>
      <c r="D67" s="28"/>
      <c r="E67" s="30" t="s">
        <v>7</v>
      </c>
      <c r="F67" s="29"/>
      <c r="G67" s="30" t="s">
        <v>8</v>
      </c>
      <c r="H67" s="12"/>
      <c r="I67" s="30" t="s">
        <v>7</v>
      </c>
      <c r="J67" s="29"/>
      <c r="K67" s="30" t="s">
        <v>8</v>
      </c>
    </row>
    <row r="68" spans="1:13" ht="24" customHeight="1">
      <c r="C68" s="27"/>
      <c r="D68" s="28"/>
      <c r="E68" s="30" t="s">
        <v>9</v>
      </c>
      <c r="F68" s="29"/>
      <c r="G68" s="29"/>
      <c r="H68" s="12"/>
      <c r="I68" s="30" t="s">
        <v>9</v>
      </c>
      <c r="J68" s="29"/>
      <c r="K68" s="29"/>
    </row>
    <row r="69" spans="1:13" ht="24" customHeight="1">
      <c r="A69" s="8" t="s">
        <v>44</v>
      </c>
      <c r="E69" s="9"/>
      <c r="G69" s="9"/>
      <c r="I69" s="9"/>
      <c r="J69" s="9"/>
      <c r="K69" s="9"/>
    </row>
    <row r="70" spans="1:13" ht="24" customHeight="1">
      <c r="A70" s="7" t="s">
        <v>45</v>
      </c>
      <c r="C70" s="31"/>
      <c r="E70" s="9"/>
      <c r="G70" s="9"/>
      <c r="I70" s="9"/>
      <c r="J70" s="9"/>
      <c r="K70" s="9"/>
    </row>
    <row r="71" spans="1:13" ht="24" customHeight="1">
      <c r="A71" s="35" t="s">
        <v>46</v>
      </c>
      <c r="B71" s="33"/>
      <c r="C71" s="31"/>
      <c r="E71" s="9"/>
      <c r="G71" s="9"/>
      <c r="I71" s="9"/>
      <c r="J71" s="9"/>
      <c r="K71" s="9"/>
    </row>
    <row r="72" spans="1:13" ht="24" customHeight="1" thickBot="1">
      <c r="A72" s="35" t="s">
        <v>47</v>
      </c>
      <c r="B72" s="5"/>
      <c r="C72" s="31"/>
      <c r="E72" s="41">
        <v>304000</v>
      </c>
      <c r="G72" s="41">
        <v>304000</v>
      </c>
      <c r="I72" s="41">
        <v>304000</v>
      </c>
      <c r="J72" s="9"/>
      <c r="K72" s="41">
        <v>304000</v>
      </c>
    </row>
    <row r="73" spans="1:13" ht="24" customHeight="1" thickTop="1">
      <c r="A73" s="35" t="s">
        <v>48</v>
      </c>
      <c r="B73" s="33"/>
      <c r="C73" s="31"/>
      <c r="E73" s="9"/>
      <c r="G73" s="9"/>
      <c r="I73" s="9"/>
      <c r="J73" s="9"/>
      <c r="K73" s="9"/>
    </row>
    <row r="74" spans="1:13" ht="24" customHeight="1">
      <c r="A74" s="35" t="s">
        <v>49</v>
      </c>
      <c r="B74" s="33"/>
      <c r="E74" s="9">
        <v>300000</v>
      </c>
      <c r="G74" s="9">
        <v>300000</v>
      </c>
      <c r="I74" s="9">
        <v>300000</v>
      </c>
      <c r="J74" s="9"/>
      <c r="K74" s="9">
        <v>300000</v>
      </c>
    </row>
    <row r="75" spans="1:13" ht="24" customHeight="1">
      <c r="A75" s="7" t="s">
        <v>50</v>
      </c>
      <c r="E75" s="9">
        <v>586019</v>
      </c>
      <c r="G75" s="9">
        <v>586019</v>
      </c>
      <c r="I75" s="9">
        <v>586019</v>
      </c>
      <c r="J75" s="9"/>
      <c r="K75" s="9">
        <v>586019</v>
      </c>
    </row>
    <row r="76" spans="1:13" ht="24" customHeight="1">
      <c r="A76" s="7" t="s">
        <v>51</v>
      </c>
      <c r="E76" s="9">
        <v>6393</v>
      </c>
      <c r="G76" s="9">
        <v>5925</v>
      </c>
      <c r="I76" s="9">
        <v>6393</v>
      </c>
      <c r="J76" s="9"/>
      <c r="K76" s="9">
        <v>5925</v>
      </c>
    </row>
    <row r="77" spans="1:13" ht="24" customHeight="1">
      <c r="A77" s="7" t="s">
        <v>52</v>
      </c>
      <c r="C77" s="31">
        <v>10</v>
      </c>
      <c r="E77" s="9">
        <v>-31591</v>
      </c>
      <c r="G77" s="9">
        <v>-7422</v>
      </c>
      <c r="I77" s="9">
        <v>-31591</v>
      </c>
      <c r="J77" s="9"/>
      <c r="K77" s="9">
        <v>-7422</v>
      </c>
    </row>
    <row r="78" spans="1:13" ht="24" customHeight="1">
      <c r="A78" s="35" t="s">
        <v>53</v>
      </c>
      <c r="B78" s="5"/>
      <c r="C78" s="31"/>
      <c r="E78" s="9"/>
      <c r="G78" s="9"/>
      <c r="I78" s="9"/>
      <c r="J78" s="9"/>
      <c r="K78" s="9"/>
    </row>
    <row r="79" spans="1:13" ht="24" customHeight="1">
      <c r="A79" s="35" t="s">
        <v>54</v>
      </c>
      <c r="B79" s="5"/>
      <c r="C79" s="31"/>
      <c r="E79" s="9">
        <v>30400</v>
      </c>
      <c r="G79" s="9">
        <v>30400</v>
      </c>
      <c r="I79" s="9">
        <v>30400</v>
      </c>
      <c r="J79" s="9"/>
      <c r="K79" s="9">
        <v>30400</v>
      </c>
      <c r="M79" s="20"/>
    </row>
    <row r="80" spans="1:13" ht="24" customHeight="1">
      <c r="A80" s="35" t="s">
        <v>55</v>
      </c>
      <c r="B80" s="5"/>
      <c r="C80" s="31">
        <v>10</v>
      </c>
      <c r="E80" s="9">
        <v>31591</v>
      </c>
      <c r="G80" s="9">
        <v>7422</v>
      </c>
      <c r="I80" s="9">
        <v>31591</v>
      </c>
      <c r="J80" s="9"/>
      <c r="K80" s="9">
        <v>7422</v>
      </c>
      <c r="M80" s="20"/>
    </row>
    <row r="81" spans="1:13" ht="24" customHeight="1">
      <c r="A81" s="35" t="s">
        <v>56</v>
      </c>
      <c r="B81" s="5"/>
      <c r="E81" s="9">
        <v>59060</v>
      </c>
      <c r="G81" s="9">
        <v>122365</v>
      </c>
      <c r="I81" s="9">
        <v>51552</v>
      </c>
      <c r="J81" s="9"/>
      <c r="K81" s="9">
        <v>115241</v>
      </c>
      <c r="M81" s="21"/>
    </row>
    <row r="82" spans="1:13" ht="24" customHeight="1">
      <c r="A82" s="35" t="s">
        <v>57</v>
      </c>
      <c r="B82" s="5"/>
      <c r="E82" s="10">
        <v>-232</v>
      </c>
      <c r="G82" s="10">
        <v>-183</v>
      </c>
      <c r="I82" s="10">
        <v>0</v>
      </c>
      <c r="J82" s="9"/>
      <c r="K82" s="10">
        <v>0</v>
      </c>
      <c r="M82" s="21"/>
    </row>
    <row r="83" spans="1:13" ht="24" customHeight="1">
      <c r="A83" s="35" t="s">
        <v>58</v>
      </c>
      <c r="B83" s="5"/>
      <c r="E83" s="9">
        <f>SUM(E74:E82)</f>
        <v>981640</v>
      </c>
      <c r="G83" s="9">
        <f>SUM(G74:G82)</f>
        <v>1044526</v>
      </c>
      <c r="I83" s="9">
        <f>SUM(I74:I82)</f>
        <v>974364</v>
      </c>
      <c r="J83" s="9"/>
      <c r="K83" s="9">
        <f>SUM(K74:K82)</f>
        <v>1037585</v>
      </c>
      <c r="M83" s="21"/>
    </row>
    <row r="84" spans="1:13" ht="24" customHeight="1">
      <c r="A84" s="35" t="s">
        <v>59</v>
      </c>
      <c r="B84" s="5"/>
      <c r="E84" s="10">
        <v>154</v>
      </c>
      <c r="G84" s="10">
        <v>1790</v>
      </c>
      <c r="I84" s="10">
        <v>0</v>
      </c>
      <c r="J84" s="9"/>
      <c r="K84" s="10">
        <v>0</v>
      </c>
      <c r="M84" s="21"/>
    </row>
    <row r="85" spans="1:13" ht="24" customHeight="1">
      <c r="A85" s="36" t="s">
        <v>60</v>
      </c>
      <c r="B85" s="5"/>
      <c r="E85" s="10">
        <f>SUM(E83:E84)</f>
        <v>981794</v>
      </c>
      <c r="G85" s="10">
        <f>SUM(G83:G84)</f>
        <v>1046316</v>
      </c>
      <c r="I85" s="10">
        <f>SUM(I83:I84)</f>
        <v>974364</v>
      </c>
      <c r="J85" s="9"/>
      <c r="K85" s="10">
        <f>SUM(K83:K84)</f>
        <v>1037585</v>
      </c>
    </row>
    <row r="86" spans="1:13" ht="24" customHeight="1" thickBot="1">
      <c r="A86" s="8" t="s">
        <v>61</v>
      </c>
      <c r="E86" s="41">
        <f>SUM(E85,E56)</f>
        <v>1295296</v>
      </c>
      <c r="G86" s="41">
        <f>SUM(G85,G56)</f>
        <v>1421072</v>
      </c>
      <c r="I86" s="41">
        <f>SUM(I85,I56)</f>
        <v>1198469</v>
      </c>
      <c r="J86" s="9"/>
      <c r="K86" s="41">
        <f>SUM(K85,K56)</f>
        <v>1284895</v>
      </c>
    </row>
    <row r="87" spans="1:13" ht="24" customHeight="1" thickTop="1">
      <c r="C87" s="30"/>
      <c r="E87" s="9">
        <f>E86-E26</f>
        <v>0</v>
      </c>
      <c r="G87" s="9">
        <f>G86-G26</f>
        <v>0</v>
      </c>
      <c r="I87" s="9">
        <f>I86-I26</f>
        <v>0</v>
      </c>
      <c r="J87" s="42"/>
      <c r="K87" s="9">
        <f>K86-K26</f>
        <v>0</v>
      </c>
    </row>
    <row r="88" spans="1:13" ht="24" customHeight="1">
      <c r="A88" s="7" t="s">
        <v>202</v>
      </c>
      <c r="C88" s="30"/>
    </row>
    <row r="89" spans="1:13" ht="24" customHeight="1">
      <c r="C89" s="30"/>
    </row>
    <row r="90" spans="1:13" ht="24" customHeight="1">
      <c r="A90" s="43"/>
      <c r="C90" s="30"/>
    </row>
    <row r="91" spans="1:13" ht="24" customHeight="1">
      <c r="C91" s="30"/>
    </row>
    <row r="92" spans="1:13" ht="24" customHeight="1">
      <c r="C92" s="35" t="s">
        <v>62</v>
      </c>
    </row>
    <row r="93" spans="1:13" ht="24" customHeight="1">
      <c r="A93" s="43"/>
      <c r="C93" s="30"/>
    </row>
  </sheetData>
  <mergeCells count="6">
    <mergeCell ref="E65:G65"/>
    <mergeCell ref="I65:K65"/>
    <mergeCell ref="E5:G5"/>
    <mergeCell ref="I5:K5"/>
    <mergeCell ref="E37:G37"/>
    <mergeCell ref="I37:K37"/>
  </mergeCells>
  <printOptions horizontalCentered="1"/>
  <pageMargins left="0.7" right="0.35" top="0.78" bottom="0.2" header="0.31496062992126" footer="0.18"/>
  <pageSetup paperSize="9" scale="77" fitToHeight="7" orientation="portrait" r:id="rId1"/>
  <headerFooter differentOddEven="1"/>
  <rowBreaks count="2" manualBreakCount="2">
    <brk id="32" max="16383" man="1"/>
    <brk id="6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2A581-DA0C-4855-AFC7-19806C78DF1A}">
  <dimension ref="A1:M135"/>
  <sheetViews>
    <sheetView showGridLines="0" view="pageBreakPreview" zoomScaleNormal="70" zoomScaleSheetLayoutView="100" workbookViewId="0">
      <selection activeCell="O14" sqref="O14"/>
    </sheetView>
  </sheetViews>
  <sheetFormatPr defaultColWidth="10.88671875" defaultRowHeight="24" customHeight="1"/>
  <cols>
    <col min="1" max="1" width="46.6640625" style="7" customWidth="1"/>
    <col min="2" max="2" width="2.5546875" style="6" customWidth="1"/>
    <col min="3" max="3" width="7.6640625" style="44" customWidth="1"/>
    <col min="4" max="4" width="2.109375" style="6" customWidth="1"/>
    <col min="5" max="5" width="12.6640625" style="6" customWidth="1"/>
    <col min="6" max="6" width="1.109375" style="6" customWidth="1"/>
    <col min="7" max="7" width="12.6640625" style="6" customWidth="1"/>
    <col min="8" max="8" width="1.109375" style="6" customWidth="1"/>
    <col min="9" max="9" width="12.6640625" style="6" customWidth="1"/>
    <col min="10" max="10" width="1.109375" style="6" customWidth="1"/>
    <col min="11" max="11" width="12.6640625" style="6" customWidth="1"/>
    <col min="12" max="12" width="1" style="6" customWidth="1"/>
    <col min="13" max="13" width="2.109375" style="6" customWidth="1"/>
    <col min="14" max="16384" width="10.88671875" style="6"/>
  </cols>
  <sheetData>
    <row r="1" spans="1:13" ht="24" customHeight="1">
      <c r="I1" s="5"/>
      <c r="K1" s="45" t="s">
        <v>63</v>
      </c>
    </row>
    <row r="2" spans="1:13" s="5" customFormat="1" ht="24" customHeight="1">
      <c r="A2" s="1" t="s">
        <v>0</v>
      </c>
      <c r="B2" s="2"/>
      <c r="C2" s="44"/>
      <c r="D2" s="4"/>
      <c r="E2" s="4"/>
      <c r="F2" s="4"/>
      <c r="G2" s="4"/>
      <c r="H2" s="4"/>
      <c r="I2" s="4"/>
      <c r="J2" s="4"/>
      <c r="K2" s="4"/>
    </row>
    <row r="3" spans="1:13" s="5" customFormat="1" ht="24" customHeight="1">
      <c r="A3" s="1" t="s">
        <v>64</v>
      </c>
      <c r="B3" s="2"/>
      <c r="C3" s="44"/>
      <c r="D3" s="4"/>
      <c r="E3" s="4"/>
      <c r="F3" s="4"/>
      <c r="G3" s="4"/>
      <c r="H3" s="4"/>
      <c r="I3" s="4"/>
      <c r="J3" s="4"/>
      <c r="K3" s="4"/>
    </row>
    <row r="4" spans="1:13" s="5" customFormat="1" ht="24" customHeight="1">
      <c r="A4" s="1" t="s">
        <v>180</v>
      </c>
      <c r="B4" s="2"/>
      <c r="C4" s="44"/>
      <c r="D4" s="4"/>
      <c r="E4" s="4"/>
      <c r="F4" s="4"/>
      <c r="G4" s="4"/>
      <c r="H4" s="4"/>
      <c r="I4" s="4"/>
      <c r="J4" s="4"/>
      <c r="K4" s="4"/>
    </row>
    <row r="5" spans="1:13" s="5" customFormat="1" ht="24" customHeight="1">
      <c r="B5" s="2"/>
      <c r="C5" s="44"/>
      <c r="D5" s="4"/>
      <c r="E5" s="2"/>
      <c r="F5" s="4"/>
      <c r="G5" s="2"/>
      <c r="H5" s="4"/>
      <c r="I5" s="2"/>
      <c r="J5" s="4"/>
      <c r="K5" s="25" t="s">
        <v>65</v>
      </c>
    </row>
    <row r="6" spans="1:13" ht="24" customHeight="1">
      <c r="A6" s="3"/>
      <c r="B6" s="4"/>
      <c r="D6" s="4"/>
      <c r="E6" s="118" t="s">
        <v>3</v>
      </c>
      <c r="F6" s="118"/>
      <c r="G6" s="118"/>
      <c r="H6" s="4"/>
      <c r="I6" s="118" t="s">
        <v>4</v>
      </c>
      <c r="J6" s="118"/>
      <c r="K6" s="118"/>
      <c r="L6" s="26"/>
      <c r="M6" s="26"/>
    </row>
    <row r="7" spans="1:13" ht="24" customHeight="1">
      <c r="C7" s="27" t="s">
        <v>5</v>
      </c>
      <c r="D7" s="28"/>
      <c r="E7" s="27">
        <v>2569</v>
      </c>
      <c r="F7" s="46"/>
      <c r="G7" s="27">
        <v>2568</v>
      </c>
      <c r="H7" s="28"/>
      <c r="I7" s="27">
        <v>2569</v>
      </c>
      <c r="J7" s="46"/>
      <c r="K7" s="27">
        <v>2568</v>
      </c>
    </row>
    <row r="8" spans="1:13" ht="24" customHeight="1">
      <c r="A8" s="8" t="s">
        <v>66</v>
      </c>
      <c r="C8" s="27"/>
      <c r="D8" s="28"/>
      <c r="E8" s="27"/>
      <c r="F8" s="28"/>
      <c r="G8" s="27"/>
      <c r="H8" s="28"/>
      <c r="I8" s="27"/>
      <c r="J8" s="46"/>
      <c r="K8" s="44"/>
    </row>
    <row r="9" spans="1:13" ht="24" customHeight="1">
      <c r="A9" s="8" t="s">
        <v>67</v>
      </c>
    </row>
    <row r="10" spans="1:13" ht="24" customHeight="1">
      <c r="A10" s="35" t="s">
        <v>68</v>
      </c>
      <c r="B10" s="33"/>
      <c r="C10" s="47"/>
      <c r="E10" s="37">
        <v>308428</v>
      </c>
      <c r="G10" s="37">
        <v>340188</v>
      </c>
      <c r="I10" s="37">
        <v>277443</v>
      </c>
      <c r="J10" s="37"/>
      <c r="K10" s="37">
        <v>285918</v>
      </c>
    </row>
    <row r="11" spans="1:13" ht="24" customHeight="1">
      <c r="A11" s="35" t="s">
        <v>184</v>
      </c>
      <c r="B11" s="33"/>
      <c r="C11" s="31" t="s">
        <v>195</v>
      </c>
      <c r="E11" s="37">
        <v>0</v>
      </c>
      <c r="G11" s="37">
        <v>0</v>
      </c>
      <c r="I11" s="37">
        <v>0</v>
      </c>
      <c r="J11" s="37"/>
      <c r="K11" s="37">
        <v>6000</v>
      </c>
    </row>
    <row r="12" spans="1:13" ht="24" customHeight="1">
      <c r="A12" s="35" t="s">
        <v>69</v>
      </c>
      <c r="B12" s="33"/>
      <c r="C12" s="31"/>
      <c r="E12" s="37">
        <v>1717</v>
      </c>
      <c r="G12" s="37">
        <v>5004</v>
      </c>
      <c r="I12" s="37">
        <v>4408</v>
      </c>
      <c r="J12" s="37"/>
      <c r="K12" s="37">
        <v>17678</v>
      </c>
    </row>
    <row r="13" spans="1:13" ht="24" customHeight="1">
      <c r="A13" s="8" t="s">
        <v>70</v>
      </c>
      <c r="E13" s="38">
        <f>SUM(E10:E12)</f>
        <v>310145</v>
      </c>
      <c r="G13" s="38">
        <f>SUM(G10:G12)</f>
        <v>345192</v>
      </c>
      <c r="I13" s="38">
        <f>SUM(I10:I12)</f>
        <v>281851</v>
      </c>
      <c r="J13" s="37"/>
      <c r="K13" s="38">
        <f>SUM(K10:K12)</f>
        <v>309596</v>
      </c>
    </row>
    <row r="14" spans="1:13" ht="24" customHeight="1">
      <c r="A14" s="8" t="s">
        <v>71</v>
      </c>
      <c r="E14" s="23"/>
      <c r="G14" s="23"/>
      <c r="I14" s="23"/>
      <c r="J14" s="37"/>
      <c r="K14" s="23"/>
    </row>
    <row r="15" spans="1:13" ht="24" customHeight="1">
      <c r="A15" s="35" t="s">
        <v>72</v>
      </c>
      <c r="B15" s="33"/>
      <c r="C15" s="47"/>
      <c r="E15" s="37">
        <v>196413</v>
      </c>
      <c r="G15" s="37">
        <v>225151</v>
      </c>
      <c r="I15" s="37">
        <v>172930</v>
      </c>
      <c r="J15" s="37"/>
      <c r="K15" s="37">
        <v>193022</v>
      </c>
    </row>
    <row r="16" spans="1:13" ht="24" customHeight="1">
      <c r="A16" s="35" t="s">
        <v>73</v>
      </c>
      <c r="B16" s="33"/>
      <c r="C16" s="31"/>
      <c r="E16" s="37">
        <v>86712</v>
      </c>
      <c r="G16" s="37">
        <v>79836</v>
      </c>
      <c r="I16" s="37">
        <v>86021</v>
      </c>
      <c r="J16" s="37"/>
      <c r="K16" s="37">
        <v>73961</v>
      </c>
    </row>
    <row r="17" spans="1:11" ht="24" customHeight="1">
      <c r="A17" s="35" t="s">
        <v>74</v>
      </c>
      <c r="B17" s="33"/>
      <c r="C17" s="31"/>
      <c r="E17" s="37">
        <v>32558</v>
      </c>
      <c r="G17" s="37">
        <v>37075</v>
      </c>
      <c r="I17" s="37">
        <v>31203</v>
      </c>
      <c r="J17" s="37"/>
      <c r="K17" s="37">
        <v>34510</v>
      </c>
    </row>
    <row r="18" spans="1:11" ht="24" customHeight="1">
      <c r="A18" s="35" t="s">
        <v>199</v>
      </c>
      <c r="B18" s="33"/>
      <c r="C18" s="31">
        <v>6</v>
      </c>
      <c r="E18" s="37">
        <v>0</v>
      </c>
      <c r="G18" s="37">
        <v>0</v>
      </c>
      <c r="I18" s="37">
        <v>1920</v>
      </c>
      <c r="J18" s="37"/>
      <c r="K18" s="37">
        <v>0</v>
      </c>
    </row>
    <row r="19" spans="1:11" ht="24" customHeight="1">
      <c r="A19" s="35" t="s">
        <v>213</v>
      </c>
      <c r="B19" s="33"/>
      <c r="C19" s="31"/>
      <c r="E19" s="37">
        <v>202</v>
      </c>
      <c r="G19" s="37">
        <v>0</v>
      </c>
      <c r="I19" s="37">
        <v>142</v>
      </c>
      <c r="J19" s="37"/>
      <c r="K19" s="37">
        <v>0</v>
      </c>
    </row>
    <row r="20" spans="1:11" ht="24" customHeight="1">
      <c r="A20" s="8" t="s">
        <v>75</v>
      </c>
      <c r="E20" s="38">
        <f>SUM(E15:E19)</f>
        <v>315885</v>
      </c>
      <c r="G20" s="38">
        <f>SUM(G15:G19)</f>
        <v>342062</v>
      </c>
      <c r="I20" s="38">
        <f>SUM(I15:I19)</f>
        <v>292216</v>
      </c>
      <c r="J20" s="37"/>
      <c r="K20" s="38">
        <f>SUM(K15:K19)</f>
        <v>301493</v>
      </c>
    </row>
    <row r="21" spans="1:11" ht="24" customHeight="1">
      <c r="A21" s="36" t="s">
        <v>210</v>
      </c>
      <c r="B21" s="5"/>
      <c r="E21" s="37">
        <f>E13-E20</f>
        <v>-5740</v>
      </c>
      <c r="G21" s="37">
        <f>G13-G20</f>
        <v>3130</v>
      </c>
      <c r="I21" s="37">
        <f>I13-I20</f>
        <v>-10365</v>
      </c>
      <c r="J21" s="37"/>
      <c r="K21" s="37">
        <f>K13-K20</f>
        <v>8103</v>
      </c>
    </row>
    <row r="22" spans="1:11" ht="24" customHeight="1">
      <c r="A22" s="35" t="s">
        <v>77</v>
      </c>
      <c r="B22" s="5"/>
      <c r="E22" s="37">
        <v>219</v>
      </c>
      <c r="G22" s="37">
        <v>391</v>
      </c>
      <c r="I22" s="37">
        <v>3616</v>
      </c>
      <c r="J22" s="37"/>
      <c r="K22" s="37">
        <v>1379</v>
      </c>
    </row>
    <row r="23" spans="1:11" ht="24" customHeight="1">
      <c r="A23" s="35" t="s">
        <v>78</v>
      </c>
      <c r="B23" s="5"/>
      <c r="E23" s="40">
        <v>-1157</v>
      </c>
      <c r="G23" s="40">
        <v>-928</v>
      </c>
      <c r="I23" s="40">
        <v>-1157</v>
      </c>
      <c r="J23" s="37"/>
      <c r="K23" s="40">
        <v>-1221</v>
      </c>
    </row>
    <row r="24" spans="1:11" ht="24" customHeight="1">
      <c r="A24" s="36" t="s">
        <v>211</v>
      </c>
      <c r="B24" s="5"/>
      <c r="E24" s="37">
        <f>SUM(E21:E23)</f>
        <v>-6678</v>
      </c>
      <c r="G24" s="37">
        <f>SUM(G21:G23)</f>
        <v>2593</v>
      </c>
      <c r="I24" s="37">
        <f>SUM(I21:I23)</f>
        <v>-7906</v>
      </c>
      <c r="J24" s="37"/>
      <c r="K24" s="37">
        <f>SUM(K21:K23)</f>
        <v>8261</v>
      </c>
    </row>
    <row r="25" spans="1:11" ht="24" customHeight="1">
      <c r="A25" s="35" t="s">
        <v>80</v>
      </c>
      <c r="B25" s="5"/>
      <c r="C25" s="31">
        <v>9</v>
      </c>
      <c r="E25" s="40">
        <v>-536</v>
      </c>
      <c r="G25" s="40">
        <v>-770</v>
      </c>
      <c r="I25" s="40">
        <v>-592</v>
      </c>
      <c r="J25" s="37"/>
      <c r="K25" s="40">
        <v>-1012</v>
      </c>
    </row>
    <row r="26" spans="1:11" ht="24" customHeight="1">
      <c r="A26" s="8" t="s">
        <v>212</v>
      </c>
      <c r="E26" s="38">
        <f>SUM(E24:E25)</f>
        <v>-7214</v>
      </c>
      <c r="G26" s="38">
        <f>SUM(G24:G25)</f>
        <v>1823</v>
      </c>
      <c r="I26" s="38">
        <f>SUM(I24:I25)</f>
        <v>-8498</v>
      </c>
      <c r="J26" s="37"/>
      <c r="K26" s="38">
        <f>SUM(K24:K25)</f>
        <v>7249</v>
      </c>
    </row>
    <row r="27" spans="1:11" ht="24" customHeight="1">
      <c r="E27" s="12"/>
      <c r="G27" s="12"/>
      <c r="I27" s="12"/>
      <c r="J27" s="12"/>
      <c r="K27" s="12"/>
    </row>
    <row r="28" spans="1:11" ht="24" customHeight="1">
      <c r="A28" s="7" t="s">
        <v>202</v>
      </c>
      <c r="E28" s="12"/>
      <c r="G28" s="12"/>
      <c r="I28" s="12"/>
      <c r="J28" s="12"/>
      <c r="K28" s="12"/>
    </row>
    <row r="29" spans="1:11" ht="24" customHeight="1">
      <c r="I29" s="5"/>
      <c r="K29" s="45" t="s">
        <v>63</v>
      </c>
    </row>
    <row r="30" spans="1:11" s="5" customFormat="1" ht="24" customHeight="1">
      <c r="A30" s="1" t="s">
        <v>0</v>
      </c>
      <c r="B30" s="2"/>
      <c r="C30" s="44"/>
      <c r="D30" s="4"/>
      <c r="E30" s="4"/>
      <c r="F30" s="4"/>
      <c r="G30" s="4"/>
      <c r="H30" s="4"/>
      <c r="I30" s="4"/>
      <c r="J30" s="4"/>
      <c r="K30" s="4"/>
    </row>
    <row r="31" spans="1:11" s="5" customFormat="1" ht="24" customHeight="1">
      <c r="A31" s="1" t="s">
        <v>82</v>
      </c>
      <c r="B31" s="2"/>
      <c r="C31" s="44"/>
      <c r="D31" s="4"/>
      <c r="E31" s="4"/>
      <c r="F31" s="4"/>
      <c r="G31" s="4"/>
      <c r="H31" s="4"/>
      <c r="I31" s="4"/>
      <c r="J31" s="4"/>
      <c r="K31" s="4"/>
    </row>
    <row r="32" spans="1:11" s="5" customFormat="1" ht="24" customHeight="1">
      <c r="A32" s="1" t="s">
        <v>180</v>
      </c>
      <c r="B32" s="2"/>
      <c r="C32" s="44"/>
      <c r="D32" s="4"/>
      <c r="E32" s="4"/>
      <c r="F32" s="4"/>
      <c r="G32" s="4"/>
      <c r="H32" s="4"/>
      <c r="I32" s="4"/>
      <c r="J32" s="4"/>
      <c r="K32" s="4"/>
    </row>
    <row r="33" spans="1:13" s="5" customFormat="1" ht="24" customHeight="1">
      <c r="B33" s="2"/>
      <c r="C33" s="44"/>
      <c r="D33" s="4"/>
      <c r="E33" s="2"/>
      <c r="F33" s="4"/>
      <c r="G33" s="2"/>
      <c r="H33" s="4"/>
      <c r="I33" s="2"/>
      <c r="J33" s="4"/>
      <c r="K33" s="25" t="s">
        <v>65</v>
      </c>
    </row>
    <row r="34" spans="1:13" ht="24" customHeight="1">
      <c r="A34" s="3"/>
      <c r="B34" s="4"/>
      <c r="D34" s="4"/>
      <c r="E34" s="118" t="s">
        <v>3</v>
      </c>
      <c r="F34" s="118"/>
      <c r="G34" s="118"/>
      <c r="H34" s="4"/>
      <c r="I34" s="118" t="s">
        <v>4</v>
      </c>
      <c r="J34" s="118"/>
      <c r="K34" s="118"/>
      <c r="L34" s="26"/>
      <c r="M34" s="26"/>
    </row>
    <row r="35" spans="1:13" ht="24" customHeight="1">
      <c r="C35" s="27" t="s">
        <v>5</v>
      </c>
      <c r="D35" s="28"/>
      <c r="E35" s="27">
        <v>2569</v>
      </c>
      <c r="F35" s="46"/>
      <c r="G35" s="27">
        <v>2568</v>
      </c>
      <c r="H35" s="28"/>
      <c r="I35" s="27">
        <v>2569</v>
      </c>
      <c r="J35" s="46"/>
      <c r="K35" s="27">
        <v>2568</v>
      </c>
    </row>
    <row r="36" spans="1:13" ht="24" customHeight="1">
      <c r="A36" s="48" t="s">
        <v>83</v>
      </c>
      <c r="E36" s="12"/>
      <c r="G36" s="12"/>
      <c r="I36" s="12"/>
      <c r="J36" s="12"/>
      <c r="K36" s="12"/>
    </row>
    <row r="37" spans="1:13" ht="24" customHeight="1">
      <c r="A37" s="49" t="s">
        <v>84</v>
      </c>
      <c r="E37" s="12"/>
      <c r="G37" s="12"/>
      <c r="I37" s="12"/>
      <c r="J37" s="12"/>
      <c r="K37" s="12"/>
    </row>
    <row r="38" spans="1:13" ht="24" customHeight="1">
      <c r="A38" s="50" t="s">
        <v>85</v>
      </c>
      <c r="E38" s="12"/>
      <c r="G38" s="12"/>
      <c r="I38" s="12"/>
      <c r="J38" s="12"/>
      <c r="K38" s="12"/>
    </row>
    <row r="39" spans="1:13" ht="24" customHeight="1">
      <c r="A39" s="50" t="s">
        <v>176</v>
      </c>
      <c r="E39" s="18">
        <v>7</v>
      </c>
      <c r="G39" s="18">
        <v>-271</v>
      </c>
      <c r="I39" s="40">
        <v>0</v>
      </c>
      <c r="J39" s="37"/>
      <c r="K39" s="40">
        <v>0</v>
      </c>
    </row>
    <row r="40" spans="1:13" ht="24" customHeight="1">
      <c r="A40" s="51" t="s">
        <v>86</v>
      </c>
      <c r="E40" s="10">
        <f>E39</f>
        <v>7</v>
      </c>
      <c r="G40" s="10">
        <f>G39</f>
        <v>-271</v>
      </c>
      <c r="I40" s="10">
        <f>I39</f>
        <v>0</v>
      </c>
      <c r="J40" s="12"/>
      <c r="K40" s="10">
        <f>K39</f>
        <v>0</v>
      </c>
    </row>
    <row r="41" spans="1:13" ht="24" customHeight="1">
      <c r="A41" s="51"/>
      <c r="E41" s="9"/>
      <c r="G41" s="9"/>
      <c r="I41" s="9"/>
      <c r="J41" s="12"/>
      <c r="K41" s="9"/>
    </row>
    <row r="42" spans="1:13" ht="24" customHeight="1" thickBot="1">
      <c r="A42" s="51" t="s">
        <v>87</v>
      </c>
      <c r="E42" s="41">
        <f>SUM(E26,E40)</f>
        <v>-7207</v>
      </c>
      <c r="G42" s="41">
        <f>SUM(G26,G40)</f>
        <v>1552</v>
      </c>
      <c r="H42" s="42"/>
      <c r="I42" s="41">
        <f>SUM(I26,I40)</f>
        <v>-8498</v>
      </c>
      <c r="J42" s="12"/>
      <c r="K42" s="41">
        <f>SUM(K26,K40)</f>
        <v>7249</v>
      </c>
    </row>
    <row r="43" spans="1:13" ht="24" customHeight="1" thickTop="1">
      <c r="A43" s="51"/>
      <c r="E43" s="12"/>
      <c r="G43" s="12"/>
      <c r="I43" s="12"/>
      <c r="J43" s="12"/>
      <c r="K43" s="12"/>
    </row>
    <row r="44" spans="1:13" ht="24" customHeight="1">
      <c r="A44" s="48" t="s">
        <v>88</v>
      </c>
      <c r="E44" s="12"/>
      <c r="G44" s="12"/>
      <c r="I44" s="12"/>
      <c r="J44" s="12"/>
      <c r="K44" s="12"/>
    </row>
    <row r="45" spans="1:13" ht="24" customHeight="1" thickBot="1">
      <c r="A45" s="50" t="s">
        <v>89</v>
      </c>
      <c r="E45" s="52">
        <f>E47-E46</f>
        <v>-7096</v>
      </c>
      <c r="F45" s="52"/>
      <c r="G45" s="52">
        <f>G47-G46</f>
        <v>1818</v>
      </c>
      <c r="H45" s="52"/>
      <c r="I45" s="53">
        <f>I26</f>
        <v>-8498</v>
      </c>
      <c r="J45" s="52"/>
      <c r="K45" s="53">
        <f>K26</f>
        <v>7249</v>
      </c>
    </row>
    <row r="46" spans="1:13" ht="24" customHeight="1" thickTop="1">
      <c r="A46" s="50" t="s">
        <v>90</v>
      </c>
      <c r="E46" s="54">
        <v>-118</v>
      </c>
      <c r="F46" s="52"/>
      <c r="G46" s="54">
        <v>5</v>
      </c>
      <c r="H46" s="52"/>
      <c r="I46" s="52"/>
      <c r="J46" s="52"/>
      <c r="K46" s="52"/>
    </row>
    <row r="47" spans="1:13" ht="24" customHeight="1" thickBot="1">
      <c r="A47" s="50"/>
      <c r="E47" s="55">
        <f>E26</f>
        <v>-7214</v>
      </c>
      <c r="F47" s="52"/>
      <c r="G47" s="55">
        <f>G26</f>
        <v>1823</v>
      </c>
      <c r="H47" s="52"/>
      <c r="I47" s="52"/>
      <c r="J47" s="52"/>
      <c r="K47" s="52"/>
    </row>
    <row r="48" spans="1:13" ht="24" customHeight="1" thickTop="1">
      <c r="A48" s="50"/>
      <c r="E48" s="12"/>
      <c r="G48" s="12"/>
      <c r="I48" s="12"/>
      <c r="J48" s="12"/>
      <c r="K48" s="12"/>
    </row>
    <row r="49" spans="1:11" ht="24" customHeight="1">
      <c r="A49" s="48" t="s">
        <v>91</v>
      </c>
      <c r="E49" s="12"/>
      <c r="G49" s="12"/>
      <c r="I49" s="12"/>
      <c r="J49" s="12"/>
      <c r="K49" s="12"/>
    </row>
    <row r="50" spans="1:11" ht="24" customHeight="1" thickBot="1">
      <c r="A50" s="50" t="s">
        <v>89</v>
      </c>
      <c r="E50" s="52">
        <f>E52-E51</f>
        <v>-7129</v>
      </c>
      <c r="F50" s="52"/>
      <c r="G50" s="52">
        <f>G52-G51</f>
        <v>1667</v>
      </c>
      <c r="H50" s="52"/>
      <c r="I50" s="53">
        <f>I42</f>
        <v>-8498</v>
      </c>
      <c r="J50" s="52"/>
      <c r="K50" s="53">
        <f>K42</f>
        <v>7249</v>
      </c>
    </row>
    <row r="51" spans="1:11" ht="24" customHeight="1" thickTop="1">
      <c r="A51" s="50" t="s">
        <v>90</v>
      </c>
      <c r="E51" s="54">
        <v>-78</v>
      </c>
      <c r="F51" s="52"/>
      <c r="G51" s="54">
        <v>-115</v>
      </c>
      <c r="H51" s="52"/>
      <c r="I51" s="52"/>
      <c r="J51" s="52"/>
      <c r="K51" s="52"/>
    </row>
    <row r="52" spans="1:11" ht="24" customHeight="1" thickBot="1">
      <c r="A52" s="50"/>
      <c r="E52" s="55">
        <f>E42</f>
        <v>-7207</v>
      </c>
      <c r="F52" s="52"/>
      <c r="G52" s="55">
        <f>G42</f>
        <v>1552</v>
      </c>
      <c r="H52" s="52"/>
      <c r="I52" s="52"/>
      <c r="J52" s="52"/>
      <c r="K52" s="52"/>
    </row>
    <row r="53" spans="1:11" ht="24" customHeight="1" thickTop="1">
      <c r="A53" s="50"/>
      <c r="E53" s="12"/>
      <c r="G53" s="12"/>
      <c r="I53" s="12"/>
      <c r="J53" s="12"/>
      <c r="K53" s="12"/>
    </row>
    <row r="54" spans="1:11" ht="24" customHeight="1">
      <c r="A54" s="56" t="s">
        <v>92</v>
      </c>
      <c r="C54" s="31">
        <v>11</v>
      </c>
      <c r="E54" s="12"/>
      <c r="G54" s="12"/>
      <c r="I54" s="12"/>
      <c r="J54" s="12"/>
      <c r="K54" s="12"/>
    </row>
    <row r="55" spans="1:11" ht="24" customHeight="1">
      <c r="A55" s="57" t="s">
        <v>93</v>
      </c>
      <c r="C55" s="31"/>
      <c r="E55" s="12"/>
      <c r="G55" s="12"/>
      <c r="I55" s="12"/>
      <c r="J55" s="12"/>
      <c r="K55" s="12"/>
    </row>
    <row r="56" spans="1:11" ht="24" customHeight="1" thickBot="1">
      <c r="A56" s="57" t="s">
        <v>204</v>
      </c>
      <c r="E56" s="58">
        <v>-0.02</v>
      </c>
      <c r="F56" s="59"/>
      <c r="G56" s="58">
        <v>0.01</v>
      </c>
      <c r="H56" s="59"/>
      <c r="I56" s="58">
        <v>-0.03</v>
      </c>
      <c r="J56" s="60"/>
      <c r="K56" s="58">
        <v>0.02</v>
      </c>
    </row>
    <row r="57" spans="1:11" ht="24" customHeight="1" thickTop="1">
      <c r="E57" s="12"/>
      <c r="G57" s="61"/>
      <c r="I57" s="12"/>
      <c r="J57" s="12"/>
      <c r="K57" s="61"/>
    </row>
    <row r="58" spans="1:11" ht="24" customHeight="1">
      <c r="A58" s="7" t="s">
        <v>202</v>
      </c>
      <c r="C58" s="30"/>
      <c r="E58" s="62"/>
      <c r="G58" s="63"/>
      <c r="I58" s="62"/>
      <c r="J58" s="63"/>
      <c r="K58" s="63"/>
    </row>
    <row r="59" spans="1:11" ht="24" customHeight="1">
      <c r="C59" s="30"/>
      <c r="E59" s="63"/>
      <c r="G59" s="63"/>
      <c r="I59" s="63"/>
      <c r="J59" s="63"/>
      <c r="K59" s="63"/>
    </row>
    <row r="60" spans="1:11" ht="24" customHeight="1">
      <c r="C60" s="30"/>
      <c r="E60" s="63"/>
      <c r="G60" s="63"/>
      <c r="I60" s="63"/>
      <c r="J60" s="63"/>
      <c r="K60" s="63"/>
    </row>
    <row r="61" spans="1:11" ht="24" customHeight="1">
      <c r="C61" s="30"/>
      <c r="E61" s="63"/>
      <c r="G61" s="63"/>
      <c r="I61" s="63"/>
      <c r="J61" s="63"/>
      <c r="K61" s="63"/>
    </row>
    <row r="62" spans="1:11" ht="24" customHeight="1">
      <c r="C62" s="30"/>
      <c r="E62" s="63"/>
      <c r="G62" s="63"/>
      <c r="I62" s="63"/>
      <c r="J62" s="63"/>
      <c r="K62" s="63"/>
    </row>
    <row r="63" spans="1:11" ht="24" customHeight="1">
      <c r="C63" s="30"/>
      <c r="E63" s="63"/>
      <c r="G63" s="63"/>
      <c r="I63" s="63"/>
      <c r="J63" s="63"/>
      <c r="K63" s="63"/>
    </row>
    <row r="64" spans="1:11" ht="24" customHeight="1">
      <c r="C64" s="30"/>
      <c r="E64" s="63"/>
      <c r="G64" s="63"/>
      <c r="I64" s="63"/>
      <c r="J64" s="63"/>
      <c r="K64" s="63"/>
    </row>
    <row r="65" spans="1:13" ht="24" customHeight="1">
      <c r="C65" s="30"/>
      <c r="E65" s="63"/>
      <c r="G65" s="63"/>
      <c r="I65" s="63"/>
      <c r="J65" s="63"/>
      <c r="K65" s="63"/>
    </row>
    <row r="66" spans="1:13" ht="24" customHeight="1">
      <c r="C66" s="30"/>
      <c r="E66" s="63"/>
      <c r="G66" s="63"/>
      <c r="I66" s="63"/>
      <c r="J66" s="63"/>
      <c r="K66" s="63"/>
    </row>
    <row r="67" spans="1:13" ht="24" customHeight="1">
      <c r="I67" s="5"/>
      <c r="K67" s="45" t="s">
        <v>63</v>
      </c>
    </row>
    <row r="68" spans="1:13" s="5" customFormat="1" ht="24" customHeight="1">
      <c r="A68" s="1" t="s">
        <v>0</v>
      </c>
      <c r="B68" s="2"/>
      <c r="C68" s="44"/>
      <c r="D68" s="4"/>
      <c r="E68" s="4"/>
      <c r="F68" s="4"/>
      <c r="G68" s="4"/>
      <c r="H68" s="4"/>
      <c r="I68" s="4"/>
      <c r="J68" s="4"/>
      <c r="K68" s="4"/>
    </row>
    <row r="69" spans="1:13" s="5" customFormat="1" ht="24" customHeight="1">
      <c r="A69" s="1" t="s">
        <v>64</v>
      </c>
      <c r="B69" s="2"/>
      <c r="C69" s="44"/>
      <c r="D69" s="4"/>
      <c r="E69" s="4"/>
      <c r="F69" s="4"/>
      <c r="G69" s="4"/>
      <c r="H69" s="4"/>
      <c r="I69" s="4"/>
      <c r="J69" s="4"/>
      <c r="K69" s="4"/>
    </row>
    <row r="70" spans="1:13" s="5" customFormat="1" ht="24" customHeight="1">
      <c r="A70" s="1" t="s">
        <v>183</v>
      </c>
      <c r="B70" s="2"/>
      <c r="C70" s="44"/>
      <c r="D70" s="4"/>
      <c r="E70" s="4"/>
      <c r="F70" s="4"/>
      <c r="G70" s="4"/>
      <c r="H70" s="4"/>
      <c r="I70" s="4"/>
      <c r="J70" s="4"/>
      <c r="K70" s="4"/>
    </row>
    <row r="71" spans="1:13" s="5" customFormat="1" ht="24" customHeight="1">
      <c r="B71" s="2"/>
      <c r="C71" s="44"/>
      <c r="D71" s="4"/>
      <c r="E71" s="2"/>
      <c r="F71" s="4"/>
      <c r="G71" s="2"/>
      <c r="H71" s="4"/>
      <c r="I71" s="2"/>
      <c r="J71" s="4"/>
      <c r="K71" s="25" t="s">
        <v>65</v>
      </c>
    </row>
    <row r="72" spans="1:13" ht="24" customHeight="1">
      <c r="A72" s="3"/>
      <c r="B72" s="4"/>
      <c r="D72" s="4"/>
      <c r="E72" s="118" t="s">
        <v>3</v>
      </c>
      <c r="F72" s="118"/>
      <c r="G72" s="118"/>
      <c r="H72" s="4"/>
      <c r="I72" s="118" t="s">
        <v>4</v>
      </c>
      <c r="J72" s="118"/>
      <c r="K72" s="118"/>
      <c r="L72" s="26"/>
      <c r="M72" s="26"/>
    </row>
    <row r="73" spans="1:13" ht="24" customHeight="1">
      <c r="C73" s="27" t="s">
        <v>5</v>
      </c>
      <c r="D73" s="28"/>
      <c r="E73" s="27">
        <v>2569</v>
      </c>
      <c r="F73" s="46"/>
      <c r="G73" s="27">
        <v>2568</v>
      </c>
      <c r="H73" s="28"/>
      <c r="I73" s="27">
        <v>2569</v>
      </c>
      <c r="J73" s="46"/>
      <c r="K73" s="27">
        <v>2568</v>
      </c>
    </row>
    <row r="74" spans="1:13" ht="24" customHeight="1">
      <c r="A74" s="8" t="s">
        <v>66</v>
      </c>
      <c r="C74" s="27"/>
      <c r="D74" s="28"/>
      <c r="E74" s="27"/>
      <c r="F74" s="28"/>
      <c r="G74" s="27"/>
      <c r="H74" s="28"/>
      <c r="I74" s="27"/>
      <c r="J74" s="46"/>
      <c r="K74" s="44"/>
    </row>
    <row r="75" spans="1:13" ht="24" customHeight="1">
      <c r="A75" s="8" t="s">
        <v>67</v>
      </c>
    </row>
    <row r="76" spans="1:13" ht="24" customHeight="1">
      <c r="A76" s="35" t="s">
        <v>68</v>
      </c>
      <c r="B76" s="33"/>
      <c r="C76" s="47"/>
      <c r="E76" s="37">
        <v>601715</v>
      </c>
      <c r="G76" s="6">
        <v>663439</v>
      </c>
      <c r="I76" s="37">
        <v>533246</v>
      </c>
      <c r="J76" s="37"/>
      <c r="K76" s="6">
        <v>575465</v>
      </c>
    </row>
    <row r="77" spans="1:13" ht="24" customHeight="1">
      <c r="A77" s="35" t="s">
        <v>184</v>
      </c>
      <c r="B77" s="33"/>
      <c r="C77" s="31" t="s">
        <v>195</v>
      </c>
      <c r="E77" s="37">
        <v>0</v>
      </c>
      <c r="G77" s="37">
        <v>0</v>
      </c>
      <c r="I77" s="37">
        <v>0</v>
      </c>
      <c r="J77" s="37"/>
      <c r="K77" s="37">
        <v>6000</v>
      </c>
    </row>
    <row r="78" spans="1:13" ht="24" customHeight="1">
      <c r="A78" s="35" t="s">
        <v>69</v>
      </c>
      <c r="B78" s="33"/>
      <c r="C78" s="31"/>
      <c r="E78" s="37">
        <v>3183</v>
      </c>
      <c r="G78" s="6">
        <v>12025</v>
      </c>
      <c r="I78" s="37">
        <v>9110</v>
      </c>
      <c r="J78" s="37"/>
      <c r="K78" s="6">
        <v>31675</v>
      </c>
    </row>
    <row r="79" spans="1:13" ht="24" customHeight="1">
      <c r="A79" s="8" t="s">
        <v>70</v>
      </c>
      <c r="E79" s="38">
        <f>SUM(E76:E78)</f>
        <v>604898</v>
      </c>
      <c r="G79" s="38">
        <f>SUM(G76:G78)</f>
        <v>675464</v>
      </c>
      <c r="I79" s="38">
        <f>SUM(I76:I78)</f>
        <v>542356</v>
      </c>
      <c r="J79" s="37"/>
      <c r="K79" s="38">
        <f>SUM(K76:K78)</f>
        <v>613140</v>
      </c>
    </row>
    <row r="80" spans="1:13" ht="24" customHeight="1">
      <c r="A80" s="8" t="s">
        <v>71</v>
      </c>
      <c r="E80" s="23"/>
      <c r="G80" s="23"/>
      <c r="I80" s="23"/>
      <c r="J80" s="37"/>
      <c r="K80" s="23"/>
    </row>
    <row r="81" spans="1:11" ht="24" customHeight="1">
      <c r="A81" s="35" t="s">
        <v>72</v>
      </c>
      <c r="B81" s="33"/>
      <c r="C81" s="47"/>
      <c r="E81" s="37">
        <v>381152</v>
      </c>
      <c r="G81" s="6">
        <v>439280</v>
      </c>
      <c r="I81" s="37">
        <v>330219</v>
      </c>
      <c r="J81" s="37"/>
      <c r="K81" s="6">
        <v>386820</v>
      </c>
    </row>
    <row r="82" spans="1:11" ht="24" customHeight="1">
      <c r="A82" s="35" t="s">
        <v>73</v>
      </c>
      <c r="B82" s="33"/>
      <c r="C82" s="31"/>
      <c r="E82" s="37">
        <v>142056</v>
      </c>
      <c r="G82" s="6">
        <v>143788</v>
      </c>
      <c r="I82" s="37">
        <v>138409</v>
      </c>
      <c r="J82" s="37"/>
      <c r="K82" s="6">
        <v>134674</v>
      </c>
    </row>
    <row r="83" spans="1:11" ht="24" customHeight="1">
      <c r="A83" s="35" t="s">
        <v>74</v>
      </c>
      <c r="B83" s="33"/>
      <c r="C83" s="31"/>
      <c r="E83" s="37">
        <v>67785</v>
      </c>
      <c r="G83" s="6">
        <v>72867</v>
      </c>
      <c r="I83" s="37">
        <v>64458</v>
      </c>
      <c r="J83" s="37"/>
      <c r="K83" s="6">
        <v>67719</v>
      </c>
    </row>
    <row r="84" spans="1:11" ht="24" customHeight="1">
      <c r="A84" s="35" t="s">
        <v>199</v>
      </c>
      <c r="B84" s="33"/>
      <c r="C84" s="31">
        <v>6</v>
      </c>
      <c r="E84" s="37">
        <v>0</v>
      </c>
      <c r="G84" s="37">
        <v>0</v>
      </c>
      <c r="I84" s="37">
        <v>1920</v>
      </c>
      <c r="J84" s="37"/>
      <c r="K84" s="37">
        <v>0</v>
      </c>
    </row>
    <row r="85" spans="1:11" ht="24" customHeight="1">
      <c r="A85" s="35" t="s">
        <v>213</v>
      </c>
      <c r="B85" s="33"/>
      <c r="C85" s="31"/>
      <c r="E85" s="37">
        <v>112</v>
      </c>
      <c r="G85" s="37">
        <v>0</v>
      </c>
      <c r="I85" s="37">
        <v>0</v>
      </c>
      <c r="J85" s="37"/>
      <c r="K85" s="37">
        <v>0</v>
      </c>
    </row>
    <row r="86" spans="1:11" ht="24" customHeight="1">
      <c r="A86" s="8" t="s">
        <v>75</v>
      </c>
      <c r="E86" s="38">
        <f>SUM(E81:E85)</f>
        <v>591105</v>
      </c>
      <c r="G86" s="38">
        <f>SUM(G81:G85)</f>
        <v>655935</v>
      </c>
      <c r="I86" s="38">
        <f>SUM(I81:I85)</f>
        <v>535006</v>
      </c>
      <c r="J86" s="37"/>
      <c r="K86" s="38">
        <f>SUM(K81:K85)</f>
        <v>589213</v>
      </c>
    </row>
    <row r="87" spans="1:11" ht="24" customHeight="1">
      <c r="A87" s="36" t="s">
        <v>76</v>
      </c>
      <c r="B87" s="5"/>
      <c r="E87" s="37">
        <f>E79-E86</f>
        <v>13793</v>
      </c>
      <c r="G87" s="37">
        <f>G79-G86</f>
        <v>19529</v>
      </c>
      <c r="I87" s="37">
        <f>I79-I86</f>
        <v>7350</v>
      </c>
      <c r="J87" s="37"/>
      <c r="K87" s="37">
        <f>K79-K86</f>
        <v>23927</v>
      </c>
    </row>
    <row r="88" spans="1:11" ht="24" customHeight="1">
      <c r="A88" s="35" t="s">
        <v>77</v>
      </c>
      <c r="B88" s="5"/>
      <c r="E88" s="37">
        <v>304</v>
      </c>
      <c r="G88" s="6">
        <v>551</v>
      </c>
      <c r="I88" s="37">
        <v>6858</v>
      </c>
      <c r="J88" s="37"/>
      <c r="K88" s="6">
        <v>2538</v>
      </c>
    </row>
    <row r="89" spans="1:11" ht="24" customHeight="1">
      <c r="A89" s="35" t="s">
        <v>78</v>
      </c>
      <c r="B89" s="5"/>
      <c r="E89" s="40">
        <v>-2327</v>
      </c>
      <c r="G89" s="64">
        <v>-3064</v>
      </c>
      <c r="I89" s="40">
        <v>-2327</v>
      </c>
      <c r="J89" s="37"/>
      <c r="K89" s="64">
        <v>-2479</v>
      </c>
    </row>
    <row r="90" spans="1:11" ht="24" customHeight="1">
      <c r="A90" s="36" t="s">
        <v>79</v>
      </c>
      <c r="B90" s="5"/>
      <c r="E90" s="37">
        <f>SUM(E87:E89)</f>
        <v>11770</v>
      </c>
      <c r="G90" s="37">
        <f>SUM(G87:G89)</f>
        <v>17016</v>
      </c>
      <c r="I90" s="37">
        <f>SUM(I87:I89)</f>
        <v>11881</v>
      </c>
      <c r="J90" s="37"/>
      <c r="K90" s="37">
        <f>SUM(K87:K89)</f>
        <v>23986</v>
      </c>
    </row>
    <row r="91" spans="1:11" ht="24" customHeight="1">
      <c r="A91" s="35" t="s">
        <v>80</v>
      </c>
      <c r="B91" s="5"/>
      <c r="C91" s="31">
        <v>9</v>
      </c>
      <c r="E91" s="40">
        <v>-1339</v>
      </c>
      <c r="G91" s="6">
        <v>-3663</v>
      </c>
      <c r="I91" s="40">
        <v>-1202</v>
      </c>
      <c r="J91" s="37"/>
      <c r="K91" s="6">
        <v>-3872</v>
      </c>
    </row>
    <row r="92" spans="1:11" ht="24" customHeight="1">
      <c r="A92" s="8" t="s">
        <v>81</v>
      </c>
      <c r="E92" s="38">
        <f>SUM(E90:E91)</f>
        <v>10431</v>
      </c>
      <c r="G92" s="38">
        <f>SUM(G90:G91)</f>
        <v>13353</v>
      </c>
      <c r="I92" s="38">
        <f>SUM(I90:I91)</f>
        <v>10679</v>
      </c>
      <c r="J92" s="37"/>
      <c r="K92" s="38">
        <f>SUM(K90:K91)</f>
        <v>20114</v>
      </c>
    </row>
    <row r="93" spans="1:11" ht="24" customHeight="1">
      <c r="E93" s="12"/>
      <c r="G93" s="12"/>
      <c r="I93" s="12"/>
      <c r="J93" s="12"/>
      <c r="K93" s="12"/>
    </row>
    <row r="94" spans="1:11" ht="24" customHeight="1">
      <c r="A94" s="7" t="s">
        <v>202</v>
      </c>
      <c r="E94" s="12"/>
      <c r="G94" s="12"/>
      <c r="I94" s="12"/>
      <c r="J94" s="12"/>
      <c r="K94" s="12"/>
    </row>
    <row r="95" spans="1:11" ht="24" customHeight="1">
      <c r="E95" s="12"/>
      <c r="G95" s="12"/>
      <c r="I95" s="12"/>
      <c r="J95" s="12"/>
      <c r="K95" s="12"/>
    </row>
    <row r="96" spans="1:11" ht="24" customHeight="1">
      <c r="E96" s="12"/>
      <c r="G96" s="12"/>
      <c r="I96" s="12"/>
      <c r="J96" s="12"/>
      <c r="K96" s="12"/>
    </row>
    <row r="97" spans="1:13" ht="24" customHeight="1">
      <c r="E97" s="12"/>
      <c r="G97" s="12"/>
      <c r="I97" s="12"/>
      <c r="J97" s="12"/>
      <c r="K97" s="12"/>
    </row>
    <row r="98" spans="1:13" ht="24" customHeight="1">
      <c r="E98" s="12"/>
      <c r="G98" s="12"/>
      <c r="I98" s="12"/>
      <c r="J98" s="12"/>
      <c r="K98" s="12"/>
    </row>
    <row r="99" spans="1:13" ht="24" customHeight="1">
      <c r="E99" s="12"/>
      <c r="G99" s="12"/>
      <c r="I99" s="12"/>
      <c r="J99" s="12"/>
      <c r="K99" s="12"/>
    </row>
    <row r="100" spans="1:13" ht="24" customHeight="1">
      <c r="E100" s="12"/>
      <c r="G100" s="12"/>
      <c r="I100" s="12"/>
      <c r="J100" s="12"/>
      <c r="K100" s="12"/>
    </row>
    <row r="101" spans="1:13" ht="24" customHeight="1">
      <c r="E101" s="12"/>
      <c r="G101" s="12"/>
      <c r="I101" s="12"/>
      <c r="J101" s="12"/>
      <c r="K101" s="12"/>
    </row>
    <row r="102" spans="1:13" ht="24" customHeight="1">
      <c r="E102" s="12"/>
      <c r="G102" s="12"/>
      <c r="I102" s="12"/>
      <c r="J102" s="12"/>
      <c r="K102" s="12"/>
    </row>
    <row r="103" spans="1:13" ht="24" customHeight="1">
      <c r="E103" s="12"/>
      <c r="G103" s="12"/>
      <c r="I103" s="12"/>
      <c r="J103" s="12"/>
      <c r="K103" s="12"/>
    </row>
    <row r="104" spans="1:13" ht="24" customHeight="1">
      <c r="E104" s="12"/>
      <c r="G104" s="12"/>
      <c r="I104" s="12"/>
      <c r="J104" s="12"/>
      <c r="K104" s="12"/>
    </row>
    <row r="105" spans="1:13" ht="24" customHeight="1">
      <c r="I105" s="5"/>
      <c r="K105" s="45" t="s">
        <v>63</v>
      </c>
    </row>
    <row r="106" spans="1:13" s="5" customFormat="1" ht="24" customHeight="1">
      <c r="A106" s="1" t="s">
        <v>0</v>
      </c>
      <c r="B106" s="2"/>
      <c r="C106" s="44"/>
      <c r="D106" s="4"/>
      <c r="E106" s="4"/>
      <c r="F106" s="4"/>
      <c r="G106" s="4"/>
      <c r="H106" s="4"/>
      <c r="I106" s="4"/>
      <c r="J106" s="4"/>
      <c r="K106" s="4"/>
    </row>
    <row r="107" spans="1:13" s="5" customFormat="1" ht="24" customHeight="1">
      <c r="A107" s="1" t="s">
        <v>82</v>
      </c>
      <c r="B107" s="2"/>
      <c r="C107" s="44"/>
      <c r="D107" s="4"/>
      <c r="E107" s="4"/>
      <c r="F107" s="4"/>
      <c r="G107" s="4"/>
      <c r="H107" s="4"/>
      <c r="I107" s="4"/>
      <c r="J107" s="4"/>
      <c r="K107" s="4"/>
    </row>
    <row r="108" spans="1:13" s="5" customFormat="1" ht="24" customHeight="1">
      <c r="A108" s="1" t="s">
        <v>183</v>
      </c>
      <c r="B108" s="2"/>
      <c r="C108" s="44"/>
      <c r="D108" s="4"/>
      <c r="E108" s="4"/>
      <c r="F108" s="4"/>
      <c r="G108" s="4"/>
      <c r="H108" s="4"/>
      <c r="I108" s="4"/>
      <c r="J108" s="4"/>
      <c r="K108" s="4"/>
    </row>
    <row r="109" spans="1:13" s="5" customFormat="1" ht="24" customHeight="1">
      <c r="B109" s="2"/>
      <c r="C109" s="44"/>
      <c r="D109" s="4"/>
      <c r="E109" s="2"/>
      <c r="F109" s="4"/>
      <c r="G109" s="2"/>
      <c r="H109" s="4"/>
      <c r="I109" s="2"/>
      <c r="J109" s="4"/>
      <c r="K109" s="25" t="s">
        <v>65</v>
      </c>
    </row>
    <row r="110" spans="1:13" ht="24" customHeight="1">
      <c r="A110" s="3"/>
      <c r="B110" s="4"/>
      <c r="D110" s="4"/>
      <c r="E110" s="118" t="s">
        <v>3</v>
      </c>
      <c r="F110" s="118"/>
      <c r="G110" s="118"/>
      <c r="H110" s="4"/>
      <c r="I110" s="118" t="s">
        <v>4</v>
      </c>
      <c r="J110" s="118"/>
      <c r="K110" s="118"/>
      <c r="L110" s="26"/>
      <c r="M110" s="26"/>
    </row>
    <row r="111" spans="1:13" ht="24" customHeight="1">
      <c r="C111" s="27" t="s">
        <v>5</v>
      </c>
      <c r="D111" s="28"/>
      <c r="E111" s="27">
        <v>2569</v>
      </c>
      <c r="F111" s="46"/>
      <c r="G111" s="27">
        <v>2568</v>
      </c>
      <c r="H111" s="28"/>
      <c r="I111" s="27">
        <v>2569</v>
      </c>
      <c r="J111" s="46"/>
      <c r="K111" s="27">
        <v>2568</v>
      </c>
    </row>
    <row r="112" spans="1:13" ht="24" customHeight="1">
      <c r="A112" s="48" t="s">
        <v>83</v>
      </c>
      <c r="E112" s="12"/>
      <c r="G112" s="12"/>
      <c r="I112" s="12"/>
      <c r="J112" s="12"/>
      <c r="K112" s="12"/>
    </row>
    <row r="113" spans="1:11" ht="24" customHeight="1">
      <c r="A113" s="49" t="s">
        <v>84</v>
      </c>
      <c r="E113" s="12"/>
      <c r="G113" s="12"/>
      <c r="I113" s="12"/>
      <c r="J113" s="12"/>
      <c r="K113" s="12"/>
    </row>
    <row r="114" spans="1:11" ht="24" customHeight="1">
      <c r="A114" s="50" t="s">
        <v>85</v>
      </c>
      <c r="E114" s="12"/>
      <c r="G114" s="12"/>
      <c r="I114" s="12"/>
      <c r="J114" s="12"/>
      <c r="K114" s="12"/>
    </row>
    <row r="115" spans="1:11" ht="24" customHeight="1">
      <c r="A115" s="50" t="s">
        <v>176</v>
      </c>
      <c r="E115" s="18">
        <v>42</v>
      </c>
      <c r="G115" s="10">
        <v>-257</v>
      </c>
      <c r="I115" s="40">
        <v>0</v>
      </c>
      <c r="J115" s="37"/>
      <c r="K115" s="40">
        <v>0</v>
      </c>
    </row>
    <row r="116" spans="1:11" ht="24" customHeight="1">
      <c r="A116" s="51" t="s">
        <v>86</v>
      </c>
      <c r="E116" s="10">
        <f>E115</f>
        <v>42</v>
      </c>
      <c r="G116" s="10">
        <f>G115</f>
        <v>-257</v>
      </c>
      <c r="I116" s="10">
        <f>I115</f>
        <v>0</v>
      </c>
      <c r="J116" s="12"/>
      <c r="K116" s="10">
        <f>K115</f>
        <v>0</v>
      </c>
    </row>
    <row r="117" spans="1:11" ht="24" customHeight="1">
      <c r="A117" s="51"/>
      <c r="E117" s="9"/>
      <c r="G117" s="9"/>
      <c r="I117" s="9"/>
      <c r="J117" s="12"/>
      <c r="K117" s="9"/>
    </row>
    <row r="118" spans="1:11" ht="24" customHeight="1" thickBot="1">
      <c r="A118" s="51" t="s">
        <v>87</v>
      </c>
      <c r="E118" s="41">
        <f>SUM(E92,E116)</f>
        <v>10473</v>
      </c>
      <c r="G118" s="41">
        <f>SUM(G92,G116)</f>
        <v>13096</v>
      </c>
      <c r="H118" s="42"/>
      <c r="I118" s="41">
        <f>SUM(I92,I116)</f>
        <v>10679</v>
      </c>
      <c r="J118" s="12"/>
      <c r="K118" s="41">
        <f>SUM(K92,K116)</f>
        <v>20114</v>
      </c>
    </row>
    <row r="119" spans="1:11" ht="24" customHeight="1" thickTop="1">
      <c r="A119" s="51"/>
      <c r="E119" s="12"/>
      <c r="G119" s="12"/>
      <c r="I119" s="12"/>
      <c r="J119" s="12"/>
      <c r="K119" s="12"/>
    </row>
    <row r="120" spans="1:11" ht="24" customHeight="1">
      <c r="A120" s="48" t="s">
        <v>88</v>
      </c>
      <c r="E120" s="12"/>
      <c r="G120" s="12"/>
      <c r="I120" s="12"/>
      <c r="J120" s="12"/>
      <c r="K120" s="12"/>
    </row>
    <row r="121" spans="1:11" ht="24" customHeight="1" thickBot="1">
      <c r="A121" s="50" t="s">
        <v>89</v>
      </c>
      <c r="E121" s="52">
        <f>E123-E122</f>
        <v>11063</v>
      </c>
      <c r="F121" s="52"/>
      <c r="G121" s="52">
        <f>G123-G122</f>
        <v>13870</v>
      </c>
      <c r="H121" s="52"/>
      <c r="I121" s="53">
        <f>I92</f>
        <v>10679</v>
      </c>
      <c r="J121" s="52"/>
      <c r="K121" s="53">
        <f>K92</f>
        <v>20114</v>
      </c>
    </row>
    <row r="122" spans="1:11" ht="24" customHeight="1" thickTop="1">
      <c r="A122" s="50" t="s">
        <v>90</v>
      </c>
      <c r="E122" s="54">
        <v>-632</v>
      </c>
      <c r="F122" s="52"/>
      <c r="G122" s="54">
        <v>-517</v>
      </c>
      <c r="H122" s="52"/>
      <c r="I122" s="52"/>
      <c r="J122" s="52"/>
      <c r="K122" s="52"/>
    </row>
    <row r="123" spans="1:11" ht="24" customHeight="1" thickBot="1">
      <c r="A123" s="50"/>
      <c r="E123" s="55">
        <f>E92</f>
        <v>10431</v>
      </c>
      <c r="F123" s="52"/>
      <c r="G123" s="55">
        <f>G92</f>
        <v>13353</v>
      </c>
      <c r="H123" s="52"/>
      <c r="I123" s="52"/>
      <c r="J123" s="52"/>
      <c r="K123" s="52"/>
    </row>
    <row r="124" spans="1:11" ht="24" customHeight="1" thickTop="1">
      <c r="A124" s="50"/>
      <c r="E124" s="12"/>
      <c r="G124" s="12"/>
      <c r="I124" s="12"/>
      <c r="J124" s="12"/>
      <c r="K124" s="12"/>
    </row>
    <row r="125" spans="1:11" ht="24" customHeight="1">
      <c r="A125" s="48" t="s">
        <v>91</v>
      </c>
      <c r="E125" s="12"/>
      <c r="G125" s="12"/>
      <c r="I125" s="12"/>
      <c r="J125" s="12"/>
      <c r="K125" s="12"/>
    </row>
    <row r="126" spans="1:11" ht="24" customHeight="1" thickBot="1">
      <c r="A126" s="50" t="s">
        <v>89</v>
      </c>
      <c r="E126" s="52">
        <f>E128-E127</f>
        <v>11014</v>
      </c>
      <c r="F126" s="52"/>
      <c r="G126" s="52">
        <f>G128-G127</f>
        <v>13726</v>
      </c>
      <c r="H126" s="52"/>
      <c r="I126" s="53">
        <f>I118</f>
        <v>10679</v>
      </c>
      <c r="J126" s="52"/>
      <c r="K126" s="53">
        <f>K118</f>
        <v>20114</v>
      </c>
    </row>
    <row r="127" spans="1:11" ht="24" customHeight="1" thickTop="1">
      <c r="A127" s="50" t="s">
        <v>90</v>
      </c>
      <c r="E127" s="54">
        <v>-541</v>
      </c>
      <c r="F127" s="52"/>
      <c r="G127" s="54">
        <v>-630</v>
      </c>
      <c r="H127" s="52"/>
      <c r="I127" s="52"/>
      <c r="J127" s="52"/>
      <c r="K127" s="52"/>
    </row>
    <row r="128" spans="1:11" ht="24" customHeight="1" thickBot="1">
      <c r="A128" s="50"/>
      <c r="E128" s="55">
        <f>E118</f>
        <v>10473</v>
      </c>
      <c r="F128" s="52"/>
      <c r="G128" s="55">
        <f>G118</f>
        <v>13096</v>
      </c>
      <c r="H128" s="52"/>
      <c r="I128" s="52"/>
      <c r="J128" s="52"/>
      <c r="K128" s="52"/>
    </row>
    <row r="129" spans="1:11" ht="24" customHeight="1" thickTop="1">
      <c r="A129" s="50"/>
      <c r="E129" s="12"/>
      <c r="G129" s="12"/>
      <c r="I129" s="12"/>
      <c r="J129" s="12"/>
      <c r="K129" s="12"/>
    </row>
    <row r="130" spans="1:11" ht="24" customHeight="1">
      <c r="A130" s="56" t="s">
        <v>92</v>
      </c>
      <c r="C130" s="31">
        <v>11</v>
      </c>
      <c r="E130" s="12"/>
      <c r="G130" s="12"/>
      <c r="I130" s="12"/>
      <c r="J130" s="12"/>
      <c r="K130" s="12"/>
    </row>
    <row r="131" spans="1:11" ht="24" customHeight="1">
      <c r="A131" s="57" t="s">
        <v>93</v>
      </c>
      <c r="C131" s="31"/>
      <c r="E131" s="12"/>
      <c r="G131" s="12"/>
      <c r="I131" s="12"/>
      <c r="J131" s="12"/>
      <c r="K131" s="12"/>
    </row>
    <row r="132" spans="1:11" ht="24" customHeight="1" thickBot="1">
      <c r="A132" s="57" t="s">
        <v>94</v>
      </c>
      <c r="E132" s="58">
        <v>0.04</v>
      </c>
      <c r="F132" s="59"/>
      <c r="G132" s="58">
        <v>0.05</v>
      </c>
      <c r="H132" s="59"/>
      <c r="I132" s="58">
        <v>0.04</v>
      </c>
      <c r="J132" s="60"/>
      <c r="K132" s="58">
        <v>7.0000000000000007E-2</v>
      </c>
    </row>
    <row r="133" spans="1:11" ht="24" customHeight="1" thickTop="1">
      <c r="E133" s="12"/>
      <c r="G133" s="61"/>
      <c r="I133" s="12"/>
      <c r="J133" s="12"/>
      <c r="K133" s="61"/>
    </row>
    <row r="134" spans="1:11" ht="24" customHeight="1">
      <c r="A134" s="7" t="s">
        <v>202</v>
      </c>
      <c r="C134" s="30"/>
      <c r="E134" s="62"/>
      <c r="G134" s="63"/>
      <c r="I134" s="62"/>
      <c r="J134" s="63"/>
      <c r="K134" s="63"/>
    </row>
    <row r="135" spans="1:11" ht="24" customHeight="1">
      <c r="C135" s="30"/>
      <c r="E135" s="63"/>
      <c r="G135" s="63"/>
      <c r="I135" s="63"/>
      <c r="J135" s="63"/>
      <c r="K135" s="63"/>
    </row>
  </sheetData>
  <mergeCells count="8">
    <mergeCell ref="E110:G110"/>
    <mergeCell ref="I110:K110"/>
    <mergeCell ref="E6:G6"/>
    <mergeCell ref="I6:K6"/>
    <mergeCell ref="E34:G34"/>
    <mergeCell ref="I34:K34"/>
    <mergeCell ref="E72:G72"/>
    <mergeCell ref="I72:K72"/>
  </mergeCells>
  <printOptions horizontalCentered="1"/>
  <pageMargins left="0.73" right="0.35" top="0.78740157480314998" bottom="0.196850393700787" header="0.31496062992126" footer="0.196850393700787"/>
  <pageSetup paperSize="9" scale="80" fitToHeight="7" orientation="portrait" r:id="rId1"/>
  <headerFooter differentOddEven="1"/>
  <rowBreaks count="3" manualBreakCount="3">
    <brk id="28" max="16383" man="1"/>
    <brk id="66" max="16383" man="1"/>
    <brk id="10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F4D471-71AA-4CA5-A5B9-B7227E94D9EF}">
  <dimension ref="A1:Y35"/>
  <sheetViews>
    <sheetView showGridLines="0" view="pageBreakPreview" topLeftCell="A10" zoomScale="90" zoomScaleNormal="55" zoomScaleSheetLayoutView="90" workbookViewId="0">
      <selection activeCell="A15" sqref="A15"/>
    </sheetView>
  </sheetViews>
  <sheetFormatPr defaultColWidth="9.109375" defaultRowHeight="24" customHeight="1"/>
  <cols>
    <col min="1" max="1" width="37.44140625" style="6" customWidth="1"/>
    <col min="2" max="2" width="2.109375" style="6" customWidth="1"/>
    <col min="3" max="3" width="15.88671875" style="6" customWidth="1"/>
    <col min="4" max="4" width="1.44140625" style="6" customWidth="1"/>
    <col min="5" max="5" width="15.88671875" style="6" customWidth="1"/>
    <col min="6" max="6" width="1.44140625" style="6" customWidth="1"/>
    <col min="7" max="7" width="15.88671875" style="6" customWidth="1"/>
    <col min="8" max="8" width="1.44140625" style="6" customWidth="1"/>
    <col min="9" max="9" width="15.88671875" style="6" customWidth="1"/>
    <col min="10" max="10" width="1.44140625" style="6" customWidth="1"/>
    <col min="11" max="11" width="15.88671875" style="6" customWidth="1"/>
    <col min="12" max="12" width="1.44140625" style="6" customWidth="1"/>
    <col min="13" max="13" width="15.88671875" style="6" customWidth="1"/>
    <col min="14" max="14" width="1.44140625" style="6" customWidth="1"/>
    <col min="15" max="15" width="15.88671875" style="6" customWidth="1"/>
    <col min="16" max="16" width="1.44140625" style="6" customWidth="1"/>
    <col min="17" max="17" width="19.6640625" style="6" customWidth="1"/>
    <col min="18" max="18" width="1.44140625" style="6" customWidth="1"/>
    <col min="19" max="19" width="15.88671875" style="6" customWidth="1"/>
    <col min="20" max="20" width="1.44140625" style="6" customWidth="1"/>
    <col min="21" max="21" width="15.88671875" style="6" customWidth="1"/>
    <col min="22" max="22" width="1.44140625" style="6" customWidth="1"/>
    <col min="23" max="23" width="15.88671875" style="6" customWidth="1"/>
    <col min="24" max="24" width="1.44140625" style="6" customWidth="1"/>
    <col min="25" max="25" width="15.88671875" style="6" customWidth="1"/>
    <col min="26" max="26" width="6.5546875" style="6" customWidth="1"/>
    <col min="27" max="27" width="14.44140625" style="6" customWidth="1"/>
    <col min="28" max="16384" width="9.109375" style="6"/>
  </cols>
  <sheetData>
    <row r="1" spans="1:25" ht="24" customHeight="1">
      <c r="Y1" s="65" t="s">
        <v>63</v>
      </c>
    </row>
    <row r="2" spans="1:25" s="5" customFormat="1" ht="24" customHeight="1">
      <c r="A2" s="1" t="s">
        <v>0</v>
      </c>
      <c r="B2" s="2"/>
      <c r="C2" s="3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25" ht="24" customHeight="1">
      <c r="A3" s="13" t="s">
        <v>95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</row>
    <row r="4" spans="1:25" ht="24" customHeight="1">
      <c r="A4" s="13" t="s">
        <v>183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5" spans="1:25" ht="24" customHeight="1"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5" t="s">
        <v>96</v>
      </c>
    </row>
    <row r="6" spans="1:25" ht="24" customHeight="1">
      <c r="B6" s="14"/>
      <c r="C6" s="120" t="s">
        <v>3</v>
      </c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</row>
    <row r="7" spans="1:25" ht="24" customHeight="1">
      <c r="B7" s="14"/>
      <c r="C7" s="123" t="s">
        <v>58</v>
      </c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123"/>
      <c r="S7" s="123"/>
      <c r="T7" s="22"/>
      <c r="U7" s="22"/>
      <c r="V7" s="22"/>
      <c r="W7" s="22"/>
      <c r="X7" s="22"/>
      <c r="Y7" s="22"/>
    </row>
    <row r="8" spans="1:25" ht="24" customHeight="1">
      <c r="B8" s="14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123" t="s">
        <v>57</v>
      </c>
      <c r="R8" s="123"/>
      <c r="S8" s="123"/>
      <c r="T8" s="22"/>
      <c r="U8" s="22"/>
      <c r="V8" s="22"/>
      <c r="W8" s="22"/>
      <c r="X8" s="22"/>
      <c r="Y8" s="22"/>
    </row>
    <row r="9" spans="1:25" ht="24" customHeight="1">
      <c r="B9" s="14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7" t="s">
        <v>97</v>
      </c>
      <c r="R9" s="68"/>
      <c r="S9" s="66"/>
      <c r="T9" s="22"/>
      <c r="U9" s="22"/>
      <c r="V9" s="22"/>
      <c r="W9" s="22"/>
      <c r="X9" s="22"/>
      <c r="Y9" s="22"/>
    </row>
    <row r="10" spans="1:25" ht="24" customHeight="1">
      <c r="B10" s="14"/>
      <c r="C10" s="22"/>
      <c r="D10" s="22"/>
      <c r="E10" s="22"/>
      <c r="F10" s="22"/>
      <c r="G10" s="22"/>
      <c r="H10" s="22"/>
      <c r="I10" s="22"/>
      <c r="J10" s="22"/>
      <c r="K10" s="121"/>
      <c r="L10" s="121"/>
      <c r="M10" s="121"/>
      <c r="N10" s="121"/>
      <c r="O10" s="121"/>
      <c r="P10" s="12"/>
      <c r="Q10" s="69" t="s">
        <v>98</v>
      </c>
      <c r="R10" s="69"/>
      <c r="S10" s="69" t="s">
        <v>99</v>
      </c>
      <c r="T10" s="22"/>
      <c r="U10" s="22"/>
      <c r="V10" s="22"/>
      <c r="W10" s="69" t="s">
        <v>100</v>
      </c>
      <c r="X10" s="69"/>
      <c r="Y10" s="22"/>
    </row>
    <row r="11" spans="1:25" ht="24" customHeight="1">
      <c r="B11" s="14"/>
      <c r="C11" s="22"/>
      <c r="D11" s="22"/>
      <c r="E11" s="22"/>
      <c r="F11" s="22"/>
      <c r="G11" s="22"/>
      <c r="H11" s="22"/>
      <c r="I11" s="22"/>
      <c r="J11" s="22"/>
      <c r="K11" s="122" t="s">
        <v>53</v>
      </c>
      <c r="L11" s="122"/>
      <c r="M11" s="122"/>
      <c r="N11" s="122"/>
      <c r="O11" s="122"/>
      <c r="P11" s="12"/>
      <c r="Q11" s="69" t="s">
        <v>101</v>
      </c>
      <c r="R11" s="69"/>
      <c r="S11" s="69" t="s">
        <v>102</v>
      </c>
      <c r="T11" s="22"/>
      <c r="U11" s="22"/>
      <c r="V11" s="22"/>
      <c r="W11" s="69" t="s">
        <v>103</v>
      </c>
      <c r="X11" s="69"/>
      <c r="Y11" s="22"/>
    </row>
    <row r="12" spans="1:25" s="12" customFormat="1" ht="24" customHeight="1">
      <c r="C12" s="12" t="s">
        <v>104</v>
      </c>
      <c r="G12" s="12" t="s">
        <v>105</v>
      </c>
      <c r="K12" s="119" t="s">
        <v>106</v>
      </c>
      <c r="L12" s="119"/>
      <c r="M12" s="119"/>
      <c r="Q12" s="69" t="s">
        <v>107</v>
      </c>
      <c r="R12" s="69"/>
      <c r="S12" s="69" t="s">
        <v>108</v>
      </c>
      <c r="U12" s="69" t="s">
        <v>109</v>
      </c>
      <c r="W12" s="69" t="s">
        <v>110</v>
      </c>
      <c r="X12" s="69"/>
    </row>
    <row r="13" spans="1:25" s="12" customFormat="1" ht="24" customHeight="1">
      <c r="C13" s="18" t="s">
        <v>111</v>
      </c>
      <c r="E13" s="18" t="s">
        <v>112</v>
      </c>
      <c r="G13" s="18" t="s">
        <v>113</v>
      </c>
      <c r="I13" s="18" t="s">
        <v>52</v>
      </c>
      <c r="K13" s="18" t="s">
        <v>114</v>
      </c>
      <c r="M13" s="18" t="s">
        <v>115</v>
      </c>
      <c r="O13" s="18" t="s">
        <v>116</v>
      </c>
      <c r="Q13" s="70" t="s">
        <v>117</v>
      </c>
      <c r="R13" s="69"/>
      <c r="S13" s="70" t="s">
        <v>118</v>
      </c>
      <c r="U13" s="70" t="s">
        <v>119</v>
      </c>
      <c r="W13" s="70" t="s">
        <v>120</v>
      </c>
      <c r="X13" s="69"/>
      <c r="Y13" s="18" t="s">
        <v>99</v>
      </c>
    </row>
    <row r="14" spans="1:25" ht="24" customHeight="1">
      <c r="A14" s="8" t="s">
        <v>121</v>
      </c>
      <c r="C14" s="42">
        <v>300000</v>
      </c>
      <c r="D14" s="42"/>
      <c r="E14" s="42">
        <v>586019</v>
      </c>
      <c r="F14" s="42"/>
      <c r="G14" s="42">
        <v>1920</v>
      </c>
      <c r="H14" s="42"/>
      <c r="I14" s="42">
        <v>0</v>
      </c>
      <c r="J14" s="42"/>
      <c r="K14" s="42">
        <v>30400</v>
      </c>
      <c r="L14" s="42"/>
      <c r="M14" s="42">
        <v>0</v>
      </c>
      <c r="N14" s="42"/>
      <c r="O14" s="42">
        <v>115497</v>
      </c>
      <c r="P14" s="42"/>
      <c r="Q14" s="42">
        <v>0</v>
      </c>
      <c r="R14" s="42"/>
      <c r="S14" s="42">
        <f>Q14</f>
        <v>0</v>
      </c>
      <c r="T14" s="42"/>
      <c r="U14" s="42">
        <f>SUM(C14:O14,S14)</f>
        <v>1033836</v>
      </c>
      <c r="V14" s="42"/>
      <c r="W14" s="42">
        <v>0</v>
      </c>
      <c r="X14" s="42"/>
      <c r="Y14" s="71">
        <f>SUM(U14:W14)</f>
        <v>1033836</v>
      </c>
    </row>
    <row r="15" spans="1:25" ht="24" customHeight="1">
      <c r="A15" s="7" t="s">
        <v>81</v>
      </c>
      <c r="C15" s="42">
        <v>0</v>
      </c>
      <c r="D15" s="42"/>
      <c r="E15" s="42">
        <v>0</v>
      </c>
      <c r="F15" s="42"/>
      <c r="G15" s="42">
        <v>0</v>
      </c>
      <c r="H15" s="42"/>
      <c r="I15" s="42">
        <v>0</v>
      </c>
      <c r="J15" s="42"/>
      <c r="K15" s="42">
        <v>0</v>
      </c>
      <c r="L15" s="42"/>
      <c r="M15" s="42">
        <v>0</v>
      </c>
      <c r="N15" s="42"/>
      <c r="O15" s="42">
        <v>13870</v>
      </c>
      <c r="P15" s="42"/>
      <c r="Q15" s="42">
        <v>0</v>
      </c>
      <c r="R15" s="42"/>
      <c r="S15" s="42">
        <f>Q15</f>
        <v>0</v>
      </c>
      <c r="T15" s="42"/>
      <c r="U15" s="42">
        <f t="shared" ref="U15:U20" si="0">SUM(C15:O15,S15)</f>
        <v>13870</v>
      </c>
      <c r="V15" s="42"/>
      <c r="W15" s="42">
        <v>-517</v>
      </c>
      <c r="X15" s="42"/>
      <c r="Y15" s="71">
        <f t="shared" ref="Y15:Y18" si="1">SUM(U15:W15)</f>
        <v>13353</v>
      </c>
    </row>
    <row r="16" spans="1:25" ht="24" customHeight="1">
      <c r="A16" s="7" t="s">
        <v>86</v>
      </c>
      <c r="C16" s="72">
        <v>0</v>
      </c>
      <c r="D16" s="42"/>
      <c r="E16" s="72">
        <v>0</v>
      </c>
      <c r="F16" s="42"/>
      <c r="G16" s="72">
        <v>0</v>
      </c>
      <c r="H16" s="42"/>
      <c r="I16" s="72">
        <v>0</v>
      </c>
      <c r="J16" s="42"/>
      <c r="K16" s="72">
        <v>0</v>
      </c>
      <c r="L16" s="42"/>
      <c r="M16" s="72">
        <v>0</v>
      </c>
      <c r="N16" s="42"/>
      <c r="O16" s="72">
        <v>0</v>
      </c>
      <c r="P16" s="42"/>
      <c r="Q16" s="72">
        <v>-144</v>
      </c>
      <c r="R16" s="42"/>
      <c r="S16" s="72">
        <f>Q16</f>
        <v>-144</v>
      </c>
      <c r="T16" s="42"/>
      <c r="U16" s="72">
        <f t="shared" si="0"/>
        <v>-144</v>
      </c>
      <c r="V16" s="42"/>
      <c r="W16" s="72">
        <v>-113</v>
      </c>
      <c r="X16" s="42"/>
      <c r="Y16" s="73">
        <f t="shared" si="1"/>
        <v>-257</v>
      </c>
    </row>
    <row r="17" spans="1:25" ht="24" customHeight="1">
      <c r="A17" s="7" t="s">
        <v>87</v>
      </c>
      <c r="C17" s="42">
        <f>SUM(C15:C16)</f>
        <v>0</v>
      </c>
      <c r="D17" s="42"/>
      <c r="E17" s="42">
        <f>SUM(E15:E16)</f>
        <v>0</v>
      </c>
      <c r="F17" s="42"/>
      <c r="G17" s="42">
        <f>SUM(G15:G16)</f>
        <v>0</v>
      </c>
      <c r="H17" s="42"/>
      <c r="I17" s="42">
        <f>SUM(I15:I16)</f>
        <v>0</v>
      </c>
      <c r="J17" s="42"/>
      <c r="K17" s="42">
        <f>SUM(K15:K16)</f>
        <v>0</v>
      </c>
      <c r="L17" s="42"/>
      <c r="M17" s="42">
        <f>SUM(M15:M16)</f>
        <v>0</v>
      </c>
      <c r="N17" s="42"/>
      <c r="O17" s="42">
        <f>SUM(O15:O16)</f>
        <v>13870</v>
      </c>
      <c r="P17" s="42"/>
      <c r="Q17" s="42">
        <f>SUM(Q15:Q16)</f>
        <v>-144</v>
      </c>
      <c r="R17" s="42"/>
      <c r="S17" s="42">
        <f>SUM(S15:S16)</f>
        <v>-144</v>
      </c>
      <c r="T17" s="42"/>
      <c r="U17" s="42">
        <f>SUM(U15:U16)</f>
        <v>13726</v>
      </c>
      <c r="V17" s="42"/>
      <c r="W17" s="42">
        <f>SUM(W15:W16)</f>
        <v>-630</v>
      </c>
      <c r="X17" s="42"/>
      <c r="Y17" s="42">
        <f>SUM(Y15:Y16)</f>
        <v>13096</v>
      </c>
    </row>
    <row r="18" spans="1:25" ht="24" customHeight="1">
      <c r="A18" s="7" t="s">
        <v>197</v>
      </c>
      <c r="C18" s="42">
        <v>0</v>
      </c>
      <c r="D18" s="42"/>
      <c r="E18" s="42">
        <v>0</v>
      </c>
      <c r="F18" s="42"/>
      <c r="G18" s="42">
        <v>0</v>
      </c>
      <c r="H18" s="42"/>
      <c r="I18" s="42">
        <v>0</v>
      </c>
      <c r="J18" s="42"/>
      <c r="K18" s="42">
        <v>0</v>
      </c>
      <c r="L18" s="42"/>
      <c r="M18" s="42">
        <v>0</v>
      </c>
      <c r="N18" s="42"/>
      <c r="O18" s="42">
        <v>-50999</v>
      </c>
      <c r="P18" s="42"/>
      <c r="Q18" s="42">
        <v>0</v>
      </c>
      <c r="R18" s="42"/>
      <c r="S18" s="42">
        <f>Q18</f>
        <v>0</v>
      </c>
      <c r="T18" s="42"/>
      <c r="U18" s="42">
        <f t="shared" ref="U18" si="2">SUM(C18:O18,S18)</f>
        <v>-50999</v>
      </c>
      <c r="V18" s="42"/>
      <c r="W18" s="42">
        <v>0</v>
      </c>
      <c r="X18" s="42"/>
      <c r="Y18" s="71">
        <f t="shared" si="1"/>
        <v>-50999</v>
      </c>
    </row>
    <row r="19" spans="1:25" ht="24" customHeight="1">
      <c r="A19" s="7" t="s">
        <v>122</v>
      </c>
      <c r="C19" s="42">
        <v>0</v>
      </c>
      <c r="D19" s="42"/>
      <c r="E19" s="42">
        <v>0</v>
      </c>
      <c r="F19" s="42"/>
      <c r="G19" s="42">
        <v>2003</v>
      </c>
      <c r="H19" s="42"/>
      <c r="I19" s="42">
        <v>0</v>
      </c>
      <c r="J19" s="42"/>
      <c r="K19" s="42">
        <v>0</v>
      </c>
      <c r="L19" s="42"/>
      <c r="M19" s="42">
        <v>0</v>
      </c>
      <c r="N19" s="42"/>
      <c r="O19" s="42">
        <v>0</v>
      </c>
      <c r="P19" s="42"/>
      <c r="Q19" s="42">
        <v>0</v>
      </c>
      <c r="R19" s="42"/>
      <c r="S19" s="42">
        <f>Q19</f>
        <v>0</v>
      </c>
      <c r="T19" s="42"/>
      <c r="U19" s="42">
        <f t="shared" si="0"/>
        <v>2003</v>
      </c>
      <c r="V19" s="42"/>
      <c r="W19" s="42">
        <v>0</v>
      </c>
      <c r="X19" s="42"/>
      <c r="Y19" s="71">
        <f t="shared" ref="Y19:Y20" si="3">SUM(U19:W19)</f>
        <v>2003</v>
      </c>
    </row>
    <row r="20" spans="1:25" ht="24" customHeight="1">
      <c r="A20" s="7" t="s">
        <v>123</v>
      </c>
      <c r="C20" s="42">
        <v>0</v>
      </c>
      <c r="D20" s="42"/>
      <c r="E20" s="42">
        <v>0</v>
      </c>
      <c r="F20" s="42"/>
      <c r="G20" s="42">
        <v>0</v>
      </c>
      <c r="H20" s="42"/>
      <c r="I20" s="42">
        <v>0</v>
      </c>
      <c r="J20" s="42"/>
      <c r="K20" s="42">
        <v>0</v>
      </c>
      <c r="L20" s="42"/>
      <c r="M20" s="42">
        <v>0</v>
      </c>
      <c r="N20" s="42"/>
      <c r="O20" s="42">
        <v>0</v>
      </c>
      <c r="P20" s="42"/>
      <c r="Q20" s="42">
        <v>0</v>
      </c>
      <c r="R20" s="42"/>
      <c r="S20" s="42">
        <f>Q20</f>
        <v>0</v>
      </c>
      <c r="T20" s="42"/>
      <c r="U20" s="42">
        <f t="shared" si="0"/>
        <v>0</v>
      </c>
      <c r="V20" s="42"/>
      <c r="W20" s="42">
        <v>3319</v>
      </c>
      <c r="X20" s="42"/>
      <c r="Y20" s="71">
        <f t="shared" si="3"/>
        <v>3319</v>
      </c>
    </row>
    <row r="21" spans="1:25" ht="24" customHeight="1" thickBot="1">
      <c r="A21" s="8" t="s">
        <v>181</v>
      </c>
      <c r="C21" s="74">
        <f>SUM(C14,C17:C20)</f>
        <v>300000</v>
      </c>
      <c r="D21" s="42"/>
      <c r="E21" s="74">
        <f>SUM(E14,E17:E20)</f>
        <v>586019</v>
      </c>
      <c r="F21" s="42"/>
      <c r="G21" s="74">
        <f>SUM(G14,G17:G20)</f>
        <v>3923</v>
      </c>
      <c r="H21" s="42"/>
      <c r="I21" s="74">
        <f>SUM(I14,I17:I20)</f>
        <v>0</v>
      </c>
      <c r="J21" s="42"/>
      <c r="K21" s="74">
        <f>SUM(K14,K17:K20)</f>
        <v>30400</v>
      </c>
      <c r="L21" s="42"/>
      <c r="M21" s="74">
        <f>SUM(M14,M17:M20)</f>
        <v>0</v>
      </c>
      <c r="N21" s="42"/>
      <c r="O21" s="74">
        <f>SUM(O14,O17:O20)</f>
        <v>78368</v>
      </c>
      <c r="P21" s="42"/>
      <c r="Q21" s="74">
        <f>SUM(Q14,Q17:Q20)</f>
        <v>-144</v>
      </c>
      <c r="R21" s="42"/>
      <c r="S21" s="74">
        <f>SUM(S14,S17:S20)</f>
        <v>-144</v>
      </c>
      <c r="T21" s="42"/>
      <c r="U21" s="74">
        <f>SUM(U14,U17:U20)</f>
        <v>998566</v>
      </c>
      <c r="V21" s="42"/>
      <c r="W21" s="74">
        <f>SUM(W14,W17:W20)</f>
        <v>2689</v>
      </c>
      <c r="X21" s="42"/>
      <c r="Y21" s="74">
        <f>SUM(Y14,Y17:Y20)</f>
        <v>1001255</v>
      </c>
    </row>
    <row r="22" spans="1:25" ht="24" customHeight="1" thickTop="1">
      <c r="A22" s="8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</row>
    <row r="23" spans="1:25" ht="24" customHeight="1">
      <c r="A23" s="8" t="s">
        <v>124</v>
      </c>
      <c r="C23" s="42">
        <v>300000</v>
      </c>
      <c r="D23" s="42"/>
      <c r="E23" s="42">
        <v>586019</v>
      </c>
      <c r="F23" s="42"/>
      <c r="G23" s="42">
        <v>5925</v>
      </c>
      <c r="H23" s="42"/>
      <c r="I23" s="42">
        <v>-7422</v>
      </c>
      <c r="J23" s="42"/>
      <c r="K23" s="42">
        <v>30400</v>
      </c>
      <c r="L23" s="42"/>
      <c r="M23" s="42">
        <v>7422</v>
      </c>
      <c r="N23" s="42"/>
      <c r="O23" s="42">
        <v>122365</v>
      </c>
      <c r="P23" s="42"/>
      <c r="Q23" s="42">
        <v>-183</v>
      </c>
      <c r="R23" s="42"/>
      <c r="S23" s="42">
        <f>Q23</f>
        <v>-183</v>
      </c>
      <c r="T23" s="42"/>
      <c r="U23" s="42">
        <f>SUM(C23:O23,S23)</f>
        <v>1044526</v>
      </c>
      <c r="V23" s="42"/>
      <c r="W23" s="42">
        <v>1790</v>
      </c>
      <c r="X23" s="42"/>
      <c r="Y23" s="71">
        <f>SUM(U23:W23)</f>
        <v>1046316</v>
      </c>
    </row>
    <row r="24" spans="1:25" ht="24" customHeight="1">
      <c r="A24" s="7" t="s">
        <v>81</v>
      </c>
      <c r="C24" s="42">
        <v>0</v>
      </c>
      <c r="D24" s="42"/>
      <c r="E24" s="42">
        <v>0</v>
      </c>
      <c r="F24" s="42"/>
      <c r="G24" s="42">
        <v>0</v>
      </c>
      <c r="H24" s="42"/>
      <c r="I24" s="42">
        <v>0</v>
      </c>
      <c r="J24" s="42"/>
      <c r="K24" s="42">
        <v>0</v>
      </c>
      <c r="L24" s="42"/>
      <c r="M24" s="42">
        <v>0</v>
      </c>
      <c r="N24" s="42"/>
      <c r="O24" s="42">
        <f>'PL '!E121</f>
        <v>11063</v>
      </c>
      <c r="P24" s="42"/>
      <c r="Q24" s="42">
        <v>0</v>
      </c>
      <c r="R24" s="42"/>
      <c r="S24" s="42">
        <f>Q24</f>
        <v>0</v>
      </c>
      <c r="T24" s="42"/>
      <c r="U24" s="42">
        <f t="shared" ref="U24:U29" si="4">SUM(C24:O24,S24)</f>
        <v>11063</v>
      </c>
      <c r="V24" s="42"/>
      <c r="W24" s="42">
        <f>'PL '!E122</f>
        <v>-632</v>
      </c>
      <c r="X24" s="42"/>
      <c r="Y24" s="71">
        <f t="shared" ref="Y24:Y25" si="5">SUM(U24:W24)</f>
        <v>10431</v>
      </c>
    </row>
    <row r="25" spans="1:25" ht="24" customHeight="1">
      <c r="A25" s="7" t="s">
        <v>86</v>
      </c>
      <c r="C25" s="72">
        <v>0</v>
      </c>
      <c r="D25" s="42"/>
      <c r="E25" s="72">
        <v>0</v>
      </c>
      <c r="F25" s="42"/>
      <c r="G25" s="72">
        <v>0</v>
      </c>
      <c r="H25" s="42"/>
      <c r="I25" s="72">
        <v>0</v>
      </c>
      <c r="J25" s="42"/>
      <c r="K25" s="72">
        <v>0</v>
      </c>
      <c r="L25" s="42"/>
      <c r="M25" s="72">
        <v>0</v>
      </c>
      <c r="N25" s="42"/>
      <c r="O25" s="72">
        <v>0</v>
      </c>
      <c r="P25" s="42"/>
      <c r="Q25" s="72">
        <v>-49</v>
      </c>
      <c r="R25" s="42"/>
      <c r="S25" s="72">
        <f>Q25</f>
        <v>-49</v>
      </c>
      <c r="T25" s="42"/>
      <c r="U25" s="72">
        <f t="shared" si="4"/>
        <v>-49</v>
      </c>
      <c r="V25" s="42"/>
      <c r="W25" s="72">
        <v>91</v>
      </c>
      <c r="X25" s="42"/>
      <c r="Y25" s="73">
        <f t="shared" si="5"/>
        <v>42</v>
      </c>
    </row>
    <row r="26" spans="1:25" ht="24" customHeight="1">
      <c r="A26" s="7" t="s">
        <v>87</v>
      </c>
      <c r="C26" s="42">
        <f>SUM(C24:C25)</f>
        <v>0</v>
      </c>
      <c r="D26" s="42"/>
      <c r="E26" s="42">
        <f>SUM(E24:E25)</f>
        <v>0</v>
      </c>
      <c r="F26" s="42"/>
      <c r="G26" s="42">
        <f>SUM(G24:G25)</f>
        <v>0</v>
      </c>
      <c r="H26" s="42"/>
      <c r="I26" s="42">
        <f>SUM(I24:I25)</f>
        <v>0</v>
      </c>
      <c r="J26" s="42"/>
      <c r="K26" s="42">
        <f>SUM(K24:K25)</f>
        <v>0</v>
      </c>
      <c r="L26" s="42"/>
      <c r="M26" s="42">
        <f>SUM(M24:M25)</f>
        <v>0</v>
      </c>
      <c r="N26" s="42"/>
      <c r="O26" s="42">
        <f>SUM(O24:O25)</f>
        <v>11063</v>
      </c>
      <c r="P26" s="42"/>
      <c r="Q26" s="42">
        <f>SUM(Q24:Q25)</f>
        <v>-49</v>
      </c>
      <c r="R26" s="42"/>
      <c r="S26" s="42">
        <f>SUM(S24:S25)</f>
        <v>-49</v>
      </c>
      <c r="T26" s="42"/>
      <c r="U26" s="42">
        <f>SUM(U24:U25)</f>
        <v>11014</v>
      </c>
      <c r="V26" s="42"/>
      <c r="W26" s="42">
        <f>SUM(W24:W25)</f>
        <v>-541</v>
      </c>
      <c r="X26" s="42"/>
      <c r="Y26" s="42">
        <f>SUM(Y24:Y25)</f>
        <v>10473</v>
      </c>
    </row>
    <row r="27" spans="1:25" ht="24" customHeight="1">
      <c r="A27" s="7" t="s">
        <v>197</v>
      </c>
      <c r="C27" s="42">
        <v>0</v>
      </c>
      <c r="D27" s="42"/>
      <c r="E27" s="42">
        <v>0</v>
      </c>
      <c r="F27" s="42"/>
      <c r="G27" s="42">
        <v>0</v>
      </c>
      <c r="H27" s="42"/>
      <c r="I27" s="42">
        <v>0</v>
      </c>
      <c r="J27" s="42"/>
      <c r="K27" s="42">
        <v>0</v>
      </c>
      <c r="L27" s="42"/>
      <c r="M27" s="42">
        <v>0</v>
      </c>
      <c r="N27" s="42"/>
      <c r="O27" s="42">
        <v>-50199</v>
      </c>
      <c r="P27" s="42"/>
      <c r="Q27" s="42">
        <v>0</v>
      </c>
      <c r="R27" s="42"/>
      <c r="S27" s="42">
        <v>0</v>
      </c>
      <c r="T27" s="42"/>
      <c r="U27" s="42">
        <f t="shared" si="4"/>
        <v>-50199</v>
      </c>
      <c r="V27" s="42"/>
      <c r="W27" s="42">
        <v>0</v>
      </c>
      <c r="X27" s="42"/>
      <c r="Y27" s="71">
        <f t="shared" ref="Y27:Y28" si="6">SUM(U27:W27)</f>
        <v>-50199</v>
      </c>
    </row>
    <row r="28" spans="1:25" ht="24" customHeight="1">
      <c r="A28" s="7" t="s">
        <v>122</v>
      </c>
      <c r="C28" s="42">
        <v>0</v>
      </c>
      <c r="D28" s="42"/>
      <c r="E28" s="42">
        <v>0</v>
      </c>
      <c r="F28" s="42"/>
      <c r="G28" s="42">
        <v>468</v>
      </c>
      <c r="H28" s="42"/>
      <c r="I28" s="42">
        <v>0</v>
      </c>
      <c r="J28" s="42"/>
      <c r="K28" s="42">
        <v>0</v>
      </c>
      <c r="L28" s="42"/>
      <c r="M28" s="42">
        <v>0</v>
      </c>
      <c r="N28" s="42"/>
      <c r="O28" s="42">
        <v>0</v>
      </c>
      <c r="P28" s="42"/>
      <c r="Q28" s="42">
        <v>0</v>
      </c>
      <c r="R28" s="42"/>
      <c r="S28" s="42">
        <f>Q28</f>
        <v>0</v>
      </c>
      <c r="T28" s="42"/>
      <c r="U28" s="42">
        <f t="shared" si="4"/>
        <v>468</v>
      </c>
      <c r="V28" s="42"/>
      <c r="W28" s="42">
        <v>0</v>
      </c>
      <c r="X28" s="42"/>
      <c r="Y28" s="71">
        <f t="shared" si="6"/>
        <v>468</v>
      </c>
    </row>
    <row r="29" spans="1:25" ht="24" customHeight="1">
      <c r="A29" s="7" t="s">
        <v>196</v>
      </c>
      <c r="C29" s="42">
        <v>0</v>
      </c>
      <c r="D29" s="42"/>
      <c r="E29" s="42">
        <v>0</v>
      </c>
      <c r="F29" s="42"/>
      <c r="G29" s="42">
        <v>0</v>
      </c>
      <c r="H29" s="42"/>
      <c r="I29" s="42">
        <v>-24169</v>
      </c>
      <c r="J29" s="42"/>
      <c r="K29" s="42">
        <v>0</v>
      </c>
      <c r="L29" s="42"/>
      <c r="M29" s="42">
        <v>24169</v>
      </c>
      <c r="N29" s="42"/>
      <c r="O29" s="42">
        <v>-24169</v>
      </c>
      <c r="P29" s="42"/>
      <c r="Q29" s="42">
        <v>0</v>
      </c>
      <c r="R29" s="42"/>
      <c r="S29" s="42">
        <f>Q29</f>
        <v>0</v>
      </c>
      <c r="T29" s="42"/>
      <c r="U29" s="42">
        <f t="shared" si="4"/>
        <v>-24169</v>
      </c>
      <c r="V29" s="42"/>
      <c r="W29" s="42">
        <v>0</v>
      </c>
      <c r="X29" s="42"/>
      <c r="Y29" s="71">
        <f t="shared" ref="Y29:Y31" si="7">SUM(U29:W29)</f>
        <v>-24169</v>
      </c>
    </row>
    <row r="30" spans="1:25" ht="24" customHeight="1">
      <c r="A30" s="7" t="s">
        <v>209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71"/>
    </row>
    <row r="31" spans="1:25" ht="24" customHeight="1">
      <c r="A31" s="7" t="s">
        <v>205</v>
      </c>
      <c r="C31" s="42">
        <v>0</v>
      </c>
      <c r="D31" s="42"/>
      <c r="E31" s="42">
        <v>0</v>
      </c>
      <c r="F31" s="42"/>
      <c r="G31" s="42">
        <v>0</v>
      </c>
      <c r="H31" s="42"/>
      <c r="I31" s="42">
        <v>0</v>
      </c>
      <c r="J31" s="42"/>
      <c r="K31" s="42">
        <v>0</v>
      </c>
      <c r="L31" s="42"/>
      <c r="M31" s="42">
        <v>0</v>
      </c>
      <c r="N31" s="42"/>
      <c r="O31" s="42">
        <v>0</v>
      </c>
      <c r="P31" s="42"/>
      <c r="Q31" s="42">
        <v>0</v>
      </c>
      <c r="R31" s="42"/>
      <c r="S31" s="42">
        <v>0</v>
      </c>
      <c r="T31" s="42"/>
      <c r="U31" s="42">
        <v>0</v>
      </c>
      <c r="V31" s="42"/>
      <c r="W31" s="42">
        <v>-1095</v>
      </c>
      <c r="X31" s="42"/>
      <c r="Y31" s="71">
        <f t="shared" si="7"/>
        <v>-1095</v>
      </c>
    </row>
    <row r="32" spans="1:25" ht="24" customHeight="1" thickBot="1">
      <c r="A32" s="8" t="s">
        <v>182</v>
      </c>
      <c r="C32" s="74">
        <f>SUM(C23,C26:C29)</f>
        <v>300000</v>
      </c>
      <c r="D32" s="42"/>
      <c r="E32" s="74">
        <f>SUM(E23,E26:E29)</f>
        <v>586019</v>
      </c>
      <c r="F32" s="42"/>
      <c r="G32" s="74">
        <f>SUM(G23,G26:G29)</f>
        <v>6393</v>
      </c>
      <c r="H32" s="42"/>
      <c r="I32" s="74">
        <f>SUM(I23,I26:I29)</f>
        <v>-31591</v>
      </c>
      <c r="J32" s="42"/>
      <c r="K32" s="74">
        <f>SUM(K23,K26:K29)</f>
        <v>30400</v>
      </c>
      <c r="L32" s="42"/>
      <c r="M32" s="74">
        <f>SUM(M23,M26:M29)</f>
        <v>31591</v>
      </c>
      <c r="N32" s="42"/>
      <c r="O32" s="74">
        <f>SUM(O23,O26:O29)</f>
        <v>59060</v>
      </c>
      <c r="P32" s="42"/>
      <c r="Q32" s="74">
        <f>SUM(Q23,Q26:Q29)</f>
        <v>-232</v>
      </c>
      <c r="R32" s="42"/>
      <c r="S32" s="74">
        <f>SUM(S23,S26:S29)</f>
        <v>-232</v>
      </c>
      <c r="T32" s="42"/>
      <c r="U32" s="74">
        <f>SUM(U23,U26:U29)</f>
        <v>981640</v>
      </c>
      <c r="V32" s="42"/>
      <c r="W32" s="74">
        <f>SUM(W23,W26:W31)</f>
        <v>154</v>
      </c>
      <c r="X32" s="42"/>
      <c r="Y32" s="74">
        <f>SUM(Y23,Y26:Y31)</f>
        <v>981794</v>
      </c>
    </row>
    <row r="33" spans="1:25" ht="24" customHeight="1" thickTop="1">
      <c r="A33" s="8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>
        <f>Y32-BS!E85</f>
        <v>0</v>
      </c>
    </row>
    <row r="34" spans="1:25" ht="24" customHeight="1">
      <c r="A34" s="7" t="s">
        <v>202</v>
      </c>
      <c r="D34" s="17"/>
    </row>
    <row r="35" spans="1:25" ht="24" customHeight="1">
      <c r="E35" s="16"/>
      <c r="G35" s="16"/>
    </row>
  </sheetData>
  <mergeCells count="6">
    <mergeCell ref="K12:M12"/>
    <mergeCell ref="C6:Y6"/>
    <mergeCell ref="K10:O10"/>
    <mergeCell ref="K11:O11"/>
    <mergeCell ref="Q8:S8"/>
    <mergeCell ref="C7:S7"/>
  </mergeCells>
  <printOptions horizontalCentered="1"/>
  <pageMargins left="0.35" right="0.35" top="0.90500000000000003" bottom="0.2" header="0.31496062992126" footer="0.31496062992126"/>
  <pageSetup paperSize="9" scale="55" orientation="landscape" r:id="rId1"/>
  <ignoredErrors>
    <ignoredError sqref="Y17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8"/>
  <sheetViews>
    <sheetView showGridLines="0" view="pageBreakPreview" zoomScaleNormal="55" zoomScaleSheetLayoutView="100" workbookViewId="0">
      <selection activeCell="Q9" sqref="Q9"/>
    </sheetView>
  </sheetViews>
  <sheetFormatPr defaultColWidth="9.109375" defaultRowHeight="24" customHeight="1"/>
  <cols>
    <col min="1" max="1" width="32.109375" style="6" customWidth="1"/>
    <col min="2" max="2" width="3.88671875" style="6" customWidth="1"/>
    <col min="3" max="3" width="17.109375" style="6" customWidth="1"/>
    <col min="4" max="4" width="1.44140625" style="6" customWidth="1"/>
    <col min="5" max="5" width="17.109375" style="6" customWidth="1"/>
    <col min="6" max="6" width="1.44140625" style="6" customWidth="1"/>
    <col min="7" max="7" width="17.5546875" style="6" customWidth="1"/>
    <col min="8" max="8" width="1.44140625" style="6" customWidth="1"/>
    <col min="9" max="9" width="17.109375" style="6" customWidth="1"/>
    <col min="10" max="10" width="1.44140625" style="6" customWidth="1"/>
    <col min="11" max="11" width="17.109375" style="6" customWidth="1"/>
    <col min="12" max="12" width="1.44140625" style="6" customWidth="1"/>
    <col min="13" max="13" width="17.109375" style="6" customWidth="1"/>
    <col min="14" max="14" width="1.44140625" style="6" customWidth="1"/>
    <col min="15" max="15" width="17.109375" style="6" customWidth="1"/>
    <col min="16" max="16" width="1.44140625" style="6" customWidth="1"/>
    <col min="17" max="17" width="17.109375" style="6" customWidth="1"/>
    <col min="18" max="18" width="0.88671875" style="6" customWidth="1"/>
    <col min="19" max="19" width="6.5546875" style="6" customWidth="1"/>
    <col min="20" max="20" width="14.44140625" style="6" customWidth="1"/>
    <col min="21" max="16384" width="9.109375" style="6"/>
  </cols>
  <sheetData>
    <row r="1" spans="1:17" ht="24" customHeight="1">
      <c r="Q1" s="19" t="s">
        <v>63</v>
      </c>
    </row>
    <row r="2" spans="1:17" s="5" customFormat="1" ht="24" customHeight="1">
      <c r="A2" s="1" t="s">
        <v>0</v>
      </c>
      <c r="B2" s="2"/>
      <c r="C2" s="3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7" ht="24" customHeight="1">
      <c r="A3" s="13" t="s">
        <v>125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</row>
    <row r="4" spans="1:17" ht="24" customHeight="1">
      <c r="A4" s="13" t="s">
        <v>183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</row>
    <row r="5" spans="1:17" ht="24" customHeight="1"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5" t="s">
        <v>96</v>
      </c>
    </row>
    <row r="6" spans="1:17" ht="24" customHeight="1">
      <c r="B6" s="14"/>
      <c r="C6" s="120" t="s">
        <v>4</v>
      </c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</row>
    <row r="7" spans="1:17" ht="24" customHeight="1">
      <c r="B7" s="14"/>
      <c r="C7" s="22"/>
      <c r="D7" s="22"/>
      <c r="E7" s="22"/>
      <c r="F7" s="22"/>
      <c r="G7" s="22"/>
      <c r="H7" s="22"/>
      <c r="I7" s="22"/>
      <c r="J7" s="22"/>
      <c r="K7" s="122" t="s">
        <v>53</v>
      </c>
      <c r="L7" s="122"/>
      <c r="M7" s="122"/>
      <c r="N7" s="122"/>
      <c r="O7" s="122"/>
      <c r="P7" s="22"/>
      <c r="Q7" s="22"/>
    </row>
    <row r="8" spans="1:17" s="12" customFormat="1" ht="24" customHeight="1">
      <c r="C8" s="12" t="s">
        <v>104</v>
      </c>
      <c r="G8" s="12" t="s">
        <v>105</v>
      </c>
      <c r="K8" s="119" t="s">
        <v>106</v>
      </c>
      <c r="L8" s="119"/>
      <c r="M8" s="119"/>
    </row>
    <row r="9" spans="1:17" s="12" customFormat="1" ht="24" customHeight="1">
      <c r="C9" s="18" t="s">
        <v>111</v>
      </c>
      <c r="E9" s="18" t="s">
        <v>112</v>
      </c>
      <c r="G9" s="18" t="s">
        <v>113</v>
      </c>
      <c r="I9" s="18" t="s">
        <v>52</v>
      </c>
      <c r="K9" s="18" t="s">
        <v>114</v>
      </c>
      <c r="M9" s="18" t="s">
        <v>115</v>
      </c>
      <c r="O9" s="18" t="s">
        <v>116</v>
      </c>
      <c r="Q9" s="18" t="s">
        <v>99</v>
      </c>
    </row>
    <row r="10" spans="1:17" ht="24" customHeight="1">
      <c r="A10" s="8" t="s">
        <v>121</v>
      </c>
      <c r="C10" s="9">
        <v>300000</v>
      </c>
      <c r="D10" s="9"/>
      <c r="E10" s="9">
        <v>586019</v>
      </c>
      <c r="F10" s="9"/>
      <c r="G10" s="9">
        <v>1920</v>
      </c>
      <c r="H10" s="9"/>
      <c r="I10" s="9">
        <v>0</v>
      </c>
      <c r="J10" s="9"/>
      <c r="K10" s="9">
        <v>30400</v>
      </c>
      <c r="L10" s="9"/>
      <c r="M10" s="9">
        <v>0</v>
      </c>
      <c r="N10" s="9"/>
      <c r="O10" s="9">
        <v>108673</v>
      </c>
      <c r="P10" s="9"/>
      <c r="Q10" s="9">
        <f>SUM(C10:O10)</f>
        <v>1027012</v>
      </c>
    </row>
    <row r="11" spans="1:17" ht="24" customHeight="1">
      <c r="A11" s="7" t="s">
        <v>81</v>
      </c>
      <c r="C11" s="9">
        <v>0</v>
      </c>
      <c r="D11" s="9"/>
      <c r="E11" s="9">
        <v>0</v>
      </c>
      <c r="F11" s="9"/>
      <c r="G11" s="9">
        <v>0</v>
      </c>
      <c r="H11" s="9"/>
      <c r="I11" s="9">
        <v>0</v>
      </c>
      <c r="J11" s="9"/>
      <c r="K11" s="9">
        <v>0</v>
      </c>
      <c r="L11" s="9"/>
      <c r="M11" s="9">
        <v>0</v>
      </c>
      <c r="N11" s="9"/>
      <c r="O11" s="9">
        <v>20114</v>
      </c>
      <c r="P11" s="9"/>
      <c r="Q11" s="9">
        <f t="shared" ref="Q11:Q15" si="0">SUM(C11:O11)</f>
        <v>20114</v>
      </c>
    </row>
    <row r="12" spans="1:17" ht="24" customHeight="1">
      <c r="A12" s="7" t="s">
        <v>86</v>
      </c>
      <c r="C12" s="10">
        <v>0</v>
      </c>
      <c r="D12" s="9"/>
      <c r="E12" s="10">
        <v>0</v>
      </c>
      <c r="F12" s="9"/>
      <c r="G12" s="10">
        <v>0</v>
      </c>
      <c r="H12" s="9"/>
      <c r="I12" s="10">
        <v>0</v>
      </c>
      <c r="J12" s="9"/>
      <c r="K12" s="10">
        <v>0</v>
      </c>
      <c r="L12" s="9"/>
      <c r="M12" s="10">
        <v>0</v>
      </c>
      <c r="N12" s="9"/>
      <c r="O12" s="10">
        <v>0</v>
      </c>
      <c r="P12" s="9"/>
      <c r="Q12" s="10">
        <f t="shared" si="0"/>
        <v>0</v>
      </c>
    </row>
    <row r="13" spans="1:17" ht="24" customHeight="1">
      <c r="A13" s="7" t="s">
        <v>87</v>
      </c>
      <c r="C13" s="9">
        <f>SUM(C11:C12)</f>
        <v>0</v>
      </c>
      <c r="D13" s="9"/>
      <c r="E13" s="9">
        <f>SUM(E11:E12)</f>
        <v>0</v>
      </c>
      <c r="F13" s="9"/>
      <c r="G13" s="9">
        <f>SUM(G11:G12)</f>
        <v>0</v>
      </c>
      <c r="H13" s="9"/>
      <c r="I13" s="9">
        <f>SUM(I11:I12)</f>
        <v>0</v>
      </c>
      <c r="J13" s="9"/>
      <c r="K13" s="9">
        <f>SUM(K11:K12)</f>
        <v>0</v>
      </c>
      <c r="L13" s="9"/>
      <c r="M13" s="9">
        <f>SUM(M11:M12)</f>
        <v>0</v>
      </c>
      <c r="N13" s="9"/>
      <c r="O13" s="9">
        <f>SUM(O11:O12)</f>
        <v>20114</v>
      </c>
      <c r="P13" s="9"/>
      <c r="Q13" s="9">
        <f>SUM(Q11:Q12)</f>
        <v>20114</v>
      </c>
    </row>
    <row r="14" spans="1:17" ht="24" customHeight="1">
      <c r="A14" s="7" t="s">
        <v>197</v>
      </c>
      <c r="C14" s="9">
        <v>0</v>
      </c>
      <c r="D14" s="9"/>
      <c r="E14" s="9">
        <v>0</v>
      </c>
      <c r="F14" s="9"/>
      <c r="G14" s="9">
        <v>0</v>
      </c>
      <c r="H14" s="9"/>
      <c r="I14" s="9">
        <v>0</v>
      </c>
      <c r="J14" s="9"/>
      <c r="K14" s="9">
        <v>0</v>
      </c>
      <c r="L14" s="9"/>
      <c r="M14" s="9">
        <v>0</v>
      </c>
      <c r="N14" s="9"/>
      <c r="O14" s="9">
        <v>-50999</v>
      </c>
      <c r="P14" s="9"/>
      <c r="Q14" s="9">
        <f t="shared" si="0"/>
        <v>-50999</v>
      </c>
    </row>
    <row r="15" spans="1:17" ht="24" customHeight="1">
      <c r="A15" s="7" t="s">
        <v>122</v>
      </c>
      <c r="C15" s="9">
        <v>0</v>
      </c>
      <c r="D15" s="9"/>
      <c r="E15" s="9">
        <v>0</v>
      </c>
      <c r="F15" s="9"/>
      <c r="G15" s="9">
        <v>2003</v>
      </c>
      <c r="H15" s="9"/>
      <c r="I15" s="9">
        <v>0</v>
      </c>
      <c r="J15" s="9"/>
      <c r="K15" s="9">
        <v>0</v>
      </c>
      <c r="L15" s="9"/>
      <c r="M15" s="9">
        <v>0</v>
      </c>
      <c r="N15" s="9"/>
      <c r="O15" s="9">
        <v>0</v>
      </c>
      <c r="P15" s="9"/>
      <c r="Q15" s="10">
        <f t="shared" si="0"/>
        <v>2003</v>
      </c>
    </row>
    <row r="16" spans="1:17" ht="24" customHeight="1" thickBot="1">
      <c r="A16" s="8" t="s">
        <v>181</v>
      </c>
      <c r="C16" s="11">
        <f>SUM(C10,C13:C15)</f>
        <v>300000</v>
      </c>
      <c r="D16" s="9"/>
      <c r="E16" s="11">
        <f>SUM(E10,E13:E15)</f>
        <v>586019</v>
      </c>
      <c r="F16" s="9"/>
      <c r="G16" s="11">
        <f>SUM(G10,G13:G15)</f>
        <v>3923</v>
      </c>
      <c r="H16" s="9"/>
      <c r="I16" s="11">
        <f>SUM(I10,I13:I15)</f>
        <v>0</v>
      </c>
      <c r="J16" s="9"/>
      <c r="K16" s="11">
        <f>SUM(K10,K13:K15)</f>
        <v>30400</v>
      </c>
      <c r="L16" s="9"/>
      <c r="M16" s="11">
        <f>SUM(M10,M13:M15)</f>
        <v>0</v>
      </c>
      <c r="N16" s="9"/>
      <c r="O16" s="11">
        <f>SUM(O10,O13:O15)</f>
        <v>77788</v>
      </c>
      <c r="P16" s="9"/>
      <c r="Q16" s="11">
        <f>SUM(Q10,Q13:Q15)</f>
        <v>998130</v>
      </c>
    </row>
    <row r="17" spans="1:17" ht="24" customHeight="1" thickTop="1">
      <c r="A17" s="8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</row>
    <row r="18" spans="1:17" ht="24" customHeight="1">
      <c r="A18" s="8" t="s">
        <v>124</v>
      </c>
      <c r="C18" s="9">
        <v>300000</v>
      </c>
      <c r="D18" s="9"/>
      <c r="E18" s="9">
        <v>586019</v>
      </c>
      <c r="F18" s="9"/>
      <c r="G18" s="9">
        <v>5925</v>
      </c>
      <c r="H18" s="9"/>
      <c r="I18" s="9">
        <v>-7422</v>
      </c>
      <c r="J18" s="9"/>
      <c r="K18" s="9">
        <v>30400</v>
      </c>
      <c r="L18" s="9"/>
      <c r="M18" s="9">
        <v>7422</v>
      </c>
      <c r="N18" s="9"/>
      <c r="O18" s="9">
        <v>115241</v>
      </c>
      <c r="P18" s="9"/>
      <c r="Q18" s="9">
        <f>SUM(C18:O18)</f>
        <v>1037585</v>
      </c>
    </row>
    <row r="19" spans="1:17" ht="24" customHeight="1">
      <c r="A19" s="7" t="s">
        <v>81</v>
      </c>
      <c r="C19" s="9">
        <v>0</v>
      </c>
      <c r="D19" s="9"/>
      <c r="E19" s="9">
        <v>0</v>
      </c>
      <c r="F19" s="9"/>
      <c r="G19" s="9">
        <v>0</v>
      </c>
      <c r="H19" s="9"/>
      <c r="I19" s="9">
        <v>0</v>
      </c>
      <c r="J19" s="9"/>
      <c r="K19" s="9">
        <v>0</v>
      </c>
      <c r="L19" s="9"/>
      <c r="M19" s="9">
        <v>0</v>
      </c>
      <c r="N19" s="9"/>
      <c r="O19" s="9">
        <f>'PL '!I92</f>
        <v>10679</v>
      </c>
      <c r="P19" s="9"/>
      <c r="Q19" s="9">
        <f t="shared" ref="Q19:Q24" si="1">SUM(C19:O19)</f>
        <v>10679</v>
      </c>
    </row>
    <row r="20" spans="1:17" ht="24" customHeight="1">
      <c r="A20" s="7" t="s">
        <v>86</v>
      </c>
      <c r="C20" s="10">
        <v>0</v>
      </c>
      <c r="D20" s="9"/>
      <c r="E20" s="10">
        <v>0</v>
      </c>
      <c r="F20" s="9"/>
      <c r="G20" s="10">
        <v>0</v>
      </c>
      <c r="H20" s="9"/>
      <c r="I20" s="10">
        <v>0</v>
      </c>
      <c r="J20" s="9"/>
      <c r="K20" s="10">
        <v>0</v>
      </c>
      <c r="L20" s="9"/>
      <c r="M20" s="10">
        <v>0</v>
      </c>
      <c r="N20" s="9"/>
      <c r="O20" s="10">
        <f>'PL '!I40</f>
        <v>0</v>
      </c>
      <c r="P20" s="9"/>
      <c r="Q20" s="10">
        <f t="shared" si="1"/>
        <v>0</v>
      </c>
    </row>
    <row r="21" spans="1:17" ht="24" customHeight="1">
      <c r="A21" s="7" t="s">
        <v>87</v>
      </c>
      <c r="C21" s="9">
        <f>SUM(C19:C20)</f>
        <v>0</v>
      </c>
      <c r="D21" s="9"/>
      <c r="E21" s="9">
        <f>SUM(E19:E20)</f>
        <v>0</v>
      </c>
      <c r="F21" s="9"/>
      <c r="G21" s="9">
        <f>SUM(G19:G20)</f>
        <v>0</v>
      </c>
      <c r="H21" s="9"/>
      <c r="I21" s="9">
        <f>SUM(I19:I20)</f>
        <v>0</v>
      </c>
      <c r="J21" s="9"/>
      <c r="K21" s="9">
        <f>SUM(K19:K20)</f>
        <v>0</v>
      </c>
      <c r="L21" s="9"/>
      <c r="M21" s="9">
        <f>SUM(M19:M20)</f>
        <v>0</v>
      </c>
      <c r="N21" s="9"/>
      <c r="O21" s="9">
        <f>SUM(O19:O20)</f>
        <v>10679</v>
      </c>
      <c r="P21" s="9"/>
      <c r="Q21" s="9">
        <f>SUM(Q19:Q20)</f>
        <v>10679</v>
      </c>
    </row>
    <row r="22" spans="1:17" ht="24" customHeight="1">
      <c r="A22" s="7" t="s">
        <v>197</v>
      </c>
      <c r="C22" s="9">
        <v>0</v>
      </c>
      <c r="D22" s="9"/>
      <c r="E22" s="9">
        <v>0</v>
      </c>
      <c r="F22" s="9"/>
      <c r="G22" s="9">
        <v>0</v>
      </c>
      <c r="H22" s="9"/>
      <c r="I22" s="9">
        <v>0</v>
      </c>
      <c r="J22" s="9"/>
      <c r="K22" s="9">
        <v>0</v>
      </c>
      <c r="L22" s="9"/>
      <c r="M22" s="9">
        <v>0</v>
      </c>
      <c r="N22" s="9"/>
      <c r="O22" s="9">
        <v>-50199</v>
      </c>
      <c r="P22" s="9"/>
      <c r="Q22" s="9">
        <f>SUM(C22:O22)</f>
        <v>-50199</v>
      </c>
    </row>
    <row r="23" spans="1:17" ht="24" customHeight="1">
      <c r="A23" s="7" t="s">
        <v>122</v>
      </c>
      <c r="C23" s="9">
        <v>0</v>
      </c>
      <c r="D23" s="9"/>
      <c r="E23" s="9">
        <v>0</v>
      </c>
      <c r="F23" s="9"/>
      <c r="G23" s="9">
        <v>468</v>
      </c>
      <c r="H23" s="9"/>
      <c r="I23" s="9">
        <v>0</v>
      </c>
      <c r="J23" s="9"/>
      <c r="K23" s="9">
        <v>0</v>
      </c>
      <c r="L23" s="9"/>
      <c r="M23" s="9">
        <v>0</v>
      </c>
      <c r="N23" s="9"/>
      <c r="O23" s="9">
        <v>0</v>
      </c>
      <c r="P23" s="9"/>
      <c r="Q23" s="9">
        <f>SUM(C23:O23)</f>
        <v>468</v>
      </c>
    </row>
    <row r="24" spans="1:17" ht="24" customHeight="1">
      <c r="A24" s="7" t="s">
        <v>196</v>
      </c>
      <c r="C24" s="9">
        <v>0</v>
      </c>
      <c r="D24" s="9"/>
      <c r="E24" s="9">
        <v>0</v>
      </c>
      <c r="F24" s="9"/>
      <c r="G24" s="9">
        <v>0</v>
      </c>
      <c r="H24" s="9"/>
      <c r="I24" s="9">
        <v>-24169</v>
      </c>
      <c r="J24" s="9"/>
      <c r="K24" s="9">
        <v>0</v>
      </c>
      <c r="L24" s="9"/>
      <c r="M24" s="9">
        <v>24169</v>
      </c>
      <c r="N24" s="9"/>
      <c r="O24" s="9">
        <v>-24169</v>
      </c>
      <c r="P24" s="9"/>
      <c r="Q24" s="10">
        <f t="shared" si="1"/>
        <v>-24169</v>
      </c>
    </row>
    <row r="25" spans="1:17" ht="24" customHeight="1" thickBot="1">
      <c r="A25" s="8" t="s">
        <v>182</v>
      </c>
      <c r="C25" s="11">
        <f>SUM(C18,C21:C24)</f>
        <v>300000</v>
      </c>
      <c r="D25" s="9"/>
      <c r="E25" s="11">
        <f>SUM(E18,E21:E24)</f>
        <v>586019</v>
      </c>
      <c r="F25" s="9"/>
      <c r="G25" s="11">
        <f>SUM(G18,G21:G24)</f>
        <v>6393</v>
      </c>
      <c r="H25" s="9"/>
      <c r="I25" s="11">
        <f>SUM(I18,I21:I24)</f>
        <v>-31591</v>
      </c>
      <c r="J25" s="9"/>
      <c r="K25" s="11">
        <f>SUM(K18,K21:K24)</f>
        <v>30400</v>
      </c>
      <c r="L25" s="9"/>
      <c r="M25" s="11">
        <f>SUM(M18,M21:M24)</f>
        <v>31591</v>
      </c>
      <c r="N25" s="9"/>
      <c r="O25" s="11">
        <f>SUM(O18,O21:O24)</f>
        <v>51552</v>
      </c>
      <c r="P25" s="9"/>
      <c r="Q25" s="11">
        <f>SUM(Q18,Q21:Q24)</f>
        <v>974364</v>
      </c>
    </row>
    <row r="26" spans="1:17" ht="24" customHeight="1" thickTop="1">
      <c r="A26" s="8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>
        <f>Q25-BS!I85</f>
        <v>0</v>
      </c>
    </row>
    <row r="27" spans="1:17" ht="24" customHeight="1">
      <c r="A27" s="7" t="s">
        <v>202</v>
      </c>
      <c r="D27" s="17"/>
    </row>
    <row r="28" spans="1:17" ht="24" customHeight="1">
      <c r="E28" s="16"/>
      <c r="G28" s="16"/>
    </row>
  </sheetData>
  <mergeCells count="3">
    <mergeCell ref="K7:O7"/>
    <mergeCell ref="C6:Q6"/>
    <mergeCell ref="K8:M8"/>
  </mergeCells>
  <printOptions horizontalCentered="1"/>
  <pageMargins left="0.35" right="0.35" top="0.90500000000000003" bottom="0.2" header="0.31496062992126" footer="0.31496062992126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4CC4C0-A240-468C-BE3C-2FCCD287B249}">
  <dimension ref="A1:M84"/>
  <sheetViews>
    <sheetView showGridLines="0" view="pageBreakPreview" topLeftCell="A67" zoomScale="85" zoomScaleNormal="100" zoomScaleSheetLayoutView="85" workbookViewId="0">
      <selection activeCell="D28" sqref="D28:J35"/>
    </sheetView>
  </sheetViews>
  <sheetFormatPr defaultColWidth="9.88671875" defaultRowHeight="23.1" customHeight="1"/>
  <cols>
    <col min="1" max="1" width="46.88671875" style="75" customWidth="1"/>
    <col min="2" max="2" width="5.5546875" style="75" customWidth="1"/>
    <col min="3" max="3" width="5.44140625" style="75" customWidth="1"/>
    <col min="4" max="4" width="12.6640625" style="76" customWidth="1"/>
    <col min="5" max="5" width="1.33203125" style="76" customWidth="1"/>
    <col min="6" max="6" width="12.6640625" style="76" customWidth="1"/>
    <col min="7" max="7" width="1.33203125" style="76" customWidth="1"/>
    <col min="8" max="8" width="12.6640625" style="77" customWidth="1"/>
    <col min="9" max="9" width="1.33203125" style="77" customWidth="1"/>
    <col min="10" max="10" width="12.6640625" style="76" customWidth="1"/>
    <col min="11" max="11" width="0.88671875" style="75" customWidth="1"/>
    <col min="12" max="12" width="1.88671875" style="75" customWidth="1"/>
    <col min="13" max="13" width="9.88671875" style="78"/>
    <col min="14" max="16384" width="9.88671875" style="79"/>
  </cols>
  <sheetData>
    <row r="1" spans="1:13" ht="23.1" customHeight="1">
      <c r="J1" s="65" t="s">
        <v>63</v>
      </c>
    </row>
    <row r="2" spans="1:13" s="5" customFormat="1" ht="23.1" customHeight="1">
      <c r="A2" s="1" t="s">
        <v>0</v>
      </c>
      <c r="B2" s="2"/>
      <c r="C2" s="3"/>
      <c r="D2" s="4"/>
      <c r="E2" s="4"/>
      <c r="F2" s="4"/>
      <c r="G2" s="4"/>
      <c r="H2" s="4"/>
      <c r="I2" s="4"/>
      <c r="J2" s="4"/>
      <c r="K2" s="4"/>
      <c r="M2" s="80"/>
    </row>
    <row r="3" spans="1:13" s="75" customFormat="1" ht="23.1" customHeight="1">
      <c r="A3" s="81" t="s">
        <v>126</v>
      </c>
      <c r="B3" s="82"/>
      <c r="C3" s="82"/>
      <c r="D3" s="83"/>
      <c r="E3" s="83"/>
      <c r="F3" s="83"/>
      <c r="G3" s="83"/>
      <c r="H3" s="84"/>
      <c r="I3" s="84"/>
      <c r="J3" s="83"/>
      <c r="M3" s="78"/>
    </row>
    <row r="4" spans="1:13" ht="23.1" customHeight="1">
      <c r="A4" s="1" t="s">
        <v>183</v>
      </c>
      <c r="B4" s="82"/>
      <c r="C4" s="82"/>
      <c r="D4" s="83"/>
      <c r="E4" s="83"/>
      <c r="F4" s="83"/>
      <c r="G4" s="83"/>
      <c r="H4" s="85"/>
      <c r="I4" s="84"/>
      <c r="J4" s="86"/>
    </row>
    <row r="5" spans="1:13" ht="23.1" customHeight="1">
      <c r="B5" s="82"/>
      <c r="C5" s="82"/>
      <c r="D5" s="83"/>
      <c r="E5" s="83"/>
      <c r="F5" s="83"/>
      <c r="G5" s="83"/>
      <c r="H5" s="85"/>
      <c r="I5" s="84"/>
      <c r="J5" s="15" t="s">
        <v>96</v>
      </c>
    </row>
    <row r="6" spans="1:13" ht="23.1" customHeight="1">
      <c r="D6" s="87"/>
      <c r="E6" s="87" t="s">
        <v>3</v>
      </c>
      <c r="F6" s="87"/>
      <c r="G6" s="88"/>
      <c r="H6" s="89"/>
      <c r="I6" s="89" t="s">
        <v>4</v>
      </c>
      <c r="J6" s="87"/>
    </row>
    <row r="7" spans="1:13" ht="23.1" customHeight="1">
      <c r="B7" s="90"/>
      <c r="C7" s="90"/>
      <c r="D7" s="27">
        <v>2569</v>
      </c>
      <c r="E7" s="46"/>
      <c r="F7" s="27">
        <v>2568</v>
      </c>
      <c r="G7" s="91"/>
      <c r="H7" s="27">
        <v>2569</v>
      </c>
      <c r="I7" s="46"/>
      <c r="J7" s="27">
        <v>2568</v>
      </c>
    </row>
    <row r="8" spans="1:13" ht="23.1" customHeight="1">
      <c r="A8" s="92" t="s">
        <v>127</v>
      </c>
      <c r="B8" s="93"/>
      <c r="C8" s="93"/>
      <c r="D8" s="94"/>
      <c r="E8" s="94"/>
      <c r="F8" s="94"/>
      <c r="G8" s="94"/>
      <c r="H8" s="95"/>
      <c r="I8" s="95"/>
      <c r="J8" s="95"/>
    </row>
    <row r="9" spans="1:13" ht="23.1" customHeight="1">
      <c r="A9" s="75" t="s">
        <v>128</v>
      </c>
      <c r="B9" s="93"/>
      <c r="C9" s="93"/>
      <c r="D9" s="96">
        <f>SUM('PL '!E90)</f>
        <v>11770</v>
      </c>
      <c r="E9" s="97"/>
      <c r="F9" s="96">
        <f>SUM('PL '!G90)</f>
        <v>17016</v>
      </c>
      <c r="G9" s="97"/>
      <c r="H9" s="96">
        <f>SUM('PL '!I90)</f>
        <v>11881</v>
      </c>
      <c r="I9" s="96"/>
      <c r="J9" s="96">
        <f>SUM('PL '!K90)</f>
        <v>23986</v>
      </c>
    </row>
    <row r="10" spans="1:13" ht="23.1" customHeight="1">
      <c r="A10" s="98" t="s">
        <v>129</v>
      </c>
      <c r="B10" s="93"/>
      <c r="C10" s="93"/>
      <c r="D10" s="97"/>
      <c r="E10" s="97"/>
      <c r="F10" s="97"/>
      <c r="G10" s="97"/>
      <c r="H10" s="96"/>
      <c r="I10" s="96"/>
      <c r="J10" s="96"/>
    </row>
    <row r="11" spans="1:13" ht="23.1" customHeight="1">
      <c r="A11" s="75" t="s">
        <v>130</v>
      </c>
      <c r="B11" s="93"/>
      <c r="C11" s="93"/>
      <c r="D11" s="97"/>
      <c r="E11" s="97"/>
      <c r="F11" s="97"/>
      <c r="G11" s="97"/>
      <c r="H11" s="96"/>
      <c r="I11" s="96"/>
      <c r="J11" s="96"/>
    </row>
    <row r="12" spans="1:13" ht="23.1" customHeight="1">
      <c r="A12" s="75" t="s">
        <v>131</v>
      </c>
      <c r="B12" s="93"/>
      <c r="C12" s="93"/>
      <c r="D12" s="97">
        <v>24664</v>
      </c>
      <c r="E12" s="97"/>
      <c r="F12" s="97">
        <v>23619</v>
      </c>
      <c r="G12" s="97"/>
      <c r="H12" s="96">
        <v>21789</v>
      </c>
      <c r="I12" s="96"/>
      <c r="J12" s="96">
        <v>20525</v>
      </c>
    </row>
    <row r="13" spans="1:13" ht="23.1" customHeight="1">
      <c r="A13" s="75" t="s">
        <v>185</v>
      </c>
      <c r="B13" s="93"/>
      <c r="C13" s="93"/>
      <c r="D13" s="97">
        <v>0</v>
      </c>
      <c r="E13" s="97"/>
      <c r="F13" s="97">
        <v>-339</v>
      </c>
      <c r="G13" s="97"/>
      <c r="H13" s="96">
        <v>0</v>
      </c>
      <c r="I13" s="96"/>
      <c r="J13" s="96">
        <v>-339</v>
      </c>
    </row>
    <row r="14" spans="1:13" ht="23.1" customHeight="1">
      <c r="A14" s="99" t="s">
        <v>132</v>
      </c>
      <c r="B14" s="93"/>
      <c r="C14" s="93"/>
      <c r="D14" s="96">
        <v>626</v>
      </c>
      <c r="E14" s="97"/>
      <c r="F14" s="96">
        <v>2055</v>
      </c>
      <c r="G14" s="97"/>
      <c r="H14" s="96">
        <v>626</v>
      </c>
      <c r="I14" s="96"/>
      <c r="J14" s="96">
        <v>2055</v>
      </c>
    </row>
    <row r="15" spans="1:13" ht="23.1" customHeight="1">
      <c r="A15" s="99" t="s">
        <v>133</v>
      </c>
      <c r="B15" s="93"/>
      <c r="C15" s="93"/>
      <c r="D15" s="97">
        <v>517</v>
      </c>
      <c r="E15" s="97"/>
      <c r="F15" s="97">
        <v>327</v>
      </c>
      <c r="G15" s="97"/>
      <c r="H15" s="96">
        <v>244</v>
      </c>
      <c r="I15" s="96"/>
      <c r="J15" s="96">
        <v>-77</v>
      </c>
    </row>
    <row r="16" spans="1:13" ht="23.1" customHeight="1">
      <c r="A16" s="99" t="s">
        <v>186</v>
      </c>
      <c r="B16" s="93"/>
      <c r="C16" s="93"/>
      <c r="D16" s="97">
        <v>-21</v>
      </c>
      <c r="E16" s="97"/>
      <c r="F16" s="97">
        <v>39</v>
      </c>
      <c r="G16" s="97"/>
      <c r="H16" s="96">
        <v>-21</v>
      </c>
      <c r="I16" s="96"/>
      <c r="J16" s="96">
        <v>39</v>
      </c>
    </row>
    <row r="17" spans="1:10" ht="23.1" customHeight="1">
      <c r="A17" s="99" t="s">
        <v>200</v>
      </c>
      <c r="B17" s="93"/>
      <c r="C17" s="93"/>
      <c r="D17" s="97">
        <v>0</v>
      </c>
      <c r="E17" s="97"/>
      <c r="F17" s="97">
        <v>0</v>
      </c>
      <c r="G17" s="97"/>
      <c r="H17" s="96">
        <v>1920</v>
      </c>
      <c r="I17" s="96"/>
      <c r="J17" s="96">
        <v>0</v>
      </c>
    </row>
    <row r="18" spans="1:10" ht="23.1" customHeight="1">
      <c r="A18" s="75" t="s">
        <v>187</v>
      </c>
      <c r="B18" s="93"/>
      <c r="C18" s="93"/>
      <c r="D18" s="97">
        <v>1515</v>
      </c>
      <c r="E18" s="97"/>
      <c r="F18" s="97">
        <v>1272</v>
      </c>
      <c r="G18" s="97"/>
      <c r="H18" s="96">
        <v>1439</v>
      </c>
      <c r="I18" s="96"/>
      <c r="J18" s="96">
        <v>1109</v>
      </c>
    </row>
    <row r="19" spans="1:10" ht="23.1" customHeight="1">
      <c r="A19" s="75" t="s">
        <v>206</v>
      </c>
      <c r="B19" s="93"/>
      <c r="C19" s="93"/>
      <c r="D19" s="97">
        <v>-901</v>
      </c>
      <c r="E19" s="97"/>
      <c r="F19" s="97">
        <v>-379</v>
      </c>
      <c r="G19" s="97"/>
      <c r="H19" s="96">
        <v>87</v>
      </c>
      <c r="I19" s="96"/>
      <c r="J19" s="96">
        <v>-88</v>
      </c>
    </row>
    <row r="20" spans="1:10" ht="23.1" customHeight="1">
      <c r="A20" s="75" t="s">
        <v>134</v>
      </c>
      <c r="B20" s="93"/>
      <c r="C20" s="93"/>
      <c r="D20" s="97">
        <v>-1182</v>
      </c>
      <c r="E20" s="97"/>
      <c r="F20" s="97">
        <v>-5064</v>
      </c>
      <c r="G20" s="97"/>
      <c r="H20" s="96">
        <v>-1182</v>
      </c>
      <c r="I20" s="96"/>
      <c r="J20" s="96">
        <v>-5064</v>
      </c>
    </row>
    <row r="21" spans="1:10" ht="23.1" customHeight="1">
      <c r="A21" s="75" t="s">
        <v>135</v>
      </c>
      <c r="B21" s="93"/>
      <c r="C21" s="93"/>
      <c r="D21" s="97">
        <v>468</v>
      </c>
      <c r="E21" s="97"/>
      <c r="F21" s="97">
        <v>2003</v>
      </c>
      <c r="G21" s="97"/>
      <c r="H21" s="96">
        <v>468</v>
      </c>
      <c r="I21" s="96"/>
      <c r="J21" s="96">
        <v>2003</v>
      </c>
    </row>
    <row r="22" spans="1:10" ht="23.1" customHeight="1">
      <c r="A22" s="75" t="s">
        <v>188</v>
      </c>
      <c r="B22" s="93"/>
      <c r="C22" s="93"/>
      <c r="D22" s="97">
        <v>0</v>
      </c>
      <c r="E22" s="97"/>
      <c r="F22" s="97">
        <v>0</v>
      </c>
      <c r="G22" s="97"/>
      <c r="H22" s="96">
        <v>0</v>
      </c>
      <c r="I22" s="96"/>
      <c r="J22" s="96">
        <v>-6000</v>
      </c>
    </row>
    <row r="23" spans="1:10" ht="23.1" customHeight="1">
      <c r="A23" s="75" t="s">
        <v>136</v>
      </c>
      <c r="B23" s="93"/>
      <c r="C23" s="93"/>
      <c r="D23" s="97">
        <v>-304</v>
      </c>
      <c r="E23" s="97"/>
      <c r="F23" s="97">
        <v>-483</v>
      </c>
      <c r="G23" s="97"/>
      <c r="H23" s="96">
        <v>-6858</v>
      </c>
      <c r="I23" s="96"/>
      <c r="J23" s="96">
        <v>-2538</v>
      </c>
    </row>
    <row r="24" spans="1:10" ht="23.1" customHeight="1">
      <c r="A24" s="75" t="s">
        <v>137</v>
      </c>
      <c r="B24" s="93"/>
      <c r="C24" s="93"/>
      <c r="D24" s="100">
        <v>2327</v>
      </c>
      <c r="E24" s="97"/>
      <c r="F24" s="100">
        <v>3064</v>
      </c>
      <c r="G24" s="97"/>
      <c r="H24" s="100">
        <v>2327</v>
      </c>
      <c r="I24" s="96"/>
      <c r="J24" s="100">
        <v>2479</v>
      </c>
    </row>
    <row r="25" spans="1:10" ht="23.1" customHeight="1">
      <c r="A25" s="98" t="s">
        <v>138</v>
      </c>
      <c r="B25" s="93"/>
      <c r="C25" s="93"/>
      <c r="D25" s="97" t="s">
        <v>139</v>
      </c>
      <c r="E25" s="97"/>
      <c r="F25" s="97" t="s">
        <v>139</v>
      </c>
      <c r="G25" s="97"/>
      <c r="H25" s="96"/>
      <c r="I25" s="96"/>
      <c r="J25" s="96"/>
    </row>
    <row r="26" spans="1:10" ht="23.1" customHeight="1">
      <c r="A26" s="98" t="s">
        <v>140</v>
      </c>
      <c r="B26" s="93"/>
      <c r="C26" s="93"/>
      <c r="D26" s="97">
        <f>SUM(D9:D24)</f>
        <v>39479</v>
      </c>
      <c r="E26" s="97"/>
      <c r="F26" s="97">
        <f>SUM(F9:F24)</f>
        <v>43130</v>
      </c>
      <c r="G26" s="97"/>
      <c r="H26" s="97">
        <f>SUM(H9:H24)</f>
        <v>32720</v>
      </c>
      <c r="I26" s="96"/>
      <c r="J26" s="97">
        <f>SUM(J9:J24)</f>
        <v>38090</v>
      </c>
    </row>
    <row r="27" spans="1:10" ht="23.1" customHeight="1">
      <c r="A27" s="75" t="s">
        <v>141</v>
      </c>
      <c r="B27" s="93"/>
      <c r="C27" s="93"/>
      <c r="D27" s="97"/>
      <c r="E27" s="97"/>
      <c r="F27" s="97"/>
      <c r="G27" s="97"/>
      <c r="H27" s="96"/>
      <c r="I27" s="96"/>
      <c r="J27" s="96"/>
    </row>
    <row r="28" spans="1:10" ht="23.1" customHeight="1">
      <c r="A28" s="75" t="s">
        <v>189</v>
      </c>
      <c r="B28" s="93"/>
      <c r="C28" s="93"/>
      <c r="D28" s="97">
        <v>87723</v>
      </c>
      <c r="E28" s="97"/>
      <c r="F28" s="97">
        <v>19553</v>
      </c>
      <c r="G28" s="97"/>
      <c r="H28" s="96">
        <v>57663</v>
      </c>
      <c r="I28" s="96"/>
      <c r="J28" s="96">
        <v>21044</v>
      </c>
    </row>
    <row r="29" spans="1:10" ht="23.1" customHeight="1">
      <c r="A29" s="99" t="s">
        <v>142</v>
      </c>
      <c r="B29" s="93"/>
      <c r="C29" s="93"/>
      <c r="D29" s="97">
        <v>-21699</v>
      </c>
      <c r="E29" s="97"/>
      <c r="F29" s="97">
        <v>15331</v>
      </c>
      <c r="G29" s="97"/>
      <c r="H29" s="96">
        <v>-19335</v>
      </c>
      <c r="I29" s="96"/>
      <c r="J29" s="96">
        <v>17692</v>
      </c>
    </row>
    <row r="30" spans="1:10" ht="23.1" customHeight="1">
      <c r="A30" s="101" t="s">
        <v>143</v>
      </c>
      <c r="B30" s="93"/>
      <c r="C30" s="93"/>
      <c r="D30" s="97">
        <v>5011</v>
      </c>
      <c r="E30" s="97"/>
      <c r="F30" s="97">
        <v>-14819</v>
      </c>
      <c r="G30" s="97"/>
      <c r="H30" s="96">
        <v>-1814</v>
      </c>
      <c r="I30" s="96"/>
      <c r="J30" s="96">
        <v>-13595</v>
      </c>
    </row>
    <row r="31" spans="1:10" ht="23.1" customHeight="1">
      <c r="A31" s="75" t="s">
        <v>144</v>
      </c>
      <c r="B31" s="93"/>
      <c r="C31" s="93"/>
      <c r="D31" s="97">
        <v>0</v>
      </c>
      <c r="E31" s="97"/>
      <c r="F31" s="97">
        <v>-23</v>
      </c>
      <c r="G31" s="97"/>
      <c r="H31" s="96">
        <v>0</v>
      </c>
      <c r="I31" s="96"/>
      <c r="J31" s="96">
        <v>-23</v>
      </c>
    </row>
    <row r="32" spans="1:10" ht="23.1" customHeight="1">
      <c r="A32" s="99" t="s">
        <v>145</v>
      </c>
      <c r="B32" s="93"/>
      <c r="C32" s="93"/>
      <c r="D32" s="97"/>
      <c r="E32" s="97"/>
      <c r="F32" s="97"/>
      <c r="G32" s="97"/>
      <c r="H32" s="96"/>
      <c r="I32" s="96"/>
      <c r="J32" s="96"/>
    </row>
    <row r="33" spans="1:13" ht="23.1" customHeight="1">
      <c r="A33" s="75" t="s">
        <v>146</v>
      </c>
      <c r="B33" s="93"/>
      <c r="C33" s="93"/>
      <c r="D33" s="97">
        <v>-4771</v>
      </c>
      <c r="E33" s="97"/>
      <c r="F33" s="97">
        <v>-40327</v>
      </c>
      <c r="G33" s="97"/>
      <c r="H33" s="96">
        <v>-6586</v>
      </c>
      <c r="I33" s="96"/>
      <c r="J33" s="96">
        <v>-44271</v>
      </c>
    </row>
    <row r="34" spans="1:13" ht="23.1" customHeight="1">
      <c r="A34" s="101" t="s">
        <v>147</v>
      </c>
      <c r="B34" s="93"/>
      <c r="C34" s="93"/>
      <c r="D34" s="97">
        <v>-4141</v>
      </c>
      <c r="E34" s="97"/>
      <c r="F34" s="97">
        <v>-578</v>
      </c>
      <c r="G34" s="97"/>
      <c r="H34" s="96">
        <v>-4515</v>
      </c>
      <c r="I34" s="96"/>
      <c r="J34" s="96">
        <v>-2200</v>
      </c>
    </row>
    <row r="35" spans="1:13" ht="23.1" customHeight="1">
      <c r="A35" s="101" t="s">
        <v>177</v>
      </c>
      <c r="B35" s="93"/>
      <c r="C35" s="93"/>
      <c r="D35" s="97">
        <v>0</v>
      </c>
      <c r="E35" s="97"/>
      <c r="F35" s="97">
        <v>-201</v>
      </c>
      <c r="G35" s="97"/>
      <c r="H35" s="96">
        <v>0</v>
      </c>
      <c r="I35" s="96"/>
      <c r="J35" s="96">
        <v>-86</v>
      </c>
    </row>
    <row r="36" spans="1:13" ht="23.1" customHeight="1">
      <c r="A36" s="75" t="s">
        <v>148</v>
      </c>
      <c r="B36" s="93"/>
      <c r="C36" s="93"/>
      <c r="D36" s="102">
        <f>SUM(D26:D35)</f>
        <v>101602</v>
      </c>
      <c r="E36" s="97"/>
      <c r="F36" s="102">
        <f>SUM(F26:F35)</f>
        <v>22066</v>
      </c>
      <c r="G36" s="97"/>
      <c r="H36" s="103">
        <f>SUM(H26:H35)</f>
        <v>58133</v>
      </c>
      <c r="I36" s="96"/>
      <c r="J36" s="103">
        <f>SUM(J26:J35)</f>
        <v>16651</v>
      </c>
    </row>
    <row r="37" spans="1:13" ht="23.1" customHeight="1">
      <c r="A37" s="75" t="s">
        <v>149</v>
      </c>
      <c r="B37" s="93"/>
      <c r="C37" s="93"/>
      <c r="D37" s="96">
        <v>-3827</v>
      </c>
      <c r="E37" s="97"/>
      <c r="F37" s="96">
        <v>-3979</v>
      </c>
      <c r="G37" s="97"/>
      <c r="H37" s="96">
        <v>-2327</v>
      </c>
      <c r="I37" s="96"/>
      <c r="J37" s="96">
        <v>-2479</v>
      </c>
    </row>
    <row r="38" spans="1:13" ht="23.1" customHeight="1">
      <c r="A38" s="75" t="s">
        <v>150</v>
      </c>
      <c r="B38" s="93"/>
      <c r="C38" s="93"/>
      <c r="D38" s="97">
        <v>-7612</v>
      </c>
      <c r="E38" s="97"/>
      <c r="F38" s="97">
        <v>-6991</v>
      </c>
      <c r="G38" s="97"/>
      <c r="H38" s="96">
        <v>-7073</v>
      </c>
      <c r="I38" s="96"/>
      <c r="J38" s="96">
        <v>-6494</v>
      </c>
    </row>
    <row r="39" spans="1:13" ht="23.1" customHeight="1">
      <c r="A39" s="92" t="s">
        <v>151</v>
      </c>
      <c r="B39" s="93"/>
      <c r="C39" s="93"/>
      <c r="D39" s="104">
        <f>SUM(D36:D38)</f>
        <v>90163</v>
      </c>
      <c r="E39" s="97"/>
      <c r="F39" s="104">
        <f>SUM(F36:F38)</f>
        <v>11096</v>
      </c>
      <c r="G39" s="97"/>
      <c r="H39" s="104">
        <f>SUM(H36:H38)</f>
        <v>48733</v>
      </c>
      <c r="I39" s="96"/>
      <c r="J39" s="104">
        <f>SUM(J36:J38)</f>
        <v>7678</v>
      </c>
      <c r="M39" s="97"/>
    </row>
    <row r="40" spans="1:13" ht="23.1" customHeight="1">
      <c r="B40" s="93"/>
      <c r="C40" s="93"/>
      <c r="D40" s="105"/>
      <c r="E40" s="105"/>
      <c r="F40" s="105"/>
      <c r="G40" s="105"/>
      <c r="H40" s="106"/>
      <c r="I40" s="106"/>
      <c r="J40" s="106"/>
      <c r="M40" s="107"/>
    </row>
    <row r="41" spans="1:13" ht="23.1" customHeight="1">
      <c r="A41" s="7" t="s">
        <v>202</v>
      </c>
      <c r="B41" s="93"/>
      <c r="C41" s="93"/>
      <c r="D41" s="108"/>
      <c r="F41" s="108"/>
      <c r="M41" s="107"/>
    </row>
    <row r="42" spans="1:13" ht="23.1" customHeight="1">
      <c r="B42" s="93"/>
      <c r="C42" s="93"/>
      <c r="D42" s="108"/>
      <c r="F42" s="108"/>
      <c r="J42" s="109" t="s">
        <v>63</v>
      </c>
    </row>
    <row r="43" spans="1:13" s="5" customFormat="1" ht="23.1" customHeight="1">
      <c r="A43" s="1" t="s">
        <v>0</v>
      </c>
      <c r="B43" s="2"/>
      <c r="C43" s="3"/>
      <c r="D43" s="4"/>
      <c r="E43" s="4"/>
      <c r="F43" s="4"/>
      <c r="G43" s="4"/>
      <c r="H43" s="4"/>
      <c r="I43" s="4"/>
      <c r="J43" s="4"/>
      <c r="K43" s="4"/>
      <c r="M43" s="80"/>
    </row>
    <row r="44" spans="1:13" ht="23.1" customHeight="1">
      <c r="A44" s="81" t="s">
        <v>152</v>
      </c>
      <c r="B44" s="82"/>
      <c r="C44" s="82"/>
      <c r="D44" s="83"/>
      <c r="E44" s="83"/>
      <c r="F44" s="83"/>
      <c r="G44" s="83"/>
      <c r="H44" s="84"/>
      <c r="I44" s="84"/>
      <c r="J44" s="83"/>
    </row>
    <row r="45" spans="1:13" ht="23.1" customHeight="1">
      <c r="A45" s="1" t="s">
        <v>183</v>
      </c>
      <c r="B45" s="82"/>
      <c r="C45" s="82"/>
      <c r="D45" s="83"/>
      <c r="E45" s="83"/>
      <c r="F45" s="83"/>
      <c r="G45" s="83"/>
      <c r="H45" s="85"/>
      <c r="I45" s="84"/>
      <c r="J45" s="86"/>
    </row>
    <row r="46" spans="1:13" ht="23.1" customHeight="1">
      <c r="B46" s="82"/>
      <c r="C46" s="82"/>
      <c r="D46" s="83"/>
      <c r="E46" s="83"/>
      <c r="F46" s="83"/>
      <c r="G46" s="83"/>
      <c r="H46" s="85"/>
      <c r="I46" s="84"/>
      <c r="J46" s="15" t="s">
        <v>96</v>
      </c>
    </row>
    <row r="47" spans="1:13" ht="23.1" customHeight="1">
      <c r="D47" s="87"/>
      <c r="E47" s="87" t="s">
        <v>3</v>
      </c>
      <c r="F47" s="87"/>
      <c r="G47" s="88"/>
      <c r="H47" s="89"/>
      <c r="I47" s="89" t="s">
        <v>4</v>
      </c>
      <c r="J47" s="87"/>
    </row>
    <row r="48" spans="1:13" ht="23.1" customHeight="1">
      <c r="B48" s="90"/>
      <c r="C48" s="90"/>
      <c r="D48" s="27">
        <v>2569</v>
      </c>
      <c r="E48" s="46"/>
      <c r="F48" s="27">
        <v>2568</v>
      </c>
      <c r="G48" s="91"/>
      <c r="H48" s="27">
        <v>2569</v>
      </c>
      <c r="I48" s="46"/>
      <c r="J48" s="27">
        <v>2568</v>
      </c>
    </row>
    <row r="49" spans="1:13" ht="23.1" customHeight="1">
      <c r="A49" s="110" t="s">
        <v>153</v>
      </c>
      <c r="B49" s="93"/>
      <c r="C49" s="93"/>
      <c r="D49" s="94"/>
      <c r="E49" s="94"/>
      <c r="F49" s="94"/>
      <c r="G49" s="94"/>
      <c r="H49" s="95"/>
      <c r="I49" s="95"/>
      <c r="J49" s="95"/>
    </row>
    <row r="50" spans="1:13" ht="23.1" customHeight="1">
      <c r="A50" s="75" t="s">
        <v>154</v>
      </c>
      <c r="B50" s="93"/>
      <c r="C50" s="93"/>
      <c r="D50" s="97">
        <v>0</v>
      </c>
      <c r="E50" s="97"/>
      <c r="F50" s="97">
        <v>0</v>
      </c>
      <c r="G50" s="97"/>
      <c r="H50" s="96">
        <v>0</v>
      </c>
      <c r="I50" s="96"/>
      <c r="J50" s="96">
        <v>-3454</v>
      </c>
    </row>
    <row r="51" spans="1:13" ht="23.1" customHeight="1">
      <c r="A51" s="75" t="s">
        <v>155</v>
      </c>
      <c r="B51" s="93"/>
      <c r="C51" s="93"/>
      <c r="D51" s="97">
        <v>0</v>
      </c>
      <c r="E51" s="97"/>
      <c r="F51" s="97">
        <v>-425000</v>
      </c>
      <c r="G51" s="97"/>
      <c r="H51" s="96">
        <v>0</v>
      </c>
      <c r="I51" s="96"/>
      <c r="J51" s="96">
        <v>-425000</v>
      </c>
    </row>
    <row r="52" spans="1:13" ht="23.1" customHeight="1">
      <c r="A52" s="75" t="s">
        <v>156</v>
      </c>
      <c r="B52" s="93"/>
      <c r="C52" s="93"/>
      <c r="D52" s="97">
        <v>73616</v>
      </c>
      <c r="E52" s="97"/>
      <c r="F52" s="97">
        <v>30000</v>
      </c>
      <c r="G52" s="97"/>
      <c r="H52" s="96">
        <v>73616</v>
      </c>
      <c r="I52" s="96"/>
      <c r="J52" s="96">
        <v>30000</v>
      </c>
    </row>
    <row r="53" spans="1:13" ht="23.1" customHeight="1">
      <c r="A53" s="75" t="s">
        <v>157</v>
      </c>
      <c r="B53" s="93"/>
      <c r="C53" s="93"/>
      <c r="D53" s="97">
        <v>0</v>
      </c>
      <c r="E53" s="97"/>
      <c r="F53" s="97">
        <v>0</v>
      </c>
      <c r="G53" s="97"/>
      <c r="H53" s="96">
        <v>-70000</v>
      </c>
      <c r="I53" s="96"/>
      <c r="J53" s="96">
        <v>-50000</v>
      </c>
    </row>
    <row r="54" spans="1:13" s="75" customFormat="1" ht="23.1" customHeight="1">
      <c r="A54" s="75" t="s">
        <v>158</v>
      </c>
      <c r="B54" s="93"/>
      <c r="C54" s="93"/>
      <c r="D54" s="97">
        <v>-49904</v>
      </c>
      <c r="E54" s="97"/>
      <c r="F54" s="97">
        <v>-13938</v>
      </c>
      <c r="G54" s="97"/>
      <c r="H54" s="97">
        <v>-7281</v>
      </c>
      <c r="I54" s="96"/>
      <c r="J54" s="97">
        <v>-4412</v>
      </c>
      <c r="M54" s="78"/>
    </row>
    <row r="55" spans="1:13" s="75" customFormat="1" ht="23.1" customHeight="1">
      <c r="A55" s="75" t="s">
        <v>190</v>
      </c>
      <c r="B55" s="93"/>
      <c r="C55" s="93"/>
      <c r="D55" s="97">
        <v>-65284</v>
      </c>
      <c r="E55" s="97"/>
      <c r="F55" s="97">
        <v>-29448</v>
      </c>
      <c r="G55" s="97"/>
      <c r="H55" s="96">
        <v>-4772</v>
      </c>
      <c r="I55" s="96"/>
      <c r="J55" s="96">
        <v>-9203</v>
      </c>
      <c r="M55" s="78"/>
    </row>
    <row r="56" spans="1:13" s="75" customFormat="1" ht="23.1" customHeight="1">
      <c r="A56" s="75" t="s">
        <v>159</v>
      </c>
      <c r="B56" s="93"/>
      <c r="C56" s="93"/>
      <c r="D56" s="96">
        <v>-75</v>
      </c>
      <c r="E56" s="97"/>
      <c r="F56" s="96">
        <v>-1884</v>
      </c>
      <c r="G56" s="97"/>
      <c r="H56" s="96">
        <v>-75</v>
      </c>
      <c r="I56" s="97"/>
      <c r="J56" s="96">
        <v>-1884</v>
      </c>
      <c r="M56" s="78"/>
    </row>
    <row r="57" spans="1:13" s="75" customFormat="1" ht="23.1" customHeight="1">
      <c r="A57" s="75" t="s">
        <v>193</v>
      </c>
      <c r="B57" s="93"/>
      <c r="C57" s="93"/>
      <c r="D57" s="97">
        <v>-1779</v>
      </c>
      <c r="E57" s="97"/>
      <c r="F57" s="97">
        <v>-1532</v>
      </c>
      <c r="G57" s="97"/>
      <c r="H57" s="97">
        <v>-1779</v>
      </c>
      <c r="I57" s="97"/>
      <c r="J57" s="97">
        <v>-1275</v>
      </c>
      <c r="M57" s="78"/>
    </row>
    <row r="58" spans="1:13" s="75" customFormat="1" ht="23.1" customHeight="1">
      <c r="A58" s="75" t="s">
        <v>194</v>
      </c>
      <c r="B58" s="93"/>
      <c r="C58" s="93"/>
      <c r="D58" s="97">
        <v>21</v>
      </c>
      <c r="E58" s="97"/>
      <c r="F58" s="97">
        <v>0</v>
      </c>
      <c r="G58" s="97"/>
      <c r="H58" s="97">
        <v>21</v>
      </c>
      <c r="I58" s="97"/>
      <c r="J58" s="97">
        <v>0</v>
      </c>
      <c r="M58" s="78"/>
    </row>
    <row r="59" spans="1:13" s="75" customFormat="1" ht="23.1" customHeight="1">
      <c r="A59" s="75" t="s">
        <v>160</v>
      </c>
      <c r="B59" s="93"/>
      <c r="C59" s="93"/>
      <c r="D59" s="97">
        <v>0</v>
      </c>
      <c r="E59" s="97"/>
      <c r="F59" s="97">
        <v>0</v>
      </c>
      <c r="G59" s="97"/>
      <c r="H59" s="97">
        <v>0</v>
      </c>
      <c r="I59" s="97"/>
      <c r="J59" s="97">
        <v>55998</v>
      </c>
      <c r="M59" s="78"/>
    </row>
    <row r="60" spans="1:13" s="75" customFormat="1" ht="23.1" customHeight="1">
      <c r="A60" s="75" t="s">
        <v>161</v>
      </c>
      <c r="B60" s="93"/>
      <c r="C60" s="93"/>
      <c r="D60" s="97">
        <v>304</v>
      </c>
      <c r="E60" s="97"/>
      <c r="F60" s="97">
        <v>483</v>
      </c>
      <c r="G60" s="97"/>
      <c r="H60" s="96">
        <v>6633</v>
      </c>
      <c r="I60" s="96"/>
      <c r="J60" s="96">
        <v>2458</v>
      </c>
      <c r="M60" s="78"/>
    </row>
    <row r="61" spans="1:13" s="75" customFormat="1" ht="23.1" customHeight="1">
      <c r="A61" s="92" t="s">
        <v>162</v>
      </c>
      <c r="B61" s="93"/>
      <c r="C61" s="93"/>
      <c r="D61" s="104">
        <f>SUM(D50:D60)</f>
        <v>-43101</v>
      </c>
      <c r="E61" s="97"/>
      <c r="F61" s="104">
        <f>SUM(F50:F60)</f>
        <v>-441319</v>
      </c>
      <c r="G61" s="97"/>
      <c r="H61" s="104">
        <f>SUM(H50:H60)</f>
        <v>-3637</v>
      </c>
      <c r="I61" s="96"/>
      <c r="J61" s="104">
        <f>SUM(J50:J60)</f>
        <v>-406772</v>
      </c>
      <c r="M61" s="78"/>
    </row>
    <row r="62" spans="1:13" s="75" customFormat="1" ht="23.1" customHeight="1">
      <c r="A62" s="92" t="s">
        <v>163</v>
      </c>
      <c r="B62" s="93"/>
      <c r="C62" s="93"/>
      <c r="D62" s="97"/>
      <c r="E62" s="97"/>
      <c r="F62" s="97"/>
      <c r="G62" s="97"/>
      <c r="H62" s="96"/>
      <c r="I62" s="96"/>
      <c r="J62" s="96"/>
      <c r="M62" s="78"/>
    </row>
    <row r="63" spans="1:13" ht="23.1" customHeight="1">
      <c r="A63" s="98" t="s">
        <v>164</v>
      </c>
      <c r="B63" s="93"/>
      <c r="C63" s="93"/>
      <c r="D63" s="96">
        <v>-1998</v>
      </c>
      <c r="E63" s="97"/>
      <c r="F63" s="96">
        <v>-1978</v>
      </c>
      <c r="G63" s="97"/>
      <c r="H63" s="96">
        <v>-1998</v>
      </c>
      <c r="I63" s="96"/>
      <c r="J63" s="96">
        <v>-1978</v>
      </c>
    </row>
    <row r="64" spans="1:13" ht="23.1" customHeight="1">
      <c r="A64" s="98" t="s">
        <v>198</v>
      </c>
      <c r="B64" s="93"/>
      <c r="C64" s="93"/>
      <c r="D64" s="96">
        <v>-24169</v>
      </c>
      <c r="E64" s="97"/>
      <c r="F64" s="96">
        <v>0</v>
      </c>
      <c r="G64" s="97"/>
      <c r="H64" s="96">
        <v>-24169</v>
      </c>
      <c r="I64" s="96"/>
      <c r="J64" s="96">
        <v>0</v>
      </c>
    </row>
    <row r="65" spans="1:10" ht="23.1" customHeight="1">
      <c r="A65" s="98" t="s">
        <v>165</v>
      </c>
      <c r="B65" s="93"/>
      <c r="C65" s="93"/>
      <c r="D65" s="96">
        <v>0</v>
      </c>
      <c r="E65" s="97"/>
      <c r="F65" s="96">
        <v>3319</v>
      </c>
      <c r="G65" s="97"/>
      <c r="H65" s="96">
        <v>0</v>
      </c>
      <c r="I65" s="96"/>
      <c r="J65" s="96">
        <v>0</v>
      </c>
    </row>
    <row r="66" spans="1:10" ht="23.1" customHeight="1">
      <c r="A66" s="98" t="s">
        <v>191</v>
      </c>
      <c r="B66" s="93"/>
      <c r="C66" s="93"/>
      <c r="D66" s="96">
        <v>-50199</v>
      </c>
      <c r="E66" s="97"/>
      <c r="F66" s="96">
        <v>-50999</v>
      </c>
      <c r="G66" s="97"/>
      <c r="H66" s="96">
        <v>-50199</v>
      </c>
      <c r="I66" s="96"/>
      <c r="J66" s="96">
        <v>-50999</v>
      </c>
    </row>
    <row r="67" spans="1:10" ht="23.1" customHeight="1">
      <c r="A67" s="92" t="s">
        <v>166</v>
      </c>
      <c r="B67" s="93"/>
      <c r="C67" s="93"/>
      <c r="D67" s="104">
        <f>SUM(D63:D66)</f>
        <v>-76366</v>
      </c>
      <c r="E67" s="97"/>
      <c r="F67" s="104">
        <f>SUM(F63:F66)</f>
        <v>-49658</v>
      </c>
      <c r="G67" s="97"/>
      <c r="H67" s="104">
        <f>SUM(H63:H66)</f>
        <v>-76366</v>
      </c>
      <c r="I67" s="96"/>
      <c r="J67" s="104">
        <f>SUM(J63:J66)</f>
        <v>-52977</v>
      </c>
    </row>
    <row r="68" spans="1:10" ht="23.1" customHeight="1">
      <c r="A68" s="92" t="s">
        <v>203</v>
      </c>
      <c r="B68" s="93"/>
      <c r="C68" s="93"/>
      <c r="D68" s="104">
        <f>43-1</f>
        <v>42</v>
      </c>
      <c r="E68" s="97"/>
      <c r="F68" s="104">
        <v>-257</v>
      </c>
      <c r="G68" s="97"/>
      <c r="H68" s="111">
        <v>0</v>
      </c>
      <c r="I68" s="96"/>
      <c r="J68" s="111">
        <v>0</v>
      </c>
    </row>
    <row r="69" spans="1:10" ht="23.1" customHeight="1">
      <c r="A69" s="110" t="s">
        <v>175</v>
      </c>
      <c r="B69" s="93"/>
      <c r="C69" s="93"/>
      <c r="D69" s="97">
        <f>SUM(D39,D61,D67,D68)</f>
        <v>-29262</v>
      </c>
      <c r="E69" s="97"/>
      <c r="F69" s="97">
        <f>SUM(F39,F61,F67,F68)</f>
        <v>-480138</v>
      </c>
      <c r="G69" s="97"/>
      <c r="H69" s="97">
        <f>SUM(H39,H61,H67,H68)</f>
        <v>-31270</v>
      </c>
      <c r="I69" s="96"/>
      <c r="J69" s="97">
        <f>SUM(J39,J61,J67,J68)</f>
        <v>-452071</v>
      </c>
    </row>
    <row r="70" spans="1:10" ht="23.1" customHeight="1">
      <c r="A70" s="75" t="s">
        <v>167</v>
      </c>
      <c r="B70" s="93"/>
      <c r="C70" s="93"/>
      <c r="D70" s="97">
        <v>192</v>
      </c>
      <c r="E70" s="97"/>
      <c r="F70" s="97">
        <v>319</v>
      </c>
      <c r="G70" s="97"/>
      <c r="H70" s="97">
        <v>167</v>
      </c>
      <c r="I70" s="96"/>
      <c r="J70" s="97">
        <v>-6</v>
      </c>
    </row>
    <row r="71" spans="1:10" ht="23.1" customHeight="1">
      <c r="A71" s="75" t="s">
        <v>168</v>
      </c>
      <c r="B71" s="93"/>
      <c r="C71" s="93"/>
      <c r="D71" s="112">
        <v>132482</v>
      </c>
      <c r="E71" s="97"/>
      <c r="F71" s="112">
        <v>565710</v>
      </c>
      <c r="G71" s="97"/>
      <c r="H71" s="100">
        <v>109996</v>
      </c>
      <c r="I71" s="96"/>
      <c r="J71" s="100">
        <v>494226</v>
      </c>
    </row>
    <row r="72" spans="1:10" ht="23.1" customHeight="1" thickBot="1">
      <c r="A72" s="110" t="s">
        <v>169</v>
      </c>
      <c r="B72" s="113"/>
      <c r="C72" s="113"/>
      <c r="D72" s="114">
        <f>SUM(D69:D71)</f>
        <v>103412</v>
      </c>
      <c r="E72" s="97"/>
      <c r="F72" s="114">
        <f>SUM(F69:F71)</f>
        <v>85891</v>
      </c>
      <c r="G72" s="97"/>
      <c r="H72" s="115">
        <f>SUM(H69:H71)</f>
        <v>78893</v>
      </c>
      <c r="I72" s="96"/>
      <c r="J72" s="115">
        <f>SUM(J69:J71)</f>
        <v>42149</v>
      </c>
    </row>
    <row r="73" spans="1:10" ht="23.1" customHeight="1" thickTop="1">
      <c r="A73" s="79"/>
      <c r="B73" s="113"/>
      <c r="C73" s="113"/>
      <c r="D73" s="97">
        <f>D72-BS!E11</f>
        <v>0</v>
      </c>
      <c r="E73" s="97"/>
      <c r="F73" s="97"/>
      <c r="G73" s="97"/>
      <c r="H73" s="97">
        <f>H72-BS!I11</f>
        <v>0</v>
      </c>
      <c r="I73" s="96"/>
      <c r="J73" s="97"/>
    </row>
    <row r="74" spans="1:10" ht="23.1" customHeight="1">
      <c r="A74" s="116" t="s">
        <v>170</v>
      </c>
      <c r="B74" s="113"/>
      <c r="C74" s="113"/>
      <c r="D74" s="97"/>
      <c r="E74" s="97"/>
      <c r="F74" s="97"/>
      <c r="G74" s="97"/>
      <c r="H74" s="97"/>
      <c r="I74" s="96"/>
      <c r="J74" s="97"/>
    </row>
    <row r="75" spans="1:10" ht="23.1" customHeight="1">
      <c r="A75" s="117" t="s">
        <v>171</v>
      </c>
      <c r="B75" s="113"/>
      <c r="C75" s="113"/>
      <c r="D75" s="97"/>
      <c r="E75" s="97"/>
      <c r="F75" s="97"/>
      <c r="G75" s="97"/>
      <c r="H75" s="97"/>
      <c r="I75" s="96"/>
      <c r="J75" s="97"/>
    </row>
    <row r="76" spans="1:10" ht="23.1" customHeight="1">
      <c r="A76" s="117" t="s">
        <v>172</v>
      </c>
      <c r="B76" s="113"/>
      <c r="C76" s="113"/>
      <c r="D76" s="97">
        <v>0</v>
      </c>
      <c r="E76" s="97"/>
      <c r="F76" s="79">
        <v>55455</v>
      </c>
      <c r="G76" s="97"/>
      <c r="H76" s="97">
        <v>0</v>
      </c>
      <c r="I76" s="97"/>
      <c r="J76" s="97">
        <v>0</v>
      </c>
    </row>
    <row r="77" spans="1:10" ht="23.1" customHeight="1">
      <c r="A77" s="117" t="s">
        <v>192</v>
      </c>
      <c r="B77" s="113"/>
      <c r="C77" s="113"/>
      <c r="D77" s="97">
        <v>0</v>
      </c>
      <c r="E77" s="97"/>
      <c r="F77" s="79">
        <v>-2499</v>
      </c>
      <c r="G77" s="97"/>
      <c r="H77" s="97">
        <v>0</v>
      </c>
      <c r="I77" s="97"/>
      <c r="J77" s="97">
        <v>-2499</v>
      </c>
    </row>
    <row r="78" spans="1:10" ht="23.1" customHeight="1">
      <c r="A78" s="117" t="s">
        <v>173</v>
      </c>
      <c r="B78" s="113"/>
      <c r="C78" s="113"/>
      <c r="D78" s="97">
        <v>3577</v>
      </c>
      <c r="E78" s="97"/>
      <c r="F78" s="79">
        <v>10849</v>
      </c>
      <c r="G78" s="97"/>
      <c r="H78" s="97">
        <v>2280</v>
      </c>
      <c r="I78" s="96"/>
      <c r="J78" s="97">
        <v>1499</v>
      </c>
    </row>
    <row r="79" spans="1:10" ht="23.1" customHeight="1">
      <c r="A79" s="117" t="s">
        <v>174</v>
      </c>
      <c r="B79" s="113"/>
      <c r="C79" s="113"/>
      <c r="D79" s="97">
        <v>8281</v>
      </c>
      <c r="E79" s="97"/>
      <c r="F79" s="79">
        <v>2587</v>
      </c>
      <c r="G79" s="96"/>
      <c r="H79" s="97">
        <v>2581</v>
      </c>
      <c r="I79" s="97"/>
      <c r="J79" s="97">
        <v>1803</v>
      </c>
    </row>
    <row r="80" spans="1:10" ht="23.1" customHeight="1">
      <c r="A80" s="117" t="s">
        <v>201</v>
      </c>
      <c r="B80" s="113"/>
      <c r="C80" s="113"/>
      <c r="D80" s="97">
        <v>0</v>
      </c>
      <c r="E80" s="97"/>
      <c r="F80" s="97">
        <v>0</v>
      </c>
      <c r="G80" s="96"/>
      <c r="H80" s="97">
        <v>1140</v>
      </c>
      <c r="I80" s="97"/>
      <c r="J80" s="97">
        <v>0</v>
      </c>
    </row>
    <row r="81" spans="1:10" ht="23.1" customHeight="1">
      <c r="A81" s="117" t="s">
        <v>207</v>
      </c>
      <c r="B81" s="113"/>
      <c r="C81" s="113"/>
      <c r="D81" s="97"/>
      <c r="E81" s="97"/>
      <c r="F81" s="97"/>
      <c r="G81" s="96"/>
      <c r="H81" s="97"/>
      <c r="I81" s="97"/>
      <c r="J81" s="97"/>
    </row>
    <row r="82" spans="1:10" ht="23.1" customHeight="1">
      <c r="A82" s="79" t="s">
        <v>208</v>
      </c>
      <c r="B82" s="113"/>
      <c r="C82" s="113"/>
      <c r="D82" s="97">
        <v>-1095</v>
      </c>
      <c r="E82" s="97"/>
      <c r="F82" s="97">
        <v>0</v>
      </c>
      <c r="G82" s="96"/>
      <c r="H82" s="97">
        <v>0</v>
      </c>
      <c r="I82" s="97"/>
      <c r="J82" s="97">
        <v>0</v>
      </c>
    </row>
    <row r="83" spans="1:10" ht="23.1" customHeight="1">
      <c r="A83" s="117"/>
      <c r="B83" s="113"/>
      <c r="C83" s="113"/>
      <c r="D83" s="97"/>
      <c r="E83" s="97"/>
      <c r="F83" s="97"/>
      <c r="G83" s="96"/>
      <c r="H83" s="97"/>
      <c r="I83" s="97"/>
      <c r="J83" s="97"/>
    </row>
    <row r="84" spans="1:10" ht="23.1" customHeight="1">
      <c r="A84" s="7" t="s">
        <v>202</v>
      </c>
      <c r="B84" s="113"/>
      <c r="C84" s="113"/>
      <c r="D84" s="97"/>
      <c r="E84" s="97"/>
      <c r="F84" s="97"/>
      <c r="G84" s="97"/>
      <c r="H84" s="97"/>
      <c r="I84" s="96"/>
      <c r="J84" s="97"/>
    </row>
  </sheetData>
  <printOptions horizontalCentered="1"/>
  <pageMargins left="0.73" right="0.36" top="0.75" bottom="0.118110236220472" header="0.31496062992126" footer="0.25"/>
  <pageSetup paperSize="9" scale="80" fitToHeight="6" orientation="portrait" r:id="rId1"/>
  <headerFooter alignWithMargins="0"/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aaS Managed Document" ma:contentTypeID="0x010100C93755922F51B740AECB28163439FE75004F16873FDBCB324EB53763D01326FF15" ma:contentTypeVersion="17" ma:contentTypeDescription="DaaS Managed Document" ma:contentTypeScope="" ma:versionID="2424e1b32eea4a93f57e5e8dc5dbcab4">
  <xsd:schema xmlns:xsd="http://www.w3.org/2001/XMLSchema" xmlns:xs="http://www.w3.org/2001/XMLSchema" xmlns:p="http://schemas.microsoft.com/office/2006/metadata/properties" xmlns:ns2="c206a54e-a5a9-4336-93c4-83d5ae6b39c3" xmlns:ns3="924a0798-f262-4f5f-9992-bffad6355c73" xmlns:ns4="51373cbc-b488-4424-abef-b57cea3a477c" xmlns:ns5="48e29df8-4afd-4835-9137-e41698b746b3" xmlns:ns6="5a59333c-04eb-4dea-9502-51e0e3a4f633" targetNamespace="http://schemas.microsoft.com/office/2006/metadata/properties" ma:root="true" ma:fieldsID="a8cbc903ff8c1ea9306dde9b167e80be" ns2:_="" ns3:_="" ns4:_="" ns5:_="" ns6:_="">
    <xsd:import namespace="c206a54e-a5a9-4336-93c4-83d5ae6b39c3"/>
    <xsd:import namespace="924a0798-f262-4f5f-9992-bffad6355c73"/>
    <xsd:import namespace="51373cbc-b488-4424-abef-b57cea3a477c"/>
    <xsd:import namespace="48e29df8-4afd-4835-9137-e41698b746b3"/>
    <xsd:import namespace="5a59333c-04eb-4dea-9502-51e0e3a4f633"/>
    <xsd:element name="properties">
      <xsd:complexType>
        <xsd:sequence>
          <xsd:element name="documentManagement">
            <xsd:complexType>
              <xsd:all>
                <xsd:element ref="ns2:la382ab410234883859aef018db482d6" minOccurs="0"/>
                <xsd:element ref="ns2:TaxCatchAll" minOccurs="0"/>
                <xsd:element ref="ns2:TaxCatchAllLabel" minOccurs="0"/>
                <xsd:element ref="ns3:Sourcemetadata" minOccurs="0"/>
                <xsd:element ref="ns3:Importedfrom" minOccurs="0"/>
                <xsd:element ref="ns3:ClientName" minOccurs="0"/>
                <xsd:element ref="ns3:ClientNumber" minOccurs="0"/>
                <xsd:element ref="ns3:EngagementName" minOccurs="0"/>
                <xsd:element ref="ns3:EngagementNumber" minOccurs="0"/>
                <xsd:element ref="ns3:DocumentType" minOccurs="0"/>
                <xsd:element ref="ns3:DocumentStatus" minOccurs="0"/>
                <xsd:element ref="ns3:Entity" minOccurs="0"/>
                <xsd:element ref="ns3:Owner" minOccurs="0"/>
                <xsd:element ref="ns3:AdditionalAttribute" minOccurs="0"/>
                <xsd:element ref="ns3:Year" minOccurs="0"/>
                <xsd:element ref="ns3:Quarter" minOccurs="0"/>
                <xsd:element ref="ns3:Month" minOccurs="0"/>
                <xsd:element ref="ns3:DateSaved" minOccurs="0"/>
                <xsd:element ref="ns3:Knowledge" minOccurs="0"/>
                <xsd:element ref="ns3:Obsolete" minOccurs="0"/>
                <xsd:element ref="ns3:CopyDocID" minOccurs="0"/>
                <xsd:element ref="ns3:CopiedBy" minOccurs="0"/>
                <xsd:element ref="ns3:CopyAudit" minOccurs="0"/>
                <xsd:element ref="ns3:CopiedOn" minOccurs="0"/>
                <xsd:element ref="ns2:d67adb8062c34a39b898d5b139f6e601" minOccurs="0"/>
                <xsd:element ref="ns2:f93d2d4cfe3c44fda7f48e6d409ade77" minOccurs="0"/>
                <xsd:element ref="ns2:_dlc_DocIdPersistId" minOccurs="0"/>
                <xsd:element ref="ns2:_dlc_DocId" minOccurs="0"/>
                <xsd:element ref="ns2:_dlc_DocIdUrl" minOccurs="0"/>
                <xsd:element ref="ns4:CanvasDocumentID" minOccurs="0"/>
                <xsd:element ref="ns4:CanvasEngagementID" minOccurs="0"/>
                <xsd:element ref="ns4:VersionNumber" minOccurs="0"/>
                <xsd:element ref="ns5:EYIOtherClassification" minOccurs="0"/>
                <xsd:element ref="ns6:MediaServiceMetadata" minOccurs="0"/>
                <xsd:element ref="ns6:MediaServiceFastMetadata" minOccurs="0"/>
                <xsd:element ref="ns6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06a54e-a5a9-4336-93c4-83d5ae6b39c3" elementFormDefault="qualified">
    <xsd:import namespace="http://schemas.microsoft.com/office/2006/documentManagement/types"/>
    <xsd:import namespace="http://schemas.microsoft.com/office/infopath/2007/PartnerControls"/>
    <xsd:element name="la382ab410234883859aef018db482d6" ma:index="8" nillable="true" ma:taxonomy="true" ma:internalName="la382ab410234883859aef018db482d6" ma:taxonomyFieldName="Jurisdiction" ma:displayName="Jurisdiction" ma:default="2;#Singapore|69241580-8e65-4360-baff-f70e85d701eb" ma:fieldId="{5a382ab4-1023-4883-859a-ef018db482d6}" ma:sspId="33ef62f9-2e07-484b-bd79-00aec90129fe" ma:termSetId="91e411c8-edf9-4b39-89d8-981dff42e96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description="" ma:hidden="true" ma:list="{e86cdb09-c830-4a0c-95e3-0d3362675558}" ma:internalName="TaxCatchAll" ma:showField="CatchAllData" ma:web="c206a54e-a5a9-4336-93c4-83d5ae6b39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description="" ma:hidden="true" ma:list="{e86cdb09-c830-4a0c-95e3-0d3362675558}" ma:internalName="TaxCatchAllLabel" ma:readOnly="true" ma:showField="CatchAllDataLabel" ma:web="c206a54e-a5a9-4336-93c4-83d5ae6b39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67adb8062c34a39b898d5b139f6e601" ma:index="33" nillable="true" ma:taxonomy="true" ma:internalName="d67adb8062c34a39b898d5b139f6e601" ma:taxonomyFieldName="ServiceLine" ma:displayName="Service Line" ma:default="1;#Assurance|d53711f1-0824-41e4-960a-e483a53fbeb6" ma:fieldId="{d67adb80-62c3-4a39-b898-d5b139f6e601}" ma:sspId="33ef62f9-2e07-484b-bd79-00aec90129fe" ma:termSetId="92dfaf1a-553a-4258-9240-a92b199c2a9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f93d2d4cfe3c44fda7f48e6d409ade77" ma:index="35" nillable="true" ma:taxonomy="true" ma:internalName="f93d2d4cfe3c44fda7f48e6d409ade77" ma:taxonomyFieldName="SubServiceLine" ma:displayName="Sub Service Line" ma:default="" ma:fieldId="{f93d2d4c-fe3c-44fd-a7f4-8e6d409ade77}" ma:sspId="33ef62f9-2e07-484b-bd79-00aec90129fe" ma:termSetId="92dfaf1a-553a-4258-9240-a92b199c2a9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PersistId" ma:index="37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_dlc_DocId" ma:index="3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3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4a0798-f262-4f5f-9992-bffad6355c73" elementFormDefault="qualified">
    <xsd:import namespace="http://schemas.microsoft.com/office/2006/documentManagement/types"/>
    <xsd:import namespace="http://schemas.microsoft.com/office/infopath/2007/PartnerControls"/>
    <xsd:element name="Sourcemetadata" ma:index="12" nillable="true" ma:displayName="Source metadata" ma:internalName="Sourcemetadata">
      <xsd:simpleType>
        <xsd:restriction base="dms:Note">
          <xsd:maxLength value="255"/>
        </xsd:restriction>
      </xsd:simpleType>
    </xsd:element>
    <xsd:element name="Importedfrom" ma:index="13" nillable="true" ma:displayName="Imported from" ma:internalName="Importedfrom">
      <xsd:simpleType>
        <xsd:restriction base="dms:Text">
          <xsd:maxLength value="255"/>
        </xsd:restriction>
      </xsd:simpleType>
    </xsd:element>
    <xsd:element name="ClientName" ma:index="14" nillable="true" ma:displayName="Client Name" ma:default="EY Global Services Limited" ma:internalName="ClientName">
      <xsd:simpleType>
        <xsd:restriction base="dms:Text">
          <xsd:maxLength value="255"/>
        </xsd:restriction>
      </xsd:simpleType>
    </xsd:element>
    <xsd:element name="ClientNumber" ma:index="15" nillable="true" ma:displayName="Client Number" ma:default="XE06" ma:internalName="ClientNumber">
      <xsd:simpleType>
        <xsd:restriction base="dms:Text">
          <xsd:maxLength value="255"/>
        </xsd:restriction>
      </xsd:simpleType>
    </xsd:element>
    <xsd:element name="EngagementName" ma:index="16" nillable="true" ma:displayName="Engagement Name" ma:default="" ma:internalName="EngagementName">
      <xsd:simpleType>
        <xsd:restriction base="dms:Note">
          <xsd:maxLength value="255"/>
        </xsd:restriction>
      </xsd:simpleType>
    </xsd:element>
    <xsd:element name="EngagementNumber" ma:index="17" nillable="true" ma:displayName="Engagement Number" ma:default="" ma:internalName="EngagementNumber">
      <xsd:simpleType>
        <xsd:restriction base="dms:Note">
          <xsd:maxLength value="255"/>
        </xsd:restriction>
      </xsd:simpleType>
    </xsd:element>
    <xsd:element name="DocumentType" ma:index="18" nillable="true" ma:displayName="Document Type" ma:default="Workpaper" ma:format="Dropdown" ma:internalName="DocumentType">
      <xsd:simpleType>
        <xsd:restriction base="dms:Choice">
          <xsd:enumeration value="Correspondence"/>
          <xsd:enumeration value="Engagement Management"/>
          <xsd:enumeration value="Financial Management"/>
          <xsd:enumeration value="Workpaper"/>
          <xsd:enumeration value="Deliverable"/>
          <xsd:enumeration value="Internal Review/Consult"/>
          <xsd:enumeration value="Statement of Work"/>
          <xsd:enumeration value="Master Agreement"/>
          <xsd:enumeration value="Memorandum of Understanding"/>
          <xsd:enumeration value="Documents"/>
          <xsd:enumeration value="Administration"/>
          <xsd:enumeration value="Law Notes"/>
          <xsd:enumeration value="Client Source Data"/>
          <xsd:enumeration value="Power of Attorney"/>
        </xsd:restriction>
      </xsd:simpleType>
    </xsd:element>
    <xsd:element name="DocumentStatus" ma:index="19" nillable="true" ma:displayName="Document Status" ma:default="Draft" ma:format="Dropdown" ma:internalName="DocumentStatus">
      <xsd:simpleType>
        <xsd:restriction base="dms:Choice">
          <xsd:enumeration value="Draft"/>
          <xsd:enumeration value="Ready for review"/>
          <xsd:enumeration value="Reviewed"/>
          <xsd:enumeration value="Final"/>
        </xsd:restriction>
      </xsd:simpleType>
    </xsd:element>
    <xsd:element name="Entity" ma:index="20" nillable="true" ma:displayName="Entity" ma:internalName="Entity">
      <xsd:simpleType>
        <xsd:restriction base="dms:Text">
          <xsd:maxLength value="255"/>
        </xsd:restriction>
      </xsd:simpleType>
    </xsd:element>
    <xsd:element name="Owner" ma:index="21" nillable="true" ma:displayName="Owner" ma:internalName="Owner">
      <xsd:simpleType>
        <xsd:restriction base="dms:Text">
          <xsd:maxLength value="255"/>
        </xsd:restriction>
      </xsd:simpleType>
    </xsd:element>
    <xsd:element name="AdditionalAttribute" ma:index="22" nillable="true" ma:displayName="Additional Attribute" ma:internalName="AdditionalAttribute">
      <xsd:simpleType>
        <xsd:restriction base="dms:Text">
          <xsd:maxLength value="255"/>
        </xsd:restriction>
      </xsd:simpleType>
    </xsd:element>
    <xsd:element name="Year" ma:index="23" nillable="true" ma:displayName="Year" ma:default="2026" ma:format="Dropdown" ma:internalName="Year">
      <xsd:simpleType>
        <xsd:restriction base="dms:Choice">
          <xsd:enumeration value="N/A"/>
          <xsd:enumeration value="1965"/>
          <xsd:enumeration value="1966"/>
          <xsd:enumeration value="1967"/>
          <xsd:enumeration value="1968"/>
          <xsd:enumeration value="1969"/>
          <xsd:enumeration value="1970"/>
          <xsd:enumeration value="1971"/>
          <xsd:enumeration value="1972"/>
          <xsd:enumeration value="1973"/>
          <xsd:enumeration value="1974"/>
          <xsd:enumeration value="1975"/>
          <xsd:enumeration value="1976"/>
          <xsd:enumeration value="1977"/>
          <xsd:enumeration value="1978"/>
          <xsd:enumeration value="1979"/>
          <xsd:enumeration value="1980"/>
          <xsd:enumeration value="1981"/>
          <xsd:enumeration value="1982"/>
          <xsd:enumeration value="1983"/>
          <xsd:enumeration value="1984"/>
          <xsd:enumeration value="1985"/>
          <xsd:enumeration value="1986"/>
          <xsd:enumeration value="1987"/>
          <xsd:enumeration value="1988"/>
          <xsd:enumeration value="1989"/>
          <xsd:enumeration value="1990"/>
          <xsd:enumeration value="1991"/>
          <xsd:enumeration value="1992"/>
          <xsd:enumeration value="1993"/>
          <xsd:enumeration value="1994"/>
          <xsd:enumeration value="1995"/>
          <xsd:enumeration value="1996"/>
          <xsd:enumeration value="1997"/>
          <xsd:enumeration value="1998"/>
          <xsd:enumeration value="1999"/>
          <xsd:enumeration value="2000"/>
          <xsd:enumeration value="2001"/>
          <xsd:enumeration value="2002"/>
          <xsd:enumeration value="2003"/>
          <xsd:enumeration value="2004"/>
          <xsd:enumeration value="2005"/>
          <xsd:enumeration value="2006"/>
          <xsd:enumeration value="2007"/>
          <xsd:enumeration value="2008"/>
          <xsd:enumeration value="2009"/>
          <xsd:enumeration value="2010"/>
          <xsd:enumeration value="2011"/>
          <xsd:enumeration value="2012"/>
          <xsd:enumeration value="2013"/>
          <xsd:enumeration value="2014"/>
          <xsd:enumeration value="2015"/>
          <xsd:enumeration value="2016"/>
          <xsd:enumeration value="2017"/>
          <xsd:enumeration value="2018"/>
          <xsd:enumeration value="2019"/>
          <xsd:enumeration value="2020"/>
          <xsd:enumeration value="2021"/>
          <xsd:enumeration value="2022"/>
          <xsd:enumeration value="2023"/>
          <xsd:enumeration value="2024"/>
          <xsd:enumeration value="2025"/>
          <xsd:enumeration value="2026"/>
          <xsd:enumeration value="2027"/>
          <xsd:enumeration value="2028"/>
          <xsd:enumeration value="2029"/>
          <xsd:enumeration value="2030"/>
          <xsd:enumeration value="2031"/>
          <xsd:enumeration value="2032"/>
          <xsd:enumeration value="2033"/>
          <xsd:enumeration value="2034"/>
          <xsd:enumeration value="2035"/>
          <xsd:enumeration value="2036"/>
          <xsd:enumeration value="2037"/>
          <xsd:enumeration value="2038"/>
          <xsd:enumeration value="2039"/>
          <xsd:enumeration value="2040"/>
          <xsd:enumeration value="2041"/>
          <xsd:enumeration value="2042"/>
          <xsd:enumeration value="2043"/>
          <xsd:enumeration value="2044"/>
          <xsd:enumeration value="2045"/>
          <xsd:enumeration value="2046"/>
          <xsd:enumeration value="2047"/>
          <xsd:enumeration value="2048"/>
          <xsd:enumeration value="2049"/>
          <xsd:enumeration value="2050"/>
          <xsd:enumeration value="2051"/>
          <xsd:enumeration value="2052"/>
          <xsd:enumeration value="2053"/>
          <xsd:enumeration value="2054"/>
          <xsd:enumeration value="2055"/>
          <xsd:enumeration value="2056"/>
          <xsd:enumeration value="2057"/>
          <xsd:enumeration value="2058"/>
          <xsd:enumeration value="2059"/>
          <xsd:enumeration value="2060"/>
          <xsd:enumeration value="2061"/>
          <xsd:enumeration value="2062"/>
          <xsd:enumeration value="2063"/>
          <xsd:enumeration value="2064"/>
          <xsd:enumeration value="2065"/>
        </xsd:restriction>
      </xsd:simpleType>
    </xsd:element>
    <xsd:element name="Quarter" ma:index="24" nillable="true" ma:displayName="Quarter" ma:default="" ma:format="Dropdown" ma:internalName="Quarter">
      <xsd:simpleType>
        <xsd:restriction base="dms:Choice">
          <xsd:enumeration value="N/A"/>
          <xsd:enumeration value="Q1"/>
          <xsd:enumeration value="Q2"/>
          <xsd:enumeration value="Q3"/>
          <xsd:enumeration value="Q4"/>
        </xsd:restriction>
      </xsd:simpleType>
    </xsd:element>
    <xsd:element name="Month" ma:index="25" nillable="true" ma:displayName="Month" ma:default="" ma:format="Dropdown" ma:internalName="Month">
      <xsd:simpleType>
        <xsd:restriction base="dms:Choice">
          <xsd:enumeration value="January"/>
          <xsd:enumeration value="February"/>
          <xsd:enumeration value="March"/>
          <xsd:enumeration value="April"/>
          <xsd:enumeration value="May"/>
          <xsd:enumeration value="June"/>
          <xsd:enumeration value="July"/>
          <xsd:enumeration value="August"/>
          <xsd:enumeration value="September"/>
          <xsd:enumeration value="October"/>
          <xsd:enumeration value="November"/>
          <xsd:enumeration value="December"/>
        </xsd:restriction>
      </xsd:simpleType>
    </xsd:element>
    <xsd:element name="DateSaved" ma:index="26" nillable="true" ma:displayName="Date Saved" ma:format="DateOnly" ma:internalName="DateSaved">
      <xsd:simpleType>
        <xsd:restriction base="dms:DateTime"/>
      </xsd:simpleType>
    </xsd:element>
    <xsd:element name="Knowledge" ma:index="27" nillable="true" ma:displayName="Knowledge" ma:default="0" ma:internalName="Knowledge">
      <xsd:simpleType>
        <xsd:restriction base="dms:Boolean"/>
      </xsd:simpleType>
    </xsd:element>
    <xsd:element name="Obsolete" ma:index="28" nillable="true" ma:displayName="Obsolete" ma:default="0" ma:internalName="Obsolete">
      <xsd:simpleType>
        <xsd:restriction base="dms:Boolean"/>
      </xsd:simpleType>
    </xsd:element>
    <xsd:element name="CopyDocID" ma:index="29" nillable="true" ma:displayName="Copy Doc ID" ma:internalName="CopyDocID">
      <xsd:simpleType>
        <xsd:restriction base="dms:Text">
          <xsd:maxLength value="255"/>
        </xsd:restriction>
      </xsd:simpleType>
    </xsd:element>
    <xsd:element name="CopiedBy" ma:index="30" nillable="true" ma:displayName="Copied By" ma:internalName="CopiedBy">
      <xsd:simpleType>
        <xsd:restriction base="dms:Text">
          <xsd:maxLength value="255"/>
        </xsd:restriction>
      </xsd:simpleType>
    </xsd:element>
    <xsd:element name="CopyAudit" ma:index="31" nillable="true" ma:displayName="Copy Audit" ma:format="Hyperlink" ma:internalName="CopyAudi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opiedOn" ma:index="32" nillable="true" ma:displayName="Copied On" ma:format="DateOnly" ma:internalName="CopiedOn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373cbc-b488-4424-abef-b57cea3a477c" elementFormDefault="qualified">
    <xsd:import namespace="http://schemas.microsoft.com/office/2006/documentManagement/types"/>
    <xsd:import namespace="http://schemas.microsoft.com/office/infopath/2007/PartnerControls"/>
    <xsd:element name="CanvasDocumentID" ma:index="40" nillable="true" ma:displayName="Canvas Document ID" ma:internalName="CanvasDocumentID">
      <xsd:simpleType>
        <xsd:restriction base="dms:Text">
          <xsd:maxLength value="255"/>
        </xsd:restriction>
      </xsd:simpleType>
    </xsd:element>
    <xsd:element name="CanvasEngagementID" ma:index="41" nillable="true" ma:displayName="Canvas Engagement ID" ma:internalName="CanvasEngagementID">
      <xsd:simpleType>
        <xsd:restriction base="dms:Text">
          <xsd:maxLength value="255"/>
        </xsd:restriction>
      </xsd:simpleType>
    </xsd:element>
    <xsd:element name="VersionNumber" ma:index="42" nillable="true" ma:displayName="Version Number" ma:internalName="VersionNumber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e29df8-4afd-4835-9137-e41698b746b3" elementFormDefault="qualified">
    <xsd:import namespace="http://schemas.microsoft.com/office/2006/documentManagement/types"/>
    <xsd:import namespace="http://schemas.microsoft.com/office/infopath/2007/PartnerControls"/>
    <xsd:element name="EYIOtherClassification" ma:index="43" nillable="true" ma:displayName="Other Classification" ma:internalName="EYIOtherClassificatio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59333c-04eb-4dea-9502-51e0e3a4f6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4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4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ourcemetadata xmlns="924a0798-f262-4f5f-9992-bffad6355c73" xsi:nil="true"/>
    <Year xmlns="924a0798-f262-4f5f-9992-bffad6355c73">2026</Year>
    <VersionNumber xmlns="51373cbc-b488-4424-abef-b57cea3a477c" xsi:nil="true"/>
    <Entity xmlns="924a0798-f262-4f5f-9992-bffad6355c73" xsi:nil="true"/>
    <CanvasEngagementID xmlns="51373cbc-b488-4424-abef-b57cea3a477c" xsi:nil="true"/>
    <Quarter xmlns="924a0798-f262-4f5f-9992-bffad6355c73" xsi:nil="true"/>
    <DocumentStatus xmlns="924a0798-f262-4f5f-9992-bffad6355c73">Draft</DocumentStatus>
    <d67adb8062c34a39b898d5b139f6e601 xmlns="c206a54e-a5a9-4336-93c4-83d5ae6b39c3">
      <Terms xmlns="http://schemas.microsoft.com/office/infopath/2007/PartnerControls">
        <TermInfo xmlns="http://schemas.microsoft.com/office/infopath/2007/PartnerControls">
          <TermName xmlns="http://schemas.microsoft.com/office/infopath/2007/PartnerControls">Assurance</TermName>
          <TermId xmlns="http://schemas.microsoft.com/office/infopath/2007/PartnerControls">d53711f1-0824-41e4-960a-e483a53fbeb6</TermId>
        </TermInfo>
      </Terms>
    </d67adb8062c34a39b898d5b139f6e601>
    <CopiedOn xmlns="924a0798-f262-4f5f-9992-bffad6355c73" xsi:nil="true"/>
    <Obsolete xmlns="924a0798-f262-4f5f-9992-bffad6355c73">false</Obsolete>
    <CopyDocID xmlns="924a0798-f262-4f5f-9992-bffad6355c73" xsi:nil="true"/>
    <ClientNumber xmlns="924a0798-f262-4f5f-9992-bffad6355c73">XE06</ClientNumber>
    <Importedfrom xmlns="924a0798-f262-4f5f-9992-bffad6355c73" xsi:nil="true"/>
    <ClientName xmlns="924a0798-f262-4f5f-9992-bffad6355c73">EY Global Services Limited</ClientName>
    <DocumentType xmlns="924a0798-f262-4f5f-9992-bffad6355c73">Workpaper</DocumentType>
    <CopiedBy xmlns="924a0798-f262-4f5f-9992-bffad6355c73" xsi:nil="true"/>
    <Knowledge xmlns="924a0798-f262-4f5f-9992-bffad6355c73">false</Knowledge>
    <CopyAudit xmlns="924a0798-f262-4f5f-9992-bffad6355c73">
      <Url xsi:nil="true"/>
      <Description xsi:nil="true"/>
    </CopyAudit>
    <TaxCatchAll xmlns="c206a54e-a5a9-4336-93c4-83d5ae6b39c3">
      <Value>2</Value>
      <Value>1</Value>
    </TaxCatchAll>
    <Owner xmlns="924a0798-f262-4f5f-9992-bffad6355c73" xsi:nil="true"/>
    <Month xmlns="924a0798-f262-4f5f-9992-bffad6355c73" xsi:nil="true"/>
    <f93d2d4cfe3c44fda7f48e6d409ade77 xmlns="c206a54e-a5a9-4336-93c4-83d5ae6b39c3">
      <Terms xmlns="http://schemas.microsoft.com/office/infopath/2007/PartnerControls"/>
    </f93d2d4cfe3c44fda7f48e6d409ade77>
    <CanvasDocumentID xmlns="51373cbc-b488-4424-abef-b57cea3a477c" xsi:nil="true"/>
    <EngagementNumber xmlns="924a0798-f262-4f5f-9992-bffad6355c73" xsi:nil="true"/>
    <EngagementName xmlns="924a0798-f262-4f5f-9992-bffad6355c73" xsi:nil="true"/>
    <DateSaved xmlns="924a0798-f262-4f5f-9992-bffad6355c73" xsi:nil="true"/>
    <EYIOtherClassification xmlns="48e29df8-4afd-4835-9137-e41698b746b3" xsi:nil="true"/>
    <la382ab410234883859aef018db482d6 xmlns="c206a54e-a5a9-4336-93c4-83d5ae6b39c3">
      <Terms xmlns="http://schemas.microsoft.com/office/infopath/2007/PartnerControls">
        <TermInfo xmlns="http://schemas.microsoft.com/office/infopath/2007/PartnerControls">
          <TermName xmlns="http://schemas.microsoft.com/office/infopath/2007/PartnerControls">Singapore</TermName>
          <TermId xmlns="http://schemas.microsoft.com/office/infopath/2007/PartnerControls">69241580-8e65-4360-baff-f70e85d701eb</TermId>
        </TermInfo>
      </Terms>
    </la382ab410234883859aef018db482d6>
    <AdditionalAttribute xmlns="924a0798-f262-4f5f-9992-bffad6355c73" xsi:nil="true"/>
    <_dlc_DocId xmlns="c206a54e-a5a9-4336-93c4-83d5ae6b39c3">FQA5MPRX3453-2079775712-10</_dlc_DocId>
    <_dlc_DocIdUrl xmlns="c206a54e-a5a9-4336-93c4-83d5ae6b39c3">
      <Url>https://eyapc.sharepoint.com/sites/DaaS-CAP-MY-SGP-00001756/_layouts/15/DocIdRedir.aspx?ID=FQA5MPRX3453-2079775712-10</Url>
      <Description>FQA5MPRX3453-2079775712-10</Description>
    </_dlc_DocIdUrl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FFE8940-810C-46DF-8C08-670997A644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06a54e-a5a9-4336-93c4-83d5ae6b39c3"/>
    <ds:schemaRef ds:uri="924a0798-f262-4f5f-9992-bffad6355c73"/>
    <ds:schemaRef ds:uri="51373cbc-b488-4424-abef-b57cea3a477c"/>
    <ds:schemaRef ds:uri="48e29df8-4afd-4835-9137-e41698b746b3"/>
    <ds:schemaRef ds:uri="5a59333c-04eb-4dea-9502-51e0e3a4f6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5C5CAF0-E30A-43A8-BCF9-DF445CDCC849}">
  <ds:schemaRefs>
    <ds:schemaRef ds:uri="http://www.w3.org/XML/1998/namespace"/>
    <ds:schemaRef ds:uri="924a0798-f262-4f5f-9992-bffad6355c73"/>
    <ds:schemaRef ds:uri="http://purl.org/dc/elements/1.1/"/>
    <ds:schemaRef ds:uri="http://schemas.microsoft.com/office/2006/documentManagement/types"/>
    <ds:schemaRef ds:uri="http://purl.org/dc/terms/"/>
    <ds:schemaRef ds:uri="http://schemas.microsoft.com/office/infopath/2007/PartnerControls"/>
    <ds:schemaRef ds:uri="48e29df8-4afd-4835-9137-e41698b746b3"/>
    <ds:schemaRef ds:uri="http://schemas.openxmlformats.org/package/2006/metadata/core-properties"/>
    <ds:schemaRef ds:uri="http://purl.org/dc/dcmitype/"/>
    <ds:schemaRef ds:uri="5a59333c-04eb-4dea-9502-51e0e3a4f633"/>
    <ds:schemaRef ds:uri="51373cbc-b488-4424-abef-b57cea3a477c"/>
    <ds:schemaRef ds:uri="c206a54e-a5a9-4336-93c4-83d5ae6b39c3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94B6E89B-0FB7-4A92-B0E6-066AFFC0D394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C6A8E4E0-C427-485D-8A75-6FB6244D7FA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 </vt:lpstr>
      <vt:lpstr>Conso</vt:lpstr>
      <vt:lpstr>The Company</vt:lpstr>
      <vt:lpstr>CF</vt:lpstr>
      <vt:lpstr>BS!Print_Area</vt:lpstr>
      <vt:lpstr>CF!Print_Area</vt:lpstr>
      <vt:lpstr>Conso!Print_Area</vt:lpstr>
      <vt:lpstr>'The Company'!Print_Area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Onchuma Laongthum</cp:lastModifiedBy>
  <cp:revision/>
  <cp:lastPrinted>2026-08-06T08:08:22Z</cp:lastPrinted>
  <dcterms:created xsi:type="dcterms:W3CDTF">2011-03-08T09:02:15Z</dcterms:created>
  <dcterms:modified xsi:type="dcterms:W3CDTF">2026-08-11T07:36:18Z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0x010100C93755922F51B740AECB28163439FE75004F16873FDBCB324EB53763D01326FF15</vt:lpwstr>
  </property>
  <property fmtid="{D5CDD505-2E9C-101B-9397-08002B2CF9AE}" pid="3" name="Jurisdiction">
    <vt:lpwstr>2;#Singapore|69241580-8e65-4360-baff-f70e85d701eb</vt:lpwstr>
  </property>
  <property fmtid="{D5CDD505-2E9C-101B-9397-08002B2CF9AE}" pid="4" name="_dlc_DocIdItemGuid">
    <vt:lpwstr>2e682065-0d1c-44ff-9f3b-f30b8f554902</vt:lpwstr>
  </property>
  <property fmtid="{D5CDD505-2E9C-101B-9397-08002B2CF9AE}" pid="5" name="ServiceLine">
    <vt:lpwstr>1;#Assurance|d53711f1-0824-41e4-960a-e483a53fbeb6</vt:lpwstr>
  </property>
  <property fmtid="{D5CDD505-2E9C-101B-9397-08002B2CF9AE}" pid="6" name="SubServiceLine">
    <vt:lpwstr/>
  </property>
</Properties>
</file>