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Buriram Sugar Group (BRRGIF)\2026\Q2'2026\SET\"/>
    </mc:Choice>
  </mc:AlternateContent>
  <xr:revisionPtr revIDLastSave="0" documentId="13_ncr:1_{B2ED9E67-436E-4C2B-8A67-D80F9B3CBB5E}" xr6:coauthVersionLast="47" xr6:coauthVersionMax="47" xr10:uidLastSave="{00000000-0000-0000-0000-000000000000}"/>
  <bookViews>
    <workbookView xWindow="-108" yWindow="-108" windowWidth="23256" windowHeight="12456" tabRatio="708" xr2:uid="{00000000-000D-0000-FFFF-FFFF00000000}"/>
  </bookViews>
  <sheets>
    <sheet name="BS" sheetId="12" r:id="rId1"/>
    <sheet name="Property" sheetId="17" r:id="rId2"/>
    <sheet name="PL" sheetId="14" r:id="rId3"/>
    <sheet name="Cashflow" sheetId="15" r:id="rId4"/>
  </sheets>
  <externalReferences>
    <externalReference r:id="rId5"/>
    <externalReference r:id="rId6"/>
  </externalReferences>
  <definedNames>
    <definedName name="_std3">'[1]Standing Data'!$C$4</definedName>
    <definedName name="CE">#REF!</definedName>
    <definedName name="Detail1" localSheetId="1">[2]Newspaper!#REF!</definedName>
    <definedName name="Detail1">[2]Newspaper!#REF!</definedName>
    <definedName name="LastFridayDateAdj">'[1]Standing Data'!$C$36</definedName>
    <definedName name="LastFriDayNAVAdj">'[1]Standing Data'!$C$35</definedName>
    <definedName name="mail" localSheetId="1">#REF!</definedName>
    <definedName name="mail">#REF!</definedName>
    <definedName name="navarea" localSheetId="1">#REF!</definedName>
    <definedName name="navarea">#REF!</definedName>
    <definedName name="NetAssetsValueperunit">'[1]Asset &amp; Liability'!$E$50+'[1]Asset &amp; Liability'!$E$50</definedName>
    <definedName name="NewsPaperEng" localSheetId="1">[2]Newspaper!#REF!</definedName>
    <definedName name="NewsPaperEng">[2]Newspaper!#REF!</definedName>
    <definedName name="NewsTitle">[2]Newspaper!#REF!</definedName>
    <definedName name="NewsTitle2">[2]Newspaper!#REF!</definedName>
    <definedName name="NG">[2]Newspaper!#REF!</definedName>
    <definedName name="NoofUnit">[2]Newspaper!#REF!</definedName>
    <definedName name="NoOfUnits" localSheetId="1">#REF!</definedName>
    <definedName name="NoOfUnits">#REF!</definedName>
    <definedName name="Period" localSheetId="1">#REF!</definedName>
    <definedName name="Period">#REF!</definedName>
    <definedName name="PL" localSheetId="1">[2]Newspaper!#REF!</definedName>
    <definedName name="PL">[2]Newspaper!#REF!</definedName>
    <definedName name="PortDate" localSheetId="1">#REF!</definedName>
    <definedName name="PortDate">#REF!</definedName>
    <definedName name="PortName" localSheetId="1">#REF!</definedName>
    <definedName name="PortName">#REF!</definedName>
    <definedName name="_xlnm.Print_Area" localSheetId="0">BS!$A$1:$G$34</definedName>
    <definedName name="_xlnm.Print_Area" localSheetId="3">Cashflow!$A$1:$G$31</definedName>
    <definedName name="_xlnm.Print_Area" localSheetId="2">PL!$A$1:$G$86</definedName>
    <definedName name="_xlnm.Print_Area" localSheetId="1">Property!$A$1:$R$18</definedName>
    <definedName name="RemarkNAV2">'[1]Standing Data'!$C$29</definedName>
    <definedName name="ReportName" localSheetId="1">#REF!</definedName>
    <definedName name="ReportName">#REF!</definedName>
    <definedName name="show11">'[1]Net asset value'!$G$56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80" i="14" l="1"/>
  <c r="E80" i="14"/>
  <c r="E78" i="14"/>
  <c r="E75" i="14"/>
  <c r="E56" i="14"/>
  <c r="E55" i="14"/>
  <c r="E50" i="14"/>
  <c r="E51" i="14" s="1"/>
  <c r="E23" i="14"/>
  <c r="E18" i="14"/>
  <c r="E9" i="14"/>
  <c r="E17" i="14"/>
  <c r="E26" i="15"/>
  <c r="E15" i="12"/>
  <c r="G29" i="15"/>
  <c r="E28" i="15"/>
  <c r="G27" i="15"/>
  <c r="G26" i="15"/>
  <c r="G22" i="15"/>
  <c r="G50" i="14"/>
  <c r="E42" i="14"/>
  <c r="G23" i="14"/>
  <c r="G22" i="14"/>
  <c r="E22" i="14"/>
  <c r="G18" i="14"/>
  <c r="R16" i="17"/>
  <c r="L16" i="17"/>
  <c r="P16" i="17"/>
  <c r="N16" i="17"/>
  <c r="J16" i="17"/>
  <c r="H16" i="17"/>
  <c r="G24" i="12"/>
  <c r="E24" i="12"/>
  <c r="G20" i="12"/>
  <c r="E19" i="12"/>
  <c r="E20" i="12" s="1"/>
  <c r="G55" i="14" l="1"/>
  <c r="G42" i="14"/>
  <c r="G51" i="14" l="1"/>
  <c r="G56" i="14" s="1"/>
  <c r="G8" i="15" s="1"/>
  <c r="E8" i="15"/>
  <c r="E22" i="15" s="1"/>
  <c r="E27" i="15" s="1"/>
  <c r="E29" i="15" s="1"/>
  <c r="G9" i="14"/>
  <c r="G75" i="14" l="1"/>
  <c r="G78" i="14" s="1"/>
  <c r="G17" i="14"/>
  <c r="G19" i="12" l="1"/>
  <c r="G15" i="12"/>
  <c r="E81" i="14" l="1"/>
  <c r="E30" i="15"/>
</calcChain>
</file>

<file path=xl/sharedStrings.xml><?xml version="1.0" encoding="utf-8"?>
<sst xmlns="http://schemas.openxmlformats.org/spreadsheetml/2006/main" count="167" uniqueCount="109">
  <si>
    <t>Note</t>
  </si>
  <si>
    <t>Assets</t>
  </si>
  <si>
    <t>Cash and cash equivalents</t>
  </si>
  <si>
    <t>Total assets</t>
  </si>
  <si>
    <t>Total liabilities</t>
  </si>
  <si>
    <t>Expenses</t>
  </si>
  <si>
    <t>Other expenses</t>
  </si>
  <si>
    <t>Total expenses</t>
  </si>
  <si>
    <t>Cash flows from financing activities</t>
  </si>
  <si>
    <t>Statements of financial position</t>
  </si>
  <si>
    <t>Fair value</t>
  </si>
  <si>
    <t>(Unaudited</t>
  </si>
  <si>
    <t>but reviewed)</t>
  </si>
  <si>
    <t xml:space="preserve"> </t>
  </si>
  <si>
    <t>Buriram Sugar Group Power Plant Infrastructure Fund</t>
  </si>
  <si>
    <t>(Unit: Baht)</t>
  </si>
  <si>
    <t>Deferred expenses</t>
  </si>
  <si>
    <t>Other assets</t>
  </si>
  <si>
    <t>Liabilities</t>
  </si>
  <si>
    <t>Net assets</t>
  </si>
  <si>
    <t>Other liabilities</t>
  </si>
  <si>
    <t>Accrued expenses</t>
  </si>
  <si>
    <t>The accompanying notes are an integral part of the interim financial statements.</t>
  </si>
  <si>
    <t>Net assets:</t>
  </si>
  <si>
    <t>(Unaudited but reviewed)</t>
  </si>
  <si>
    <t>Percentage of</t>
  </si>
  <si>
    <t>Type of investments</t>
  </si>
  <si>
    <t>Cost</t>
  </si>
  <si>
    <t>investment</t>
  </si>
  <si>
    <t>(Percent)</t>
  </si>
  <si>
    <t>Investment income</t>
  </si>
  <si>
    <t>Interest income</t>
  </si>
  <si>
    <t>Total income</t>
  </si>
  <si>
    <t>Management fee</t>
  </si>
  <si>
    <t xml:space="preserve">Trustee fee </t>
  </si>
  <si>
    <t>Professional fee</t>
  </si>
  <si>
    <t>Registrar fee</t>
  </si>
  <si>
    <t>Statement of changes in net assets</t>
  </si>
  <si>
    <t>Statement of cash flows</t>
  </si>
  <si>
    <t xml:space="preserve">  operations to net cash provided by (used in) operating activities:</t>
  </si>
  <si>
    <t>Paid-in capital from unitholders</t>
  </si>
  <si>
    <t>Net asset value per unit (Baht)</t>
  </si>
  <si>
    <t>Statement of comprehensive income</t>
  </si>
  <si>
    <t>Changes in net assets resulting from operations</t>
  </si>
  <si>
    <t>Changes in net assets resulting from operations during the period</t>
  </si>
  <si>
    <t>Net investment income</t>
  </si>
  <si>
    <t>Loss from changes in contractual cash flows</t>
  </si>
  <si>
    <t>Changes in net assets during the period</t>
  </si>
  <si>
    <t>Changes in investment units</t>
  </si>
  <si>
    <t xml:space="preserve">   the net revenue covers the period from 2 August 2017 until the termination of </t>
  </si>
  <si>
    <t>Tax expense from investment</t>
  </si>
  <si>
    <t>Distributions to unitholders</t>
  </si>
  <si>
    <t>(Audited)</t>
  </si>
  <si>
    <t xml:space="preserve">(Unaudited but reviewed) </t>
  </si>
  <si>
    <t>Net gain (loss) from investments</t>
  </si>
  <si>
    <t>Total net gain (loss) on investments</t>
  </si>
  <si>
    <t>Details of investments</t>
  </si>
  <si>
    <t>Details of investments classified by asset classes.</t>
  </si>
  <si>
    <t>Investments in the net revenue transfer agreements which transfers the net revenue</t>
  </si>
  <si>
    <t xml:space="preserve">   from power plant business of Buriram Energy Co., Ltd. and Buriram Power Co., Ltd.,</t>
  </si>
  <si>
    <t>Repayments of investment unit value from capital reduction during the period</t>
  </si>
  <si>
    <t>Net assets at beginning of period</t>
  </si>
  <si>
    <t>Net assets at end of period</t>
  </si>
  <si>
    <t>Investment units as at beginning of period (units)</t>
  </si>
  <si>
    <t>Investment units as at end of the period (units)</t>
  </si>
  <si>
    <t>Cash and cash equivalent at end of period</t>
  </si>
  <si>
    <t>Investments in the net revenue transfer agreements - at fair value</t>
  </si>
  <si>
    <t>Change in net assets from operations</t>
  </si>
  <si>
    <t xml:space="preserve">   Loss from changes in contractual cash flows</t>
  </si>
  <si>
    <t xml:space="preserve">   Purchases of investments in securities</t>
  </si>
  <si>
    <t xml:space="preserve">   Sales of investments in securities</t>
  </si>
  <si>
    <t xml:space="preserve">   Interest income</t>
  </si>
  <si>
    <t xml:space="preserve">   Cash received for interest income</t>
  </si>
  <si>
    <t xml:space="preserve">   Increase in deferred expenses</t>
  </si>
  <si>
    <t xml:space="preserve">   Repayment of the investment in the net revenue transfer agreements</t>
  </si>
  <si>
    <t>Net cash flows from operating activities</t>
  </si>
  <si>
    <t xml:space="preserve">   Cash return to unitholders</t>
  </si>
  <si>
    <t xml:space="preserve">   Distribution to unitholders</t>
  </si>
  <si>
    <t>Net cash flows used in financing activities</t>
  </si>
  <si>
    <t>Cash and cash equivalent at beginning of period</t>
  </si>
  <si>
    <t xml:space="preserve">   Increase in accrued expenses</t>
  </si>
  <si>
    <t>Mr. Winai Hirunpinyopard</t>
  </si>
  <si>
    <t>Managing Director</t>
  </si>
  <si>
    <t xml:space="preserve">Accounts receivable from the net revenue </t>
  </si>
  <si>
    <t xml:space="preserve">  transfer agreements</t>
  </si>
  <si>
    <t xml:space="preserve">   the net revenue transfer agreements dated on 10 August 2028 and on 6 April 2035, respectively</t>
  </si>
  <si>
    <t>Total investments in the net revenue transfer agreements</t>
  </si>
  <si>
    <t>Net increase (decrease) in cash and cash equivalent</t>
  </si>
  <si>
    <t>Investments in the net revenue transfer agreements - at fair value (Note 4)</t>
  </si>
  <si>
    <t>Number of units issued as at end of period/year (units)</t>
  </si>
  <si>
    <t>31 December 2025</t>
  </si>
  <si>
    <t>4, 7</t>
  </si>
  <si>
    <t>7, 8</t>
  </si>
  <si>
    <t>9, 10</t>
  </si>
  <si>
    <t>Net gain (loss) from changes in fair value of investments</t>
  </si>
  <si>
    <t>Retained earnings (deficits)</t>
  </si>
  <si>
    <t>(Thousand Baht)</t>
  </si>
  <si>
    <t xml:space="preserve">Adjustments to reconcile change in net assets from </t>
  </si>
  <si>
    <t>For the three-month period ended 30 June 2026</t>
  </si>
  <si>
    <t>For the six-month period ended 30 June 2026</t>
  </si>
  <si>
    <t xml:space="preserve">   Amortisation of discount on investments in securities</t>
  </si>
  <si>
    <t xml:space="preserve">   Increase in other current liabilities</t>
  </si>
  <si>
    <t>As at 30 June 2026</t>
  </si>
  <si>
    <t>30 June 2026</t>
  </si>
  <si>
    <t>Net loss from changes in fair value of investments</t>
  </si>
  <si>
    <t>Gain (loss) from changes in contractual cash flows</t>
  </si>
  <si>
    <t xml:space="preserve">   Net (gain) loss from changes in fair value of investments</t>
  </si>
  <si>
    <t>Total net loss on investments</t>
  </si>
  <si>
    <t>Cash flows from operating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</si>
</sst>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\ ;\(#,##0\);_(* &quot;-&quot;_);_(@_)"/>
    <numFmt numFmtId="166" formatCode="#,##0.00\ ;\(#,##0.00\);_(* &quot;-&quot;_);_(@_)"/>
    <numFmt numFmtId="167" formatCode="_(* #,##0.0000_);_(* \(#,##0.0000\);_(* &quot;-&quot;_);_(@_)"/>
    <numFmt numFmtId="168" formatCode="_-* #,##0_-;\-* #,##0_-;_-* &quot;-&quot;_-;_-@_-"/>
    <numFmt numFmtId="169" formatCode="#,##0.0000_);\(#,##0.0000\)"/>
  </numFmts>
  <fonts count="18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</font>
    <font>
      <sz val="11"/>
      <color rgb="FFFF0000"/>
      <name val="Arial"/>
      <family val="2"/>
    </font>
    <font>
      <sz val="14"/>
      <name val="CordiaUPC"/>
      <family val="2"/>
      <charset val="222"/>
    </font>
    <font>
      <sz val="10"/>
      <name val="ApFont"/>
      <charset val="222"/>
    </font>
    <font>
      <sz val="14"/>
      <name val="Cordia New"/>
      <family val="2"/>
    </font>
    <font>
      <sz val="10"/>
      <name val="Arial"/>
      <family val="2"/>
    </font>
    <font>
      <sz val="11"/>
      <color theme="1"/>
      <name val="Arial"/>
      <family val="2"/>
    </font>
    <font>
      <b/>
      <u/>
      <sz val="11"/>
      <name val="Arial"/>
      <family val="2"/>
    </font>
    <font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43" fontId="4" fillId="0" borderId="0" applyFont="0" applyFill="0" applyBorder="0" applyAlignment="0" applyProtection="0"/>
    <xf numFmtId="0" fontId="9" fillId="0" borderId="0"/>
    <xf numFmtId="9" fontId="4" fillId="0" borderId="0" applyFont="0" applyFill="0" applyBorder="0" applyAlignment="0" applyProtection="0"/>
    <xf numFmtId="0" fontId="11" fillId="0" borderId="0"/>
    <xf numFmtId="0" fontId="3" fillId="0" borderId="0"/>
    <xf numFmtId="0" fontId="12" fillId="0" borderId="0"/>
    <xf numFmtId="0" fontId="13" fillId="0" borderId="0"/>
    <xf numFmtId="10" fontId="14" fillId="0" borderId="0" applyFont="0" applyFill="0" applyBorder="0" applyAlignment="0" applyProtection="0"/>
    <xf numFmtId="0" fontId="2" fillId="0" borderId="0"/>
    <xf numFmtId="0" fontId="1" fillId="0" borderId="0"/>
  </cellStyleXfs>
  <cellXfs count="101">
    <xf numFmtId="0" fontId="0" fillId="0" borderId="0" xfId="0"/>
    <xf numFmtId="0" fontId="6" fillId="0" borderId="0" xfId="0" applyFont="1"/>
    <xf numFmtId="164" fontId="6" fillId="0" borderId="0" xfId="0" applyNumberFormat="1" applyFont="1"/>
    <xf numFmtId="0" fontId="6" fillId="0" borderId="0" xfId="0" applyFont="1" applyAlignment="1">
      <alignment horizontal="right"/>
    </xf>
    <xf numFmtId="0" fontId="5" fillId="0" borderId="0" xfId="0" applyFont="1"/>
    <xf numFmtId="164" fontId="6" fillId="0" borderId="0" xfId="0" quotePrefix="1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164" fontId="6" fillId="0" borderId="0" xfId="0" applyNumberFormat="1" applyFont="1" applyAlignment="1">
      <alignment horizontal="centerContinuous"/>
    </xf>
    <xf numFmtId="164" fontId="6" fillId="0" borderId="0" xfId="0" applyNumberFormat="1" applyFont="1" applyAlignment="1">
      <alignment horizontal="right"/>
    </xf>
    <xf numFmtId="164" fontId="6" fillId="0" borderId="0" xfId="0" applyNumberFormat="1" applyFont="1" applyAlignment="1">
      <alignment horizontal="left"/>
    </xf>
    <xf numFmtId="37" fontId="5" fillId="0" borderId="0" xfId="0" applyNumberFormat="1" applyFont="1"/>
    <xf numFmtId="37" fontId="6" fillId="0" borderId="0" xfId="6" applyNumberFormat="1" applyFont="1" applyAlignment="1">
      <alignment horizontal="right"/>
    </xf>
    <xf numFmtId="37" fontId="7" fillId="0" borderId="0" xfId="6" quotePrefix="1" applyNumberFormat="1" applyFont="1" applyAlignment="1">
      <alignment horizontal="center"/>
    </xf>
    <xf numFmtId="164" fontId="7" fillId="0" borderId="0" xfId="0" applyNumberFormat="1" applyFont="1" applyAlignment="1">
      <alignment horizontal="right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37" fontId="6" fillId="0" borderId="0" xfId="0" applyNumberFormat="1" applyFont="1" applyAlignment="1">
      <alignment horizontal="left"/>
    </xf>
    <xf numFmtId="164" fontId="6" fillId="0" borderId="0" xfId="0" quotePrefix="1" applyNumberFormat="1" applyFont="1" applyAlignment="1">
      <alignment horizontal="left"/>
    </xf>
    <xf numFmtId="0" fontId="8" fillId="0" borderId="0" xfId="0" applyFont="1" applyAlignment="1">
      <alignment horizontal="center"/>
    </xf>
    <xf numFmtId="41" fontId="6" fillId="0" borderId="0" xfId="0" applyNumberFormat="1" applyFont="1" applyAlignment="1">
      <alignment horizontal="right"/>
    </xf>
    <xf numFmtId="41" fontId="6" fillId="0" borderId="2" xfId="0" applyNumberFormat="1" applyFont="1" applyBorder="1" applyAlignment="1">
      <alignment horizontal="right"/>
    </xf>
    <xf numFmtId="41" fontId="6" fillId="0" borderId="0" xfId="0" applyNumberFormat="1" applyFont="1"/>
    <xf numFmtId="164" fontId="6" fillId="0" borderId="0" xfId="0" applyNumberFormat="1" applyFont="1" applyAlignment="1">
      <alignment horizontal="center"/>
    </xf>
    <xf numFmtId="41" fontId="6" fillId="0" borderId="0" xfId="0" applyNumberFormat="1" applyFont="1" applyAlignment="1">
      <alignment horizontal="center"/>
    </xf>
    <xf numFmtId="41" fontId="8" fillId="0" borderId="0" xfId="0" applyNumberFormat="1" applyFont="1" applyAlignment="1">
      <alignment horizontal="center"/>
    </xf>
    <xf numFmtId="41" fontId="6" fillId="0" borderId="1" xfId="0" applyNumberFormat="1" applyFont="1" applyBorder="1" applyAlignment="1">
      <alignment horizontal="right"/>
    </xf>
    <xf numFmtId="41" fontId="8" fillId="0" borderId="0" xfId="6" applyNumberFormat="1" applyFont="1" applyAlignment="1">
      <alignment horizontal="center"/>
    </xf>
    <xf numFmtId="37" fontId="5" fillId="0" borderId="0" xfId="0" applyNumberFormat="1" applyFont="1" applyAlignment="1">
      <alignment horizontal="left"/>
    </xf>
    <xf numFmtId="41" fontId="6" fillId="0" borderId="2" xfId="0" applyNumberFormat="1" applyFont="1" applyBorder="1"/>
    <xf numFmtId="37" fontId="6" fillId="0" borderId="0" xfId="0" applyNumberFormat="1" applyFont="1"/>
    <xf numFmtId="164" fontId="15" fillId="0" borderId="0" xfId="0" applyNumberFormat="1" applyFont="1"/>
    <xf numFmtId="41" fontId="6" fillId="0" borderId="6" xfId="0" applyNumberFormat="1" applyFont="1" applyBorder="1"/>
    <xf numFmtId="41" fontId="6" fillId="0" borderId="3" xfId="0" applyNumberFormat="1" applyFont="1" applyBorder="1"/>
    <xf numFmtId="0" fontId="6" fillId="0" borderId="0" xfId="0" applyFont="1" applyAlignment="1">
      <alignment horizontal="left"/>
    </xf>
    <xf numFmtId="37" fontId="6" fillId="0" borderId="0" xfId="6" applyNumberFormat="1" applyFont="1"/>
    <xf numFmtId="41" fontId="6" fillId="0" borderId="1" xfId="0" applyNumberFormat="1" applyFont="1" applyBorder="1"/>
    <xf numFmtId="41" fontId="6" fillId="0" borderId="1" xfId="1" applyNumberFormat="1" applyFont="1" applyFill="1" applyBorder="1" applyAlignment="1"/>
    <xf numFmtId="41" fontId="6" fillId="0" borderId="4" xfId="0" applyNumberFormat="1" applyFont="1" applyBorder="1"/>
    <xf numFmtId="41" fontId="6" fillId="0" borderId="0" xfId="1" applyNumberFormat="1" applyFont="1" applyFill="1" applyAlignment="1"/>
    <xf numFmtId="37" fontId="16" fillId="0" borderId="0" xfId="0" applyNumberFormat="1" applyFont="1"/>
    <xf numFmtId="3" fontId="17" fillId="0" borderId="0" xfId="0" applyNumberFormat="1" applyFont="1" applyAlignment="1">
      <alignment wrapText="1"/>
    </xf>
    <xf numFmtId="37" fontId="5" fillId="0" borderId="0" xfId="2" applyNumberFormat="1" applyFont="1" applyAlignment="1">
      <alignment horizontal="left"/>
    </xf>
    <xf numFmtId="37" fontId="6" fillId="0" borderId="0" xfId="4" applyNumberFormat="1" applyFont="1"/>
    <xf numFmtId="37" fontId="6" fillId="0" borderId="0" xfId="6" applyNumberFormat="1" applyFont="1" applyAlignment="1">
      <alignment horizontal="center"/>
    </xf>
    <xf numFmtId="15" fontId="7" fillId="0" borderId="0" xfId="0" quotePrefix="1" applyNumberFormat="1" applyFont="1" applyAlignment="1">
      <alignment horizontal="center"/>
    </xf>
    <xf numFmtId="49" fontId="7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center"/>
    </xf>
    <xf numFmtId="49" fontId="6" fillId="0" borderId="0" xfId="0" applyNumberFormat="1" applyFont="1"/>
    <xf numFmtId="37" fontId="5" fillId="0" borderId="0" xfId="6" applyNumberFormat="1" applyFont="1"/>
    <xf numFmtId="41" fontId="6" fillId="0" borderId="0" xfId="6" applyNumberFormat="1" applyFont="1"/>
    <xf numFmtId="37" fontId="6" fillId="0" borderId="0" xfId="6" quotePrefix="1" applyNumberFormat="1" applyFont="1" applyAlignment="1">
      <alignment horizontal="left"/>
    </xf>
    <xf numFmtId="164" fontId="8" fillId="0" borderId="0" xfId="0" applyNumberFormat="1" applyFont="1" applyAlignment="1">
      <alignment horizontal="center"/>
    </xf>
    <xf numFmtId="41" fontId="8" fillId="0" borderId="0" xfId="0" applyNumberFormat="1" applyFont="1" applyAlignment="1">
      <alignment horizontal="right"/>
    </xf>
    <xf numFmtId="37" fontId="6" fillId="0" borderId="0" xfId="6" applyNumberFormat="1" applyFont="1" applyAlignment="1">
      <alignment horizontal="left"/>
    </xf>
    <xf numFmtId="41" fontId="6" fillId="0" borderId="1" xfId="6" applyNumberFormat="1" applyFont="1" applyBorder="1" applyAlignment="1">
      <alignment horizontal="right"/>
    </xf>
    <xf numFmtId="37" fontId="5" fillId="0" borderId="0" xfId="6" quotePrefix="1" applyNumberFormat="1" applyFont="1" applyAlignment="1">
      <alignment horizontal="left"/>
    </xf>
    <xf numFmtId="41" fontId="6" fillId="0" borderId="1" xfId="6" applyNumberFormat="1" applyFont="1" applyBorder="1"/>
    <xf numFmtId="37" fontId="5" fillId="0" borderId="0" xfId="6" applyNumberFormat="1" applyFont="1" applyAlignment="1">
      <alignment horizontal="left"/>
    </xf>
    <xf numFmtId="41" fontId="6" fillId="0" borderId="4" xfId="6" applyNumberFormat="1" applyFont="1" applyBorder="1" applyAlignment="1">
      <alignment horizontal="right"/>
    </xf>
    <xf numFmtId="41" fontId="6" fillId="0" borderId="0" xfId="6" applyNumberFormat="1" applyFont="1" applyAlignment="1">
      <alignment horizontal="right"/>
    </xf>
    <xf numFmtId="0" fontId="6" fillId="0" borderId="0" xfId="0" quotePrefix="1" applyFont="1" applyAlignment="1">
      <alignment horizontal="center"/>
    </xf>
    <xf numFmtId="167" fontId="6" fillId="0" borderId="0" xfId="6" applyNumberFormat="1" applyFont="1" applyAlignment="1">
      <alignment horizontal="right"/>
    </xf>
    <xf numFmtId="0" fontId="6" fillId="0" borderId="5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7" applyFont="1"/>
    <xf numFmtId="0" fontId="6" fillId="0" borderId="1" xfId="7" applyFont="1" applyBorder="1" applyAlignment="1">
      <alignment horizontal="center"/>
    </xf>
    <xf numFmtId="0" fontId="6" fillId="0" borderId="0" xfId="7" applyFont="1"/>
    <xf numFmtId="0" fontId="6" fillId="0" borderId="0" xfId="7" applyFont="1" applyAlignment="1">
      <alignment horizontal="center"/>
    </xf>
    <xf numFmtId="165" fontId="6" fillId="0" borderId="0" xfId="7" applyNumberFormat="1" applyFont="1" applyAlignment="1">
      <alignment horizontal="center"/>
    </xf>
    <xf numFmtId="165" fontId="6" fillId="0" borderId="1" xfId="7" applyNumberFormat="1" applyFont="1" applyBorder="1" applyAlignment="1">
      <alignment horizontal="center"/>
    </xf>
    <xf numFmtId="165" fontId="6" fillId="0" borderId="0" xfId="7" applyNumberFormat="1" applyFont="1" applyAlignment="1">
      <alignment horizontal="right"/>
    </xf>
    <xf numFmtId="165" fontId="6" fillId="0" borderId="0" xfId="7" applyNumberFormat="1" applyFont="1"/>
    <xf numFmtId="0" fontId="10" fillId="0" borderId="0" xfId="7" applyFont="1"/>
    <xf numFmtId="9" fontId="6" fillId="0" borderId="0" xfId="3" applyFont="1" applyFill="1" applyAlignment="1"/>
    <xf numFmtId="39" fontId="6" fillId="0" borderId="0" xfId="3" applyNumberFormat="1" applyFont="1" applyFill="1" applyBorder="1" applyAlignment="1"/>
    <xf numFmtId="165" fontId="6" fillId="0" borderId="1" xfId="7" applyNumberFormat="1" applyFont="1" applyBorder="1"/>
    <xf numFmtId="39" fontId="6" fillId="0" borderId="1" xfId="3" applyNumberFormat="1" applyFont="1" applyFill="1" applyBorder="1" applyAlignment="1"/>
    <xf numFmtId="165" fontId="6" fillId="0" borderId="4" xfId="7" applyNumberFormat="1" applyFont="1" applyBorder="1" applyAlignment="1">
      <alignment horizontal="right"/>
    </xf>
    <xf numFmtId="166" fontId="6" fillId="0" borderId="4" xfId="7" applyNumberFormat="1" applyFont="1" applyBorder="1" applyAlignment="1">
      <alignment horizontal="right"/>
    </xf>
    <xf numFmtId="165" fontId="6" fillId="0" borderId="3" xfId="7" applyNumberFormat="1" applyFont="1" applyBorder="1" applyAlignment="1">
      <alignment horizontal="right"/>
    </xf>
    <xf numFmtId="166" fontId="6" fillId="0" borderId="3" xfId="7" applyNumberFormat="1" applyFont="1" applyBorder="1" applyAlignment="1">
      <alignment horizontal="right"/>
    </xf>
    <xf numFmtId="166" fontId="6" fillId="0" borderId="0" xfId="7" applyNumberFormat="1" applyFont="1" applyAlignment="1">
      <alignment horizontal="right"/>
    </xf>
    <xf numFmtId="0" fontId="6" fillId="0" borderId="0" xfId="6" applyFont="1"/>
    <xf numFmtId="164" fontId="5" fillId="0" borderId="0" xfId="0" applyNumberFormat="1" applyFont="1"/>
    <xf numFmtId="41" fontId="6" fillId="0" borderId="0" xfId="1" applyNumberFormat="1" applyFont="1" applyFill="1" applyAlignment="1">
      <alignment horizontal="right"/>
    </xf>
    <xf numFmtId="41" fontId="6" fillId="0" borderId="2" xfId="1" applyNumberFormat="1" applyFont="1" applyFill="1" applyBorder="1" applyAlignment="1">
      <alignment horizontal="right"/>
    </xf>
    <xf numFmtId="41" fontId="6" fillId="0" borderId="1" xfId="1" applyNumberFormat="1" applyFont="1" applyFill="1" applyBorder="1" applyAlignment="1">
      <alignment horizontal="right"/>
    </xf>
    <xf numFmtId="41" fontId="6" fillId="0" borderId="4" xfId="1" applyNumberFormat="1" applyFont="1" applyFill="1" applyBorder="1" applyAlignment="1">
      <alignment horizontal="right"/>
    </xf>
    <xf numFmtId="41" fontId="6" fillId="0" borderId="0" xfId="1" applyNumberFormat="1" applyFont="1" applyAlignment="1">
      <alignment horizontal="right"/>
    </xf>
    <xf numFmtId="168" fontId="6" fillId="0" borderId="0" xfId="10" applyNumberFormat="1" applyFont="1" applyAlignment="1">
      <alignment horizontal="right"/>
    </xf>
    <xf numFmtId="164" fontId="6" fillId="0" borderId="1" xfId="0" applyNumberFormat="1" applyFont="1" applyBorder="1" applyAlignment="1">
      <alignment horizontal="right"/>
    </xf>
    <xf numFmtId="169" fontId="6" fillId="0" borderId="0" xfId="0" applyNumberFormat="1" applyFont="1"/>
    <xf numFmtId="164" fontId="6" fillId="0" borderId="1" xfId="1" applyNumberFormat="1" applyFont="1" applyFill="1" applyBorder="1" applyAlignment="1"/>
    <xf numFmtId="41" fontId="6" fillId="0" borderId="1" xfId="0" applyNumberFormat="1" applyFont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37" fontId="5" fillId="0" borderId="0" xfId="0" applyNumberFormat="1" applyFont="1" applyAlignment="1">
      <alignment horizontal="left"/>
    </xf>
    <xf numFmtId="0" fontId="6" fillId="0" borderId="1" xfId="7" applyFont="1" applyBorder="1" applyAlignment="1">
      <alignment horizontal="center"/>
    </xf>
    <xf numFmtId="0" fontId="6" fillId="0" borderId="6" xfId="7" applyFont="1" applyBorder="1" applyAlignment="1">
      <alignment horizontal="center"/>
    </xf>
    <xf numFmtId="37" fontId="5" fillId="0" borderId="0" xfId="6" applyNumberFormat="1" applyFont="1" applyAlignment="1">
      <alignment horizontal="left"/>
    </xf>
    <xf numFmtId="0" fontId="15" fillId="0" borderId="0" xfId="0" applyFont="1"/>
    <xf numFmtId="0" fontId="6" fillId="0" borderId="1" xfId="7" quotePrefix="1" applyFont="1" applyBorder="1" applyAlignment="1">
      <alignment horizontal="center"/>
    </xf>
  </cellXfs>
  <cellStyles count="11">
    <cellStyle name="Comma" xfId="1" builtinId="3"/>
    <cellStyle name="Normal" xfId="0" builtinId="0"/>
    <cellStyle name="Normal 2" xfId="5" xr:uid="{6C84ACE6-E77F-48DC-B7FA-936CCEDB6376}"/>
    <cellStyle name="Normal 2 2" xfId="6" xr:uid="{C8E84208-28FC-4115-A5F7-7F67A4E13F9A}"/>
    <cellStyle name="Normal 2 3" xfId="9" xr:uid="{265110C2-C013-4A59-BB3E-E9EBB2035EC2}"/>
    <cellStyle name="Normal 2 8" xfId="10" xr:uid="{1BF593A5-8625-49EE-974D-3EE5FE985904}"/>
    <cellStyle name="Normal_BS - E" xfId="2" xr:uid="{00000000-0005-0000-0000-000002000000}"/>
    <cellStyle name="Normal_BS&amp;PLT Q1'2006" xfId="4" xr:uid="{9FFFDD13-F1CA-4804-ABED-B529BE40214A}"/>
    <cellStyle name="Normal_MJLFT2" xfId="7" xr:uid="{9B850744-7682-45C0-B031-145C0C1CC1C1}"/>
    <cellStyle name="Percent" xfId="3" builtinId="5"/>
    <cellStyle name="Percent [2]" xfId="8" xr:uid="{3A44E00B-A3A4-4161-BC5E-71E0CC6F8414}"/>
  </cellStyles>
  <dxfs count="0"/>
  <tableStyles count="0" defaultTableStyle="TableStyleMedium9" defaultPivotStyle="PivotStyleLight16"/>
  <colors>
    <mruColors>
      <color rgb="FF00FFFF"/>
      <color rgb="FFFF00FF"/>
      <color rgb="FFFFFFCC"/>
      <color rgb="FF00FF00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0</xdr:row>
      <xdr:rowOff>0</xdr:rowOff>
    </xdr:from>
    <xdr:to>
      <xdr:col>7</xdr:col>
      <xdr:colOff>0</xdr:colOff>
      <xdr:row>2</xdr:row>
      <xdr:rowOff>38100</xdr:rowOff>
    </xdr:to>
    <xdr:pic>
      <xdr:nvPicPr>
        <xdr:cNvPr id="2" name="Picture 1" hidden="1">
          <a:extLst>
            <a:ext uri="{FF2B5EF4-FFF2-40B4-BE49-F238E27FC236}">
              <a16:creationId xmlns:a16="http://schemas.microsoft.com/office/drawing/2014/main" id="{B45B5E15-DAAB-4496-B1B3-FFED5AA66B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65520" y="0"/>
          <a:ext cx="12192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83820</xdr:colOff>
      <xdr:row>1</xdr:row>
      <xdr:rowOff>0</xdr:rowOff>
    </xdr:from>
    <xdr:to>
      <xdr:col>8</xdr:col>
      <xdr:colOff>175260</xdr:colOff>
      <xdr:row>3</xdr:row>
      <xdr:rowOff>76200</xdr:rowOff>
    </xdr:to>
    <xdr:pic>
      <xdr:nvPicPr>
        <xdr:cNvPr id="2" name="Picture 1" hidden="1">
          <a:extLst>
            <a:ext uri="{FF2B5EF4-FFF2-40B4-BE49-F238E27FC236}">
              <a16:creationId xmlns:a16="http://schemas.microsoft.com/office/drawing/2014/main" id="{E88DCDBA-8D12-4FFC-8DDC-A33777F65D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69970" y="304800"/>
          <a:ext cx="263144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83820</xdr:colOff>
      <xdr:row>34</xdr:row>
      <xdr:rowOff>0</xdr:rowOff>
    </xdr:from>
    <xdr:to>
      <xdr:col>8</xdr:col>
      <xdr:colOff>175260</xdr:colOff>
      <xdr:row>36</xdr:row>
      <xdr:rowOff>76200</xdr:rowOff>
    </xdr:to>
    <xdr:pic>
      <xdr:nvPicPr>
        <xdr:cNvPr id="3" name="Picture 2" hidden="1">
          <a:extLst>
            <a:ext uri="{FF2B5EF4-FFF2-40B4-BE49-F238E27FC236}">
              <a16:creationId xmlns:a16="http://schemas.microsoft.com/office/drawing/2014/main" id="{0FF3DC73-F939-43F5-B01B-F2B19B1022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21877" y="304800"/>
          <a:ext cx="2442754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statement_archive\funds\01-Net\S-BAL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statement_archive\FUNDS\09-Fund%20Admin\06%20Data%20-%20Annual%20Report\01-INGTBF\2000\Data%20for%20annual%20report%20INGTBF-Eng%20%203101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t asset value"/>
      <sheetName val="Newspaper"/>
      <sheetName val="Asset &amp; Liability"/>
      <sheetName val="Standing Data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MAC5"/>
      <sheetName val="Net_asset_value"/>
      <sheetName val="Asset_&amp;_Liability"/>
      <sheetName val="Standing_Data"/>
      <sheetName val="NAV_to_bank"/>
      <sheetName val="Expense_Transaction"/>
      <sheetName val="Deferred_Charge"/>
      <sheetName val="Last_Port"/>
      <sheetName val="Unit_Management"/>
      <sheetName val="Fee_Accu"/>
      <sheetName val="Main_Menu"/>
      <sheetName val="NAV_for_FundPower"/>
      <sheetName val="NAV_Announcement"/>
      <sheetName val="Newspaper_-_Test"/>
      <sheetName val="NAV_Mail"/>
      <sheetName val="Newspaper99(Don't_Print_Me)"/>
      <sheetName val="DefCharge_Test(Don't_Print_me)"/>
      <sheetName val="Net_asset_value1"/>
      <sheetName val="Asset_&amp;_Liability1"/>
      <sheetName val="Standing_Data1"/>
      <sheetName val="NAV_to_bank1"/>
      <sheetName val="Expense_Transaction1"/>
      <sheetName val="Deferred_Charge1"/>
      <sheetName val="Last_Port1"/>
      <sheetName val="Unit_Management1"/>
      <sheetName val="Fee_Accu1"/>
      <sheetName val="Main_Menu1"/>
      <sheetName val="NAV_for_FundPower1"/>
      <sheetName val="NAV_Announcement1"/>
      <sheetName val="Newspaper_-_Test1"/>
      <sheetName val="NAV_Mail1"/>
      <sheetName val="Newspaper99(Don't_Print_Me)1"/>
      <sheetName val="DefCharge_Test(Don't_Print_me)1"/>
      <sheetName val="Net_asset_value2"/>
      <sheetName val="Asset_&amp;_Liability2"/>
      <sheetName val="Standing_Data2"/>
      <sheetName val="NAV_to_bank2"/>
      <sheetName val="Expense_Transaction2"/>
      <sheetName val="Deferred_Charge2"/>
      <sheetName val="Last_Port2"/>
      <sheetName val="Unit_Management2"/>
      <sheetName val="Fee_Accu2"/>
      <sheetName val="Main_Menu2"/>
      <sheetName val="NAV_for_FundPower2"/>
      <sheetName val="NAV_Announcement2"/>
      <sheetName val="Newspaper_-_Test2"/>
      <sheetName val="NAV_Mail2"/>
      <sheetName val="Newspaper99(Don't_Print_Me)2"/>
      <sheetName val="DefCharge_Test(Don't_Print_me)2"/>
    </sheetNames>
    <sheetDataSet>
      <sheetData sheetId="0">
        <row r="56">
          <cell r="G56">
            <v>28829831.346000001</v>
          </cell>
        </row>
      </sheetData>
      <sheetData sheetId="1"/>
      <sheetData sheetId="2">
        <row r="50">
          <cell r="E50">
            <v>8.3933499999999999</v>
          </cell>
        </row>
      </sheetData>
      <sheetData sheetId="3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56">
          <cell r="G56">
            <v>28829831.346000001</v>
          </cell>
        </row>
      </sheetData>
      <sheetData sheetId="55">
        <row r="50">
          <cell r="E50">
            <v>8.3933499999999999</v>
          </cell>
        </row>
      </sheetData>
      <sheetData sheetId="56">
        <row r="4">
          <cell r="C4" t="str">
            <v>ING Mutual Funds Management (Thailand) Co.,Ltd.</v>
          </cell>
        </row>
      </sheetData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>
        <row r="56">
          <cell r="G56">
            <v>28829831.346000001</v>
          </cell>
        </row>
      </sheetData>
      <sheetData sheetId="87">
        <row r="50">
          <cell r="E50">
            <v>8.3933499999999999</v>
          </cell>
        </row>
      </sheetData>
      <sheetData sheetId="88">
        <row r="4">
          <cell r="C4" t="str">
            <v>ING Mutual Funds Management (Thailand) Co.,Ltd.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"/>
      <sheetName val="Commission"/>
      <sheetName val="ExpenseF6"/>
      <sheetName val="Newspaper"/>
      <sheetName val="K-5"/>
      <sheetName val="ตั๋วเงินรับ"/>
      <sheetName val="Net Asset valu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D8B15E-6380-4CF1-AD76-5DDBA415C26F}">
  <dimension ref="A1:H86"/>
  <sheetViews>
    <sheetView showGridLines="0" tabSelected="1" view="pageBreakPreview" zoomScale="85" zoomScaleNormal="100" zoomScaleSheetLayoutView="85" workbookViewId="0">
      <selection activeCell="H11" sqref="H11"/>
    </sheetView>
  </sheetViews>
  <sheetFormatPr defaultColWidth="10.77734375" defaultRowHeight="24" customHeight="1"/>
  <cols>
    <col min="1" max="1" width="58" style="1" customWidth="1"/>
    <col min="2" max="2" width="1.77734375" style="2" customWidth="1"/>
    <col min="3" max="3" width="6.21875" style="1" customWidth="1"/>
    <col min="4" max="4" width="1.44140625" style="2" customWidth="1"/>
    <col min="5" max="5" width="16.77734375" style="2" customWidth="1"/>
    <col min="6" max="6" width="1.44140625" style="2" customWidth="1"/>
    <col min="7" max="7" width="16.77734375" style="2" customWidth="1"/>
    <col min="8" max="8" width="16.5546875" style="2" customWidth="1"/>
    <col min="9" max="16384" width="10.77734375" style="2"/>
  </cols>
  <sheetData>
    <row r="1" spans="1:8" s="9" customFormat="1" ht="24" customHeight="1">
      <c r="A1" s="4" t="s">
        <v>14</v>
      </c>
      <c r="B1" s="5"/>
      <c r="C1" s="6"/>
      <c r="D1" s="7"/>
      <c r="E1" s="7"/>
      <c r="F1" s="7"/>
      <c r="G1" s="8"/>
    </row>
    <row r="2" spans="1:8" s="9" customFormat="1" ht="24" customHeight="1">
      <c r="A2" s="4" t="s">
        <v>9</v>
      </c>
      <c r="B2" s="5"/>
      <c r="C2" s="6"/>
      <c r="D2" s="7"/>
      <c r="E2" s="5"/>
      <c r="F2" s="7"/>
      <c r="G2" s="5"/>
    </row>
    <row r="3" spans="1:8" s="42" customFormat="1" ht="24" customHeight="1">
      <c r="A3" s="41" t="s">
        <v>102</v>
      </c>
      <c r="B3" s="4"/>
      <c r="C3" s="4"/>
      <c r="D3" s="4"/>
      <c r="E3" s="4"/>
      <c r="F3" s="4"/>
      <c r="G3" s="4"/>
    </row>
    <row r="4" spans="1:8" ht="24" customHeight="1">
      <c r="A4" s="6"/>
      <c r="B4" s="7"/>
      <c r="C4" s="34"/>
      <c r="D4" s="34"/>
      <c r="E4" s="34"/>
      <c r="F4" s="34"/>
      <c r="G4" s="11" t="s">
        <v>15</v>
      </c>
    </row>
    <row r="5" spans="1:8" ht="24" customHeight="1">
      <c r="C5" s="12" t="s">
        <v>0</v>
      </c>
      <c r="D5" s="43"/>
      <c r="E5" s="44" t="s">
        <v>103</v>
      </c>
      <c r="F5" s="45"/>
      <c r="G5" s="44" t="s">
        <v>90</v>
      </c>
    </row>
    <row r="6" spans="1:8" ht="24" customHeight="1">
      <c r="C6" s="14"/>
      <c r="D6" s="13"/>
      <c r="E6" s="46" t="s">
        <v>11</v>
      </c>
      <c r="F6" s="47"/>
      <c r="G6" s="46" t="s">
        <v>52</v>
      </c>
    </row>
    <row r="7" spans="1:8" ht="24" customHeight="1">
      <c r="C7" s="14"/>
      <c r="D7" s="13"/>
      <c r="E7" s="22" t="s">
        <v>12</v>
      </c>
      <c r="F7" s="47"/>
      <c r="G7" s="46"/>
    </row>
    <row r="8" spans="1:8" ht="24" customHeight="1">
      <c r="A8" s="48" t="s">
        <v>1</v>
      </c>
    </row>
    <row r="9" spans="1:8" ht="24" customHeight="1">
      <c r="A9" s="34" t="s">
        <v>66</v>
      </c>
      <c r="C9" s="18">
        <v>4</v>
      </c>
      <c r="E9" s="19">
        <v>1716000000</v>
      </c>
      <c r="F9" s="19"/>
      <c r="G9" s="49">
        <v>1919000000</v>
      </c>
    </row>
    <row r="10" spans="1:8" ht="24" customHeight="1">
      <c r="A10" s="50" t="s">
        <v>2</v>
      </c>
      <c r="C10" s="18"/>
      <c r="E10" s="19">
        <v>41417360</v>
      </c>
      <c r="F10" s="19"/>
      <c r="G10" s="49">
        <v>20535485</v>
      </c>
    </row>
    <row r="11" spans="1:8" ht="24" customHeight="1">
      <c r="A11" s="34" t="s">
        <v>83</v>
      </c>
      <c r="C11" s="18"/>
      <c r="D11" s="51"/>
      <c r="E11" s="49"/>
      <c r="F11" s="52"/>
      <c r="G11" s="49"/>
    </row>
    <row r="12" spans="1:8" ht="24" customHeight="1">
      <c r="A12" s="34" t="s">
        <v>84</v>
      </c>
      <c r="B12" s="17"/>
      <c r="C12" s="18">
        <v>10</v>
      </c>
      <c r="E12" s="19">
        <v>63900993</v>
      </c>
      <c r="F12" s="19"/>
      <c r="G12" s="49">
        <v>37715112</v>
      </c>
    </row>
    <row r="13" spans="1:8" ht="24" customHeight="1">
      <c r="A13" s="53" t="s">
        <v>16</v>
      </c>
      <c r="B13" s="34"/>
      <c r="C13" s="18"/>
      <c r="E13" s="19">
        <v>713537</v>
      </c>
      <c r="F13" s="19"/>
      <c r="G13" s="49">
        <v>192496</v>
      </c>
    </row>
    <row r="14" spans="1:8" ht="24" customHeight="1">
      <c r="A14" s="53" t="s">
        <v>17</v>
      </c>
      <c r="B14" s="34"/>
      <c r="C14" s="18"/>
      <c r="E14" s="25">
        <v>4397</v>
      </c>
      <c r="F14" s="19"/>
      <c r="G14" s="54">
        <v>2519</v>
      </c>
    </row>
    <row r="15" spans="1:8" ht="24" customHeight="1">
      <c r="A15" s="48" t="s">
        <v>3</v>
      </c>
      <c r="B15" s="34"/>
      <c r="C15" s="18"/>
      <c r="E15" s="54">
        <f>SUM(E9:E14)</f>
        <v>1822036287</v>
      </c>
      <c r="F15" s="19"/>
      <c r="G15" s="54">
        <f>SUM(G9:G14)</f>
        <v>1977445612</v>
      </c>
    </row>
    <row r="16" spans="1:8" ht="24" customHeight="1">
      <c r="A16" s="48" t="s">
        <v>18</v>
      </c>
      <c r="B16" s="34"/>
      <c r="C16" s="18"/>
      <c r="E16" s="21"/>
      <c r="F16" s="21"/>
      <c r="G16" s="21"/>
      <c r="H16" s="34"/>
    </row>
    <row r="17" spans="1:8" ht="24" customHeight="1">
      <c r="A17" s="53" t="s">
        <v>21</v>
      </c>
      <c r="B17" s="17"/>
      <c r="C17" s="18"/>
      <c r="E17" s="19">
        <v>1705175</v>
      </c>
      <c r="F17" s="49"/>
      <c r="G17" s="49">
        <v>1646242</v>
      </c>
    </row>
    <row r="18" spans="1:8" ht="24" customHeight="1">
      <c r="A18" s="53" t="s">
        <v>20</v>
      </c>
      <c r="C18" s="18"/>
      <c r="E18" s="56">
        <v>342863</v>
      </c>
      <c r="F18" s="49"/>
      <c r="G18" s="56">
        <v>337980</v>
      </c>
    </row>
    <row r="19" spans="1:8" ht="24" customHeight="1">
      <c r="A19" s="55" t="s">
        <v>4</v>
      </c>
      <c r="C19" s="18"/>
      <c r="E19" s="56">
        <f>SUM(E17:E18)</f>
        <v>2048038</v>
      </c>
      <c r="F19" s="49"/>
      <c r="G19" s="56">
        <f>SUM(G16:G18)</f>
        <v>1984222</v>
      </c>
    </row>
    <row r="20" spans="1:8" ht="24" customHeight="1" thickBot="1">
      <c r="A20" s="57" t="s">
        <v>19</v>
      </c>
      <c r="C20" s="18"/>
      <c r="E20" s="58">
        <f>E15-E19</f>
        <v>1819988249</v>
      </c>
      <c r="F20" s="49"/>
      <c r="G20" s="58">
        <f>G15-G19</f>
        <v>1975461390</v>
      </c>
    </row>
    <row r="21" spans="1:8" ht="24" customHeight="1" thickTop="1">
      <c r="A21" s="57" t="s">
        <v>23</v>
      </c>
      <c r="C21" s="18"/>
      <c r="E21" s="19"/>
      <c r="F21" s="19"/>
      <c r="G21" s="19"/>
    </row>
    <row r="22" spans="1:8" ht="24" customHeight="1">
      <c r="A22" s="53" t="s">
        <v>40</v>
      </c>
      <c r="B22" s="9"/>
      <c r="C22" s="18">
        <v>6</v>
      </c>
      <c r="E22" s="89">
        <v>1827000000</v>
      </c>
      <c r="F22" s="19"/>
      <c r="G22" s="59">
        <v>1967000000</v>
      </c>
    </row>
    <row r="23" spans="1:8" ht="24" customHeight="1">
      <c r="A23" s="34" t="s">
        <v>95</v>
      </c>
      <c r="B23" s="9"/>
      <c r="C23" s="18">
        <v>7</v>
      </c>
      <c r="E23" s="90">
        <v>-7011751</v>
      </c>
      <c r="F23" s="19"/>
      <c r="G23" s="54">
        <v>8461390</v>
      </c>
    </row>
    <row r="24" spans="1:8" ht="24" customHeight="1" thickBot="1">
      <c r="A24" s="48" t="s">
        <v>19</v>
      </c>
      <c r="E24" s="58">
        <f>SUM(E22:E23)</f>
        <v>1819988249</v>
      </c>
      <c r="F24" s="19"/>
      <c r="G24" s="58">
        <f>SUM(G22:G23)</f>
        <v>1975461390</v>
      </c>
    </row>
    <row r="25" spans="1:8" ht="24" customHeight="1" thickTop="1">
      <c r="A25" s="48"/>
      <c r="E25" s="59"/>
      <c r="F25" s="19"/>
      <c r="G25" s="59"/>
    </row>
    <row r="26" spans="1:8" ht="24" customHeight="1">
      <c r="A26" s="34" t="s">
        <v>41</v>
      </c>
      <c r="C26" s="60"/>
      <c r="E26" s="91">
        <v>5.1999000000000004</v>
      </c>
      <c r="G26" s="61">
        <v>5.6440999999999999</v>
      </c>
    </row>
    <row r="27" spans="1:8" ht="24" customHeight="1">
      <c r="A27" s="34" t="s">
        <v>89</v>
      </c>
      <c r="C27" s="60"/>
      <c r="E27" s="59">
        <v>350000000</v>
      </c>
      <c r="G27" s="59">
        <v>350000000</v>
      </c>
    </row>
    <row r="28" spans="1:8" ht="24" customHeight="1">
      <c r="C28" s="60"/>
    </row>
    <row r="29" spans="1:8" ht="24" customHeight="1">
      <c r="A29" s="34" t="s">
        <v>22</v>
      </c>
      <c r="C29" s="60"/>
    </row>
    <row r="30" spans="1:8" ht="24" customHeight="1">
      <c r="A30" s="34"/>
      <c r="C30" s="60"/>
    </row>
    <row r="31" spans="1:8" ht="24" customHeight="1">
      <c r="B31" s="34"/>
    </row>
    <row r="32" spans="1:8" s="1" customFormat="1" ht="24" customHeight="1">
      <c r="A32" s="62"/>
      <c r="B32" s="43"/>
      <c r="C32" s="60"/>
      <c r="D32" s="2"/>
      <c r="E32" s="2"/>
      <c r="F32" s="2"/>
      <c r="G32" s="2"/>
      <c r="H32" s="2"/>
    </row>
    <row r="33" spans="1:8" s="1" customFormat="1" ht="24" customHeight="1">
      <c r="A33" s="63" t="s">
        <v>81</v>
      </c>
      <c r="B33" s="43"/>
      <c r="C33" s="43"/>
      <c r="D33" s="2"/>
      <c r="E33" s="2"/>
      <c r="F33" s="2"/>
      <c r="G33" s="2"/>
      <c r="H33" s="2"/>
    </row>
    <row r="34" spans="1:8" s="1" customFormat="1" ht="24" customHeight="1">
      <c r="A34" s="63" t="s">
        <v>82</v>
      </c>
      <c r="B34" s="2"/>
      <c r="D34" s="2"/>
      <c r="E34" s="2"/>
      <c r="F34" s="2"/>
      <c r="G34" s="2"/>
      <c r="H34" s="2"/>
    </row>
    <row r="35" spans="1:8" s="1" customFormat="1" ht="24" customHeight="1">
      <c r="B35" s="2"/>
      <c r="D35" s="2"/>
      <c r="E35" s="2"/>
      <c r="F35" s="2"/>
      <c r="G35" s="2"/>
      <c r="H35" s="2"/>
    </row>
    <row r="36" spans="1:8" s="1" customFormat="1" ht="24" customHeight="1">
      <c r="B36" s="2"/>
      <c r="D36" s="2"/>
      <c r="E36" s="2"/>
      <c r="F36" s="2"/>
      <c r="G36" s="2"/>
      <c r="H36" s="2"/>
    </row>
    <row r="37" spans="1:8" s="1" customFormat="1" ht="24" customHeight="1">
      <c r="B37" s="2"/>
      <c r="D37" s="2"/>
      <c r="E37" s="2"/>
      <c r="F37" s="2"/>
      <c r="G37" s="2"/>
      <c r="H37" s="2"/>
    </row>
    <row r="38" spans="1:8" s="1" customFormat="1" ht="24" customHeight="1">
      <c r="B38" s="2"/>
      <c r="D38" s="2"/>
      <c r="E38" s="2"/>
      <c r="F38" s="2"/>
      <c r="G38" s="2"/>
      <c r="H38" s="2"/>
    </row>
    <row r="39" spans="1:8" s="1" customFormat="1" ht="24" customHeight="1">
      <c r="B39" s="2"/>
      <c r="D39" s="2"/>
      <c r="E39" s="2"/>
      <c r="F39" s="2"/>
      <c r="G39" s="2"/>
      <c r="H39" s="2"/>
    </row>
    <row r="40" spans="1:8" s="1" customFormat="1" ht="24" customHeight="1">
      <c r="B40" s="2"/>
      <c r="D40" s="2"/>
      <c r="E40" s="2"/>
      <c r="F40" s="2"/>
      <c r="G40" s="2"/>
      <c r="H40" s="2"/>
    </row>
    <row r="41" spans="1:8" s="1" customFormat="1" ht="24" customHeight="1">
      <c r="B41" s="2"/>
      <c r="D41" s="2"/>
      <c r="E41" s="2"/>
      <c r="F41" s="2"/>
      <c r="G41" s="2"/>
      <c r="H41" s="2"/>
    </row>
    <row r="42" spans="1:8" s="1" customFormat="1" ht="24" customHeight="1">
      <c r="B42" s="2"/>
      <c r="D42" s="2"/>
      <c r="E42" s="2"/>
      <c r="F42" s="2"/>
      <c r="G42" s="2"/>
      <c r="H42" s="2"/>
    </row>
    <row r="43" spans="1:8" s="1" customFormat="1" ht="24" customHeight="1">
      <c r="B43" s="2"/>
      <c r="D43" s="2"/>
      <c r="E43" s="2"/>
      <c r="F43" s="2"/>
      <c r="G43" s="2"/>
      <c r="H43" s="2"/>
    </row>
    <row r="44" spans="1:8" s="1" customFormat="1" ht="24" customHeight="1">
      <c r="B44" s="2"/>
      <c r="D44" s="2"/>
      <c r="E44" s="2"/>
      <c r="F44" s="2"/>
      <c r="G44" s="2"/>
      <c r="H44" s="2"/>
    </row>
    <row r="45" spans="1:8" s="1" customFormat="1" ht="24" customHeight="1">
      <c r="B45" s="2"/>
      <c r="D45" s="2"/>
      <c r="E45" s="2"/>
      <c r="F45" s="2"/>
      <c r="G45" s="2"/>
      <c r="H45" s="2"/>
    </row>
    <row r="46" spans="1:8" s="1" customFormat="1" ht="24" customHeight="1">
      <c r="B46" s="2"/>
      <c r="D46" s="2"/>
      <c r="E46" s="2"/>
      <c r="F46" s="2"/>
      <c r="G46" s="2"/>
      <c r="H46" s="2"/>
    </row>
    <row r="47" spans="1:8" s="1" customFormat="1" ht="24" customHeight="1">
      <c r="B47" s="2"/>
      <c r="D47" s="2"/>
      <c r="E47" s="2"/>
      <c r="F47" s="2"/>
      <c r="G47" s="2"/>
      <c r="H47" s="2"/>
    </row>
    <row r="48" spans="1:8" s="1" customFormat="1" ht="24" customHeight="1">
      <c r="B48" s="2"/>
      <c r="D48" s="2"/>
      <c r="E48" s="2"/>
      <c r="F48" s="2"/>
      <c r="G48" s="2"/>
      <c r="H48" s="2"/>
    </row>
    <row r="49" spans="2:8" s="1" customFormat="1" ht="24" customHeight="1">
      <c r="B49" s="2"/>
      <c r="D49" s="2"/>
      <c r="E49" s="2"/>
      <c r="F49" s="2"/>
      <c r="G49" s="2"/>
      <c r="H49" s="2"/>
    </row>
    <row r="50" spans="2:8" s="1" customFormat="1" ht="24" customHeight="1">
      <c r="B50" s="2"/>
      <c r="D50" s="2"/>
      <c r="E50" s="2"/>
      <c r="F50" s="2"/>
      <c r="G50" s="2"/>
      <c r="H50" s="2"/>
    </row>
    <row r="51" spans="2:8" s="1" customFormat="1" ht="24" customHeight="1">
      <c r="B51" s="2"/>
      <c r="D51" s="2"/>
      <c r="E51" s="2"/>
      <c r="F51" s="2"/>
      <c r="G51" s="2"/>
      <c r="H51" s="2"/>
    </row>
    <row r="52" spans="2:8" s="1" customFormat="1" ht="24" customHeight="1">
      <c r="B52" s="2"/>
      <c r="D52" s="2"/>
      <c r="E52" s="2"/>
      <c r="F52" s="2"/>
      <c r="G52" s="2"/>
      <c r="H52" s="2"/>
    </row>
    <row r="53" spans="2:8" s="1" customFormat="1" ht="24" customHeight="1">
      <c r="B53" s="2"/>
      <c r="D53" s="2"/>
      <c r="E53" s="2"/>
      <c r="F53" s="2"/>
      <c r="G53" s="2"/>
      <c r="H53" s="2"/>
    </row>
    <row r="54" spans="2:8" s="1" customFormat="1" ht="24" customHeight="1">
      <c r="B54" s="2"/>
      <c r="D54" s="2"/>
      <c r="E54" s="2"/>
      <c r="F54" s="2"/>
      <c r="G54" s="2"/>
      <c r="H54" s="2"/>
    </row>
    <row r="55" spans="2:8" s="1" customFormat="1" ht="24" customHeight="1">
      <c r="B55" s="2"/>
      <c r="D55" s="2"/>
      <c r="E55" s="2"/>
      <c r="F55" s="2"/>
      <c r="G55" s="2"/>
      <c r="H55" s="2"/>
    </row>
    <row r="56" spans="2:8" s="1" customFormat="1" ht="24" customHeight="1">
      <c r="B56" s="2"/>
      <c r="D56" s="2"/>
      <c r="E56" s="2"/>
      <c r="F56" s="2"/>
      <c r="G56" s="2"/>
      <c r="H56" s="2"/>
    </row>
    <row r="57" spans="2:8" s="1" customFormat="1" ht="24" customHeight="1">
      <c r="B57" s="2"/>
      <c r="D57" s="2"/>
      <c r="E57" s="2"/>
      <c r="F57" s="2"/>
      <c r="G57" s="2"/>
      <c r="H57" s="2"/>
    </row>
    <row r="58" spans="2:8" s="1" customFormat="1" ht="24" customHeight="1">
      <c r="B58" s="2"/>
      <c r="D58" s="2"/>
      <c r="E58" s="2"/>
      <c r="F58" s="2"/>
      <c r="G58" s="2"/>
      <c r="H58" s="2"/>
    </row>
    <row r="59" spans="2:8" s="1" customFormat="1" ht="24" customHeight="1">
      <c r="B59" s="2"/>
      <c r="D59" s="2"/>
      <c r="E59" s="2"/>
      <c r="F59" s="2"/>
      <c r="G59" s="2"/>
      <c r="H59" s="2"/>
    </row>
    <row r="60" spans="2:8" s="1" customFormat="1" ht="24" customHeight="1">
      <c r="B60" s="2"/>
      <c r="D60" s="2"/>
      <c r="E60" s="2"/>
      <c r="F60" s="2"/>
      <c r="G60" s="2"/>
      <c r="H60" s="2"/>
    </row>
    <row r="61" spans="2:8" s="1" customFormat="1" ht="24" customHeight="1">
      <c r="B61" s="2"/>
      <c r="D61" s="2"/>
      <c r="E61" s="2"/>
      <c r="F61" s="2"/>
      <c r="G61" s="2"/>
      <c r="H61" s="2"/>
    </row>
    <row r="62" spans="2:8" s="1" customFormat="1" ht="24" customHeight="1">
      <c r="B62" s="2"/>
      <c r="D62" s="2"/>
      <c r="E62" s="2"/>
      <c r="F62" s="2"/>
      <c r="G62" s="2"/>
      <c r="H62" s="2"/>
    </row>
    <row r="63" spans="2:8" s="1" customFormat="1" ht="24" customHeight="1">
      <c r="B63" s="2"/>
      <c r="D63" s="2"/>
      <c r="E63" s="2"/>
      <c r="F63" s="2"/>
      <c r="G63" s="2"/>
      <c r="H63" s="2"/>
    </row>
    <row r="64" spans="2:8" s="1" customFormat="1" ht="24" customHeight="1">
      <c r="B64" s="2"/>
      <c r="D64" s="2"/>
      <c r="E64" s="2"/>
      <c r="F64" s="2"/>
      <c r="G64" s="2"/>
      <c r="H64" s="2"/>
    </row>
    <row r="65" spans="2:8" s="1" customFormat="1" ht="24" customHeight="1">
      <c r="B65" s="2"/>
      <c r="D65" s="2"/>
      <c r="E65" s="2"/>
      <c r="F65" s="2"/>
      <c r="G65" s="2"/>
      <c r="H65" s="2"/>
    </row>
    <row r="66" spans="2:8" s="1" customFormat="1" ht="24" customHeight="1">
      <c r="B66" s="2"/>
      <c r="D66" s="2"/>
      <c r="E66" s="2"/>
      <c r="F66" s="2"/>
      <c r="G66" s="2"/>
      <c r="H66" s="2"/>
    </row>
    <row r="67" spans="2:8" s="1" customFormat="1" ht="24" customHeight="1">
      <c r="B67" s="2"/>
      <c r="D67" s="2"/>
      <c r="E67" s="2"/>
      <c r="F67" s="2"/>
      <c r="G67" s="2"/>
      <c r="H67" s="2"/>
    </row>
    <row r="68" spans="2:8" s="1" customFormat="1" ht="24" customHeight="1">
      <c r="B68" s="2"/>
      <c r="D68" s="2"/>
      <c r="E68" s="2"/>
      <c r="F68" s="2"/>
      <c r="G68" s="2"/>
      <c r="H68" s="2"/>
    </row>
    <row r="69" spans="2:8" s="1" customFormat="1" ht="24" customHeight="1">
      <c r="B69" s="2"/>
      <c r="D69" s="2"/>
      <c r="E69" s="2"/>
      <c r="F69" s="2"/>
      <c r="G69" s="2"/>
      <c r="H69" s="2"/>
    </row>
    <row r="70" spans="2:8" s="1" customFormat="1" ht="24" customHeight="1">
      <c r="B70" s="2"/>
      <c r="D70" s="2"/>
      <c r="E70" s="2"/>
      <c r="F70" s="2"/>
      <c r="G70" s="2"/>
      <c r="H70" s="2"/>
    </row>
    <row r="71" spans="2:8" s="1" customFormat="1" ht="24" customHeight="1">
      <c r="B71" s="2"/>
      <c r="D71" s="2"/>
      <c r="E71" s="2"/>
      <c r="F71" s="2"/>
      <c r="G71" s="2"/>
      <c r="H71" s="2"/>
    </row>
    <row r="72" spans="2:8" s="1" customFormat="1" ht="24" customHeight="1">
      <c r="B72" s="2"/>
      <c r="D72" s="2"/>
      <c r="E72" s="2"/>
      <c r="F72" s="2"/>
      <c r="G72" s="2"/>
      <c r="H72" s="2"/>
    </row>
    <row r="73" spans="2:8" s="1" customFormat="1" ht="24" customHeight="1">
      <c r="B73" s="2"/>
      <c r="D73" s="2"/>
      <c r="E73" s="2"/>
      <c r="F73" s="2"/>
      <c r="G73" s="2"/>
      <c r="H73" s="2"/>
    </row>
    <row r="74" spans="2:8" s="1" customFormat="1" ht="24" customHeight="1">
      <c r="B74" s="2"/>
      <c r="D74" s="2"/>
      <c r="E74" s="2"/>
      <c r="F74" s="2"/>
      <c r="G74" s="2"/>
      <c r="H74" s="2"/>
    </row>
    <row r="75" spans="2:8" s="1" customFormat="1" ht="24" customHeight="1">
      <c r="B75" s="2"/>
      <c r="D75" s="2"/>
      <c r="E75" s="2"/>
      <c r="F75" s="2"/>
      <c r="G75" s="2"/>
      <c r="H75" s="2"/>
    </row>
    <row r="76" spans="2:8" s="1" customFormat="1" ht="24" customHeight="1">
      <c r="B76" s="2"/>
      <c r="D76" s="2"/>
      <c r="E76" s="2"/>
      <c r="F76" s="2"/>
      <c r="G76" s="2"/>
      <c r="H76" s="2"/>
    </row>
    <row r="77" spans="2:8" s="1" customFormat="1" ht="24" customHeight="1">
      <c r="B77" s="2"/>
      <c r="D77" s="2"/>
      <c r="E77" s="2"/>
      <c r="F77" s="2"/>
      <c r="G77" s="2"/>
      <c r="H77" s="2"/>
    </row>
    <row r="78" spans="2:8" s="1" customFormat="1" ht="24" customHeight="1">
      <c r="B78" s="2"/>
      <c r="D78" s="2"/>
      <c r="E78" s="2"/>
      <c r="F78" s="2"/>
      <c r="G78" s="2"/>
      <c r="H78" s="2"/>
    </row>
    <row r="79" spans="2:8" s="1" customFormat="1" ht="24" customHeight="1">
      <c r="B79" s="2"/>
      <c r="D79" s="2"/>
      <c r="E79" s="2"/>
      <c r="F79" s="2"/>
      <c r="G79" s="2"/>
      <c r="H79" s="2"/>
    </row>
    <row r="80" spans="2:8" s="1" customFormat="1" ht="24" customHeight="1">
      <c r="B80" s="2"/>
      <c r="D80" s="2"/>
      <c r="E80" s="2"/>
      <c r="F80" s="2"/>
      <c r="G80" s="2"/>
      <c r="H80" s="2"/>
    </row>
    <row r="81" spans="2:8" s="1" customFormat="1" ht="24" customHeight="1">
      <c r="B81" s="2"/>
      <c r="D81" s="2"/>
      <c r="E81" s="2"/>
      <c r="F81" s="2"/>
      <c r="G81" s="2"/>
      <c r="H81" s="2"/>
    </row>
    <row r="82" spans="2:8" s="1" customFormat="1" ht="24" customHeight="1">
      <c r="B82" s="2"/>
      <c r="D82" s="2"/>
      <c r="E82" s="2"/>
      <c r="F82" s="2"/>
      <c r="G82" s="2"/>
      <c r="H82" s="2"/>
    </row>
    <row r="83" spans="2:8" s="1" customFormat="1" ht="24" customHeight="1">
      <c r="B83" s="2"/>
      <c r="D83" s="2"/>
      <c r="E83" s="2"/>
      <c r="F83" s="2"/>
      <c r="G83" s="2"/>
      <c r="H83" s="2"/>
    </row>
    <row r="84" spans="2:8" s="1" customFormat="1" ht="24" customHeight="1">
      <c r="B84" s="2"/>
      <c r="D84" s="2"/>
      <c r="E84" s="2"/>
      <c r="F84" s="2"/>
      <c r="G84" s="2"/>
      <c r="H84" s="2"/>
    </row>
    <row r="85" spans="2:8" s="1" customFormat="1" ht="24" customHeight="1">
      <c r="B85" s="2"/>
      <c r="D85" s="2"/>
      <c r="E85" s="2"/>
      <c r="F85" s="2"/>
      <c r="G85" s="2"/>
      <c r="H85" s="2"/>
    </row>
    <row r="86" spans="2:8" s="1" customFormat="1" ht="24" customHeight="1">
      <c r="B86" s="2"/>
      <c r="D86" s="2"/>
      <c r="E86" s="2"/>
      <c r="F86" s="2"/>
      <c r="G86" s="2"/>
      <c r="H86" s="2"/>
    </row>
  </sheetData>
  <printOptions horizontalCentered="1"/>
  <pageMargins left="0.78740157480314965" right="0.31496062992125984" top="0.78740157480314965" bottom="0.19685039370078741" header="0.31496062992125984" footer="0.31496062992125984"/>
  <pageSetup paperSize="9" scale="89" fitToHeight="0" orientation="portrait" r:id="rId1"/>
  <headerFooter scaleWithDoc="0" alignWithMargins="0">
    <evenHeader>&amp;R&amp;"Arial,Italic"&amp;12For internal use only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3E3A0A-A3BC-4AC5-BE34-79E469211478}">
  <dimension ref="A1:R18"/>
  <sheetViews>
    <sheetView showGridLines="0" view="pageBreakPreview" zoomScale="66" zoomScaleNormal="85" zoomScaleSheetLayoutView="85" workbookViewId="0">
      <selection activeCell="F5" sqref="F5"/>
    </sheetView>
  </sheetViews>
  <sheetFormatPr defaultColWidth="9.44140625" defaultRowHeight="24" customHeight="1"/>
  <cols>
    <col min="1" max="1" width="11.44140625" style="82" customWidth="1"/>
    <col min="2" max="3" width="9.44140625" style="82" customWidth="1"/>
    <col min="4" max="4" width="33" style="82" customWidth="1"/>
    <col min="5" max="5" width="1.5546875" style="82" customWidth="1"/>
    <col min="6" max="6" width="24" style="82" customWidth="1"/>
    <col min="7" max="7" width="1.5546875" style="82" customWidth="1"/>
    <col min="8" max="8" width="16.77734375" style="82" customWidth="1"/>
    <col min="9" max="9" width="1.5546875" style="82" customWidth="1"/>
    <col min="10" max="10" width="16.77734375" style="82" customWidth="1"/>
    <col min="11" max="11" width="1.5546875" style="82" customWidth="1"/>
    <col min="12" max="12" width="16.77734375" style="82" customWidth="1"/>
    <col min="13" max="13" width="1.5546875" style="82" customWidth="1"/>
    <col min="14" max="14" width="16.77734375" style="82" customWidth="1"/>
    <col min="15" max="15" width="1.5546875" style="82" customWidth="1"/>
    <col min="16" max="16" width="16.77734375" style="82" customWidth="1"/>
    <col min="17" max="17" width="1.5546875" style="82" customWidth="1"/>
    <col min="18" max="18" width="16.77734375" style="82" customWidth="1"/>
    <col min="19" max="19" width="1.5546875" style="82" customWidth="1"/>
    <col min="20" max="20" width="13.5546875" style="82" bestFit="1" customWidth="1"/>
    <col min="21" max="16384" width="9.44140625" style="82"/>
  </cols>
  <sheetData>
    <row r="1" spans="1:18" s="29" customFormat="1" ht="24" customHeight="1">
      <c r="A1" s="98" t="s">
        <v>14</v>
      </c>
      <c r="B1" s="98"/>
      <c r="C1" s="98"/>
      <c r="D1" s="98"/>
      <c r="E1" s="98"/>
      <c r="F1" s="98"/>
      <c r="G1" s="98"/>
      <c r="H1" s="34"/>
      <c r="I1" s="34"/>
      <c r="J1" s="57"/>
      <c r="K1" s="57"/>
      <c r="L1" s="57"/>
      <c r="M1" s="57"/>
      <c r="N1" s="57"/>
      <c r="O1" s="57"/>
      <c r="P1" s="57"/>
      <c r="Q1" s="57"/>
      <c r="R1" s="57"/>
    </row>
    <row r="2" spans="1:18" s="64" customFormat="1" ht="24" customHeight="1">
      <c r="A2" s="27" t="s">
        <v>56</v>
      </c>
    </row>
    <row r="3" spans="1:18" s="64" customFormat="1" ht="24" customHeight="1">
      <c r="A3" s="98" t="s">
        <v>102</v>
      </c>
      <c r="B3" s="98"/>
      <c r="C3" s="98"/>
      <c r="D3" s="98"/>
      <c r="E3" s="98"/>
      <c r="F3" s="98"/>
      <c r="G3" s="99"/>
      <c r="H3" s="99"/>
      <c r="I3" s="99"/>
    </row>
    <row r="4" spans="1:18" s="64" customFormat="1" ht="24" customHeight="1">
      <c r="A4" s="57"/>
      <c r="B4" s="57"/>
      <c r="C4" s="57"/>
      <c r="D4" s="57"/>
      <c r="E4" s="57"/>
      <c r="F4" s="57"/>
      <c r="G4" s="57"/>
    </row>
    <row r="5" spans="1:18" s="64" customFormat="1" ht="24" customHeight="1">
      <c r="A5" s="57" t="s">
        <v>57</v>
      </c>
      <c r="B5" s="57"/>
      <c r="C5" s="57"/>
      <c r="D5" s="57"/>
      <c r="E5" s="57"/>
      <c r="F5" s="57"/>
      <c r="G5" s="57"/>
    </row>
    <row r="6" spans="1:18" s="64" customFormat="1" ht="24" customHeight="1">
      <c r="A6" s="57"/>
      <c r="B6" s="57"/>
      <c r="C6" s="57"/>
      <c r="D6" s="57"/>
      <c r="E6" s="57"/>
      <c r="F6" s="57"/>
      <c r="G6" s="57"/>
      <c r="H6" s="100" t="s">
        <v>103</v>
      </c>
      <c r="I6" s="96"/>
      <c r="J6" s="96"/>
      <c r="K6" s="96"/>
      <c r="L6" s="96"/>
      <c r="N6" s="100" t="s">
        <v>90</v>
      </c>
      <c r="O6" s="96"/>
      <c r="P6" s="96"/>
      <c r="Q6" s="96"/>
      <c r="R6" s="96"/>
    </row>
    <row r="7" spans="1:18" s="64" customFormat="1" ht="24" customHeight="1">
      <c r="A7" s="57"/>
      <c r="B7" s="57"/>
      <c r="C7" s="57"/>
      <c r="D7" s="57"/>
      <c r="E7" s="57"/>
      <c r="F7" s="57"/>
      <c r="G7" s="57"/>
      <c r="H7" s="97" t="s">
        <v>24</v>
      </c>
      <c r="I7" s="97"/>
      <c r="J7" s="97"/>
      <c r="K7" s="97"/>
      <c r="L7" s="97"/>
      <c r="N7" s="97" t="s">
        <v>52</v>
      </c>
      <c r="O7" s="97"/>
      <c r="P7" s="97"/>
      <c r="Q7" s="97"/>
      <c r="R7" s="97"/>
    </row>
    <row r="8" spans="1:18" s="66" customFormat="1" ht="24" customHeight="1">
      <c r="H8" s="67"/>
      <c r="I8" s="67"/>
      <c r="J8" s="67"/>
      <c r="K8" s="67"/>
      <c r="L8" s="68" t="s">
        <v>25</v>
      </c>
      <c r="M8" s="68"/>
      <c r="N8" s="68"/>
      <c r="O8" s="68"/>
      <c r="P8" s="68"/>
      <c r="Q8" s="68"/>
      <c r="R8" s="68" t="s">
        <v>25</v>
      </c>
    </row>
    <row r="9" spans="1:18" s="66" customFormat="1" ht="24" customHeight="1">
      <c r="A9" s="96" t="s">
        <v>26</v>
      </c>
      <c r="B9" s="96"/>
      <c r="C9" s="96"/>
      <c r="D9" s="96"/>
      <c r="E9" s="96"/>
      <c r="F9" s="96"/>
      <c r="H9" s="65" t="s">
        <v>27</v>
      </c>
      <c r="I9" s="67"/>
      <c r="J9" s="69" t="s">
        <v>10</v>
      </c>
      <c r="K9" s="67"/>
      <c r="L9" s="69" t="s">
        <v>28</v>
      </c>
      <c r="M9" s="68"/>
      <c r="N9" s="65" t="s">
        <v>27</v>
      </c>
      <c r="O9" s="68"/>
      <c r="P9" s="69" t="s">
        <v>10</v>
      </c>
      <c r="Q9" s="68"/>
      <c r="R9" s="69" t="s">
        <v>28</v>
      </c>
    </row>
    <row r="10" spans="1:18" s="66" customFormat="1" ht="24" customHeight="1">
      <c r="G10" s="70"/>
      <c r="H10" s="67" t="s">
        <v>96</v>
      </c>
      <c r="I10" s="68"/>
      <c r="J10" s="67" t="s">
        <v>96</v>
      </c>
      <c r="K10" s="67"/>
      <c r="L10" s="68" t="s">
        <v>29</v>
      </c>
      <c r="M10" s="68"/>
      <c r="N10" s="67" t="s">
        <v>96</v>
      </c>
      <c r="O10" s="68"/>
      <c r="P10" s="67" t="s">
        <v>96</v>
      </c>
      <c r="Q10" s="68"/>
      <c r="R10" s="68" t="s">
        <v>29</v>
      </c>
    </row>
    <row r="11" spans="1:18" s="66" customFormat="1" ht="24" customHeight="1">
      <c r="A11" s="64" t="s">
        <v>88</v>
      </c>
      <c r="H11" s="71"/>
      <c r="I11" s="71"/>
    </row>
    <row r="12" spans="1:18" s="66" customFormat="1" ht="24" customHeight="1">
      <c r="A12" s="66" t="s">
        <v>58</v>
      </c>
      <c r="C12" s="72"/>
      <c r="D12" s="72"/>
      <c r="E12" s="72"/>
      <c r="F12" s="72"/>
      <c r="H12" s="71"/>
      <c r="I12" s="71"/>
      <c r="J12" s="71"/>
      <c r="L12" s="73"/>
      <c r="M12" s="73"/>
      <c r="N12" s="73"/>
      <c r="O12" s="73"/>
      <c r="P12" s="73"/>
      <c r="Q12" s="73"/>
      <c r="R12" s="73"/>
    </row>
    <row r="13" spans="1:18" s="66" customFormat="1" ht="24" customHeight="1">
      <c r="A13" s="66" t="s">
        <v>59</v>
      </c>
      <c r="C13" s="72"/>
      <c r="D13" s="72"/>
      <c r="E13" s="72"/>
      <c r="F13" s="72"/>
      <c r="H13" s="71"/>
      <c r="I13" s="71"/>
      <c r="J13" s="71"/>
      <c r="L13" s="73"/>
      <c r="M13" s="73"/>
      <c r="N13" s="73"/>
      <c r="O13" s="73"/>
      <c r="P13" s="73"/>
      <c r="Q13" s="73"/>
      <c r="R13" s="73"/>
    </row>
    <row r="14" spans="1:18" s="66" customFormat="1" ht="24" customHeight="1">
      <c r="A14" s="66" t="s">
        <v>49</v>
      </c>
      <c r="C14" s="72"/>
      <c r="D14" s="72"/>
      <c r="E14" s="72"/>
      <c r="F14" s="72"/>
      <c r="H14" s="71"/>
      <c r="I14" s="71"/>
      <c r="J14" s="71"/>
      <c r="L14" s="73"/>
      <c r="M14" s="73"/>
      <c r="N14" s="73"/>
      <c r="O14" s="73"/>
      <c r="P14" s="73"/>
      <c r="Q14" s="73"/>
      <c r="R14" s="73"/>
    </row>
    <row r="15" spans="1:18" s="66" customFormat="1" ht="24" customHeight="1">
      <c r="A15" s="66" t="s">
        <v>85</v>
      </c>
      <c r="H15" s="75">
        <v>1683826</v>
      </c>
      <c r="I15" s="71"/>
      <c r="J15" s="92">
        <v>1716000</v>
      </c>
      <c r="L15" s="76">
        <v>100</v>
      </c>
      <c r="M15" s="74"/>
      <c r="N15" s="75">
        <v>1854910</v>
      </c>
      <c r="O15" s="71"/>
      <c r="P15" s="75">
        <v>1919000</v>
      </c>
      <c r="Q15" s="74"/>
      <c r="R15" s="76">
        <v>100</v>
      </c>
    </row>
    <row r="16" spans="1:18" s="64" customFormat="1" ht="24" customHeight="1" thickBot="1">
      <c r="A16" s="64" t="s">
        <v>86</v>
      </c>
      <c r="B16" s="66"/>
      <c r="H16" s="77">
        <f>SUM(H12:H15)</f>
        <v>1683826</v>
      </c>
      <c r="I16" s="71"/>
      <c r="J16" s="77">
        <f>SUM(J12:J15)</f>
        <v>1716000</v>
      </c>
      <c r="L16" s="78">
        <f>SUM(L15)</f>
        <v>100</v>
      </c>
      <c r="M16" s="74"/>
      <c r="N16" s="79">
        <f>SUM(N12:N15)</f>
        <v>1854910</v>
      </c>
      <c r="O16" s="74"/>
      <c r="P16" s="79">
        <f>SUM(P12:P15)</f>
        <v>1919000</v>
      </c>
      <c r="Q16" s="74"/>
      <c r="R16" s="80">
        <f>SUM(R15)</f>
        <v>100</v>
      </c>
    </row>
    <row r="17" spans="1:18" s="64" customFormat="1" ht="24" customHeight="1" thickTop="1">
      <c r="B17" s="66"/>
      <c r="H17" s="70"/>
      <c r="I17" s="71"/>
      <c r="J17" s="70"/>
      <c r="L17" s="81"/>
      <c r="M17" s="74"/>
      <c r="N17" s="70"/>
      <c r="O17" s="74"/>
      <c r="P17" s="70"/>
      <c r="Q17" s="74"/>
      <c r="R17" s="81"/>
    </row>
    <row r="18" spans="1:18" s="64" customFormat="1" ht="24" customHeight="1">
      <c r="A18" s="34" t="s">
        <v>22</v>
      </c>
      <c r="B18" s="66"/>
      <c r="H18" s="70"/>
      <c r="I18" s="71"/>
      <c r="J18" s="70"/>
      <c r="L18" s="81"/>
      <c r="M18" s="74"/>
      <c r="N18" s="70"/>
      <c r="O18" s="74"/>
      <c r="P18" s="70"/>
      <c r="Q18" s="74"/>
      <c r="R18" s="81"/>
    </row>
  </sheetData>
  <mergeCells count="7">
    <mergeCell ref="A9:F9"/>
    <mergeCell ref="H7:L7"/>
    <mergeCell ref="N7:R7"/>
    <mergeCell ref="A1:G1"/>
    <mergeCell ref="A3:I3"/>
    <mergeCell ref="H6:L6"/>
    <mergeCell ref="N6:R6"/>
  </mergeCells>
  <printOptions horizontalCentered="1"/>
  <pageMargins left="0.39370078740157499" right="0.39370078740157499" top="0.9" bottom="0.196850393700787" header="0.31496062992126" footer="0.31496062992126"/>
  <pageSetup paperSize="9" scale="70" firstPageNumber="4" orientation="landscape" r:id="rId1"/>
  <headerFooter differentOddEven="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CB8EC9-48C5-4C26-8351-56B59E045ADA}">
  <sheetPr>
    <pageSetUpPr fitToPage="1"/>
  </sheetPr>
  <dimension ref="A1:O140"/>
  <sheetViews>
    <sheetView showGridLines="0" view="pageBreakPreview" zoomScale="85" zoomScaleNormal="100" zoomScaleSheetLayoutView="85" workbookViewId="0">
      <selection activeCell="B72" sqref="B71:B72"/>
    </sheetView>
  </sheetViews>
  <sheetFormatPr defaultColWidth="10.77734375" defaultRowHeight="24" customHeight="1"/>
  <cols>
    <col min="1" max="1" width="53.5546875" style="1" customWidth="1"/>
    <col min="2" max="2" width="15.21875" style="2" customWidth="1"/>
    <col min="3" max="3" width="7.77734375" style="1" customWidth="1"/>
    <col min="4" max="4" width="1" style="2" customWidth="1"/>
    <col min="5" max="5" width="15.77734375" style="2" customWidth="1"/>
    <col min="6" max="6" width="1.44140625" style="2" customWidth="1"/>
    <col min="7" max="7" width="15.77734375" style="2" customWidth="1"/>
    <col min="8" max="8" width="1.44140625" style="2" customWidth="1"/>
    <col min="9" max="16384" width="10.77734375" style="2"/>
  </cols>
  <sheetData>
    <row r="1" spans="1:9" ht="24" customHeight="1">
      <c r="G1" s="3" t="s">
        <v>53</v>
      </c>
    </row>
    <row r="2" spans="1:9" s="9" customFormat="1" ht="24" customHeight="1">
      <c r="A2" s="4" t="s">
        <v>14</v>
      </c>
      <c r="B2" s="5"/>
      <c r="C2" s="6"/>
      <c r="D2" s="7"/>
      <c r="E2" s="7"/>
      <c r="F2" s="7"/>
      <c r="G2" s="8"/>
    </row>
    <row r="3" spans="1:9" s="9" customFormat="1" ht="24" customHeight="1">
      <c r="A3" s="10" t="s">
        <v>42</v>
      </c>
      <c r="B3" s="10"/>
      <c r="C3" s="10"/>
      <c r="D3" s="10"/>
      <c r="E3" s="10"/>
      <c r="F3" s="10"/>
      <c r="G3" s="10"/>
      <c r="H3" s="10"/>
      <c r="I3" s="10"/>
    </row>
    <row r="4" spans="1:9" s="9" customFormat="1" ht="24" customHeight="1">
      <c r="A4" s="10" t="s">
        <v>98</v>
      </c>
      <c r="B4" s="10"/>
      <c r="C4" s="10"/>
      <c r="D4" s="10"/>
      <c r="E4" s="10"/>
      <c r="F4" s="10"/>
      <c r="G4" s="10"/>
      <c r="H4" s="10"/>
      <c r="I4" s="10"/>
    </row>
    <row r="5" spans="1:9" s="9" customFormat="1" ht="24" customHeight="1">
      <c r="B5" s="5"/>
      <c r="C5" s="6"/>
      <c r="D5" s="7"/>
      <c r="E5" s="5"/>
      <c r="F5" s="7"/>
      <c r="G5" s="11" t="s">
        <v>15</v>
      </c>
    </row>
    <row r="6" spans="1:9" ht="24" customHeight="1">
      <c r="C6" s="12" t="s">
        <v>0</v>
      </c>
      <c r="D6" s="13"/>
      <c r="E6" s="14">
        <v>2026</v>
      </c>
      <c r="F6" s="15"/>
      <c r="G6" s="14">
        <v>2025</v>
      </c>
    </row>
    <row r="7" spans="1:9" ht="24" customHeight="1">
      <c r="A7" s="10" t="s">
        <v>30</v>
      </c>
    </row>
    <row r="8" spans="1:9" ht="24" customHeight="1">
      <c r="A8" s="16" t="s">
        <v>31</v>
      </c>
      <c r="B8" s="17"/>
      <c r="C8" s="18">
        <v>5</v>
      </c>
      <c r="E8" s="23">
        <v>27974678</v>
      </c>
      <c r="G8" s="19">
        <v>30225725</v>
      </c>
    </row>
    <row r="9" spans="1:9" ht="24" customHeight="1">
      <c r="A9" s="10" t="s">
        <v>32</v>
      </c>
      <c r="C9" s="18"/>
      <c r="E9" s="20">
        <f>SUM(E8:E8)</f>
        <v>27974678</v>
      </c>
      <c r="F9" s="21"/>
      <c r="G9" s="20">
        <f>SUM(G8)</f>
        <v>30225725</v>
      </c>
    </row>
    <row r="10" spans="1:9" ht="24" customHeight="1">
      <c r="A10" s="10" t="s">
        <v>5</v>
      </c>
      <c r="C10" s="18"/>
      <c r="E10" s="22"/>
      <c r="F10" s="22"/>
      <c r="G10" s="22"/>
    </row>
    <row r="11" spans="1:9" ht="24" customHeight="1">
      <c r="A11" s="16" t="s">
        <v>33</v>
      </c>
      <c r="B11" s="17"/>
      <c r="C11" s="18" t="s">
        <v>93</v>
      </c>
      <c r="E11" s="23">
        <v>1271184</v>
      </c>
      <c r="F11" s="24"/>
      <c r="G11" s="23">
        <v>1481192</v>
      </c>
    </row>
    <row r="12" spans="1:9" ht="24" customHeight="1">
      <c r="A12" s="16" t="s">
        <v>34</v>
      </c>
      <c r="B12" s="17"/>
      <c r="C12" s="18">
        <v>9</v>
      </c>
      <c r="E12" s="23">
        <v>165254</v>
      </c>
      <c r="F12" s="21"/>
      <c r="G12" s="21">
        <v>192555</v>
      </c>
    </row>
    <row r="13" spans="1:9" ht="24" customHeight="1">
      <c r="A13" s="16" t="s">
        <v>35</v>
      </c>
      <c r="B13" s="17"/>
      <c r="C13" s="18"/>
      <c r="E13" s="23">
        <v>596640</v>
      </c>
      <c r="F13" s="24"/>
      <c r="G13" s="23">
        <v>571497</v>
      </c>
    </row>
    <row r="14" spans="1:9" ht="24" customHeight="1">
      <c r="A14" s="16" t="s">
        <v>36</v>
      </c>
      <c r="B14" s="17"/>
      <c r="C14" s="18">
        <v>9</v>
      </c>
      <c r="E14" s="23">
        <v>166925</v>
      </c>
      <c r="F14" s="24"/>
      <c r="G14" s="23">
        <v>185603</v>
      </c>
    </row>
    <row r="15" spans="1:9" ht="24" customHeight="1">
      <c r="A15" s="16" t="s">
        <v>50</v>
      </c>
      <c r="B15" s="17"/>
      <c r="C15" s="18"/>
      <c r="E15" s="23">
        <v>4461</v>
      </c>
      <c r="F15" s="24"/>
      <c r="G15" s="23">
        <v>5928</v>
      </c>
    </row>
    <row r="16" spans="1:9" ht="24" customHeight="1">
      <c r="A16" s="16" t="s">
        <v>6</v>
      </c>
      <c r="B16" s="17"/>
      <c r="C16" s="18"/>
      <c r="E16" s="93">
        <v>1426585</v>
      </c>
      <c r="F16" s="26"/>
      <c r="G16" s="25">
        <v>1473852</v>
      </c>
    </row>
    <row r="17" spans="1:15" ht="24" customHeight="1">
      <c r="A17" s="10" t="s">
        <v>7</v>
      </c>
      <c r="C17" s="18"/>
      <c r="E17" s="25">
        <f>SUM(E10:E16)</f>
        <v>3631049</v>
      </c>
      <c r="F17" s="24"/>
      <c r="G17" s="25">
        <f>SUM(G10:G16)</f>
        <v>3910627</v>
      </c>
    </row>
    <row r="18" spans="1:15" ht="24" customHeight="1">
      <c r="A18" s="27" t="s">
        <v>45</v>
      </c>
      <c r="C18" s="18"/>
      <c r="E18" s="28">
        <f>E9-E17</f>
        <v>24343629</v>
      </c>
      <c r="F18" s="21"/>
      <c r="G18" s="28">
        <f>G9-G17</f>
        <v>26315098</v>
      </c>
    </row>
    <row r="19" spans="1:15" ht="24" customHeight="1">
      <c r="A19" s="10" t="s">
        <v>54</v>
      </c>
      <c r="B19" s="9"/>
      <c r="C19" s="18"/>
      <c r="E19" s="22"/>
      <c r="F19" s="22"/>
      <c r="G19" s="22"/>
    </row>
    <row r="20" spans="1:15" ht="24" customHeight="1">
      <c r="A20" s="16" t="s">
        <v>105</v>
      </c>
      <c r="B20" s="17"/>
      <c r="C20" s="18"/>
      <c r="E20" s="23">
        <v>562199</v>
      </c>
      <c r="G20" s="19">
        <v>-15103210</v>
      </c>
    </row>
    <row r="21" spans="1:15" ht="24" customHeight="1">
      <c r="A21" s="29" t="s">
        <v>104</v>
      </c>
      <c r="C21" s="18"/>
      <c r="E21" s="93">
        <v>-5882152</v>
      </c>
      <c r="F21" s="21"/>
      <c r="G21" s="21">
        <v>-1614587</v>
      </c>
      <c r="I21" s="30"/>
      <c r="J21" s="30"/>
      <c r="K21" s="30"/>
      <c r="L21" s="30"/>
      <c r="M21" s="30"/>
      <c r="N21" s="30"/>
      <c r="O21" s="30"/>
    </row>
    <row r="22" spans="1:15" ht="24" customHeight="1">
      <c r="A22" s="10" t="s">
        <v>107</v>
      </c>
      <c r="B22" s="9"/>
      <c r="E22" s="31">
        <f>SUM(E20:E21)</f>
        <v>-5319953</v>
      </c>
      <c r="F22" s="21"/>
      <c r="G22" s="31">
        <f>SUM(G20:G21)</f>
        <v>-16717797</v>
      </c>
    </row>
    <row r="23" spans="1:15" ht="24" customHeight="1" thickBot="1">
      <c r="A23" s="10" t="s">
        <v>43</v>
      </c>
      <c r="C23" s="18"/>
      <c r="E23" s="32">
        <f>SUM(E22,E18)</f>
        <v>19023676</v>
      </c>
      <c r="F23" s="21"/>
      <c r="G23" s="32">
        <f>SUM(G22,G18)</f>
        <v>9597301</v>
      </c>
    </row>
    <row r="24" spans="1:15" ht="24" customHeight="1" thickTop="1">
      <c r="A24" s="33"/>
      <c r="B24" s="9"/>
      <c r="E24" s="8"/>
      <c r="F24" s="8"/>
      <c r="G24" s="8"/>
    </row>
    <row r="25" spans="1:15" ht="24" customHeight="1">
      <c r="A25" s="34" t="s">
        <v>22</v>
      </c>
      <c r="B25" s="9"/>
      <c r="E25" s="8"/>
      <c r="F25" s="8"/>
      <c r="G25" s="8"/>
    </row>
    <row r="26" spans="1:15" ht="24" customHeight="1">
      <c r="A26" s="34"/>
      <c r="B26" s="9"/>
      <c r="E26" s="8"/>
      <c r="F26" s="8"/>
      <c r="G26" s="8"/>
    </row>
    <row r="27" spans="1:15" ht="24" customHeight="1">
      <c r="A27" s="34"/>
      <c r="B27" s="9"/>
      <c r="E27" s="8"/>
      <c r="F27" s="8"/>
      <c r="G27" s="8"/>
    </row>
    <row r="28" spans="1:15" ht="24" customHeight="1">
      <c r="A28" s="34"/>
      <c r="B28" s="9"/>
      <c r="E28" s="8"/>
      <c r="F28" s="8"/>
      <c r="G28" s="8"/>
    </row>
    <row r="29" spans="1:15" ht="24" customHeight="1">
      <c r="A29" s="34"/>
      <c r="B29" s="9"/>
      <c r="E29" s="8"/>
      <c r="F29" s="8"/>
      <c r="G29" s="8"/>
    </row>
    <row r="30" spans="1:15" ht="24" customHeight="1">
      <c r="A30" s="34"/>
      <c r="B30" s="9"/>
      <c r="E30" s="8"/>
      <c r="F30" s="8"/>
      <c r="G30" s="8"/>
    </row>
    <row r="31" spans="1:15" ht="24" customHeight="1">
      <c r="A31" s="34"/>
      <c r="B31" s="9"/>
      <c r="E31" s="8"/>
      <c r="F31" s="8"/>
      <c r="G31" s="8"/>
    </row>
    <row r="32" spans="1:15" ht="24" customHeight="1">
      <c r="A32" s="34"/>
      <c r="B32" s="9"/>
      <c r="E32" s="8"/>
      <c r="F32" s="8"/>
      <c r="G32" s="8"/>
    </row>
    <row r="33" spans="1:9" ht="24" customHeight="1">
      <c r="A33" s="34"/>
      <c r="B33" s="9"/>
      <c r="E33" s="8"/>
      <c r="F33" s="8"/>
      <c r="G33" s="8"/>
    </row>
    <row r="34" spans="1:9" ht="24" customHeight="1">
      <c r="G34" s="3" t="s">
        <v>53</v>
      </c>
    </row>
    <row r="35" spans="1:9" s="9" customFormat="1" ht="24" customHeight="1">
      <c r="A35" s="4" t="s">
        <v>14</v>
      </c>
      <c r="B35" s="5"/>
      <c r="C35" s="6"/>
      <c r="D35" s="7"/>
      <c r="E35" s="7"/>
      <c r="F35" s="7"/>
      <c r="G35" s="8"/>
    </row>
    <row r="36" spans="1:9" s="9" customFormat="1" ht="24" customHeight="1">
      <c r="A36" s="10" t="s">
        <v>42</v>
      </c>
      <c r="B36" s="10"/>
      <c r="C36" s="10"/>
      <c r="D36" s="10"/>
      <c r="E36" s="10"/>
      <c r="F36" s="10"/>
      <c r="G36" s="10"/>
      <c r="H36" s="10"/>
      <c r="I36" s="10"/>
    </row>
    <row r="37" spans="1:9" s="9" customFormat="1" ht="24" customHeight="1">
      <c r="A37" s="10" t="s">
        <v>99</v>
      </c>
      <c r="B37" s="10"/>
      <c r="C37" s="10"/>
      <c r="D37" s="10"/>
      <c r="E37" s="10"/>
      <c r="F37" s="10"/>
      <c r="G37" s="10"/>
      <c r="H37" s="10"/>
      <c r="I37" s="10"/>
    </row>
    <row r="38" spans="1:9" s="9" customFormat="1" ht="24" customHeight="1">
      <c r="B38" s="5"/>
      <c r="C38" s="6"/>
      <c r="D38" s="7"/>
      <c r="E38" s="5"/>
      <c r="F38" s="7"/>
      <c r="G38" s="11" t="s">
        <v>15</v>
      </c>
    </row>
    <row r="39" spans="1:9" ht="24" customHeight="1">
      <c r="C39" s="12" t="s">
        <v>0</v>
      </c>
      <c r="D39" s="13"/>
      <c r="E39" s="14">
        <v>2026</v>
      </c>
      <c r="F39" s="15"/>
      <c r="G39" s="14">
        <v>2025</v>
      </c>
    </row>
    <row r="40" spans="1:9" ht="24" customHeight="1">
      <c r="A40" s="10" t="s">
        <v>30</v>
      </c>
    </row>
    <row r="41" spans="1:9" ht="24" customHeight="1">
      <c r="A41" s="16" t="s">
        <v>31</v>
      </c>
      <c r="B41" s="17"/>
      <c r="C41" s="18">
        <v>5</v>
      </c>
      <c r="E41" s="23">
        <v>56780122</v>
      </c>
      <c r="G41" s="19">
        <v>61232372</v>
      </c>
    </row>
    <row r="42" spans="1:9" ht="24" customHeight="1">
      <c r="A42" s="10" t="s">
        <v>32</v>
      </c>
      <c r="C42" s="18"/>
      <c r="E42" s="20">
        <f>SUM(E41:E41)</f>
        <v>56780122</v>
      </c>
      <c r="F42" s="21"/>
      <c r="G42" s="20">
        <f>SUM(G41)</f>
        <v>61232372</v>
      </c>
    </row>
    <row r="43" spans="1:9" ht="24" customHeight="1">
      <c r="A43" s="10" t="s">
        <v>5</v>
      </c>
      <c r="C43" s="18"/>
      <c r="E43" s="22"/>
      <c r="F43" s="22"/>
      <c r="G43" s="22"/>
    </row>
    <row r="44" spans="1:9" ht="24" customHeight="1">
      <c r="A44" s="16" t="s">
        <v>33</v>
      </c>
      <c r="B44" s="17"/>
      <c r="C44" s="18" t="s">
        <v>93</v>
      </c>
      <c r="E44" s="23">
        <v>2578454</v>
      </c>
      <c r="F44" s="24"/>
      <c r="G44" s="23">
        <v>2963626</v>
      </c>
    </row>
    <row r="45" spans="1:9" ht="24" customHeight="1">
      <c r="A45" s="16" t="s">
        <v>34</v>
      </c>
      <c r="B45" s="17"/>
      <c r="C45" s="18">
        <v>9</v>
      </c>
      <c r="E45" s="23">
        <v>335199</v>
      </c>
      <c r="F45" s="21"/>
      <c r="G45" s="21">
        <v>385271</v>
      </c>
    </row>
    <row r="46" spans="1:9" ht="24" customHeight="1">
      <c r="A46" s="16" t="s">
        <v>35</v>
      </c>
      <c r="B46" s="17"/>
      <c r="C46" s="18"/>
      <c r="E46" s="23">
        <v>1190260</v>
      </c>
      <c r="F46" s="24"/>
      <c r="G46" s="23">
        <v>1185190</v>
      </c>
    </row>
    <row r="47" spans="1:9" ht="24" customHeight="1">
      <c r="A47" s="16" t="s">
        <v>36</v>
      </c>
      <c r="B47" s="17"/>
      <c r="C47" s="18">
        <v>9</v>
      </c>
      <c r="E47" s="23">
        <v>335713</v>
      </c>
      <c r="F47" s="24"/>
      <c r="G47" s="23">
        <v>369720</v>
      </c>
    </row>
    <row r="48" spans="1:9" ht="24" customHeight="1">
      <c r="A48" s="16" t="s">
        <v>50</v>
      </c>
      <c r="B48" s="17"/>
      <c r="C48" s="18"/>
      <c r="E48" s="23">
        <v>8289</v>
      </c>
      <c r="F48" s="24"/>
      <c r="G48" s="23">
        <v>11347</v>
      </c>
    </row>
    <row r="49" spans="1:15" ht="24" customHeight="1">
      <c r="A49" s="16" t="s">
        <v>6</v>
      </c>
      <c r="B49" s="17"/>
      <c r="C49" s="18"/>
      <c r="E49" s="93">
        <v>2425757</v>
      </c>
      <c r="F49" s="26"/>
      <c r="G49" s="25">
        <v>5188117</v>
      </c>
    </row>
    <row r="50" spans="1:15" ht="24" customHeight="1">
      <c r="A50" s="10" t="s">
        <v>7</v>
      </c>
      <c r="C50" s="18"/>
      <c r="E50" s="25">
        <f>SUM(E43:E49)</f>
        <v>6873672</v>
      </c>
      <c r="F50" s="24"/>
      <c r="G50" s="25">
        <f>SUM(G43:G49)</f>
        <v>10103271</v>
      </c>
    </row>
    <row r="51" spans="1:15" ht="24" customHeight="1">
      <c r="A51" s="27" t="s">
        <v>45</v>
      </c>
      <c r="C51" s="18">
        <v>7</v>
      </c>
      <c r="E51" s="28">
        <f>E42-E50</f>
        <v>49906450</v>
      </c>
      <c r="F51" s="21"/>
      <c r="G51" s="28">
        <f>G42-G50</f>
        <v>51129101</v>
      </c>
    </row>
    <row r="52" spans="1:15" ht="24" customHeight="1">
      <c r="A52" s="10" t="s">
        <v>54</v>
      </c>
      <c r="B52" s="9"/>
      <c r="C52" s="18"/>
      <c r="E52" s="22"/>
      <c r="F52" s="22"/>
      <c r="G52" s="22"/>
    </row>
    <row r="53" spans="1:15" ht="24" customHeight="1">
      <c r="A53" s="16" t="s">
        <v>46</v>
      </c>
      <c r="B53" s="17"/>
      <c r="C53" s="18" t="s">
        <v>91</v>
      </c>
      <c r="E53" s="23">
        <v>-25004048</v>
      </c>
      <c r="G53" s="19">
        <v>-29269650</v>
      </c>
    </row>
    <row r="54" spans="1:15" ht="24" customHeight="1">
      <c r="A54" s="29" t="s">
        <v>94</v>
      </c>
      <c r="C54" s="18" t="s">
        <v>91</v>
      </c>
      <c r="E54" s="94">
        <v>-31916042</v>
      </c>
      <c r="F54" s="21"/>
      <c r="G54" s="21">
        <v>54933978</v>
      </c>
      <c r="I54" s="30"/>
      <c r="J54" s="30"/>
      <c r="K54" s="30"/>
      <c r="L54" s="30"/>
      <c r="M54" s="30"/>
      <c r="N54" s="30"/>
      <c r="O54" s="30"/>
    </row>
    <row r="55" spans="1:15" ht="24" customHeight="1">
      <c r="A55" s="10" t="s">
        <v>55</v>
      </c>
      <c r="B55" s="9"/>
      <c r="E55" s="31">
        <f>SUM(E53:E54)</f>
        <v>-56920090</v>
      </c>
      <c r="F55" s="21"/>
      <c r="G55" s="31">
        <f>SUM(G53:G54)</f>
        <v>25664328</v>
      </c>
    </row>
    <row r="56" spans="1:15" ht="24" customHeight="1" thickBot="1">
      <c r="A56" s="10" t="s">
        <v>43</v>
      </c>
      <c r="C56" s="18"/>
      <c r="E56" s="32">
        <f>SUM(E55,E51)</f>
        <v>-7013640</v>
      </c>
      <c r="F56" s="21"/>
      <c r="G56" s="32">
        <f>SUM(G55,G51)</f>
        <v>76793429</v>
      </c>
    </row>
    <row r="57" spans="1:15" ht="24" customHeight="1" thickTop="1">
      <c r="A57" s="33"/>
      <c r="B57" s="9"/>
      <c r="E57" s="8"/>
      <c r="F57" s="8"/>
      <c r="G57" s="8"/>
    </row>
    <row r="58" spans="1:15" ht="24" customHeight="1">
      <c r="A58" s="34" t="s">
        <v>22</v>
      </c>
      <c r="B58" s="9"/>
      <c r="E58" s="8"/>
      <c r="F58" s="8"/>
      <c r="G58" s="8"/>
    </row>
    <row r="59" spans="1:15" ht="24" customHeight="1">
      <c r="A59" s="33"/>
      <c r="B59" s="9"/>
      <c r="E59" s="8"/>
      <c r="F59" s="8"/>
      <c r="G59" s="8"/>
    </row>
    <row r="60" spans="1:15" ht="24" customHeight="1">
      <c r="A60" s="33"/>
      <c r="B60" s="9"/>
      <c r="E60" s="8"/>
      <c r="F60" s="8"/>
      <c r="G60" s="8"/>
    </row>
    <row r="61" spans="1:15" ht="24" customHeight="1">
      <c r="A61" s="33"/>
      <c r="B61" s="9"/>
      <c r="E61" s="8"/>
      <c r="F61" s="8"/>
      <c r="G61" s="8"/>
    </row>
    <row r="62" spans="1:15" ht="24" customHeight="1">
      <c r="A62" s="33"/>
      <c r="B62" s="9"/>
      <c r="E62" s="8"/>
      <c r="F62" s="8"/>
      <c r="G62" s="8"/>
    </row>
    <row r="63" spans="1:15" ht="24" customHeight="1">
      <c r="A63" s="33"/>
      <c r="B63" s="9"/>
      <c r="E63" s="8"/>
      <c r="F63" s="8"/>
      <c r="G63" s="8"/>
    </row>
    <row r="64" spans="1:15" ht="24" customHeight="1">
      <c r="A64" s="2"/>
      <c r="B64" s="9"/>
      <c r="E64" s="8"/>
      <c r="F64" s="8"/>
      <c r="G64" s="8"/>
    </row>
    <row r="65" spans="1:9" ht="24" customHeight="1">
      <c r="G65" s="3" t="s">
        <v>53</v>
      </c>
    </row>
    <row r="66" spans="1:9" s="29" customFormat="1" ht="24" customHeight="1">
      <c r="A66" s="4" t="s">
        <v>14</v>
      </c>
      <c r="G66" s="8"/>
    </row>
    <row r="67" spans="1:9" s="29" customFormat="1" ht="24" customHeight="1">
      <c r="A67" s="95" t="s">
        <v>37</v>
      </c>
      <c r="B67" s="95"/>
      <c r="C67" s="95"/>
      <c r="D67" s="95"/>
      <c r="E67" s="95"/>
      <c r="F67" s="95"/>
      <c r="G67" s="95"/>
      <c r="H67" s="95"/>
      <c r="I67" s="95"/>
    </row>
    <row r="68" spans="1:9" s="29" customFormat="1" ht="24" customHeight="1">
      <c r="A68" s="10" t="s">
        <v>99</v>
      </c>
      <c r="B68" s="10"/>
      <c r="C68" s="10"/>
      <c r="D68" s="10"/>
      <c r="E68" s="10"/>
      <c r="F68" s="10"/>
      <c r="G68" s="10"/>
      <c r="H68" s="10"/>
      <c r="I68" s="10"/>
    </row>
    <row r="69" spans="1:9" s="29" customFormat="1" ht="24" customHeight="1">
      <c r="C69" s="6"/>
      <c r="D69" s="7"/>
      <c r="E69" s="5"/>
      <c r="F69" s="7"/>
      <c r="G69" s="11" t="s">
        <v>15</v>
      </c>
    </row>
    <row r="70" spans="1:9" s="29" customFormat="1" ht="24" customHeight="1">
      <c r="C70" s="12" t="s">
        <v>0</v>
      </c>
      <c r="D70" s="13"/>
      <c r="E70" s="14">
        <v>2026</v>
      </c>
      <c r="F70" s="15"/>
      <c r="G70" s="14">
        <v>2025</v>
      </c>
    </row>
    <row r="71" spans="1:9" s="29" customFormat="1" ht="24" customHeight="1">
      <c r="A71" s="10" t="s">
        <v>44</v>
      </c>
    </row>
    <row r="72" spans="1:9" s="29" customFormat="1" ht="24" customHeight="1">
      <c r="A72" s="29" t="s">
        <v>45</v>
      </c>
      <c r="C72" s="18">
        <v>7</v>
      </c>
      <c r="E72" s="23">
        <v>49906450</v>
      </c>
      <c r="F72" s="21"/>
      <c r="G72" s="21">
        <v>51129101</v>
      </c>
    </row>
    <row r="73" spans="1:9" s="29" customFormat="1" ht="24" customHeight="1">
      <c r="A73" s="29" t="s">
        <v>46</v>
      </c>
      <c r="C73" s="18" t="s">
        <v>91</v>
      </c>
      <c r="E73" s="23">
        <v>-25004048</v>
      </c>
      <c r="F73" s="21"/>
      <c r="G73" s="19">
        <v>-29269650</v>
      </c>
    </row>
    <row r="74" spans="1:9" s="29" customFormat="1" ht="24" customHeight="1">
      <c r="A74" s="29" t="s">
        <v>94</v>
      </c>
      <c r="C74" s="18" t="s">
        <v>91</v>
      </c>
      <c r="E74" s="93">
        <v>-31916042</v>
      </c>
      <c r="F74" s="21"/>
      <c r="G74" s="25">
        <v>54933978</v>
      </c>
    </row>
    <row r="75" spans="1:9" s="29" customFormat="1" ht="24" customHeight="1">
      <c r="A75" s="10" t="s">
        <v>43</v>
      </c>
      <c r="C75" s="18"/>
      <c r="E75" s="21">
        <f>SUM(E72:E74)</f>
        <v>-7013640</v>
      </c>
      <c r="F75" s="21"/>
      <c r="G75" s="21">
        <f>SUM(G72:G74)</f>
        <v>76793429</v>
      </c>
    </row>
    <row r="76" spans="1:9" s="29" customFormat="1" ht="24" customHeight="1">
      <c r="A76" s="29" t="s">
        <v>60</v>
      </c>
      <c r="C76" s="18">
        <v>6</v>
      </c>
      <c r="D76" s="23">
        <v>-208303</v>
      </c>
      <c r="E76" s="21">
        <v>-140000000</v>
      </c>
      <c r="F76" s="24"/>
      <c r="G76" s="21">
        <v>-59500000.000000007</v>
      </c>
    </row>
    <row r="77" spans="1:9" s="29" customFormat="1" ht="24" customHeight="1">
      <c r="A77" s="29" t="s">
        <v>51</v>
      </c>
      <c r="C77" s="18" t="s">
        <v>92</v>
      </c>
      <c r="D77" s="23">
        <v>-208303</v>
      </c>
      <c r="E77" s="35">
        <v>-8459501</v>
      </c>
      <c r="F77" s="24"/>
      <c r="G77" s="35">
        <v>-127025500</v>
      </c>
    </row>
    <row r="78" spans="1:9" s="29" customFormat="1" ht="24" customHeight="1">
      <c r="A78" s="10" t="s">
        <v>47</v>
      </c>
      <c r="C78" s="18"/>
      <c r="E78" s="21">
        <f>SUM(E75:E77)</f>
        <v>-155473141</v>
      </c>
      <c r="F78" s="21"/>
      <c r="G78" s="21">
        <f>SUM(G75:G77)</f>
        <v>-109732071</v>
      </c>
    </row>
    <row r="79" spans="1:9" s="29" customFormat="1" ht="24" customHeight="1">
      <c r="A79" s="29" t="s">
        <v>61</v>
      </c>
      <c r="E79" s="36">
        <v>1975461390</v>
      </c>
      <c r="F79" s="21"/>
      <c r="G79" s="36">
        <v>2212332442</v>
      </c>
    </row>
    <row r="80" spans="1:9" s="29" customFormat="1" ht="24" customHeight="1" thickBot="1">
      <c r="A80" s="10" t="s">
        <v>62</v>
      </c>
      <c r="E80" s="37">
        <f>SUM(E78:E79)</f>
        <v>1819988249</v>
      </c>
      <c r="F80" s="21"/>
      <c r="G80" s="37">
        <f>SUM(G78:G79)</f>
        <v>2102600371</v>
      </c>
    </row>
    <row r="81" spans="1:15" s="29" customFormat="1" ht="24" customHeight="1" thickTop="1">
      <c r="E81" s="38">
        <f>+E80-BS!E24</f>
        <v>0</v>
      </c>
    </row>
    <row r="82" spans="1:15" s="29" customFormat="1" ht="24" customHeight="1">
      <c r="A82" s="39" t="s">
        <v>48</v>
      </c>
    </row>
    <row r="83" spans="1:15" s="29" customFormat="1" ht="24" customHeight="1">
      <c r="A83" s="29" t="s">
        <v>63</v>
      </c>
      <c r="E83" s="21">
        <v>350000000</v>
      </c>
      <c r="G83" s="21">
        <v>350000000</v>
      </c>
    </row>
    <row r="84" spans="1:15" s="29" customFormat="1" ht="24" customHeight="1">
      <c r="A84" s="29" t="s">
        <v>64</v>
      </c>
      <c r="E84" s="21">
        <v>350000000</v>
      </c>
      <c r="G84" s="21">
        <v>350000000</v>
      </c>
    </row>
    <row r="85" spans="1:15" s="29" customFormat="1" ht="24" customHeight="1">
      <c r="G85" s="21"/>
    </row>
    <row r="86" spans="1:15" s="29" customFormat="1" ht="24" customHeight="1">
      <c r="A86" s="34" t="s">
        <v>22</v>
      </c>
    </row>
    <row r="89" spans="1:15" s="1" customFormat="1" ht="24" customHeight="1">
      <c r="B89" s="40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</row>
    <row r="90" spans="1:15" s="1" customFormat="1" ht="24" customHeight="1">
      <c r="B90" s="40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</row>
    <row r="91" spans="1:15" s="1" customFormat="1" ht="24" customHeight="1">
      <c r="B91" s="40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</row>
    <row r="92" spans="1:15" s="1" customFormat="1" ht="24" customHeight="1">
      <c r="B92" s="40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</row>
    <row r="93" spans="1:15" s="1" customFormat="1" ht="24" customHeight="1">
      <c r="B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</row>
    <row r="94" spans="1:15" s="1" customFormat="1" ht="24" customHeight="1">
      <c r="B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</row>
    <row r="95" spans="1:15" s="1" customFormat="1" ht="24" customHeight="1">
      <c r="B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</row>
    <row r="96" spans="1:15" s="1" customFormat="1" ht="24" customHeight="1">
      <c r="B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</row>
    <row r="97" spans="2:15" s="1" customFormat="1" ht="24" customHeight="1">
      <c r="B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</row>
    <row r="98" spans="2:15" s="1" customFormat="1" ht="24" customHeight="1">
      <c r="B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</row>
    <row r="99" spans="2:15" s="1" customFormat="1" ht="24" customHeight="1">
      <c r="B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</row>
    <row r="100" spans="2:15" s="1" customFormat="1" ht="24" customHeight="1">
      <c r="B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</row>
    <row r="101" spans="2:15" s="1" customFormat="1" ht="24" customHeight="1">
      <c r="B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</row>
    <row r="102" spans="2:15" s="1" customFormat="1" ht="24" customHeight="1">
      <c r="B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</row>
    <row r="103" spans="2:15" s="1" customFormat="1" ht="24" customHeight="1">
      <c r="B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</row>
    <row r="104" spans="2:15" s="1" customFormat="1" ht="24" customHeight="1">
      <c r="B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</row>
    <row r="105" spans="2:15" s="1" customFormat="1" ht="24" customHeight="1">
      <c r="B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</row>
    <row r="106" spans="2:15" s="1" customFormat="1" ht="24" customHeight="1">
      <c r="B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</row>
    <row r="107" spans="2:15" s="1" customFormat="1" ht="24" customHeight="1">
      <c r="B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</row>
    <row r="108" spans="2:15" s="1" customFormat="1" ht="24" customHeight="1">
      <c r="B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</row>
    <row r="109" spans="2:15" s="1" customFormat="1" ht="24" customHeight="1">
      <c r="B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</row>
    <row r="110" spans="2:15" s="1" customFormat="1" ht="24" customHeight="1">
      <c r="B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</row>
    <row r="111" spans="2:15" s="1" customFormat="1" ht="24" customHeight="1">
      <c r="B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</row>
    <row r="112" spans="2:15" s="1" customFormat="1" ht="24" customHeight="1">
      <c r="B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</row>
    <row r="113" spans="2:15" s="1" customFormat="1" ht="24" customHeight="1">
      <c r="B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</row>
    <row r="114" spans="2:15" s="1" customFormat="1" ht="24" customHeight="1">
      <c r="B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</row>
    <row r="115" spans="2:15" s="1" customFormat="1" ht="24" customHeight="1">
      <c r="B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</row>
    <row r="116" spans="2:15" s="1" customFormat="1" ht="24" customHeight="1">
      <c r="B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</row>
    <row r="117" spans="2:15" s="1" customFormat="1" ht="24" customHeight="1">
      <c r="B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</row>
    <row r="118" spans="2:15" s="1" customFormat="1" ht="24" customHeight="1">
      <c r="B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</row>
    <row r="119" spans="2:15" s="1" customFormat="1" ht="24" customHeight="1">
      <c r="B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</row>
    <row r="120" spans="2:15" s="1" customFormat="1" ht="24" customHeight="1">
      <c r="B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</row>
    <row r="121" spans="2:15" s="1" customFormat="1" ht="24" customHeight="1">
      <c r="B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</row>
    <row r="122" spans="2:15" s="1" customFormat="1" ht="24" customHeight="1">
      <c r="B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</row>
    <row r="123" spans="2:15" s="1" customFormat="1" ht="24" customHeight="1">
      <c r="B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</row>
    <row r="124" spans="2:15" s="1" customFormat="1" ht="24" customHeight="1">
      <c r="B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</row>
    <row r="125" spans="2:15" s="1" customFormat="1" ht="24" customHeight="1">
      <c r="B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</row>
    <row r="126" spans="2:15" s="1" customFormat="1" ht="24" customHeight="1">
      <c r="B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</row>
    <row r="127" spans="2:15" s="1" customFormat="1" ht="24" customHeight="1">
      <c r="B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</row>
    <row r="128" spans="2:15" s="1" customFormat="1" ht="24" customHeight="1">
      <c r="B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</row>
    <row r="129" spans="2:15" s="1" customFormat="1" ht="24" customHeight="1">
      <c r="B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</row>
    <row r="130" spans="2:15" s="1" customFormat="1" ht="24" customHeight="1">
      <c r="B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</row>
    <row r="131" spans="2:15" s="1" customFormat="1" ht="24" customHeight="1">
      <c r="B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</row>
    <row r="132" spans="2:15" s="1" customFormat="1" ht="24" customHeight="1">
      <c r="B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</row>
    <row r="133" spans="2:15" s="1" customFormat="1" ht="24" customHeight="1">
      <c r="B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</row>
    <row r="134" spans="2:15" s="1" customFormat="1" ht="24" customHeight="1">
      <c r="B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</row>
    <row r="135" spans="2:15" s="1" customFormat="1" ht="24" customHeight="1">
      <c r="B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</row>
    <row r="136" spans="2:15" s="1" customFormat="1" ht="24" customHeight="1">
      <c r="B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</row>
    <row r="137" spans="2:15" s="1" customFormat="1" ht="24" customHeight="1">
      <c r="B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</row>
    <row r="138" spans="2:15" s="1" customFormat="1" ht="24" customHeight="1">
      <c r="B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</row>
    <row r="139" spans="2:15" s="1" customFormat="1" ht="24" customHeight="1">
      <c r="B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</row>
    <row r="140" spans="2:15" s="1" customFormat="1" ht="24" customHeight="1">
      <c r="B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</row>
  </sheetData>
  <mergeCells count="1">
    <mergeCell ref="A67:I67"/>
  </mergeCells>
  <printOptions horizontalCentered="1"/>
  <pageMargins left="0.70866141732283472" right="0.35433070866141736" top="0.78740157480314965" bottom="0.19685039370078741" header="0.31496062992125984" footer="0.31496062992125984"/>
  <pageSetup paperSize="9" scale="85" fitToHeight="0" orientation="portrait" r:id="rId1"/>
  <headerFooter scaleWithDoc="0" alignWithMargins="0">
    <evenHeader>&amp;R&amp;"Arial,Italic"&amp;12For internal use only</evenHeader>
  </headerFooter>
  <rowBreaks count="2" manualBreakCount="2">
    <brk id="33" max="16383" man="1"/>
    <brk id="64" max="6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1F96D0-4D06-4233-99B4-2A7720FCFBF2}">
  <dimension ref="A1:O84"/>
  <sheetViews>
    <sheetView showGridLines="0" view="pageBreakPreview" zoomScale="85" zoomScaleNormal="100" zoomScaleSheetLayoutView="85" workbookViewId="0">
      <selection activeCell="E6" sqref="E6"/>
    </sheetView>
  </sheetViews>
  <sheetFormatPr defaultColWidth="10.77734375" defaultRowHeight="24" customHeight="1"/>
  <cols>
    <col min="1" max="1" width="60.77734375" style="1" customWidth="1"/>
    <col min="2" max="2" width="5.21875" style="2" customWidth="1"/>
    <col min="3" max="3" width="6.21875" style="1" customWidth="1"/>
    <col min="4" max="4" width="1.77734375" style="2" customWidth="1"/>
    <col min="5" max="5" width="15.77734375" style="2" customWidth="1"/>
    <col min="6" max="6" width="1.44140625" style="2" customWidth="1"/>
    <col min="7" max="7" width="15.77734375" style="2" customWidth="1"/>
    <col min="8" max="8" width="1.77734375" style="2" customWidth="1"/>
    <col min="9" max="16384" width="10.77734375" style="2"/>
  </cols>
  <sheetData>
    <row r="1" spans="1:9" ht="24" customHeight="1">
      <c r="G1" s="3" t="s">
        <v>53</v>
      </c>
    </row>
    <row r="2" spans="1:9" s="9" customFormat="1" ht="24" customHeight="1">
      <c r="A2" s="4" t="s">
        <v>14</v>
      </c>
      <c r="B2" s="5"/>
      <c r="C2" s="6"/>
      <c r="D2" s="7"/>
      <c r="E2" s="7"/>
      <c r="F2" s="7"/>
      <c r="G2" s="8"/>
    </row>
    <row r="3" spans="1:9" s="9" customFormat="1" ht="24" customHeight="1">
      <c r="A3" s="95" t="s">
        <v>38</v>
      </c>
      <c r="B3" s="95"/>
      <c r="C3" s="95"/>
      <c r="D3" s="95"/>
      <c r="E3" s="95"/>
      <c r="F3" s="95"/>
      <c r="G3" s="95"/>
      <c r="H3" s="95"/>
      <c r="I3" s="95"/>
    </row>
    <row r="4" spans="1:9" s="9" customFormat="1" ht="24" customHeight="1">
      <c r="A4" s="27" t="s">
        <v>99</v>
      </c>
      <c r="B4" s="10"/>
      <c r="C4" s="10"/>
      <c r="D4" s="10"/>
      <c r="E4" s="10"/>
      <c r="F4" s="10"/>
      <c r="G4" s="10"/>
      <c r="H4" s="10"/>
      <c r="I4" s="10"/>
    </row>
    <row r="5" spans="1:9" s="9" customFormat="1" ht="24" customHeight="1">
      <c r="B5" s="5"/>
      <c r="C5" s="6"/>
      <c r="D5" s="7"/>
      <c r="E5" s="5"/>
      <c r="F5" s="7"/>
      <c r="G5" s="11" t="s">
        <v>15</v>
      </c>
    </row>
    <row r="6" spans="1:9" ht="24" customHeight="1">
      <c r="C6" s="12"/>
      <c r="D6" s="13"/>
      <c r="E6" s="14">
        <v>2026</v>
      </c>
      <c r="F6" s="15"/>
      <c r="G6" s="14">
        <v>2025</v>
      </c>
    </row>
    <row r="7" spans="1:9" ht="24" customHeight="1">
      <c r="A7" s="10" t="s">
        <v>108</v>
      </c>
      <c r="B7" s="83"/>
      <c r="C7" s="63"/>
      <c r="E7" s="22"/>
      <c r="F7" s="22"/>
      <c r="G7" s="22"/>
    </row>
    <row r="8" spans="1:9" ht="24" customHeight="1">
      <c r="A8" s="29" t="s">
        <v>67</v>
      </c>
      <c r="C8" s="63"/>
      <c r="E8" s="84">
        <f>SUM(PL!E56)</f>
        <v>-7013640</v>
      </c>
      <c r="F8" s="22"/>
      <c r="G8" s="84">
        <f>SUM(PL!G56)</f>
        <v>76793429</v>
      </c>
    </row>
    <row r="9" spans="1:9" ht="24" customHeight="1">
      <c r="A9" s="29" t="s">
        <v>97</v>
      </c>
      <c r="C9" s="63"/>
      <c r="E9" s="84"/>
      <c r="F9" s="22"/>
      <c r="G9" s="84"/>
    </row>
    <row r="10" spans="1:9" s="29" customFormat="1" ht="24" customHeight="1">
      <c r="A10" s="16" t="s">
        <v>39</v>
      </c>
      <c r="E10" s="84"/>
      <c r="G10" s="84" t="s">
        <v>13</v>
      </c>
    </row>
    <row r="11" spans="1:9" ht="24" customHeight="1">
      <c r="A11" s="16" t="s">
        <v>68</v>
      </c>
      <c r="B11" s="9"/>
      <c r="C11" s="63"/>
      <c r="E11" s="23">
        <v>25004048</v>
      </c>
      <c r="F11" s="1"/>
      <c r="G11" s="23">
        <v>29269650</v>
      </c>
    </row>
    <row r="12" spans="1:9" ht="24" customHeight="1">
      <c r="A12" s="16" t="s">
        <v>106</v>
      </c>
      <c r="C12" s="63"/>
      <c r="E12" s="23">
        <v>31916042</v>
      </c>
      <c r="F12" s="22"/>
      <c r="G12" s="88">
        <v>-54933978</v>
      </c>
    </row>
    <row r="13" spans="1:9" ht="24" customHeight="1">
      <c r="A13" s="16" t="s">
        <v>69</v>
      </c>
      <c r="C13" s="63"/>
      <c r="E13" s="23">
        <v>-60921250</v>
      </c>
      <c r="F13" s="22"/>
      <c r="G13" s="23">
        <v>-279616771</v>
      </c>
    </row>
    <row r="14" spans="1:9" ht="24" customHeight="1">
      <c r="A14" s="16" t="s">
        <v>70</v>
      </c>
      <c r="C14" s="63"/>
      <c r="E14" s="23">
        <v>61000000</v>
      </c>
      <c r="F14" s="22"/>
      <c r="G14" s="23">
        <v>275000000</v>
      </c>
    </row>
    <row r="15" spans="1:9" ht="24" customHeight="1">
      <c r="A15" s="16" t="s">
        <v>74</v>
      </c>
      <c r="C15" s="63"/>
      <c r="E15" s="23">
        <v>118825457</v>
      </c>
      <c r="F15" s="22"/>
      <c r="G15" s="23">
        <v>126388494</v>
      </c>
    </row>
    <row r="16" spans="1:9" ht="24" customHeight="1">
      <c r="A16" s="16" t="s">
        <v>100</v>
      </c>
      <c r="C16" s="63"/>
      <c r="E16" s="23">
        <v>-78750</v>
      </c>
      <c r="F16" s="22"/>
      <c r="G16" s="23">
        <v>-384868</v>
      </c>
    </row>
    <row r="17" spans="1:7" ht="24" customHeight="1">
      <c r="A17" s="16" t="s">
        <v>71</v>
      </c>
      <c r="C17" s="63"/>
      <c r="E17" s="23">
        <v>-56693083</v>
      </c>
      <c r="F17" s="22"/>
      <c r="G17" s="23">
        <v>-60836157</v>
      </c>
    </row>
    <row r="18" spans="1:7" ht="24" customHeight="1">
      <c r="A18" s="16" t="s">
        <v>72</v>
      </c>
      <c r="C18" s="63"/>
      <c r="E18" s="23">
        <v>57759777</v>
      </c>
      <c r="F18" s="22"/>
      <c r="G18" s="23">
        <v>61968095</v>
      </c>
    </row>
    <row r="19" spans="1:7" ht="24" customHeight="1">
      <c r="A19" s="16" t="s">
        <v>73</v>
      </c>
      <c r="B19" s="9"/>
      <c r="C19" s="63"/>
      <c r="E19" s="23">
        <v>-521041</v>
      </c>
      <c r="F19" s="22"/>
      <c r="G19" s="23">
        <v>-592741</v>
      </c>
    </row>
    <row r="20" spans="1:7" ht="24" customHeight="1">
      <c r="A20" s="16" t="s">
        <v>80</v>
      </c>
      <c r="B20" s="9"/>
      <c r="C20" s="63"/>
      <c r="E20" s="23">
        <v>58933</v>
      </c>
      <c r="F20" s="22"/>
      <c r="G20" s="23">
        <v>557764</v>
      </c>
    </row>
    <row r="21" spans="1:7" ht="24" customHeight="1">
      <c r="A21" s="16" t="s">
        <v>101</v>
      </c>
      <c r="B21" s="9"/>
      <c r="C21" s="63"/>
      <c r="E21" s="23">
        <v>4883</v>
      </c>
      <c r="F21" s="22"/>
      <c r="G21" s="23">
        <v>851784</v>
      </c>
    </row>
    <row r="22" spans="1:7" ht="24" customHeight="1">
      <c r="A22" s="10" t="s">
        <v>75</v>
      </c>
      <c r="B22" s="17"/>
      <c r="C22" s="63"/>
      <c r="E22" s="85">
        <f>SUM(E8:E21)</f>
        <v>169341376</v>
      </c>
      <c r="F22" s="29"/>
      <c r="G22" s="85">
        <f>SUM(G8:G21)</f>
        <v>174464701</v>
      </c>
    </row>
    <row r="23" spans="1:7" ht="24" customHeight="1">
      <c r="A23" s="10" t="s">
        <v>8</v>
      </c>
      <c r="B23" s="83"/>
      <c r="C23" s="63"/>
      <c r="E23" s="22"/>
      <c r="F23" s="22"/>
      <c r="G23" s="22"/>
    </row>
    <row r="24" spans="1:7" ht="24" customHeight="1">
      <c r="A24" s="16" t="s">
        <v>76</v>
      </c>
      <c r="C24" s="63"/>
      <c r="E24" s="23">
        <v>-140000000</v>
      </c>
      <c r="F24" s="22"/>
      <c r="G24" s="84">
        <v>-59500000.000000007</v>
      </c>
    </row>
    <row r="25" spans="1:7" ht="24" customHeight="1">
      <c r="A25" s="16" t="s">
        <v>77</v>
      </c>
      <c r="C25" s="63"/>
      <c r="E25" s="23">
        <v>-8459501</v>
      </c>
      <c r="G25" s="84">
        <v>-127025500</v>
      </c>
    </row>
    <row r="26" spans="1:7" ht="24" customHeight="1">
      <c r="A26" s="10" t="s">
        <v>78</v>
      </c>
      <c r="C26" s="63"/>
      <c r="E26" s="85">
        <f>SUM(E23:E25)</f>
        <v>-148459501</v>
      </c>
      <c r="F26" s="22"/>
      <c r="G26" s="85">
        <f>SUM(G23:G25)</f>
        <v>-186525500</v>
      </c>
    </row>
    <row r="27" spans="1:7" ht="24" customHeight="1">
      <c r="A27" s="10" t="s">
        <v>87</v>
      </c>
      <c r="C27" s="63"/>
      <c r="E27" s="84">
        <f>E22+E26</f>
        <v>20881875</v>
      </c>
      <c r="F27" s="22"/>
      <c r="G27" s="84">
        <f>G22+G26</f>
        <v>-12060799</v>
      </c>
    </row>
    <row r="28" spans="1:7" ht="24" customHeight="1">
      <c r="A28" s="29" t="s">
        <v>79</v>
      </c>
      <c r="B28" s="9"/>
      <c r="C28" s="63"/>
      <c r="E28" s="86">
        <f>BS!G10</f>
        <v>20535485</v>
      </c>
      <c r="F28" s="22"/>
      <c r="G28" s="86">
        <v>18419726</v>
      </c>
    </row>
    <row r="29" spans="1:7" ht="24" customHeight="1" thickBot="1">
      <c r="A29" s="10" t="s">
        <v>65</v>
      </c>
      <c r="B29" s="17"/>
      <c r="C29" s="63"/>
      <c r="E29" s="87">
        <f>SUM(E27:E28)</f>
        <v>41417360</v>
      </c>
      <c r="F29" s="22"/>
      <c r="G29" s="87">
        <f>SUM(G27:G28)</f>
        <v>6358927</v>
      </c>
    </row>
    <row r="30" spans="1:7" ht="24" customHeight="1" thickTop="1">
      <c r="C30" s="63"/>
      <c r="D30" s="22"/>
      <c r="E30" s="23">
        <f>+E29-BS!E10</f>
        <v>0</v>
      </c>
      <c r="F30" s="22"/>
      <c r="G30" s="22"/>
    </row>
    <row r="31" spans="1:7" ht="24" customHeight="1">
      <c r="A31" s="34" t="s">
        <v>22</v>
      </c>
      <c r="B31" s="17"/>
      <c r="C31" s="63"/>
    </row>
    <row r="33" spans="2:15" s="1" customFormat="1" ht="24" customHeight="1">
      <c r="B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</row>
    <row r="34" spans="2:15" s="1" customFormat="1" ht="24" customHeight="1">
      <c r="B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</row>
    <row r="35" spans="2:15" s="1" customFormat="1" ht="24" customHeight="1">
      <c r="B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</row>
    <row r="36" spans="2:15" s="1" customFormat="1" ht="24" customHeight="1">
      <c r="B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</row>
    <row r="37" spans="2:15" s="1" customFormat="1" ht="24" customHeight="1">
      <c r="B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</row>
    <row r="38" spans="2:15" s="1" customFormat="1" ht="24" customHeight="1">
      <c r="B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</row>
    <row r="39" spans="2:15" s="1" customFormat="1" ht="24" customHeight="1">
      <c r="B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</row>
    <row r="40" spans="2:15" s="1" customFormat="1" ht="24" customHeight="1">
      <c r="B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</row>
    <row r="41" spans="2:15" s="1" customFormat="1" ht="24" customHeight="1">
      <c r="B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</row>
    <row r="42" spans="2:15" s="1" customFormat="1" ht="24" customHeight="1">
      <c r="B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</row>
    <row r="43" spans="2:15" s="1" customFormat="1" ht="24" customHeight="1">
      <c r="B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</row>
    <row r="44" spans="2:15" s="1" customFormat="1" ht="24" customHeight="1">
      <c r="B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</row>
    <row r="45" spans="2:15" s="1" customFormat="1" ht="24" customHeight="1">
      <c r="B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</row>
    <row r="46" spans="2:15" s="1" customFormat="1" ht="24" customHeight="1">
      <c r="B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</row>
    <row r="47" spans="2:15" s="1" customFormat="1" ht="24" customHeight="1">
      <c r="B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</row>
    <row r="48" spans="2:15" s="1" customFormat="1" ht="24" customHeight="1">
      <c r="B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</row>
    <row r="49" spans="2:15" s="1" customFormat="1" ht="24" customHeight="1">
      <c r="B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</row>
    <row r="50" spans="2:15" s="1" customFormat="1" ht="24" customHeight="1">
      <c r="B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</row>
    <row r="51" spans="2:15" s="1" customFormat="1" ht="24" customHeight="1">
      <c r="B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</row>
    <row r="52" spans="2:15" s="1" customFormat="1" ht="24" customHeight="1">
      <c r="B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  <row r="53" spans="2:15" s="1" customFormat="1" ht="24" customHeight="1">
      <c r="B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</row>
    <row r="54" spans="2:15" s="1" customFormat="1" ht="24" customHeight="1">
      <c r="B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</row>
    <row r="55" spans="2:15" s="1" customFormat="1" ht="24" customHeight="1">
      <c r="B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</row>
    <row r="56" spans="2:15" s="1" customFormat="1" ht="24" customHeight="1">
      <c r="B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</row>
    <row r="57" spans="2:15" s="1" customFormat="1" ht="24" customHeight="1">
      <c r="B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</row>
    <row r="58" spans="2:15" s="1" customFormat="1" ht="24" customHeight="1">
      <c r="B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</row>
    <row r="59" spans="2:15" s="1" customFormat="1" ht="24" customHeight="1">
      <c r="B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</row>
    <row r="60" spans="2:15" s="1" customFormat="1" ht="24" customHeight="1">
      <c r="B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</row>
    <row r="61" spans="2:15" s="1" customFormat="1" ht="24" customHeight="1">
      <c r="B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</row>
    <row r="62" spans="2:15" s="1" customFormat="1" ht="24" customHeight="1">
      <c r="B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</row>
    <row r="63" spans="2:15" s="1" customFormat="1" ht="24" customHeight="1">
      <c r="B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</row>
    <row r="64" spans="2:15" s="1" customFormat="1" ht="24" customHeight="1">
      <c r="B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</row>
    <row r="65" spans="2:15" s="1" customFormat="1" ht="24" customHeight="1">
      <c r="B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</row>
    <row r="66" spans="2:15" s="1" customFormat="1" ht="24" customHeight="1">
      <c r="B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</row>
    <row r="67" spans="2:15" s="1" customFormat="1" ht="24" customHeight="1">
      <c r="B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</row>
    <row r="68" spans="2:15" s="1" customFormat="1" ht="24" customHeight="1">
      <c r="B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</row>
    <row r="69" spans="2:15" s="1" customFormat="1" ht="24" customHeight="1">
      <c r="B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</row>
    <row r="70" spans="2:15" s="1" customFormat="1" ht="24" customHeight="1">
      <c r="B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</row>
    <row r="71" spans="2:15" s="1" customFormat="1" ht="24" customHeight="1">
      <c r="B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</row>
    <row r="72" spans="2:15" s="1" customFormat="1" ht="24" customHeight="1">
      <c r="B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</row>
    <row r="73" spans="2:15" s="1" customFormat="1" ht="24" customHeight="1">
      <c r="B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</row>
    <row r="74" spans="2:15" s="1" customFormat="1" ht="24" customHeight="1">
      <c r="B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</row>
    <row r="75" spans="2:15" s="1" customFormat="1" ht="24" customHeight="1">
      <c r="B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</row>
    <row r="76" spans="2:15" s="1" customFormat="1" ht="24" customHeight="1">
      <c r="B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</row>
    <row r="77" spans="2:15" s="1" customFormat="1" ht="24" customHeight="1">
      <c r="B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</row>
    <row r="78" spans="2:15" s="1" customFormat="1" ht="24" customHeight="1">
      <c r="B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</row>
    <row r="79" spans="2:15" s="1" customFormat="1" ht="24" customHeight="1">
      <c r="B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</row>
    <row r="80" spans="2:15" s="1" customFormat="1" ht="24" customHeight="1">
      <c r="B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</row>
    <row r="81" spans="2:15" s="1" customFormat="1" ht="24" customHeight="1">
      <c r="B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</row>
    <row r="82" spans="2:15" s="1" customFormat="1" ht="24" customHeight="1">
      <c r="B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</row>
    <row r="83" spans="2:15" s="1" customFormat="1" ht="24" customHeight="1">
      <c r="B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</row>
    <row r="84" spans="2:15" s="1" customFormat="1" ht="24" customHeight="1">
      <c r="B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</row>
  </sheetData>
  <mergeCells count="1">
    <mergeCell ref="A3:I3"/>
  </mergeCells>
  <printOptions horizontalCentered="1"/>
  <pageMargins left="0.73" right="0.37" top="0.78740157480314998" bottom="0.196850393700787" header="0.31496062992126" footer="0.31496062992126"/>
  <pageSetup paperSize="9" scale="85" fitToHeight="0" orientation="portrait" r:id="rId1"/>
  <headerFooter scaleWithDoc="0" alignWithMargins="0">
    <evenHeader>&amp;R&amp;"Arial,Italic"&amp;12For internal use only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Property</vt:lpstr>
      <vt:lpstr>PL</vt:lpstr>
      <vt:lpstr>Cashflow</vt:lpstr>
      <vt:lpstr>BS!Print_Area</vt:lpstr>
      <vt:lpstr>Cashflow!Print_Area</vt:lpstr>
      <vt:lpstr>PL!Print_Area</vt:lpstr>
      <vt:lpstr>Property!Print_Area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Onchuma Laongthum</cp:lastModifiedBy>
  <cp:lastPrinted>2026-07-30T05:14:12Z</cp:lastPrinted>
  <dcterms:created xsi:type="dcterms:W3CDTF">2011-03-15T03:50:46Z</dcterms:created>
  <dcterms:modified xsi:type="dcterms:W3CDTF">2026-08-04T09:58:38Z</dcterms:modified>
</cp:coreProperties>
</file>