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Buriram Sugar Group (BRRGIF)\2026\Q2'2026\SET\"/>
    </mc:Choice>
  </mc:AlternateContent>
  <xr:revisionPtr revIDLastSave="0" documentId="13_ncr:1_{93E9C052-93BC-4E73-8D62-5EF9611F27E7}" xr6:coauthVersionLast="47" xr6:coauthVersionMax="47" xr10:uidLastSave="{00000000-0000-0000-0000-000000000000}"/>
  <bookViews>
    <workbookView xWindow="-108" yWindow="-108" windowWidth="23256" windowHeight="12456" xr2:uid="{15844419-D2A2-4A3B-B6DB-C65A9FC2F353}"/>
  </bookViews>
  <sheets>
    <sheet name="BS" sheetId="1" r:id="rId1"/>
    <sheet name="Property" sheetId="2" r:id="rId2"/>
    <sheet name="PL" sheetId="3" r:id="rId3"/>
    <sheet name="Cashflow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IntlFixup" hidden="1">TRUE</definedName>
    <definedName name="__IntlFixupTable" hidden="1">#REF!</definedName>
    <definedName name="_197_2.3">#REF!</definedName>
    <definedName name="_Fill" hidden="1">#REF!</definedName>
    <definedName name="_Hol1991">#REF!</definedName>
    <definedName name="_Hol1992">#REF!</definedName>
    <definedName name="_Hol1993">#REF!</definedName>
    <definedName name="_Hol1994">#REF!</definedName>
    <definedName name="_Hol1995">#REF!</definedName>
    <definedName name="_Hol1996">#REF!</definedName>
    <definedName name="_Hol1997">#REF!</definedName>
    <definedName name="_Hol1998">#REF!</definedName>
    <definedName name="_Hol1999">#REF!</definedName>
    <definedName name="_Hol2000">#REF!</definedName>
    <definedName name="_Hol2001">#REF!</definedName>
    <definedName name="_Hol2002">#REF!</definedName>
    <definedName name="_Hol2003">#REF!</definedName>
    <definedName name="_Hol2004">#REF!</definedName>
    <definedName name="_Hol2005">#REF!</definedName>
    <definedName name="_Hol2006">#REF!</definedName>
    <definedName name="_Hol2007">#REF!</definedName>
    <definedName name="_Hol2008">#REF!</definedName>
    <definedName name="_Hol2009">#REF!</definedName>
    <definedName name="_Hol2010">#REF!</definedName>
    <definedName name="_Hol2011">#REF!</definedName>
    <definedName name="_Hol2012">#REF!</definedName>
    <definedName name="_Hol2013">#REF!</definedName>
    <definedName name="_Hol2014">#REF!</definedName>
    <definedName name="_Hol2015">#REF!</definedName>
    <definedName name="_Hol2016">#REF!</definedName>
    <definedName name="_Hol2017">#REF!</definedName>
    <definedName name="_Hol2018">#REF!</definedName>
    <definedName name="_Hol2019">#REF!</definedName>
    <definedName name="_Hol2020">#REF!</definedName>
    <definedName name="_Hol2021">#REF!</definedName>
    <definedName name="_Hol2022">#REF!</definedName>
    <definedName name="_Hol2023">#REF!</definedName>
    <definedName name="_Hol2024">#REF!</definedName>
    <definedName name="_Hol2025">#REF!</definedName>
    <definedName name="_Hol2026">#REF!</definedName>
    <definedName name="_Hol2027">#REF!</definedName>
    <definedName name="_Hol2028">#REF!</definedName>
    <definedName name="_Hol2029">#REF!</definedName>
    <definedName name="_Hol2030">#REF!</definedName>
    <definedName name="_Hol2031">#REF!</definedName>
    <definedName name="_Hol2032">#REF!</definedName>
    <definedName name="_Hol2033">#REF!</definedName>
    <definedName name="_Hol2034">#REF!</definedName>
    <definedName name="_Hol2035">#REF!</definedName>
    <definedName name="_Hol2036">#REF!</definedName>
    <definedName name="_Hol2037">#REF!</definedName>
    <definedName name="_Hol2038">#REF!</definedName>
    <definedName name="_Hol2039">#REF!</definedName>
    <definedName name="_Hol2040">#REF!</definedName>
    <definedName name="_Hol2041">#REF!</definedName>
    <definedName name="_Hol2042">#REF!</definedName>
    <definedName name="_Hol2043">#REF!</definedName>
    <definedName name="_Hol2044">#REF!</definedName>
    <definedName name="_Hol2045">#REF!</definedName>
    <definedName name="_Hol2046">#REF!</definedName>
    <definedName name="_Hol2047">#REF!</definedName>
    <definedName name="_Hol2048">#REF!</definedName>
    <definedName name="_Hol2049">#REF!</definedName>
    <definedName name="_Key1" hidden="1">#REF!</definedName>
    <definedName name="_Order1" hidden="1">0</definedName>
    <definedName name="_Order2" hidden="1">255</definedName>
    <definedName name="_sch55">#REF!</definedName>
    <definedName name="_Sort" hidden="1">#REF!</definedName>
    <definedName name="_std3">'[1]Standing Data'!$C$4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x2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.Report.Files" hidden="1">#REF!</definedName>
    <definedName name="AA.Reports.Available" hidden="1">#REF!</definedName>
    <definedName name="accexpamount1">#REF!</definedName>
    <definedName name="accrexpamount1">#REF!</definedName>
    <definedName name="AcqYE">#REF!</definedName>
    <definedName name="AHFS_LIAB">#REF!</definedName>
    <definedName name="all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AnSheetStartDate">#REF!</definedName>
    <definedName name="AS">#REF!</definedName>
    <definedName name="ASSOC_UNQUO">#REF!</definedName>
    <definedName name="AVGPLJUL">#REF!</definedName>
    <definedName name="BACK_A">#REF!</definedName>
    <definedName name="bank">#REF!</definedName>
    <definedName name="BE">#REF!</definedName>
    <definedName name="BLPH1" hidden="1">#REF!</definedName>
    <definedName name="BORROW_STERM">#REF!</definedName>
    <definedName name="BS">#REF!</definedName>
    <definedName name="BS_New">#REF!</definedName>
    <definedName name="BS_มิ.ย.54">#REF!</definedName>
    <definedName name="BSBS">#REF!</definedName>
    <definedName name="CalDate">#REF!</definedName>
    <definedName name="CalNext">#REF!</definedName>
    <definedName name="CalNow">#REF!</definedName>
    <definedName name="CalPrior">#REF!</definedName>
    <definedName name="CangvuTTH" hidden="1">{#N/A,#N/A,TRUE,"Tæng hîp"}</definedName>
    <definedName name="Cash">#REF!</definedName>
    <definedName name="CASH_SHTERM">#REF!</definedName>
    <definedName name="CashSweep">#REF!</definedName>
    <definedName name="CFCF">#REF!</definedName>
    <definedName name="CFCFC">#REF!</definedName>
    <definedName name="CIQWBGuid" hidden="1">"0bc617b5-5f7e-4001-9ee6-cd1315456099"</definedName>
    <definedName name="CIQWBInfo" hidden="1">"{ ""CIQVersion"":""9.51.3510.3078"" }"</definedName>
    <definedName name="CLIENT">#REF!</definedName>
    <definedName name="Close">#REF!</definedName>
    <definedName name="collateral">#REF!</definedName>
    <definedName name="commission">#REF!</definedName>
    <definedName name="CompAnalysisPrintEnd">#REF!</definedName>
    <definedName name="CompaniesInModel">#REF!</definedName>
    <definedName name="CompAnPrint">#REF!</definedName>
    <definedName name="Company">#REF!</definedName>
    <definedName name="CompanyName">#REF!</definedName>
    <definedName name="CompDate">#REF!</definedName>
    <definedName name="CompName">#REF!</definedName>
    <definedName name="CompsAnalysisPrint">#REF!</definedName>
    <definedName name="con">#REF!</definedName>
    <definedName name="CoName">#REF!</definedName>
    <definedName name="Country">#REF!</definedName>
    <definedName name="coverAsianFirm">#REF!</definedName>
    <definedName name="coverAsianNonFirm">#REF!</definedName>
    <definedName name="coverCapFirm">#REF!</definedName>
    <definedName name="coverCapNonFirm">#REF!</definedName>
    <definedName name="coverOptionFirm">#REF!</definedName>
    <definedName name="coverOptionNonFirm">#REF!</definedName>
    <definedName name="coverSwapFirm">#REF!</definedName>
    <definedName name="coverSwapNonFirm">#REF!</definedName>
    <definedName name="coy">#REF!</definedName>
    <definedName name="CPI">#REF!</definedName>
    <definedName name="CRYR_Period_01">#REF!</definedName>
    <definedName name="CRYR_Period_02">#REF!</definedName>
    <definedName name="CRYR_Period_03">#REF!</definedName>
    <definedName name="CRYR_Period_04">#REF!</definedName>
    <definedName name="CRYR_Period_05">#REF!</definedName>
    <definedName name="CRYR_Period_06">#REF!</definedName>
    <definedName name="CRYR_Period_07">#REF!</definedName>
    <definedName name="CRYR_Period_08">#REF!</definedName>
    <definedName name="CRYR_Period_09">#REF!</definedName>
    <definedName name="CRYR_Period_10">#REF!</definedName>
    <definedName name="CRYR_Period_11">#REF!</definedName>
    <definedName name="CRYR_Period_12">#REF!</definedName>
    <definedName name="CRYR_Period_13">#REF!</definedName>
    <definedName name="CtnEndDate">#REF!</definedName>
    <definedName name="CurCode">#REF!</definedName>
    <definedName name="CurOnOper">#REF!</definedName>
    <definedName name="CurOnTarget">#REF!</definedName>
    <definedName name="CurOnTrading">#REF!</definedName>
    <definedName name="Curr">#REF!</definedName>
    <definedName name="Currency">#REF!</definedName>
    <definedName name="current">#REF!</definedName>
    <definedName name="D">#REF!</definedName>
    <definedName name="DATA">#REF!</definedName>
    <definedName name="Data.Dump" hidden="1">OFFSET([0]!Data.Top.Left,1,0)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base.File" hidden="1">#REF!</definedName>
    <definedName name="DE_P">#REF!</definedName>
    <definedName name="DealDate">#REF!</definedName>
    <definedName name="Debt">#REF!</definedName>
    <definedName name="defamount1">#REF!</definedName>
    <definedName name="DeferDetails">#REF!</definedName>
    <definedName name="deferformula">#REF!</definedName>
    <definedName name="Dep_Amort">#REF!</definedName>
    <definedName name="Detail1" localSheetId="1">[2]Newspaper!#REF!</definedName>
    <definedName name="Detail1">[2]Newspaper!#REF!</definedName>
    <definedName name="df">#REF!</definedName>
    <definedName name="DILFAC">#REF!</definedName>
    <definedName name="DILUTIONDATA">#REF!</definedName>
    <definedName name="Div">#REF!</definedName>
    <definedName name="down">#REF!</definedName>
    <definedName name="DSAvail">#REF!</definedName>
    <definedName name="DSTicker1">#REF!</definedName>
    <definedName name="DSWVEPSSwitch">#REF!</definedName>
    <definedName name="DSWVFinDataSwitch">#REF!</definedName>
    <definedName name="DSWVPriceSwitch">#REF!</definedName>
    <definedName name="DTL">#REF!</definedName>
    <definedName name="DUEFR_ASSOC">#REF!</definedName>
    <definedName name="DUEFR_REL">#REF!</definedName>
    <definedName name="DUEFR_SUBS">#REF!</definedName>
    <definedName name="DUETO_ASSOC">#REF!</definedName>
    <definedName name="DUETO_CONT">#REF!</definedName>
    <definedName name="DUETO_REL">#REF!</definedName>
    <definedName name="DUETO_SUBS">#REF!</definedName>
    <definedName name="E">#REF!</definedName>
    <definedName name="E_Ben">#REF!</definedName>
    <definedName name="EarliestFYE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BIT">#REF!</definedName>
    <definedName name="Employee">#REF!</definedName>
    <definedName name="End_date">#REF!</definedName>
    <definedName name="endDate">#REF!</definedName>
    <definedName name="EPSSwitch">#REF!</definedName>
    <definedName name="equity">#REF!</definedName>
    <definedName name="EstEndRow">#REF!</definedName>
    <definedName name="Excel_BuiltIn_Print_Area_2">#REF!</definedName>
    <definedName name="Excel_BuiltIn_Print_Area_2_1">#REF!</definedName>
    <definedName name="ExcepCharges">#REF!</definedName>
    <definedName name="F0MD">#REF!</definedName>
    <definedName name="F0YR">#REF!</definedName>
    <definedName name="F1MD">#REF!</definedName>
    <definedName name="F2MD">#REF!</definedName>
    <definedName name="F3MD">#REF!</definedName>
    <definedName name="FARE_3EXTMKT">#REF!</definedName>
    <definedName name="FARE_BASE">#REF!</definedName>
    <definedName name="FARE_CASEI">#REF!</definedName>
    <definedName name="FARE_S11E15N11">#REF!</definedName>
    <definedName name="FARE_S8">#REF!</definedName>
    <definedName name="FARE_S8E15">#REF!</definedName>
    <definedName name="FARE_S8E15N11">#REF!</definedName>
    <definedName name="FB">#REF!</definedName>
    <definedName name="File.Type" hidden="1">#REF!</definedName>
    <definedName name="FIN_INC">#REF!</definedName>
    <definedName name="FinDataSwitch">#REF!</definedName>
    <definedName name="FinEndRow">#REF!</definedName>
    <definedName name="Fiscial_Current_Forecast">#REF!</definedName>
    <definedName name="Fiscial_Prior_Forecast">#REF!</definedName>
    <definedName name="Fiscial_Year">#REF!</definedName>
    <definedName name="FitToPage">#REF!</definedName>
    <definedName name="FP1EPS">#REF!</definedName>
    <definedName name="FP1IBNosh">#REF!</definedName>
    <definedName name="Full1LTM2">#REF!</definedName>
    <definedName name="FVDivisor1">#REF!</definedName>
    <definedName name="FX">#REF!</definedName>
    <definedName name="FXRate">#REF!</definedName>
    <definedName name="FXRateSpot">#REF!</definedName>
    <definedName name="G_CF24">#REF!</definedName>
    <definedName name="G_CF35">#REF!</definedName>
    <definedName name="g_choice1p1">#REF!</definedName>
    <definedName name="g_choice1p2">#REF!</definedName>
    <definedName name="g_choice2p1">#REF!</definedName>
    <definedName name="g_choice2p2">#REF!</definedName>
    <definedName name="G_DFCF24">#REF!</definedName>
    <definedName name="G_DFCF35">#REF!</definedName>
    <definedName name="G_DFNI24">#REF!</definedName>
    <definedName name="G_DFNI35">#REF!</definedName>
    <definedName name="G_EBIT24">#REF!</definedName>
    <definedName name="G_EBIT35">#REF!</definedName>
    <definedName name="G_EBITDA24">#REF!</definedName>
    <definedName name="G_EBITDA35">#REF!</definedName>
    <definedName name="G_GP24">#REF!</definedName>
    <definedName name="G_GP35">#REF!</definedName>
    <definedName name="G_NI24">#REF!</definedName>
    <definedName name="G_NI35">#REF!</definedName>
    <definedName name="G_OPEBIT24">#REF!</definedName>
    <definedName name="G_OPEBIT35">#REF!</definedName>
    <definedName name="G_OPEBITDA24">#REF!</definedName>
    <definedName name="G_OPEBITDA35">#REF!</definedName>
    <definedName name="G_REV24">#REF!</definedName>
    <definedName name="G_REV35">#REF!</definedName>
    <definedName name="GeoAsset2009">#REF!</definedName>
    <definedName name="GOP">#REF!</definedName>
    <definedName name="Graph_Key">#REF!</definedName>
    <definedName name="Graph_Variables">#REF!</definedName>
    <definedName name="Growth">#REF!</definedName>
    <definedName name="headbank">#REF!</definedName>
    <definedName name="HeadingEndRow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huy" hidden="1">{"'Sheet1'!$L$16"}</definedName>
    <definedName name="i">#REF!</definedName>
    <definedName name="IBNOSH">#REF!</definedName>
    <definedName name="ii">#REF!</definedName>
    <definedName name="IncomeArea">#REF!</definedName>
    <definedName name="InputMode">#REF!</definedName>
    <definedName name="install_month">#REF!</definedName>
    <definedName name="installment">#REF!</definedName>
    <definedName name="insurance">#REF!</definedName>
    <definedName name="INTASS">#REF!</definedName>
    <definedName name="IntInc">#REF!</definedName>
    <definedName name="Intrst">#REF!</definedName>
    <definedName name="IP_NBV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41621.0369560185</definedName>
    <definedName name="IQ_NTM" hidden="1">6000</definedName>
    <definedName name="IQ_OPENED55" hidden="1">1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C">#REF!</definedName>
    <definedName name="JC_ENTITY">#REF!</definedName>
    <definedName name="JCE_LNSTK">#REF!</definedName>
    <definedName name="JCE_QTD">#REF!</definedName>
    <definedName name="JCE_UNQTD">#REF!</definedName>
    <definedName name="l">#REF!</definedName>
    <definedName name="land">#REF!</definedName>
    <definedName name="LastFitWidth">#REF!</definedName>
    <definedName name="LastFridayDateAdj">'[1]Standing Data'!$C$36</definedName>
    <definedName name="LastFriDayNAVAdj">'[1]Standing Data'!$C$35</definedName>
    <definedName name="LastPreview">#REF!</definedName>
    <definedName name="LastPrintSelection">#REF!</definedName>
    <definedName name="LastSelectionSheets">#REF!</definedName>
    <definedName name="LBOs">#REF!</definedName>
    <definedName name="lease">#REF!</definedName>
    <definedName name="limcount" hidden="1">3</definedName>
    <definedName name="ListOffset" hidden="1">1</definedName>
    <definedName name="ListOfTickers">#REF!</definedName>
    <definedName name="LNADV_SUBS">#REF!</definedName>
    <definedName name="loadM50">#REF!</definedName>
    <definedName name="loadNa">#REF!</definedName>
    <definedName name="loan">#REF!</definedName>
    <definedName name="LSA_Table">#REF!</definedName>
    <definedName name="LSP_RPCL">#REF!</definedName>
    <definedName name="LSP_table">#REF!</definedName>
    <definedName name="lt">#REF!</definedName>
    <definedName name="LTERM_LIAB">#REF!</definedName>
    <definedName name="LTERM_RBLES">#REF!</definedName>
    <definedName name="LTMD">#REF!</definedName>
    <definedName name="LTRBLES">#REF!</definedName>
    <definedName name="mail">#REF!</definedName>
    <definedName name="MARKETING">#REF!</definedName>
    <definedName name="MaxAge">#REF!</definedName>
    <definedName name="MaxSal">#REF!</definedName>
    <definedName name="MaxSallnc">#REF!</definedName>
    <definedName name="me">"Button 5"</definedName>
    <definedName name="Merger">#REF!</definedName>
    <definedName name="Minage">#REF!</definedName>
    <definedName name="MinSal">#REF!</definedName>
    <definedName name="MinSallnc">#REF!</definedName>
    <definedName name="MinsBS">#REF!</definedName>
    <definedName name="MinsIS">#REF!</definedName>
    <definedName name="MLR">#REF!</definedName>
    <definedName name="ModelRun">#REF!</definedName>
    <definedName name="mthi">#REF!</definedName>
    <definedName name="MWh">#REF!</definedName>
    <definedName name="MyTag">#REF!</definedName>
    <definedName name="n">#REF!</definedName>
    <definedName name="name">#REF!</definedName>
    <definedName name="NameVersion">#REF!</definedName>
    <definedName name="navarea" localSheetId="1">#REF!</definedName>
    <definedName name="navarea">#REF!</definedName>
    <definedName name="NAVDate">#REF!</definedName>
    <definedName name="NAVUpdate">#REF!</definedName>
    <definedName name="NetAssetsValueperunit">'[1]Asset &amp; Liability'!$E$50+'[1]Asset &amp; Liability'!$E$50</definedName>
    <definedName name="NEW" hidden="1">#REF!</definedName>
    <definedName name="NewsPaperEng">[2]Newspaper!#REF!</definedName>
    <definedName name="NewsTitle">[2]Newspaper!#REF!</definedName>
    <definedName name="NewsTitle2">[2]Newspaper!#REF!</definedName>
    <definedName name="NIBefExtra">#REF!</definedName>
    <definedName name="nn">#REF!</definedName>
    <definedName name="NoOfCompanies">#REF!</definedName>
    <definedName name="NoOfPeriods">#REF!</definedName>
    <definedName name="NoofUnit">[2]Newspaper!#REF!</definedName>
    <definedName name="NoOfUnits" localSheetId="1">#REF!</definedName>
    <definedName name="NoOfUnits">#REF!</definedName>
    <definedName name="nra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W">#REF!</definedName>
    <definedName name="o">#REF!</definedName>
    <definedName name="occupancy">#REF!</definedName>
    <definedName name="OH" hidden="1">#REF!</definedName>
    <definedName name="OldWV">#REF!</definedName>
    <definedName name="OperatingBottomCo">#REF!</definedName>
    <definedName name="OperatingTopCo">#REF!</definedName>
    <definedName name="OperDataPrintEnd">#REF!</definedName>
    <definedName name="OperExp">#REF!</definedName>
    <definedName name="OTH_EXP">#REF!</definedName>
    <definedName name="OTH_INC">#REF!</definedName>
    <definedName name="OTHINV_ST">#REF!</definedName>
    <definedName name="Ownership" hidden="1">OFFSET([0]!Data.Top.Left,1,0)</definedName>
    <definedName name="P_CF24">#REF!</definedName>
    <definedName name="P_CF35">#REF!</definedName>
    <definedName name="p_choice1p1">#REF!</definedName>
    <definedName name="p_choice1p2">#REF!</definedName>
    <definedName name="p_choice2p1">#REF!</definedName>
    <definedName name="p_choice2p2">#REF!</definedName>
    <definedName name="P_DFCF24">#REF!</definedName>
    <definedName name="P_DFCF35">#REF!</definedName>
    <definedName name="P_DFNI24">#REF!</definedName>
    <definedName name="P_DFNI35">#REF!</definedName>
    <definedName name="P_EBIT24">#REF!</definedName>
    <definedName name="P_EBIT35">#REF!</definedName>
    <definedName name="P_EBITDA24">#REF!</definedName>
    <definedName name="P_EBITDA35">#REF!</definedName>
    <definedName name="P_GP24">#REF!</definedName>
    <definedName name="P_GP35">#REF!</definedName>
    <definedName name="P_NI24">#REF!</definedName>
    <definedName name="P_NI35">#REF!</definedName>
    <definedName name="P_OPEBIT24">#REF!</definedName>
    <definedName name="P_OPEBIT35">#REF!</definedName>
    <definedName name="P_OPEBITDA24">#REF!</definedName>
    <definedName name="P_OPEBITDA35">#REF!</definedName>
    <definedName name="PathtoExport">#REF!</definedName>
    <definedName name="PBO_Term">#REF!</definedName>
    <definedName name="pe">#REF!</definedName>
    <definedName name="Period" localSheetId="1">#REF!</definedName>
    <definedName name="Period">#REF!</definedName>
    <definedName name="Periods">#REF!</definedName>
    <definedName name="PL" localSheetId="1">[2]Newspaper!#REF!</definedName>
    <definedName name="PL">[2]Newspaper!#REF!</definedName>
    <definedName name="PopAvail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#REF!</definedName>
    <definedName name="PPE">#REF!</definedName>
    <definedName name="PPE_NBV">#REF!</definedName>
    <definedName name="Pref">#REF!</definedName>
    <definedName name="PrefDiv">#REF!</definedName>
    <definedName name="Pretax_Inc">#REF!</definedName>
    <definedName name="price">#REF!</definedName>
    <definedName name="PriceDate">#REF!</definedName>
    <definedName name="PriceEndRow">#REF!</definedName>
    <definedName name="PriceSwitch">#REF!</definedName>
    <definedName name="_xlnm.Print_Area" localSheetId="0">BS!$A$1:$I$33</definedName>
    <definedName name="_xlnm.Print_Area" localSheetId="3">Cashflow!$A$1:$H$32</definedName>
    <definedName name="_xlnm.Print_Area" localSheetId="2">PL!$A$1:$H$87</definedName>
    <definedName name="_xlnm.Print_Area" localSheetId="1">Property!$A$1:$U$28</definedName>
    <definedName name="_xlnm.Print_Area">#REF!</definedName>
    <definedName name="_xlnm.Print_Titles">#N/A</definedName>
    <definedName name="Print1">#REF!</definedName>
    <definedName name="PrintArea">#REF!</definedName>
    <definedName name="PrintPaper">#REF!</definedName>
    <definedName name="PrintPreview">#REF!</definedName>
    <definedName name="Profit">#REF!</definedName>
    <definedName name="ProjectName">#REF!</definedName>
    <definedName name="PROPERTIES">#REF!</definedName>
    <definedName name="property_tax">#REF!</definedName>
    <definedName name="Proposals">#REF!</definedName>
    <definedName name="PRYR_Period_12">#REF!</definedName>
    <definedName name="PRYR_Period_13">#REF!</definedName>
    <definedName name="Purchase_of_Gas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x_table">#REF!</definedName>
    <definedName name="Rate">#REF!</definedName>
    <definedName name="RemarkNAV2">'[1]Standing Data'!$C$29</definedName>
    <definedName name="RemarkPort">#REF!</definedName>
    <definedName name="renovation">#REF!</definedName>
    <definedName name="Report">#REF!</definedName>
    <definedName name="ReportGroup" hidden="1">0</definedName>
    <definedName name="ReportName" localSheetId="1">#REF!</definedName>
    <definedName name="ReportName">#REF!</definedName>
    <definedName name="REV_WKD_3EXTMKT">#REF!</definedName>
    <definedName name="REV_WKD_BASE">#REF!</definedName>
    <definedName name="REV_WKD_CASEI">#REF!</definedName>
    <definedName name="REV_WKD_S11E15N11">#REF!</definedName>
    <definedName name="REV_WKD_S8">#REF!</definedName>
    <definedName name="REV_WKD_S8E15">#REF!</definedName>
    <definedName name="REV_WKD_S8E15N11">#REF!</definedName>
    <definedName name="REV_X_WKD_S11E15N11">#REF!</definedName>
    <definedName name="REV_X_WKD_S8">#REF!</definedName>
    <definedName name="REV_X_WKD_S8E15">#REF!</definedName>
    <definedName name="REV_X_WKD_S8E15N11">#REF!</definedName>
    <definedName name="room">#REF!</definedName>
    <definedName name="RPB" hidden="1">#REF!</definedName>
    <definedName name="SAD">#REF!</definedName>
    <definedName name="sal_table">#REF!</definedName>
    <definedName name="Salary">#REF!</definedName>
    <definedName name="Sales">#REF!</definedName>
    <definedName name="SAPBEXsysID" hidden="1">"BWP"</definedName>
    <definedName name="SAPBEXwbID" hidden="1">"3RN3XGDOGI0E5YX5SPNLSRQCY"</definedName>
    <definedName name="SCP">#REF!</definedName>
    <definedName name="securedpayment">#REF!</definedName>
    <definedName name="selectedFran">#REF!</definedName>
    <definedName name="selectedNSW">#REF!</definedName>
    <definedName name="selectedVIC">#REF!</definedName>
    <definedName name="sellable">#REF!</definedName>
    <definedName name="sencount" hidden="1">3</definedName>
    <definedName name="Show.Acct.Update.Warning" hidden="1">#REF!</definedName>
    <definedName name="Show.MDB.Update.Warning" hidden="1">#REF!</definedName>
    <definedName name="show11">'[1]Net asset value'!$G$56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UB1" hidden="1">'[3]SUBS&amp;RPT'!$B$5:INDEX('[3]SUBS&amp;RPT'!$B:$B,MATCH(REPT("z",255),'[3]SUBS&amp;RPT'!$B:$B))</definedName>
    <definedName name="SSUB2" hidden="1">'[3]SUBS&amp;RPT'!$I$5:INDEX('[3]SUBS&amp;RPT'!$I:$I,MATCH(REPT("z",255),[3]Structure!$C:$C))</definedName>
    <definedName name="SSUB3" hidden="1">'[3]SUBS&amp;RPT'!$T$5:INDEX('[3]SUBS&amp;RPT'!$T:$T,MATCH(REPT("z",255),[3]Structure!$C:$C))</definedName>
    <definedName name="staff">#REF!</definedName>
    <definedName name="STI">#REF!</definedName>
    <definedName name="t_E_Ben">#REF!</definedName>
    <definedName name="Table_Contract_To_Date_Actuals">#REF!</definedName>
    <definedName name="Table_Full_Year_Budget">#REF!</definedName>
    <definedName name="Table_Full_Year_Forecast">#REF!</definedName>
    <definedName name="Table_Key">#REF!</definedName>
    <definedName name="Table_Month_Actual">#REF!</definedName>
    <definedName name="Table_Month_Budget">#REF!</definedName>
    <definedName name="Table_Prior_Period_Forecast_Variance">#REF!</definedName>
    <definedName name="Table_Tender_Budget">#REF!</definedName>
    <definedName name="Table_Variables">#REF!</definedName>
    <definedName name="Table_YTD_Actual">#REF!</definedName>
    <definedName name="Table_YTD_Budget">#REF!</definedName>
    <definedName name="TargetCoInput">#REF!</definedName>
    <definedName name="TarShares">#REF!</definedName>
    <definedName name="Tax">#REF!</definedName>
    <definedName name="TAX_2000">36%</definedName>
    <definedName name="TAX_2001">34%</definedName>
    <definedName name="TAX_2002">30%</definedName>
    <definedName name="TAX_RATE">#REF!</definedName>
    <definedName name="TaxRate">#REF!</definedName>
    <definedName name="TE">#REF!</definedName>
    <definedName name="Termination">#REF!</definedName>
    <definedName name="Termination0">#REF!</definedName>
    <definedName name="TotalSalary">#REF!</definedName>
    <definedName name="TR_TAX">#REF!</definedName>
    <definedName name="TradingBottomCo">#REF!</definedName>
    <definedName name="TradingMultiPrintEnd">#REF!</definedName>
    <definedName name="TradingTopCo">#REF!</definedName>
    <definedName name="transfer">#REF!</definedName>
    <definedName name="Tum">#REF!</definedName>
    <definedName name="tx_table">#REF!</definedName>
    <definedName name="TY">#REF!</definedName>
    <definedName name="Unit">#REF!</definedName>
    <definedName name="unsecuredpmt">#REF!</definedName>
    <definedName name="UseEPS">#REF!</definedName>
    <definedName name="ValDate">#REF!</definedName>
    <definedName name="ValidAcctEl">#REF!</definedName>
    <definedName name="ValidProd">#REF!</definedName>
    <definedName name="Van" hidden="1">{#N/A,#N/A,FALSE,"Chi tiÆt"}</definedName>
    <definedName name="Variable_Activity">#REF!</definedName>
    <definedName name="Variable_Major_Client_Description">#REF!</definedName>
    <definedName name="Variable_Profit_Centre_Hierarchy">#REF!</definedName>
    <definedName name="Variable_Region">#REF!</definedName>
    <definedName name="vdfv">#REF!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chi._.tiÆt." hidden="1">{#N/A,#N/A,FALSE,"Chi tiÆt"}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EWC1." hidden="1">{"Graphic",#N/A,TRUE,"Graphic"}</definedName>
    <definedName name="wrn.phak." hidden="1">{#N/A,#N/A,TRUE,"Tæng hîp"}</definedName>
    <definedName name="WVCash">#REF!</definedName>
    <definedName name="WVCurCode">#REF!</definedName>
    <definedName name="WVDebt">#REF!</definedName>
    <definedName name="WVDep">#REF!</definedName>
    <definedName name="WVEAT">#REF!</definedName>
    <definedName name="WVEBIT">#REF!</definedName>
    <definedName name="WVEBITDA">#REF!</definedName>
    <definedName name="WVEBT">#REF!</definedName>
    <definedName name="WVExcepCharges">#REF!</definedName>
    <definedName name="WVExtraord">#REF!</definedName>
    <definedName name="WVFX">#REF!</definedName>
    <definedName name="WVFYE">#REF!</definedName>
    <definedName name="WVGW">#REF!</definedName>
    <definedName name="WVHere">#REF!</definedName>
    <definedName name="WVIntExp">#REF!</definedName>
    <definedName name="WVIntInc">#REF!</definedName>
    <definedName name="WVMinsBS">#REF!</definedName>
    <definedName name="WVMinsIS">#REF!</definedName>
    <definedName name="WVName">#REF!</definedName>
    <definedName name="WVNAT">#REF!</definedName>
    <definedName name="WVNIBefExtra">#REF!</definedName>
    <definedName name="WVNW">#REF!</definedName>
    <definedName name="WVOL">#REF!</definedName>
    <definedName name="WVOperExp">#REF!</definedName>
    <definedName name="WVOrdDiv">#REF!</definedName>
    <definedName name="WVPref">#REF!</definedName>
    <definedName name="WVPrefDiv">#REF!</definedName>
    <definedName name="WVSales">#REF!</definedName>
    <definedName name="WVSTI">#REF!</definedName>
    <definedName name="WVTax">#REF!</definedName>
    <definedName name="WVTicker1">#REF!</definedName>
    <definedName name="Wx_Table">#REF!</definedName>
    <definedName name="YE">#REF!</definedName>
    <definedName name="YEAR">#REF!</definedName>
    <definedName name="Year_end">[4]T100!#REF!</definedName>
    <definedName name="YearEnd">#REF!</definedName>
    <definedName name="YHi">#REF!</definedName>
    <definedName name="YLo">#REF!</definedName>
    <definedName name="YTDN1" hidden="1">'[5]ZJ-1'!$C$4:$N$4</definedName>
    <definedName name="ก">#REF!</definedName>
    <definedName name="กกกก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3" l="1"/>
  <c r="E22" i="3"/>
  <c r="E29" i="4"/>
  <c r="G27" i="4"/>
  <c r="E27" i="4"/>
  <c r="E76" i="3"/>
  <c r="E79" i="3" s="1"/>
  <c r="E81" i="3" s="1"/>
  <c r="E50" i="3"/>
  <c r="N17" i="2"/>
  <c r="T17" i="2"/>
  <c r="R17" i="2"/>
  <c r="P17" i="2"/>
  <c r="L17" i="2"/>
  <c r="J17" i="2"/>
  <c r="G24" i="1"/>
  <c r="E24" i="1"/>
  <c r="E20" i="1"/>
  <c r="E19" i="1"/>
  <c r="G20" i="1"/>
  <c r="E15" i="1"/>
  <c r="G75" i="3" l="1"/>
  <c r="G73" i="3"/>
  <c r="G56" i="3" l="1"/>
  <c r="G50" i="3"/>
  <c r="G42" i="3"/>
  <c r="E42" i="3"/>
  <c r="E51" i="3" s="1"/>
  <c r="E57" i="3" s="1"/>
  <c r="G51" i="3" l="1"/>
  <c r="G57" i="3" l="1"/>
  <c r="G8" i="4" s="1"/>
  <c r="G23" i="4" s="1"/>
  <c r="G28" i="4" s="1"/>
  <c r="G30" i="4" s="1"/>
  <c r="G72" i="3"/>
  <c r="E8" i="4"/>
  <c r="E23" i="4" s="1"/>
  <c r="E28" i="4" s="1"/>
  <c r="E30" i="4" s="1"/>
  <c r="G76" i="3"/>
  <c r="G79" i="3" s="1"/>
  <c r="G81" i="3" s="1"/>
  <c r="G22" i="3"/>
  <c r="G23" i="3" s="1"/>
  <c r="G17" i="3"/>
  <c r="G9" i="3"/>
  <c r="G18" i="3" s="1"/>
  <c r="E17" i="3" l="1"/>
  <c r="E9" i="3"/>
  <c r="T26" i="2"/>
  <c r="R26" i="2"/>
  <c r="P26" i="2"/>
  <c r="L26" i="2"/>
  <c r="J26" i="2"/>
  <c r="G19" i="1"/>
  <c r="G15" i="1"/>
  <c r="E18" i="3" l="1"/>
  <c r="E23" i="3" s="1"/>
  <c r="N25" i="2"/>
  <c r="N26" i="2" s="1"/>
  <c r="E25" i="1" l="1"/>
  <c r="E82" i="3" l="1"/>
  <c r="E31" i="4" l="1"/>
</calcChain>
</file>

<file path=xl/sharedStrings.xml><?xml version="1.0" encoding="utf-8"?>
<sst xmlns="http://schemas.openxmlformats.org/spreadsheetml/2006/main" count="191" uniqueCount="117">
  <si>
    <t>กองทุนรวมโครงสร้างพื้นฐานโรงไฟฟ้ากลุ่มน้ำตาลบุรีรัมย์</t>
  </si>
  <si>
    <t>งบแสดงฐานะการเงิน</t>
  </si>
  <si>
    <t>(หน่วย: บาท)</t>
  </si>
  <si>
    <t>หมายเหตุ</t>
  </si>
  <si>
    <t>(ตรวจสอบแล้ว)</t>
  </si>
  <si>
    <t>สินทรัพย์</t>
  </si>
  <si>
    <t>เงินลงทุนในสัญญาโอนสิทธิรายได้สุทธิ - มูลค่ายุติธรรม</t>
  </si>
  <si>
    <t>เงินสดและรายการเทียบเท่าเงินสด</t>
  </si>
  <si>
    <t>ลูกหนี้จากสัญญาโอนสิทธิรายได้สุทธิ</t>
  </si>
  <si>
    <t xml:space="preserve">  จากการประกอบกิจการโรงไฟฟ้า</t>
  </si>
  <si>
    <t>ค่าใช้จ่ายรอตัดบัญชี</t>
  </si>
  <si>
    <t>สินทรัพย์อื่น</t>
  </si>
  <si>
    <t>รวมสินทรัพย์</t>
  </si>
  <si>
    <t>หนี้สิน</t>
  </si>
  <si>
    <t>ค่าใช้จ่ายค้างจ่าย</t>
  </si>
  <si>
    <t>หนี้สินหมุนเวียนอื่น</t>
  </si>
  <si>
    <t>รวมหนี้สิน</t>
  </si>
  <si>
    <t>สินทรัพย์สุทธิ</t>
  </si>
  <si>
    <t xml:space="preserve">สินทรัพย์สุทธิ: </t>
  </si>
  <si>
    <t>ทุนที่ได้รับจากผู้ถือหน่วยลงทุน</t>
  </si>
  <si>
    <t>สินทรัพย์สุทธิต่อหน่วย (บาท)</t>
  </si>
  <si>
    <t>หมายเหตุประกอบงบการเงินเป็นส่วนหนึ่งของงบการเงินระหว่างกาลนี้</t>
  </si>
  <si>
    <t>(นายวินัย หิรัณย์ภิญโญภาศ)</t>
  </si>
  <si>
    <t>กรรมการผู้จัดการ</t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</si>
  <si>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</si>
  <si>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</si>
  <si>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(ยังไม่ได้ตรวจสอบ แต่สอบทานแล้ว)</t>
  </si>
  <si>
    <t>ร้อยละของ</t>
  </si>
  <si>
    <t>ประเภทเงินลงทุน</t>
  </si>
  <si>
    <t>ราคาทุน</t>
  </si>
  <si>
    <t>มูลค่ายุติธรรม</t>
  </si>
  <si>
    <t>มูลค่าเงินลงทุน</t>
  </si>
  <si>
    <t>(ร้อยละ)</t>
  </si>
  <si>
    <t xml:space="preserve">เงินลงทุนในสัญญาโอนสิทธิรายได้สุทธิจากการประกอบกิจการโรงไฟฟ้า จากบริษัท </t>
  </si>
  <si>
    <t>บุรีรัมย์พลังงาน จำกัด และบริษัท บุรีรัมย์เพาเวอร์ จำกัด โดยรายได้สุทธิจากการ</t>
  </si>
  <si>
    <t>ประกอบกิจการโรงไฟฟ้าดังกล่าว ครอบคลุมตั้งแต่วันที่ 2 สิงหาคม 2560 จนถึงวันสิ้นสุด</t>
  </si>
  <si>
    <t xml:space="preserve">ระยะเวลาของสัญญาโอนสิทธิรายได้สุทธิจากการประกอบกิจการโรงไฟฟ้า ณ วันที่ </t>
  </si>
  <si>
    <t>10 สิงหาคม พ.ศ.2571 และ ณ วันที่ 6 เมษายน พ.ศ.2578 ตามลำดับ</t>
  </si>
  <si>
    <t>รวมเงินลงทุนในสัญญาโอนสิทธิรายได้สุทธิ</t>
  </si>
  <si>
    <t>วันครบกำหนด</t>
  </si>
  <si>
    <t>มูลค่าที่ตราไว้</t>
  </si>
  <si>
    <t>(พันบาท)</t>
  </si>
  <si>
    <t>พันธบัตร</t>
  </si>
  <si>
    <t>พันธบัตรธนาคารแห่งประเทศไทย งวดที่ 46/91/67</t>
  </si>
  <si>
    <t>รวมเงินลงทุนในหลักทรัพย์</t>
  </si>
  <si>
    <t>งบกำไรขาดทุนเบ็ดเสร็จ</t>
  </si>
  <si>
    <t>รายได้จากการลงทุน</t>
  </si>
  <si>
    <t>รายได้ดอกเบี้ยรับ</t>
  </si>
  <si>
    <t>รวมรายได้</t>
  </si>
  <si>
    <t>ค่าใช้จ่าย</t>
  </si>
  <si>
    <t>ค่าธรรมเนียมการจัดการ</t>
  </si>
  <si>
    <t>ค่าธรรมเนียมผู้ดูแลผลประโยชน์</t>
  </si>
  <si>
    <t>ค่าธรรมเนียมวิชาชีพ</t>
  </si>
  <si>
    <t>ค่าธรรมเนียมนายทะเบียน</t>
  </si>
  <si>
    <t>ค่าใช้จ่ายภาษีจากเงินลงทุน</t>
  </si>
  <si>
    <t>ค่าใช้จ่ายอื่น</t>
  </si>
  <si>
    <t>รวมค่าใช้จ่าย</t>
  </si>
  <si>
    <t>กำไรจากการลงทุนสุทธิ</t>
  </si>
  <si>
    <t>รายการกำไร (ขาดทุน) สุทธิจากการลงทุน</t>
  </si>
  <si>
    <t>รายการขาดทุนจากการเปลี่ยนแปลงกระแสเงินสดตามสัญญา</t>
  </si>
  <si>
    <t xml:space="preserve">   ของเงินลงทุน</t>
  </si>
  <si>
    <t>รวมรายการกำไร (ขาดทุน) สุทธิจากการลงทุน</t>
  </si>
  <si>
    <t>การเปลี่ยนแปลงสินทรัพย์สุทธิจากการดำเนินงาน</t>
  </si>
  <si>
    <t>งบแสดงการเปลี่ยนแปลงสินทรัพย์สุทธิ</t>
  </si>
  <si>
    <t>การเปลี่ยนแปลงสินทรัพย์สุทธิจากการดำเนินงานในระหว่างงวด</t>
  </si>
  <si>
    <t xml:space="preserve">   เงินลงทุน</t>
  </si>
  <si>
    <t>การจ่ายคืนมูลค่าหน่วยลงทุนจากการลดทุนระหว่างงวด</t>
  </si>
  <si>
    <t>การแบ่งปันส่วนทุนให้ผู้ถือหน่วยลงทุน</t>
  </si>
  <si>
    <t>การเปลี่ยนแปลงสินทรัพย์สุทธิในระหว่างงวด</t>
  </si>
  <si>
    <t>สินทรัพย์สุทธิ ณ วันต้นงวด</t>
  </si>
  <si>
    <t>สินทรัพย์สุทธิ ณ วันปลายงวด</t>
  </si>
  <si>
    <t>การเปลี่ยนแปลงของจำนวนหน่วยลงทุน</t>
  </si>
  <si>
    <t>หน่วยลงทุน ณ วันต้นงวด (หน่วย)</t>
  </si>
  <si>
    <t>หน่วยลงทุน ณ วันปลายงวด (หน่วย)</t>
  </si>
  <si>
    <t>งบกระแสเงินสด</t>
  </si>
  <si>
    <t>กระแสเงินสดจากกิจกรรมดำเนินงาน</t>
  </si>
  <si>
    <t>ปรับกระทบการเปลี่ยนแปลงสินทรัพย์สุทธิจากการดำเนินงานให้เป็น</t>
  </si>
  <si>
    <t xml:space="preserve">   เงินสดสุทธิจาก (ใช้ไปใน) กิจกรรมดำเนินงาน:</t>
  </si>
  <si>
    <t xml:space="preserve"> </t>
  </si>
  <si>
    <t xml:space="preserve">   รายการขาดทุนจากการเปลี่ยนแปลงกระแสเงินสดตามสัญญา</t>
  </si>
  <si>
    <t xml:space="preserve">   การซื้อเงินลงทุนในหลักทรัพย์</t>
  </si>
  <si>
    <t xml:space="preserve">   การขายเงินลงทุนในหลักทรัพย์</t>
  </si>
  <si>
    <t xml:space="preserve">   การรับชำระคืนเงินลงทุนตามสัญญาโอนสิทธิรายได้สุทธิจากการ</t>
  </si>
  <si>
    <t xml:space="preserve">      ประกอบกิจการโรงไฟฟ้า</t>
  </si>
  <si>
    <t xml:space="preserve">   ส่วนลดมูลค่าเงินลงทุนในหลักทรัพย์ตัดจำหน่าย</t>
  </si>
  <si>
    <t xml:space="preserve">   รายได้ดอกเบี้ยรับ</t>
  </si>
  <si>
    <t xml:space="preserve">   เงินสดรับจากดอกเบี้ย</t>
  </si>
  <si>
    <t>เงินสดสุทธิจากกิจกรรมดำเนินงาน</t>
  </si>
  <si>
    <t>กระแสเงินสดจากกิจกรรมจัดหาเงิน</t>
  </si>
  <si>
    <t xml:space="preserve">   การจ่ายคืนมูลค่าหน่วยลงทุนจากการลดทุน</t>
  </si>
  <si>
    <t xml:space="preserve">   การแบ่งปันส่วนทุนให้ผู้ถือหน่วยลงทุน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</si>
  <si>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</si>
  <si>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</si>
  <si>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</si>
  <si>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</si>
  <si>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เงินลงทุนในสัญญาโอนสิทธิรายได้สุทธิ - มูลค่ายุติธรรม (หมายเหตุ 4)</t>
  </si>
  <si>
    <t>เงินลงทุนในหลักทรัพย์ - มูลค่ายุติธรรม (หมายเหตุ 5)</t>
  </si>
  <si>
    <t xml:space="preserve">   การเพิ่มขึ้นในค่าใช้จ่ายค้างจ่าย</t>
  </si>
  <si>
    <t xml:space="preserve">   การเพิ่มขึ้นในค่าใช้จ่ายรอตัดบัญชี</t>
  </si>
  <si>
    <t>จำนวนหน่วยลงทุนที่จำหน่ายแล้วทั้งหมด ณ วันสิ้นงวด/ปี (หน่วย)</t>
  </si>
  <si>
    <t>31 ธันวาคม 2568</t>
  </si>
  <si>
    <t>9, 10</t>
  </si>
  <si>
    <t>4, 7</t>
  </si>
  <si>
    <t>7, 8</t>
  </si>
  <si>
    <t>รายการกำไร (ขาดทุน) สุทธิจากการเปลี่ยนแปลงในมูลค่ายุติธรรม</t>
  </si>
  <si>
    <t xml:space="preserve">   รายการ (กำไร) ขาดทุนสุทธิจากการเปลี่ยนแปลงมูลค่ายุติธรรมของเงินลงทุน</t>
  </si>
  <si>
    <t>กำไร (ขาดทุน) สะสม</t>
  </si>
  <si>
    <t>แต่สอบทานแล้ว)</t>
  </si>
  <si>
    <t>(ยังไม่ได้ตรวจสอบ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</si>
  <si>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</si>
  <si>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</si>
  <si>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</si>
  <si>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</si>
  <si>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รายการกำไร (ขาดทุน) จากการเปลี่ยนแปลงกระแสเงินสดตามสัญญา</t>
  </si>
  <si>
    <t>รายการขาดทุนสุทธิจากการเปลี่ยนแปลงในมูลค่ายุติธรรมของเงินลงทุน</t>
  </si>
  <si>
    <t>รวมรายการขาดทุนสุทธิจากการลงทุน</t>
  </si>
  <si>
    <t xml:space="preserve">   การเพิ่มขึ้นในหนี้สินหมุนเวียนอื่น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</si>
</sst>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* #,##0.000000_);_(* \(#,##0.000000\);_(* &quot;-&quot;??_);_(@_)"/>
    <numFmt numFmtId="167" formatCode="#,##0.0000_);\(#,##0.0000\)"/>
    <numFmt numFmtId="168" formatCode="#,##0\ ;\(#,##0\);_(* &quot;-&quot;_);_(@_)"/>
    <numFmt numFmtId="169" formatCode="#,##0.00\ ;\(#,##0.00\);_(* &quot;-&quot;_);_(@_)"/>
    <numFmt numFmtId="170" formatCode="[$-107041E]d\ mmmm\ yyyy;@"/>
    <numFmt numFmtId="171" formatCode="_(* #,##0.0000_);_(* \(#,##0.0000\);_(* &quot;-&quot;??_);_(@_)"/>
  </numFmts>
  <fonts count="17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sz val="15"/>
      <name val="Angsana New"/>
      <family val="1"/>
    </font>
    <font>
      <sz val="16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8" fillId="0" borderId="0"/>
    <xf numFmtId="0" fontId="1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0" fontId="1" fillId="0" borderId="0"/>
    <xf numFmtId="0" fontId="5" fillId="0" borderId="0"/>
    <xf numFmtId="0" fontId="16" fillId="0" borderId="0"/>
  </cellStyleXfs>
  <cellXfs count="124">
    <xf numFmtId="0" fontId="0" fillId="0" borderId="0" xfId="0"/>
    <xf numFmtId="10" fontId="4" fillId="0" borderId="0" xfId="8" applyFont="1" applyFill="1" applyAlignment="1">
      <alignment vertical="center"/>
    </xf>
    <xf numFmtId="9" fontId="4" fillId="0" borderId="0" xfId="2" applyFont="1" applyFill="1" applyAlignment="1">
      <alignment vertical="center"/>
    </xf>
    <xf numFmtId="39" fontId="4" fillId="0" borderId="0" xfId="2" applyNumberFormat="1" applyFont="1" applyFill="1" applyBorder="1" applyAlignment="1">
      <alignment vertical="center"/>
    </xf>
    <xf numFmtId="39" fontId="4" fillId="0" borderId="3" xfId="2" applyNumberFormat="1" applyFont="1" applyFill="1" applyBorder="1" applyAlignment="1">
      <alignment vertical="center"/>
    </xf>
    <xf numFmtId="39" fontId="4" fillId="0" borderId="0" xfId="2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4" fillId="0" borderId="0" xfId="0" quotePrefix="1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6" applyNumberFormat="1" applyFont="1" applyAlignment="1">
      <alignment vertical="center"/>
    </xf>
    <xf numFmtId="37" fontId="3" fillId="0" borderId="0" xfId="6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37" fontId="4" fillId="0" borderId="0" xfId="6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top"/>
    </xf>
    <xf numFmtId="0" fontId="4" fillId="0" borderId="0" xfId="7" applyFont="1" applyAlignment="1">
      <alignment vertical="top"/>
    </xf>
    <xf numFmtId="168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4" fillId="0" borderId="3" xfId="7" applyFont="1" applyBorder="1" applyAlignment="1">
      <alignment horizontal="center" vertical="top"/>
    </xf>
    <xf numFmtId="168" fontId="4" fillId="0" borderId="3" xfId="7" applyNumberFormat="1" applyFont="1" applyBorder="1" applyAlignment="1">
      <alignment horizontal="center" vertical="center"/>
    </xf>
    <xf numFmtId="168" fontId="4" fillId="0" borderId="0" xfId="7" applyNumberFormat="1" applyFont="1" applyAlignment="1">
      <alignment horizontal="right" vertical="center"/>
    </xf>
    <xf numFmtId="168" fontId="4" fillId="0" borderId="0" xfId="7" applyNumberFormat="1" applyFont="1" applyAlignment="1">
      <alignment vertical="center"/>
    </xf>
    <xf numFmtId="0" fontId="11" fillId="0" borderId="0" xfId="7" applyFont="1" applyAlignment="1">
      <alignment vertical="center"/>
    </xf>
    <xf numFmtId="0" fontId="13" fillId="0" borderId="0" xfId="7" applyFont="1" applyAlignment="1">
      <alignment vertical="center"/>
    </xf>
    <xf numFmtId="168" fontId="4" fillId="0" borderId="3" xfId="7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8" fontId="4" fillId="0" borderId="6" xfId="7" applyNumberFormat="1" applyFont="1" applyBorder="1" applyAlignment="1">
      <alignment vertical="center"/>
    </xf>
    <xf numFmtId="169" fontId="4" fillId="0" borderId="6" xfId="7" applyNumberFormat="1" applyFont="1" applyBorder="1" applyAlignment="1">
      <alignment vertical="center"/>
    </xf>
    <xf numFmtId="168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horizontal="center" vertical="top"/>
    </xf>
    <xf numFmtId="169" fontId="4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3" fillId="0" borderId="0" xfId="10" applyFont="1" applyAlignment="1">
      <alignment vertical="center"/>
    </xf>
    <xf numFmtId="168" fontId="4" fillId="0" borderId="6" xfId="7" applyNumberFormat="1" applyFont="1" applyBorder="1" applyAlignment="1">
      <alignment horizontal="right" vertical="center"/>
    </xf>
    <xf numFmtId="169" fontId="4" fillId="0" borderId="6" xfId="7" applyNumberFormat="1" applyFont="1" applyBorder="1" applyAlignment="1">
      <alignment horizontal="right" vertical="center"/>
    </xf>
    <xf numFmtId="168" fontId="3" fillId="0" borderId="0" xfId="7" applyNumberFormat="1" applyFont="1" applyAlignment="1">
      <alignment horizontal="right" vertical="center"/>
    </xf>
    <xf numFmtId="169" fontId="3" fillId="0" borderId="0" xfId="7" applyNumberFormat="1" applyFont="1" applyAlignment="1">
      <alignment horizontal="righ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vertical="center"/>
    </xf>
    <xf numFmtId="164" fontId="1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4" fillId="0" borderId="3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37" fontId="15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top"/>
    </xf>
    <xf numFmtId="41" fontId="7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3" fontId="4" fillId="0" borderId="0" xfId="1" applyFont="1" applyFill="1" applyAlignment="1">
      <alignment horizontal="center" vertical="top"/>
    </xf>
    <xf numFmtId="41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horizontal="center" vertical="top"/>
    </xf>
    <xf numFmtId="43" fontId="4" fillId="0" borderId="0" xfId="1" applyFont="1" applyFill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6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37" fontId="4" fillId="0" borderId="0" xfId="3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center" vertical="center"/>
    </xf>
    <xf numFmtId="164" fontId="7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37" fontId="4" fillId="0" borderId="0" xfId="5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top"/>
    </xf>
    <xf numFmtId="37" fontId="4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quotePrefix="1" applyFont="1" applyAlignment="1">
      <alignment horizontal="center" vertical="center" wrapText="1"/>
    </xf>
    <xf numFmtId="0" fontId="4" fillId="0" borderId="3" xfId="7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top"/>
    </xf>
    <xf numFmtId="170" fontId="4" fillId="0" borderId="0" xfId="7" applyNumberFormat="1" applyFont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5" xfId="7" applyFont="1" applyBorder="1" applyAlignment="1">
      <alignment horizontal="center" vertical="center"/>
    </xf>
  </cellXfs>
  <cellStyles count="12">
    <cellStyle name="Comma" xfId="1" builtinId="3"/>
    <cellStyle name="Normal" xfId="0" builtinId="0"/>
    <cellStyle name="Normal 2 2" xfId="6" xr:uid="{2B200F1F-27B4-4164-865E-7B2593108518}"/>
    <cellStyle name="Normal 2 3 3" xfId="4" xr:uid="{4AE9889D-47EE-441F-9FB1-1E4257E6E1D9}"/>
    <cellStyle name="Normal 2 4 2" xfId="9" xr:uid="{78DECD70-3694-4932-9AF4-B42C837E2970}"/>
    <cellStyle name="Normal 2 8" xfId="5" xr:uid="{32A40085-DDDD-4AEB-AD6D-DA3F468C8696}"/>
    <cellStyle name="Normal 3" xfId="11" xr:uid="{D54A1354-7932-430F-B1A0-43B267D3EC86}"/>
    <cellStyle name="Normal_BS&amp;PLT Q1'2006" xfId="3" xr:uid="{27307331-8A12-4D50-946B-F9CE8FFDFA75}"/>
    <cellStyle name="Normal_detail of investment (t) - Qtr3'07 2" xfId="10" xr:uid="{1D77C403-09C4-4045-AC3A-1BFBC312758D}"/>
    <cellStyle name="Normal_MJLFT2" xfId="7" xr:uid="{BAAFFCE1-6652-4B80-AEC3-B7070FD7A919}"/>
    <cellStyle name="Percent" xfId="2" builtinId="5"/>
    <cellStyle name="Percent [2]" xfId="8" xr:uid="{3139E244-66C0-4C84-8972-1B15B1C75439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ipcoasphalto365-my.sharepoint.com/Users/User/AppData/Local/Microsoft/Windows/Temporary%20Internet%20Files/Content.Outlook/0WLMFNVB/FS_ABT_2016-(USD%20%20THB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anpasa_phophug_th_ey_com/Documents/Desktop/BRR%20Group%20-%20Q1'22/WP/BRRGIF/2022%20-%20BRRGIF%20-%20Q1%20-%20Equit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ipcoasphalto365-my.sharepoint.com/Users/User/AppData/Local/Microsoft/Windows/Temporary%20Internet%20Files/Content.Outlook/0WLMFNVB/FS_TIH_201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ECL"/>
      <sheetName val="FS-T"/>
      <sheetName val="FS-F"/>
      <sheetName val="FS-F&amp;T"/>
      <sheetName val="WFS"/>
      <sheetName val="Data_FS"/>
      <sheetName val="SUBS&amp;RPT"/>
      <sheetName val="Data_SUBS&amp;RPT"/>
      <sheetName val="SUBS&amp;RPT_TB&amp;ADJ"/>
      <sheetName val="SUBS_Movex"/>
      <sheetName val="BHT_Adjust"/>
      <sheetName val="TB-BHT"/>
      <sheetName val="Currency_Adjust &amp; RPT"/>
      <sheetName val="TB_Curreny"/>
      <sheetName val="MKT_Currency"/>
      <sheetName val="Marketing"/>
      <sheetName val="TB"/>
      <sheetName val="Map"/>
      <sheetName val="Structure"/>
      <sheetName val="Te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>
            <v>0</v>
          </cell>
          <cell r="I1">
            <v>0</v>
          </cell>
          <cell r="T1">
            <v>0</v>
          </cell>
        </row>
        <row r="2">
          <cell r="B2">
            <v>0</v>
          </cell>
        </row>
        <row r="3">
          <cell r="B3">
            <v>0</v>
          </cell>
        </row>
        <row r="4">
          <cell r="B4" t="str">
            <v>Acc. Code</v>
          </cell>
          <cell r="I4" t="str">
            <v>Total RPT</v>
          </cell>
          <cell r="T4" t="str">
            <v>Total SUB</v>
          </cell>
        </row>
        <row r="5">
          <cell r="B5">
            <v>0</v>
          </cell>
          <cell r="I5">
            <v>0</v>
          </cell>
          <cell r="T5">
            <v>0</v>
          </cell>
        </row>
        <row r="6">
          <cell r="B6" t="str">
            <v>11111</v>
          </cell>
          <cell r="I6">
            <v>0</v>
          </cell>
          <cell r="T6">
            <v>0</v>
          </cell>
        </row>
        <row r="7">
          <cell r="B7" t="str">
            <v>11121</v>
          </cell>
          <cell r="I7">
            <v>0</v>
          </cell>
          <cell r="T7">
            <v>0</v>
          </cell>
        </row>
        <row r="8">
          <cell r="B8" t="str">
            <v>11122</v>
          </cell>
          <cell r="I8">
            <v>0</v>
          </cell>
          <cell r="T8">
            <v>0</v>
          </cell>
        </row>
        <row r="9">
          <cell r="B9" t="str">
            <v>11123</v>
          </cell>
          <cell r="I9">
            <v>0</v>
          </cell>
          <cell r="T9">
            <v>0</v>
          </cell>
        </row>
        <row r="10">
          <cell r="B10" t="str">
            <v>11124</v>
          </cell>
          <cell r="I10">
            <v>0</v>
          </cell>
          <cell r="T10">
            <v>0</v>
          </cell>
        </row>
        <row r="11">
          <cell r="B11" t="str">
            <v>11125</v>
          </cell>
          <cell r="I11">
            <v>0</v>
          </cell>
          <cell r="T11">
            <v>0</v>
          </cell>
        </row>
        <row r="12">
          <cell r="B12" t="str">
            <v>11126</v>
          </cell>
          <cell r="I12">
            <v>0</v>
          </cell>
          <cell r="T12">
            <v>0</v>
          </cell>
        </row>
        <row r="13">
          <cell r="B13" t="str">
            <v>11130</v>
          </cell>
          <cell r="I13">
            <v>0</v>
          </cell>
          <cell r="T13">
            <v>0</v>
          </cell>
        </row>
        <row r="14">
          <cell r="B14" t="str">
            <v>11135</v>
          </cell>
          <cell r="I14">
            <v>0</v>
          </cell>
          <cell r="T14">
            <v>0</v>
          </cell>
        </row>
        <row r="15">
          <cell r="B15" t="str">
            <v>11150</v>
          </cell>
          <cell r="I15">
            <v>0</v>
          </cell>
          <cell r="T15">
            <v>0</v>
          </cell>
        </row>
        <row r="16">
          <cell r="B16" t="str">
            <v>11170</v>
          </cell>
          <cell r="I16">
            <v>0</v>
          </cell>
          <cell r="T16">
            <v>0</v>
          </cell>
        </row>
        <row r="17">
          <cell r="B17" t="str">
            <v>11175</v>
          </cell>
          <cell r="I17">
            <v>0</v>
          </cell>
          <cell r="T17">
            <v>0</v>
          </cell>
        </row>
        <row r="18">
          <cell r="B18" t="str">
            <v>11190</v>
          </cell>
          <cell r="I18">
            <v>0</v>
          </cell>
          <cell r="T18">
            <v>0</v>
          </cell>
        </row>
        <row r="19">
          <cell r="B19" t="str">
            <v>11191</v>
          </cell>
          <cell r="I19">
            <v>0</v>
          </cell>
          <cell r="T19">
            <v>0</v>
          </cell>
        </row>
        <row r="20">
          <cell r="B20" t="str">
            <v>11220</v>
          </cell>
          <cell r="I20">
            <v>0</v>
          </cell>
          <cell r="T20">
            <v>0</v>
          </cell>
        </row>
        <row r="21">
          <cell r="B21" t="str">
            <v>11210</v>
          </cell>
          <cell r="I21">
            <v>0</v>
          </cell>
          <cell r="T21">
            <v>0</v>
          </cell>
        </row>
        <row r="22">
          <cell r="B22" t="str">
            <v>11216</v>
          </cell>
          <cell r="I22">
            <v>0</v>
          </cell>
          <cell r="T22">
            <v>0</v>
          </cell>
        </row>
        <row r="23">
          <cell r="B23">
            <v>0</v>
          </cell>
          <cell r="I23">
            <v>0</v>
          </cell>
          <cell r="T23">
            <v>0</v>
          </cell>
        </row>
        <row r="24">
          <cell r="B24" t="str">
            <v>12910</v>
          </cell>
          <cell r="I24">
            <v>0</v>
          </cell>
          <cell r="T24">
            <v>0</v>
          </cell>
        </row>
        <row r="25">
          <cell r="B25">
            <v>0</v>
          </cell>
          <cell r="I25">
            <v>0</v>
          </cell>
          <cell r="T25">
            <v>0</v>
          </cell>
        </row>
        <row r="26">
          <cell r="B26" t="str">
            <v>11231</v>
          </cell>
          <cell r="I26">
            <v>0</v>
          </cell>
          <cell r="T26">
            <v>0</v>
          </cell>
        </row>
        <row r="27">
          <cell r="B27" t="str">
            <v>11232</v>
          </cell>
          <cell r="I27">
            <v>0</v>
          </cell>
          <cell r="T27">
            <v>0</v>
          </cell>
        </row>
        <row r="28">
          <cell r="B28" t="str">
            <v>11236</v>
          </cell>
          <cell r="I28">
            <v>0</v>
          </cell>
          <cell r="T28">
            <v>0</v>
          </cell>
        </row>
        <row r="29">
          <cell r="B29" t="str">
            <v>11237</v>
          </cell>
          <cell r="I29">
            <v>0</v>
          </cell>
          <cell r="T29">
            <v>0</v>
          </cell>
        </row>
        <row r="30">
          <cell r="B30">
            <v>0</v>
          </cell>
          <cell r="I30">
            <v>0</v>
          </cell>
          <cell r="T30">
            <v>0</v>
          </cell>
        </row>
        <row r="31">
          <cell r="B31" t="str">
            <v>11330</v>
          </cell>
          <cell r="I31">
            <v>0</v>
          </cell>
          <cell r="T31">
            <v>0</v>
          </cell>
        </row>
        <row r="32">
          <cell r="B32" t="str">
            <v>11333</v>
          </cell>
          <cell r="I32">
            <v>0</v>
          </cell>
          <cell r="T32">
            <v>0</v>
          </cell>
        </row>
        <row r="33">
          <cell r="B33" t="str">
            <v>11336</v>
          </cell>
          <cell r="I33">
            <v>0</v>
          </cell>
          <cell r="T33">
            <v>0</v>
          </cell>
        </row>
        <row r="34">
          <cell r="B34" t="str">
            <v>11351</v>
          </cell>
          <cell r="I34">
            <v>0</v>
          </cell>
          <cell r="T34">
            <v>0</v>
          </cell>
        </row>
        <row r="35">
          <cell r="B35" t="str">
            <v>11357</v>
          </cell>
          <cell r="I35">
            <v>0</v>
          </cell>
          <cell r="T35">
            <v>0</v>
          </cell>
        </row>
        <row r="36">
          <cell r="B36" t="str">
            <v>11369</v>
          </cell>
          <cell r="I36">
            <v>0</v>
          </cell>
          <cell r="T36">
            <v>0</v>
          </cell>
        </row>
        <row r="37">
          <cell r="B37" t="str">
            <v>11371</v>
          </cell>
          <cell r="I37">
            <v>0</v>
          </cell>
          <cell r="T37">
            <v>0</v>
          </cell>
        </row>
        <row r="38">
          <cell r="B38">
            <v>0</v>
          </cell>
          <cell r="I38">
            <v>0</v>
          </cell>
          <cell r="T38">
            <v>0</v>
          </cell>
        </row>
        <row r="39">
          <cell r="B39" t="str">
            <v>11310</v>
          </cell>
          <cell r="I39">
            <v>0</v>
          </cell>
          <cell r="T39">
            <v>0</v>
          </cell>
        </row>
        <row r="40">
          <cell r="B40" t="str">
            <v>11313</v>
          </cell>
          <cell r="I40">
            <v>0</v>
          </cell>
          <cell r="T40">
            <v>0</v>
          </cell>
        </row>
        <row r="41">
          <cell r="B41" t="str">
            <v>11316</v>
          </cell>
          <cell r="I41">
            <v>0</v>
          </cell>
          <cell r="T41">
            <v>0</v>
          </cell>
        </row>
        <row r="42">
          <cell r="B42" t="str">
            <v>11320</v>
          </cell>
          <cell r="I42">
            <v>0</v>
          </cell>
          <cell r="T42">
            <v>0</v>
          </cell>
        </row>
        <row r="43">
          <cell r="B43" t="str">
            <v>11323</v>
          </cell>
          <cell r="I43">
            <v>0</v>
          </cell>
          <cell r="T43">
            <v>0</v>
          </cell>
        </row>
        <row r="44">
          <cell r="B44" t="str">
            <v>11326</v>
          </cell>
          <cell r="I44">
            <v>0</v>
          </cell>
          <cell r="T44">
            <v>0</v>
          </cell>
        </row>
        <row r="45">
          <cell r="B45" t="str">
            <v>11350</v>
          </cell>
          <cell r="I45">
            <v>0</v>
          </cell>
          <cell r="T45">
            <v>0</v>
          </cell>
        </row>
        <row r="46">
          <cell r="B46" t="str">
            <v>11353</v>
          </cell>
          <cell r="I46">
            <v>0</v>
          </cell>
          <cell r="T46">
            <v>0</v>
          </cell>
        </row>
        <row r="47">
          <cell r="B47" t="str">
            <v>11356</v>
          </cell>
          <cell r="I47">
            <v>0</v>
          </cell>
          <cell r="T47">
            <v>0</v>
          </cell>
        </row>
        <row r="48">
          <cell r="B48" t="str">
            <v>11359</v>
          </cell>
          <cell r="I48">
            <v>0</v>
          </cell>
          <cell r="T48">
            <v>0</v>
          </cell>
        </row>
        <row r="49">
          <cell r="B49" t="str">
            <v>11368</v>
          </cell>
          <cell r="I49">
            <v>0</v>
          </cell>
          <cell r="T49">
            <v>0</v>
          </cell>
        </row>
        <row r="50">
          <cell r="B50" t="str">
            <v>11370</v>
          </cell>
          <cell r="I50">
            <v>0</v>
          </cell>
          <cell r="T50">
            <v>0</v>
          </cell>
        </row>
        <row r="51">
          <cell r="B51" t="str">
            <v>11374</v>
          </cell>
          <cell r="I51">
            <v>0</v>
          </cell>
          <cell r="T51">
            <v>0</v>
          </cell>
        </row>
        <row r="52">
          <cell r="B52" t="str">
            <v>11410</v>
          </cell>
          <cell r="I52">
            <v>0</v>
          </cell>
          <cell r="T52">
            <v>0</v>
          </cell>
        </row>
        <row r="53">
          <cell r="B53" t="str">
            <v>11415</v>
          </cell>
          <cell r="I53">
            <v>0</v>
          </cell>
          <cell r="T53">
            <v>0</v>
          </cell>
        </row>
        <row r="54">
          <cell r="B54" t="str">
            <v>11445</v>
          </cell>
          <cell r="I54">
            <v>0</v>
          </cell>
          <cell r="T54">
            <v>0</v>
          </cell>
        </row>
        <row r="55">
          <cell r="B55" t="str">
            <v>11455</v>
          </cell>
          <cell r="I55">
            <v>0</v>
          </cell>
          <cell r="T55">
            <v>0</v>
          </cell>
        </row>
        <row r="56">
          <cell r="B56" t="str">
            <v>11490</v>
          </cell>
          <cell r="I56">
            <v>0</v>
          </cell>
          <cell r="T56">
            <v>0</v>
          </cell>
        </row>
        <row r="57">
          <cell r="B57">
            <v>0</v>
          </cell>
          <cell r="I57">
            <v>0</v>
          </cell>
          <cell r="T57">
            <v>0</v>
          </cell>
        </row>
        <row r="58">
          <cell r="B58" t="str">
            <v>11440</v>
          </cell>
          <cell r="I58">
            <v>0</v>
          </cell>
          <cell r="T58">
            <v>0</v>
          </cell>
        </row>
        <row r="59">
          <cell r="B59" t="str">
            <v>11450</v>
          </cell>
          <cell r="I59">
            <v>0</v>
          </cell>
          <cell r="T59">
            <v>0</v>
          </cell>
        </row>
        <row r="60">
          <cell r="B60">
            <v>0</v>
          </cell>
          <cell r="I60">
            <v>0</v>
          </cell>
          <cell r="T60">
            <v>0</v>
          </cell>
        </row>
        <row r="61">
          <cell r="B61" t="str">
            <v>11383</v>
          </cell>
          <cell r="I61">
            <v>0</v>
          </cell>
          <cell r="T61">
            <v>0</v>
          </cell>
        </row>
        <row r="62">
          <cell r="B62">
            <v>0</v>
          </cell>
          <cell r="I62">
            <v>0</v>
          </cell>
          <cell r="T62">
            <v>0</v>
          </cell>
        </row>
        <row r="63">
          <cell r="B63">
            <v>0</v>
          </cell>
          <cell r="I63">
            <v>0</v>
          </cell>
          <cell r="T63">
            <v>0</v>
          </cell>
        </row>
        <row r="64">
          <cell r="B64" t="str">
            <v>11372</v>
          </cell>
          <cell r="I64">
            <v>0</v>
          </cell>
          <cell r="T64">
            <v>0</v>
          </cell>
        </row>
        <row r="65">
          <cell r="B65" t="str">
            <v>11378</v>
          </cell>
          <cell r="I65">
            <v>0</v>
          </cell>
          <cell r="T65">
            <v>0</v>
          </cell>
        </row>
        <row r="66">
          <cell r="B66" t="str">
            <v>11379</v>
          </cell>
          <cell r="I66">
            <v>0</v>
          </cell>
          <cell r="T66">
            <v>0</v>
          </cell>
        </row>
        <row r="67">
          <cell r="B67" t="str">
            <v>11910</v>
          </cell>
          <cell r="I67">
            <v>0</v>
          </cell>
          <cell r="T67">
            <v>0</v>
          </cell>
        </row>
        <row r="68">
          <cell r="B68" t="str">
            <v>11928</v>
          </cell>
          <cell r="I68">
            <v>0</v>
          </cell>
          <cell r="T68">
            <v>0</v>
          </cell>
        </row>
        <row r="69">
          <cell r="B69" t="str">
            <v>19291</v>
          </cell>
          <cell r="I69">
            <v>0</v>
          </cell>
          <cell r="T69">
            <v>0</v>
          </cell>
        </row>
        <row r="70">
          <cell r="B70" t="str">
            <v>11930</v>
          </cell>
          <cell r="I70">
            <v>0</v>
          </cell>
          <cell r="T70">
            <v>0</v>
          </cell>
        </row>
        <row r="71">
          <cell r="B71" t="str">
            <v>19900</v>
          </cell>
          <cell r="I71">
            <v>0</v>
          </cell>
          <cell r="T71">
            <v>0</v>
          </cell>
        </row>
        <row r="72">
          <cell r="B72">
            <v>0</v>
          </cell>
          <cell r="I72">
            <v>0</v>
          </cell>
          <cell r="T72">
            <v>0</v>
          </cell>
        </row>
        <row r="73">
          <cell r="B73" t="str">
            <v>11918</v>
          </cell>
          <cell r="I73">
            <v>0</v>
          </cell>
          <cell r="T73">
            <v>0</v>
          </cell>
        </row>
        <row r="74">
          <cell r="B74" t="str">
            <v>11373</v>
          </cell>
          <cell r="I74">
            <v>0</v>
          </cell>
          <cell r="T74">
            <v>0</v>
          </cell>
        </row>
        <row r="75">
          <cell r="B75" t="str">
            <v>11377</v>
          </cell>
          <cell r="I75">
            <v>0</v>
          </cell>
          <cell r="T75">
            <v>0</v>
          </cell>
        </row>
        <row r="76">
          <cell r="B76" t="str">
            <v>11391</v>
          </cell>
          <cell r="I76">
            <v>0</v>
          </cell>
          <cell r="T76">
            <v>0</v>
          </cell>
        </row>
        <row r="77">
          <cell r="B77" t="str">
            <v>11380</v>
          </cell>
          <cell r="I77">
            <v>0</v>
          </cell>
          <cell r="T77">
            <v>0</v>
          </cell>
        </row>
        <row r="78">
          <cell r="B78" t="str">
            <v>11390</v>
          </cell>
          <cell r="I78">
            <v>0</v>
          </cell>
          <cell r="T78">
            <v>0</v>
          </cell>
        </row>
        <row r="79">
          <cell r="B79" t="str">
            <v>21315</v>
          </cell>
          <cell r="I79">
            <v>0</v>
          </cell>
          <cell r="T79">
            <v>0</v>
          </cell>
        </row>
        <row r="80">
          <cell r="B80" t="str">
            <v>11360</v>
          </cell>
          <cell r="I80">
            <v>0</v>
          </cell>
          <cell r="T80">
            <v>0</v>
          </cell>
        </row>
        <row r="81">
          <cell r="B81" t="str">
            <v>11365</v>
          </cell>
          <cell r="I81">
            <v>0</v>
          </cell>
          <cell r="T81">
            <v>0</v>
          </cell>
        </row>
        <row r="82">
          <cell r="B82" t="str">
            <v>12210</v>
          </cell>
          <cell r="I82">
            <v>0</v>
          </cell>
          <cell r="T82">
            <v>0</v>
          </cell>
        </row>
        <row r="83">
          <cell r="B83" t="str">
            <v>11392</v>
          </cell>
          <cell r="I83">
            <v>0</v>
          </cell>
          <cell r="T83">
            <v>0</v>
          </cell>
        </row>
        <row r="84">
          <cell r="B84" t="str">
            <v>11610</v>
          </cell>
          <cell r="I84">
            <v>0</v>
          </cell>
          <cell r="T84">
            <v>0</v>
          </cell>
        </row>
        <row r="85">
          <cell r="B85" t="str">
            <v>11911</v>
          </cell>
          <cell r="I85">
            <v>0</v>
          </cell>
          <cell r="T85">
            <v>0</v>
          </cell>
        </row>
        <row r="86">
          <cell r="B86" t="str">
            <v>11924</v>
          </cell>
          <cell r="I86">
            <v>0</v>
          </cell>
          <cell r="T86">
            <v>0</v>
          </cell>
        </row>
        <row r="87">
          <cell r="B87" t="str">
            <v>11932</v>
          </cell>
          <cell r="I87">
            <v>0</v>
          </cell>
          <cell r="T87">
            <v>0</v>
          </cell>
        </row>
        <row r="88">
          <cell r="B88" t="str">
            <v>11939</v>
          </cell>
          <cell r="I88">
            <v>0</v>
          </cell>
          <cell r="T88">
            <v>0</v>
          </cell>
        </row>
        <row r="89">
          <cell r="B89" t="str">
            <v>18790</v>
          </cell>
          <cell r="I89">
            <v>0</v>
          </cell>
          <cell r="T89">
            <v>0</v>
          </cell>
        </row>
        <row r="90">
          <cell r="B90">
            <v>0</v>
          </cell>
          <cell r="I90">
            <v>0</v>
          </cell>
          <cell r="T90">
            <v>0</v>
          </cell>
        </row>
        <row r="91">
          <cell r="B91">
            <v>0</v>
          </cell>
          <cell r="I91">
            <v>0</v>
          </cell>
          <cell r="T91">
            <v>0</v>
          </cell>
        </row>
        <row r="92">
          <cell r="B92">
            <v>0</v>
          </cell>
          <cell r="I92">
            <v>0</v>
          </cell>
          <cell r="T92">
            <v>0</v>
          </cell>
        </row>
        <row r="93">
          <cell r="B93" t="str">
            <v>13024</v>
          </cell>
          <cell r="I93">
            <v>0</v>
          </cell>
          <cell r="T93">
            <v>0</v>
          </cell>
        </row>
        <row r="94">
          <cell r="B94" t="str">
            <v>13025</v>
          </cell>
          <cell r="I94">
            <v>0</v>
          </cell>
          <cell r="T94">
            <v>0</v>
          </cell>
        </row>
        <row r="95">
          <cell r="B95" t="str">
            <v>13026</v>
          </cell>
          <cell r="I95">
            <v>0</v>
          </cell>
          <cell r="T95">
            <v>0</v>
          </cell>
        </row>
        <row r="96">
          <cell r="B96" t="str">
            <v>13027</v>
          </cell>
          <cell r="I96">
            <v>0</v>
          </cell>
          <cell r="T96">
            <v>0</v>
          </cell>
        </row>
        <row r="97">
          <cell r="B97" t="str">
            <v>13128</v>
          </cell>
          <cell r="I97">
            <v>0</v>
          </cell>
          <cell r="T97">
            <v>0</v>
          </cell>
        </row>
        <row r="98">
          <cell r="B98" t="str">
            <v>13129</v>
          </cell>
          <cell r="I98">
            <v>0</v>
          </cell>
          <cell r="T98">
            <v>0</v>
          </cell>
        </row>
        <row r="99">
          <cell r="B99" t="str">
            <v>13029</v>
          </cell>
          <cell r="I99">
            <v>0</v>
          </cell>
          <cell r="T99">
            <v>0</v>
          </cell>
        </row>
        <row r="100">
          <cell r="B100">
            <v>0</v>
          </cell>
          <cell r="I100">
            <v>0</v>
          </cell>
          <cell r="T100">
            <v>0</v>
          </cell>
        </row>
        <row r="101">
          <cell r="B101" t="str">
            <v>11810</v>
          </cell>
          <cell r="I101">
            <v>0</v>
          </cell>
          <cell r="T101">
            <v>0</v>
          </cell>
        </row>
        <row r="102">
          <cell r="B102" t="str">
            <v>11815</v>
          </cell>
          <cell r="I102">
            <v>0</v>
          </cell>
          <cell r="T102">
            <v>0</v>
          </cell>
        </row>
        <row r="103">
          <cell r="B103" t="str">
            <v>11819</v>
          </cell>
          <cell r="I103">
            <v>0</v>
          </cell>
          <cell r="T103">
            <v>0</v>
          </cell>
        </row>
        <row r="104">
          <cell r="B104" t="str">
            <v>11800</v>
          </cell>
          <cell r="I104">
            <v>0</v>
          </cell>
          <cell r="T104">
            <v>0</v>
          </cell>
        </row>
        <row r="105">
          <cell r="B105" t="str">
            <v>11816</v>
          </cell>
          <cell r="I105">
            <v>0</v>
          </cell>
          <cell r="T105">
            <v>0</v>
          </cell>
        </row>
        <row r="106">
          <cell r="B106" t="str">
            <v>11820</v>
          </cell>
          <cell r="I106">
            <v>0</v>
          </cell>
          <cell r="T106">
            <v>0</v>
          </cell>
        </row>
        <row r="107">
          <cell r="B107">
            <v>0</v>
          </cell>
          <cell r="I107">
            <v>0</v>
          </cell>
          <cell r="T107">
            <v>0</v>
          </cell>
        </row>
        <row r="108">
          <cell r="B108" t="str">
            <v>11830</v>
          </cell>
          <cell r="I108">
            <v>0</v>
          </cell>
          <cell r="T108">
            <v>0</v>
          </cell>
        </row>
        <row r="109">
          <cell r="B109" t="str">
            <v>11836</v>
          </cell>
          <cell r="I109">
            <v>0</v>
          </cell>
          <cell r="T109">
            <v>0</v>
          </cell>
        </row>
        <row r="110">
          <cell r="B110" t="str">
            <v>11839</v>
          </cell>
          <cell r="I110">
            <v>0</v>
          </cell>
          <cell r="T110">
            <v>0</v>
          </cell>
        </row>
        <row r="111">
          <cell r="B111">
            <v>0</v>
          </cell>
          <cell r="I111">
            <v>0</v>
          </cell>
          <cell r="T111">
            <v>0</v>
          </cell>
        </row>
        <row r="112">
          <cell r="B112" t="str">
            <v>11850</v>
          </cell>
          <cell r="I112">
            <v>0</v>
          </cell>
          <cell r="T112">
            <v>0</v>
          </cell>
        </row>
        <row r="113">
          <cell r="B113" t="str">
            <v>11856</v>
          </cell>
          <cell r="I113">
            <v>0</v>
          </cell>
          <cell r="T113">
            <v>0</v>
          </cell>
        </row>
        <row r="114">
          <cell r="B114" t="str">
            <v>11859</v>
          </cell>
          <cell r="I114">
            <v>0</v>
          </cell>
          <cell r="T114">
            <v>0</v>
          </cell>
        </row>
        <row r="115">
          <cell r="B115">
            <v>0</v>
          </cell>
          <cell r="I115">
            <v>0</v>
          </cell>
          <cell r="T115">
            <v>0</v>
          </cell>
        </row>
        <row r="116">
          <cell r="B116" t="str">
            <v>11860</v>
          </cell>
          <cell r="I116">
            <v>0</v>
          </cell>
          <cell r="T116">
            <v>0</v>
          </cell>
        </row>
        <row r="117">
          <cell r="B117" t="str">
            <v>11862</v>
          </cell>
          <cell r="I117">
            <v>0</v>
          </cell>
          <cell r="T117">
            <v>0</v>
          </cell>
        </row>
        <row r="118">
          <cell r="B118" t="str">
            <v>11865</v>
          </cell>
          <cell r="I118">
            <v>0</v>
          </cell>
          <cell r="T118">
            <v>0</v>
          </cell>
        </row>
        <row r="119">
          <cell r="B119" t="str">
            <v>11870</v>
          </cell>
          <cell r="I119">
            <v>0</v>
          </cell>
          <cell r="T119">
            <v>0</v>
          </cell>
        </row>
        <row r="120">
          <cell r="B120" t="str">
            <v>11880</v>
          </cell>
          <cell r="I120">
            <v>0</v>
          </cell>
          <cell r="T120">
            <v>0</v>
          </cell>
        </row>
        <row r="121">
          <cell r="B121" t="str">
            <v>11861</v>
          </cell>
          <cell r="I121">
            <v>0</v>
          </cell>
          <cell r="T121">
            <v>0</v>
          </cell>
        </row>
        <row r="122">
          <cell r="B122" t="str">
            <v>11863</v>
          </cell>
          <cell r="I122">
            <v>0</v>
          </cell>
          <cell r="T122">
            <v>0</v>
          </cell>
        </row>
        <row r="123">
          <cell r="B123">
            <v>0</v>
          </cell>
          <cell r="I123">
            <v>0</v>
          </cell>
          <cell r="T123">
            <v>0</v>
          </cell>
        </row>
        <row r="124">
          <cell r="B124" t="str">
            <v>11890</v>
          </cell>
          <cell r="I124">
            <v>0</v>
          </cell>
          <cell r="T124">
            <v>0</v>
          </cell>
        </row>
        <row r="125">
          <cell r="B125">
            <v>0</v>
          </cell>
          <cell r="I125">
            <v>0</v>
          </cell>
          <cell r="T125">
            <v>0</v>
          </cell>
        </row>
        <row r="126">
          <cell r="B126" t="str">
            <v>11898</v>
          </cell>
          <cell r="I126">
            <v>0</v>
          </cell>
          <cell r="T126">
            <v>0</v>
          </cell>
        </row>
        <row r="127">
          <cell r="B127" t="str">
            <v>11899</v>
          </cell>
          <cell r="I127">
            <v>0</v>
          </cell>
          <cell r="T127">
            <v>0</v>
          </cell>
        </row>
        <row r="128">
          <cell r="B128">
            <v>0</v>
          </cell>
          <cell r="I128">
            <v>0</v>
          </cell>
          <cell r="T128">
            <v>0</v>
          </cell>
        </row>
        <row r="129">
          <cell r="B129">
            <v>0</v>
          </cell>
          <cell r="I129">
            <v>0</v>
          </cell>
          <cell r="T129">
            <v>0</v>
          </cell>
        </row>
        <row r="130">
          <cell r="B130" t="str">
            <v>11921</v>
          </cell>
          <cell r="I130">
            <v>0</v>
          </cell>
          <cell r="T130">
            <v>0</v>
          </cell>
        </row>
        <row r="131">
          <cell r="B131">
            <v>0</v>
          </cell>
          <cell r="I131">
            <v>0</v>
          </cell>
          <cell r="T131">
            <v>0</v>
          </cell>
        </row>
        <row r="132">
          <cell r="B132" t="str">
            <v>11929</v>
          </cell>
          <cell r="I132">
            <v>0</v>
          </cell>
          <cell r="T132">
            <v>0</v>
          </cell>
        </row>
        <row r="133">
          <cell r="B133">
            <v>0</v>
          </cell>
          <cell r="I133">
            <v>0</v>
          </cell>
          <cell r="T133">
            <v>0</v>
          </cell>
        </row>
        <row r="134">
          <cell r="B134" t="str">
            <v>11500</v>
          </cell>
          <cell r="I134">
            <v>0</v>
          </cell>
          <cell r="T134">
            <v>0</v>
          </cell>
        </row>
        <row r="135">
          <cell r="B135" t="str">
            <v>11912</v>
          </cell>
          <cell r="I135">
            <v>0</v>
          </cell>
          <cell r="T135">
            <v>0</v>
          </cell>
        </row>
        <row r="136">
          <cell r="B136" t="str">
            <v>11913</v>
          </cell>
          <cell r="I136">
            <v>0</v>
          </cell>
          <cell r="T136">
            <v>0</v>
          </cell>
        </row>
        <row r="137">
          <cell r="B137" t="str">
            <v>11914</v>
          </cell>
          <cell r="I137">
            <v>0</v>
          </cell>
          <cell r="T137">
            <v>0</v>
          </cell>
        </row>
        <row r="138">
          <cell r="B138" t="str">
            <v>11915</v>
          </cell>
          <cell r="I138">
            <v>0</v>
          </cell>
          <cell r="T138">
            <v>0</v>
          </cell>
        </row>
        <row r="139">
          <cell r="B139" t="str">
            <v>11917</v>
          </cell>
          <cell r="I139">
            <v>0</v>
          </cell>
          <cell r="T139">
            <v>0</v>
          </cell>
        </row>
        <row r="140">
          <cell r="B140" t="str">
            <v>11919</v>
          </cell>
          <cell r="I140">
            <v>0</v>
          </cell>
          <cell r="T140">
            <v>0</v>
          </cell>
        </row>
        <row r="141">
          <cell r="B141" t="str">
            <v>11925</v>
          </cell>
          <cell r="I141">
            <v>0</v>
          </cell>
          <cell r="T141">
            <v>0</v>
          </cell>
        </row>
        <row r="142">
          <cell r="B142">
            <v>0</v>
          </cell>
          <cell r="I142">
            <v>0</v>
          </cell>
          <cell r="T142">
            <v>0</v>
          </cell>
        </row>
        <row r="143">
          <cell r="B143" t="str">
            <v>11980</v>
          </cell>
          <cell r="I143">
            <v>0</v>
          </cell>
          <cell r="T143">
            <v>0</v>
          </cell>
        </row>
        <row r="144">
          <cell r="B144">
            <v>0</v>
          </cell>
          <cell r="I144">
            <v>0</v>
          </cell>
          <cell r="T144">
            <v>0</v>
          </cell>
        </row>
        <row r="145">
          <cell r="B145" t="str">
            <v>11982</v>
          </cell>
          <cell r="I145">
            <v>0</v>
          </cell>
          <cell r="T145">
            <v>0</v>
          </cell>
        </row>
        <row r="146">
          <cell r="B146" t="str">
            <v>21940</v>
          </cell>
          <cell r="I146">
            <v>0</v>
          </cell>
          <cell r="T146">
            <v>0</v>
          </cell>
        </row>
        <row r="147">
          <cell r="B147">
            <v>0</v>
          </cell>
          <cell r="I147">
            <v>0</v>
          </cell>
          <cell r="T147">
            <v>0</v>
          </cell>
        </row>
        <row r="148">
          <cell r="B148" t="str">
            <v>11933</v>
          </cell>
          <cell r="I148">
            <v>0</v>
          </cell>
          <cell r="T148">
            <v>0</v>
          </cell>
        </row>
        <row r="149">
          <cell r="B149">
            <v>0</v>
          </cell>
          <cell r="I149">
            <v>0</v>
          </cell>
          <cell r="T149">
            <v>0</v>
          </cell>
        </row>
        <row r="150">
          <cell r="B150" t="str">
            <v>11931</v>
          </cell>
          <cell r="I150">
            <v>0</v>
          </cell>
          <cell r="T150">
            <v>0</v>
          </cell>
        </row>
        <row r="151">
          <cell r="B151" t="str">
            <v>19461</v>
          </cell>
          <cell r="I151">
            <v>0</v>
          </cell>
          <cell r="T151">
            <v>0</v>
          </cell>
        </row>
        <row r="152">
          <cell r="B152">
            <v>0</v>
          </cell>
          <cell r="I152">
            <v>0</v>
          </cell>
          <cell r="T152">
            <v>0</v>
          </cell>
        </row>
        <row r="153">
          <cell r="B153" t="str">
            <v>11901</v>
          </cell>
          <cell r="I153">
            <v>0</v>
          </cell>
          <cell r="T153">
            <v>0</v>
          </cell>
        </row>
        <row r="154">
          <cell r="B154" t="str">
            <v>11902</v>
          </cell>
          <cell r="I154">
            <v>0</v>
          </cell>
          <cell r="T154">
            <v>0</v>
          </cell>
        </row>
        <row r="155">
          <cell r="B155" t="str">
            <v>12012</v>
          </cell>
          <cell r="I155">
            <v>0</v>
          </cell>
          <cell r="T155">
            <v>0</v>
          </cell>
        </row>
        <row r="156">
          <cell r="B156" t="str">
            <v>12013</v>
          </cell>
          <cell r="I156">
            <v>0</v>
          </cell>
          <cell r="T156">
            <v>0</v>
          </cell>
        </row>
        <row r="157">
          <cell r="B157">
            <v>0</v>
          </cell>
          <cell r="I157">
            <v>0</v>
          </cell>
          <cell r="T157">
            <v>0</v>
          </cell>
        </row>
        <row r="158">
          <cell r="B158" t="str">
            <v>11905</v>
          </cell>
          <cell r="I158">
            <v>0</v>
          </cell>
          <cell r="T158">
            <v>0</v>
          </cell>
        </row>
        <row r="159">
          <cell r="B159" t="str">
            <v>11906</v>
          </cell>
          <cell r="I159">
            <v>0</v>
          </cell>
          <cell r="T159">
            <v>0</v>
          </cell>
        </row>
        <row r="160">
          <cell r="B160" t="str">
            <v>12010</v>
          </cell>
          <cell r="I160">
            <v>0</v>
          </cell>
          <cell r="T160">
            <v>0</v>
          </cell>
        </row>
        <row r="161">
          <cell r="B161">
            <v>0</v>
          </cell>
          <cell r="I161">
            <v>0</v>
          </cell>
          <cell r="T161">
            <v>0</v>
          </cell>
        </row>
        <row r="162">
          <cell r="B162" t="str">
            <v>11903</v>
          </cell>
          <cell r="I162">
            <v>0</v>
          </cell>
          <cell r="T162">
            <v>0</v>
          </cell>
        </row>
        <row r="163">
          <cell r="B163" t="str">
            <v>11904</v>
          </cell>
          <cell r="I163">
            <v>0</v>
          </cell>
          <cell r="T163">
            <v>0</v>
          </cell>
        </row>
        <row r="164">
          <cell r="B164" t="str">
            <v>12011</v>
          </cell>
          <cell r="I164">
            <v>0</v>
          </cell>
          <cell r="T164">
            <v>0</v>
          </cell>
        </row>
        <row r="165">
          <cell r="B165">
            <v>0</v>
          </cell>
          <cell r="I165">
            <v>0</v>
          </cell>
          <cell r="T165">
            <v>0</v>
          </cell>
        </row>
        <row r="166">
          <cell r="B166" t="str">
            <v>11907</v>
          </cell>
          <cell r="I166">
            <v>0</v>
          </cell>
          <cell r="T166">
            <v>0</v>
          </cell>
        </row>
        <row r="167">
          <cell r="B167" t="str">
            <v>11908</v>
          </cell>
          <cell r="I167">
            <v>0</v>
          </cell>
          <cell r="T167">
            <v>0</v>
          </cell>
        </row>
        <row r="168">
          <cell r="B168">
            <v>0</v>
          </cell>
          <cell r="I168">
            <v>0</v>
          </cell>
          <cell r="T168">
            <v>0</v>
          </cell>
        </row>
        <row r="169">
          <cell r="B169" t="str">
            <v>11909</v>
          </cell>
          <cell r="I169">
            <v>0</v>
          </cell>
          <cell r="T169">
            <v>0</v>
          </cell>
        </row>
        <row r="170">
          <cell r="B170">
            <v>0</v>
          </cell>
          <cell r="I170">
            <v>0</v>
          </cell>
          <cell r="T170">
            <v>0</v>
          </cell>
        </row>
        <row r="171">
          <cell r="B171" t="str">
            <v>11983</v>
          </cell>
          <cell r="I171">
            <v>0</v>
          </cell>
          <cell r="T171">
            <v>0</v>
          </cell>
        </row>
        <row r="172">
          <cell r="B172" t="str">
            <v>11984</v>
          </cell>
          <cell r="I172">
            <v>0</v>
          </cell>
          <cell r="T172">
            <v>0</v>
          </cell>
        </row>
        <row r="173">
          <cell r="B173" t="str">
            <v>11985</v>
          </cell>
          <cell r="I173">
            <v>0</v>
          </cell>
          <cell r="T173">
            <v>0</v>
          </cell>
        </row>
        <row r="174">
          <cell r="B174" t="str">
            <v>11986</v>
          </cell>
          <cell r="I174">
            <v>0</v>
          </cell>
          <cell r="T174">
            <v>0</v>
          </cell>
        </row>
        <row r="175">
          <cell r="B175" t="str">
            <v>11987</v>
          </cell>
          <cell r="I175">
            <v>0</v>
          </cell>
          <cell r="T175">
            <v>0</v>
          </cell>
        </row>
        <row r="176">
          <cell r="B176" t="str">
            <v>11988</v>
          </cell>
          <cell r="I176">
            <v>0</v>
          </cell>
          <cell r="T176">
            <v>0</v>
          </cell>
        </row>
        <row r="177">
          <cell r="B177" t="str">
            <v>11990</v>
          </cell>
          <cell r="I177">
            <v>0</v>
          </cell>
          <cell r="T177">
            <v>0</v>
          </cell>
        </row>
        <row r="178">
          <cell r="B178" t="str">
            <v>11992</v>
          </cell>
          <cell r="I178">
            <v>0</v>
          </cell>
          <cell r="T178">
            <v>0</v>
          </cell>
        </row>
        <row r="179">
          <cell r="B179" t="str">
            <v>19315</v>
          </cell>
          <cell r="I179">
            <v>0</v>
          </cell>
          <cell r="T179">
            <v>0</v>
          </cell>
        </row>
        <row r="180">
          <cell r="B180" t="str">
            <v>11991</v>
          </cell>
          <cell r="I180">
            <v>0</v>
          </cell>
          <cell r="T180">
            <v>0</v>
          </cell>
        </row>
        <row r="181">
          <cell r="B181">
            <v>0</v>
          </cell>
          <cell r="I181">
            <v>0</v>
          </cell>
          <cell r="T181">
            <v>0</v>
          </cell>
        </row>
        <row r="182">
          <cell r="B182">
            <v>0</v>
          </cell>
          <cell r="I182">
            <v>0</v>
          </cell>
          <cell r="T182">
            <v>0</v>
          </cell>
        </row>
        <row r="183">
          <cell r="B183">
            <v>0</v>
          </cell>
          <cell r="I183">
            <v>0</v>
          </cell>
          <cell r="T183">
            <v>0</v>
          </cell>
        </row>
        <row r="184">
          <cell r="B184" t="str">
            <v>13005</v>
          </cell>
          <cell r="I184">
            <v>0</v>
          </cell>
          <cell r="T184">
            <v>0</v>
          </cell>
        </row>
        <row r="185">
          <cell r="B185">
            <v>0</v>
          </cell>
          <cell r="I185">
            <v>0</v>
          </cell>
          <cell r="T185">
            <v>0</v>
          </cell>
        </row>
        <row r="186">
          <cell r="B186" t="str">
            <v>13006</v>
          </cell>
          <cell r="I186">
            <v>0</v>
          </cell>
          <cell r="T186">
            <v>0</v>
          </cell>
        </row>
        <row r="187">
          <cell r="B187" t="str">
            <v>13210</v>
          </cell>
          <cell r="I187">
            <v>0</v>
          </cell>
          <cell r="T187">
            <v>0</v>
          </cell>
        </row>
        <row r="188">
          <cell r="B188">
            <v>0</v>
          </cell>
          <cell r="I188">
            <v>0</v>
          </cell>
          <cell r="T188">
            <v>0</v>
          </cell>
        </row>
        <row r="189">
          <cell r="B189" t="str">
            <v>13007</v>
          </cell>
          <cell r="I189">
            <v>0</v>
          </cell>
          <cell r="T189">
            <v>0</v>
          </cell>
        </row>
        <row r="190">
          <cell r="B190">
            <v>0</v>
          </cell>
          <cell r="I190">
            <v>0</v>
          </cell>
          <cell r="T190">
            <v>0</v>
          </cell>
        </row>
        <row r="191">
          <cell r="B191" t="str">
            <v>13119</v>
          </cell>
          <cell r="I191">
            <v>0</v>
          </cell>
          <cell r="T191">
            <v>0</v>
          </cell>
        </row>
        <row r="192">
          <cell r="B192" t="str">
            <v>13009</v>
          </cell>
          <cell r="I192">
            <v>0</v>
          </cell>
          <cell r="T192">
            <v>0</v>
          </cell>
        </row>
        <row r="193">
          <cell r="B193">
            <v>0</v>
          </cell>
          <cell r="I193">
            <v>0</v>
          </cell>
          <cell r="T193">
            <v>0</v>
          </cell>
        </row>
        <row r="194">
          <cell r="B194" t="str">
            <v>13108</v>
          </cell>
          <cell r="I194">
            <v>0</v>
          </cell>
          <cell r="T194">
            <v>0</v>
          </cell>
        </row>
        <row r="195">
          <cell r="B195" t="str">
            <v>13109</v>
          </cell>
          <cell r="I195">
            <v>0</v>
          </cell>
          <cell r="T195">
            <v>0</v>
          </cell>
        </row>
        <row r="196">
          <cell r="B196" t="str">
            <v>13110</v>
          </cell>
          <cell r="I196">
            <v>0</v>
          </cell>
          <cell r="T196">
            <v>0</v>
          </cell>
        </row>
        <row r="197">
          <cell r="B197">
            <v>0</v>
          </cell>
          <cell r="I197">
            <v>0</v>
          </cell>
          <cell r="T197">
            <v>0</v>
          </cell>
        </row>
        <row r="198">
          <cell r="B198" t="str">
            <v>13211</v>
          </cell>
          <cell r="I198">
            <v>0</v>
          </cell>
          <cell r="T198">
            <v>0</v>
          </cell>
        </row>
        <row r="199">
          <cell r="B199" t="str">
            <v>13212</v>
          </cell>
          <cell r="I199">
            <v>0</v>
          </cell>
          <cell r="T199">
            <v>0</v>
          </cell>
        </row>
        <row r="200">
          <cell r="B200" t="str">
            <v>19510</v>
          </cell>
          <cell r="I200">
            <v>0</v>
          </cell>
          <cell r="T200">
            <v>0</v>
          </cell>
        </row>
        <row r="201">
          <cell r="B201" t="str">
            <v>19511</v>
          </cell>
          <cell r="I201">
            <v>0</v>
          </cell>
          <cell r="T201">
            <v>0</v>
          </cell>
        </row>
        <row r="202">
          <cell r="B202" t="str">
            <v>19600</v>
          </cell>
          <cell r="I202">
            <v>0</v>
          </cell>
          <cell r="T202">
            <v>0</v>
          </cell>
        </row>
        <row r="203">
          <cell r="B203">
            <v>0</v>
          </cell>
          <cell r="I203">
            <v>0</v>
          </cell>
          <cell r="T203">
            <v>0</v>
          </cell>
        </row>
        <row r="204">
          <cell r="B204">
            <v>0</v>
          </cell>
          <cell r="I204">
            <v>0</v>
          </cell>
          <cell r="T204">
            <v>0</v>
          </cell>
        </row>
        <row r="205">
          <cell r="B205">
            <v>0</v>
          </cell>
          <cell r="I205">
            <v>0</v>
          </cell>
          <cell r="T205">
            <v>0</v>
          </cell>
        </row>
        <row r="206">
          <cell r="B206" t="str">
            <v>16111</v>
          </cell>
          <cell r="I206">
            <v>0</v>
          </cell>
          <cell r="T206">
            <v>0</v>
          </cell>
        </row>
        <row r="207">
          <cell r="B207" t="str">
            <v>16211</v>
          </cell>
          <cell r="I207">
            <v>0</v>
          </cell>
          <cell r="T207">
            <v>0</v>
          </cell>
        </row>
        <row r="208">
          <cell r="B208" t="str">
            <v>16311</v>
          </cell>
          <cell r="I208">
            <v>0</v>
          </cell>
          <cell r="T208">
            <v>0</v>
          </cell>
        </row>
        <row r="209">
          <cell r="B209" t="str">
            <v>16411</v>
          </cell>
          <cell r="I209">
            <v>0</v>
          </cell>
          <cell r="T209">
            <v>0</v>
          </cell>
        </row>
        <row r="210">
          <cell r="B210" t="str">
            <v>16511</v>
          </cell>
          <cell r="I210">
            <v>0</v>
          </cell>
          <cell r="T210">
            <v>0</v>
          </cell>
        </row>
        <row r="211">
          <cell r="B211" t="str">
            <v>16611</v>
          </cell>
          <cell r="I211">
            <v>0</v>
          </cell>
          <cell r="T211">
            <v>0</v>
          </cell>
        </row>
        <row r="212">
          <cell r="B212" t="str">
            <v>16711</v>
          </cell>
          <cell r="I212">
            <v>0</v>
          </cell>
          <cell r="T212">
            <v>0</v>
          </cell>
        </row>
        <row r="213">
          <cell r="B213">
            <v>0</v>
          </cell>
          <cell r="I213">
            <v>0</v>
          </cell>
          <cell r="T213">
            <v>0</v>
          </cell>
        </row>
        <row r="214">
          <cell r="B214" t="str">
            <v>18771</v>
          </cell>
          <cell r="I214">
            <v>0</v>
          </cell>
          <cell r="T214">
            <v>0</v>
          </cell>
        </row>
        <row r="215">
          <cell r="B215">
            <v>0</v>
          </cell>
          <cell r="I215">
            <v>0</v>
          </cell>
          <cell r="T215">
            <v>0</v>
          </cell>
        </row>
        <row r="216">
          <cell r="B216" t="str">
            <v>17211</v>
          </cell>
          <cell r="I216">
            <v>0</v>
          </cell>
          <cell r="T216">
            <v>0</v>
          </cell>
        </row>
        <row r="217">
          <cell r="B217" t="str">
            <v>17311</v>
          </cell>
          <cell r="I217">
            <v>0</v>
          </cell>
          <cell r="T217">
            <v>0</v>
          </cell>
        </row>
        <row r="218">
          <cell r="B218" t="str">
            <v>17411</v>
          </cell>
          <cell r="I218">
            <v>0</v>
          </cell>
          <cell r="T218">
            <v>0</v>
          </cell>
        </row>
        <row r="219">
          <cell r="B219" t="str">
            <v>17511</v>
          </cell>
          <cell r="I219">
            <v>0</v>
          </cell>
          <cell r="T219">
            <v>0</v>
          </cell>
        </row>
        <row r="220">
          <cell r="B220" t="str">
            <v>17611</v>
          </cell>
          <cell r="I220">
            <v>0</v>
          </cell>
          <cell r="T220">
            <v>0</v>
          </cell>
        </row>
        <row r="221">
          <cell r="B221" t="str">
            <v>17711</v>
          </cell>
          <cell r="I221">
            <v>0</v>
          </cell>
          <cell r="T221">
            <v>0</v>
          </cell>
        </row>
        <row r="222">
          <cell r="B222" t="str">
            <v>17770</v>
          </cell>
          <cell r="I222">
            <v>0</v>
          </cell>
          <cell r="T222">
            <v>0</v>
          </cell>
        </row>
        <row r="223">
          <cell r="B223">
            <v>0</v>
          </cell>
          <cell r="I223">
            <v>0</v>
          </cell>
          <cell r="T223">
            <v>0</v>
          </cell>
        </row>
        <row r="224">
          <cell r="B224">
            <v>0</v>
          </cell>
          <cell r="I224">
            <v>0</v>
          </cell>
          <cell r="T224">
            <v>0</v>
          </cell>
        </row>
        <row r="225">
          <cell r="B225" t="str">
            <v>16000</v>
          </cell>
          <cell r="I225">
            <v>0</v>
          </cell>
          <cell r="T225">
            <v>0</v>
          </cell>
        </row>
        <row r="226">
          <cell r="B226" t="str">
            <v>16110</v>
          </cell>
          <cell r="I226">
            <v>0</v>
          </cell>
          <cell r="T226">
            <v>0</v>
          </cell>
        </row>
        <row r="227">
          <cell r="B227" t="str">
            <v>16210</v>
          </cell>
          <cell r="I227">
            <v>0</v>
          </cell>
          <cell r="T227">
            <v>0</v>
          </cell>
        </row>
        <row r="228">
          <cell r="B228" t="str">
            <v>16310</v>
          </cell>
          <cell r="I228">
            <v>0</v>
          </cell>
          <cell r="T228">
            <v>0</v>
          </cell>
        </row>
        <row r="229">
          <cell r="B229" t="str">
            <v>16410</v>
          </cell>
          <cell r="I229">
            <v>0</v>
          </cell>
          <cell r="T229">
            <v>0</v>
          </cell>
        </row>
        <row r="230">
          <cell r="B230" t="str">
            <v>16510</v>
          </cell>
          <cell r="I230">
            <v>0</v>
          </cell>
          <cell r="T230">
            <v>0</v>
          </cell>
        </row>
        <row r="231">
          <cell r="B231" t="str">
            <v>16610</v>
          </cell>
          <cell r="I231">
            <v>0</v>
          </cell>
          <cell r="T231">
            <v>0</v>
          </cell>
        </row>
        <row r="232">
          <cell r="B232" t="str">
            <v>16615</v>
          </cell>
          <cell r="I232">
            <v>0</v>
          </cell>
          <cell r="T232">
            <v>0</v>
          </cell>
        </row>
        <row r="233">
          <cell r="B233" t="str">
            <v>16710</v>
          </cell>
          <cell r="I233">
            <v>0</v>
          </cell>
          <cell r="T233">
            <v>0</v>
          </cell>
        </row>
        <row r="234">
          <cell r="B234" t="str">
            <v>16750</v>
          </cell>
          <cell r="I234">
            <v>0</v>
          </cell>
          <cell r="T234">
            <v>0</v>
          </cell>
        </row>
        <row r="235">
          <cell r="B235" t="str">
            <v>16755</v>
          </cell>
          <cell r="I235">
            <v>0</v>
          </cell>
          <cell r="T235">
            <v>0</v>
          </cell>
        </row>
        <row r="236">
          <cell r="B236" t="str">
            <v>18110</v>
          </cell>
          <cell r="I236">
            <v>0</v>
          </cell>
          <cell r="T236">
            <v>0</v>
          </cell>
        </row>
        <row r="237">
          <cell r="B237" t="str">
            <v>18210</v>
          </cell>
          <cell r="I237">
            <v>0</v>
          </cell>
          <cell r="T237">
            <v>0</v>
          </cell>
        </row>
        <row r="238">
          <cell r="B238" t="str">
            <v>18310</v>
          </cell>
          <cell r="I238">
            <v>0</v>
          </cell>
          <cell r="T238">
            <v>0</v>
          </cell>
        </row>
        <row r="239">
          <cell r="B239" t="str">
            <v>18410</v>
          </cell>
          <cell r="I239">
            <v>0</v>
          </cell>
          <cell r="T239">
            <v>0</v>
          </cell>
        </row>
        <row r="240">
          <cell r="B240" t="str">
            <v>18510</v>
          </cell>
          <cell r="I240">
            <v>0</v>
          </cell>
          <cell r="T240">
            <v>0</v>
          </cell>
        </row>
        <row r="241">
          <cell r="B241" t="str">
            <v>18610</v>
          </cell>
          <cell r="I241">
            <v>0</v>
          </cell>
          <cell r="T241">
            <v>0</v>
          </cell>
        </row>
        <row r="242">
          <cell r="B242" t="str">
            <v>18615</v>
          </cell>
          <cell r="I242">
            <v>0</v>
          </cell>
          <cell r="T242">
            <v>0</v>
          </cell>
        </row>
        <row r="243">
          <cell r="B243" t="str">
            <v>18710</v>
          </cell>
          <cell r="I243">
            <v>0</v>
          </cell>
          <cell r="T243">
            <v>0</v>
          </cell>
        </row>
        <row r="244">
          <cell r="B244" t="str">
            <v>18750</v>
          </cell>
          <cell r="I244">
            <v>0</v>
          </cell>
          <cell r="T244">
            <v>0</v>
          </cell>
        </row>
        <row r="245">
          <cell r="B245" t="str">
            <v>19110</v>
          </cell>
          <cell r="I245">
            <v>0</v>
          </cell>
          <cell r="T245">
            <v>0</v>
          </cell>
        </row>
        <row r="246">
          <cell r="B246">
            <v>0</v>
          </cell>
          <cell r="I246">
            <v>0</v>
          </cell>
          <cell r="T246">
            <v>0</v>
          </cell>
        </row>
        <row r="247">
          <cell r="B247" t="str">
            <v>18770</v>
          </cell>
          <cell r="I247">
            <v>0</v>
          </cell>
          <cell r="T247">
            <v>0</v>
          </cell>
        </row>
        <row r="248">
          <cell r="B248">
            <v>0</v>
          </cell>
          <cell r="I248">
            <v>0</v>
          </cell>
          <cell r="T248">
            <v>0</v>
          </cell>
        </row>
        <row r="249">
          <cell r="B249" t="str">
            <v>17210</v>
          </cell>
          <cell r="I249">
            <v>0</v>
          </cell>
          <cell r="T249">
            <v>0</v>
          </cell>
        </row>
        <row r="250">
          <cell r="B250" t="str">
            <v>17310</v>
          </cell>
          <cell r="I250">
            <v>0</v>
          </cell>
          <cell r="T250">
            <v>0</v>
          </cell>
        </row>
        <row r="251">
          <cell r="B251" t="str">
            <v>17410</v>
          </cell>
          <cell r="I251">
            <v>0</v>
          </cell>
          <cell r="T251">
            <v>0</v>
          </cell>
        </row>
        <row r="252">
          <cell r="B252" t="str">
            <v>17412</v>
          </cell>
          <cell r="I252">
            <v>0</v>
          </cell>
          <cell r="T252">
            <v>0</v>
          </cell>
        </row>
        <row r="253">
          <cell r="B253" t="str">
            <v>17510</v>
          </cell>
          <cell r="I253">
            <v>0</v>
          </cell>
          <cell r="T253">
            <v>0</v>
          </cell>
        </row>
        <row r="254">
          <cell r="B254" t="str">
            <v>17610</v>
          </cell>
          <cell r="I254">
            <v>0</v>
          </cell>
          <cell r="T254">
            <v>0</v>
          </cell>
        </row>
        <row r="255">
          <cell r="B255" t="str">
            <v>17615</v>
          </cell>
          <cell r="I255">
            <v>0</v>
          </cell>
          <cell r="T255">
            <v>0</v>
          </cell>
        </row>
        <row r="256">
          <cell r="B256" t="str">
            <v>17710</v>
          </cell>
          <cell r="I256">
            <v>0</v>
          </cell>
          <cell r="T256">
            <v>0</v>
          </cell>
        </row>
        <row r="257">
          <cell r="B257" t="str">
            <v>17715</v>
          </cell>
          <cell r="I257">
            <v>0</v>
          </cell>
          <cell r="T257">
            <v>0</v>
          </cell>
        </row>
        <row r="258">
          <cell r="B258" t="str">
            <v>17750</v>
          </cell>
          <cell r="I258">
            <v>0</v>
          </cell>
          <cell r="T258">
            <v>0</v>
          </cell>
        </row>
        <row r="259">
          <cell r="B259" t="str">
            <v>17755</v>
          </cell>
          <cell r="I259">
            <v>0</v>
          </cell>
          <cell r="T259">
            <v>0</v>
          </cell>
        </row>
        <row r="260">
          <cell r="B260" t="str">
            <v>19111</v>
          </cell>
          <cell r="I260">
            <v>0</v>
          </cell>
          <cell r="T260">
            <v>0</v>
          </cell>
        </row>
        <row r="261">
          <cell r="B261">
            <v>0</v>
          </cell>
          <cell r="I261">
            <v>0</v>
          </cell>
          <cell r="T261">
            <v>0</v>
          </cell>
        </row>
        <row r="262">
          <cell r="B262">
            <v>0</v>
          </cell>
          <cell r="I262">
            <v>0</v>
          </cell>
          <cell r="T262">
            <v>0</v>
          </cell>
        </row>
        <row r="263">
          <cell r="B263" t="str">
            <v>19015</v>
          </cell>
          <cell r="I263">
            <v>0</v>
          </cell>
          <cell r="T263">
            <v>0</v>
          </cell>
        </row>
        <row r="264">
          <cell r="B264" t="str">
            <v>19017</v>
          </cell>
          <cell r="I264">
            <v>0</v>
          </cell>
          <cell r="T264">
            <v>0</v>
          </cell>
        </row>
        <row r="265">
          <cell r="B265" t="str">
            <v>19026</v>
          </cell>
          <cell r="I265">
            <v>0</v>
          </cell>
          <cell r="T265">
            <v>0</v>
          </cell>
        </row>
        <row r="266">
          <cell r="B266">
            <v>0</v>
          </cell>
          <cell r="I266">
            <v>0</v>
          </cell>
          <cell r="T266">
            <v>0</v>
          </cell>
        </row>
        <row r="267">
          <cell r="B267" t="str">
            <v>19112</v>
          </cell>
          <cell r="I267">
            <v>0</v>
          </cell>
          <cell r="T267">
            <v>0</v>
          </cell>
        </row>
        <row r="268">
          <cell r="B268">
            <v>0</v>
          </cell>
          <cell r="I268">
            <v>0</v>
          </cell>
          <cell r="T268">
            <v>0</v>
          </cell>
        </row>
        <row r="269">
          <cell r="B269" t="str">
            <v>19500</v>
          </cell>
          <cell r="I269">
            <v>0</v>
          </cell>
          <cell r="T269">
            <v>0</v>
          </cell>
        </row>
        <row r="270">
          <cell r="B270">
            <v>0</v>
          </cell>
          <cell r="I270">
            <v>0</v>
          </cell>
          <cell r="T270">
            <v>0</v>
          </cell>
        </row>
        <row r="271">
          <cell r="B271" t="str">
            <v>19211</v>
          </cell>
          <cell r="I271">
            <v>0</v>
          </cell>
          <cell r="T271">
            <v>0</v>
          </cell>
        </row>
        <row r="272">
          <cell r="B272" t="str">
            <v>19212</v>
          </cell>
          <cell r="I272">
            <v>0</v>
          </cell>
          <cell r="T272">
            <v>0</v>
          </cell>
        </row>
        <row r="273">
          <cell r="B273" t="str">
            <v>19213</v>
          </cell>
          <cell r="I273">
            <v>0</v>
          </cell>
          <cell r="T273">
            <v>0</v>
          </cell>
        </row>
        <row r="274">
          <cell r="B274" t="str">
            <v>19221</v>
          </cell>
          <cell r="I274">
            <v>0</v>
          </cell>
          <cell r="T274">
            <v>0</v>
          </cell>
        </row>
        <row r="275">
          <cell r="B275" t="str">
            <v>19222</v>
          </cell>
          <cell r="I275">
            <v>0</v>
          </cell>
          <cell r="T275">
            <v>0</v>
          </cell>
        </row>
        <row r="276">
          <cell r="B276" t="str">
            <v>19290</v>
          </cell>
          <cell r="I276">
            <v>0</v>
          </cell>
          <cell r="T276">
            <v>0</v>
          </cell>
        </row>
        <row r="277">
          <cell r="B277">
            <v>0</v>
          </cell>
          <cell r="I277">
            <v>0</v>
          </cell>
          <cell r="T277">
            <v>0</v>
          </cell>
        </row>
        <row r="278">
          <cell r="B278" t="str">
            <v>11981</v>
          </cell>
          <cell r="I278">
            <v>0</v>
          </cell>
          <cell r="T278">
            <v>0</v>
          </cell>
        </row>
        <row r="279">
          <cell r="B279">
            <v>0</v>
          </cell>
          <cell r="I279">
            <v>0</v>
          </cell>
          <cell r="T279">
            <v>0</v>
          </cell>
        </row>
        <row r="280">
          <cell r="B280" t="str">
            <v>19114</v>
          </cell>
          <cell r="I280">
            <v>0</v>
          </cell>
          <cell r="T280">
            <v>0</v>
          </cell>
        </row>
        <row r="281">
          <cell r="B281" t="str">
            <v>19135</v>
          </cell>
          <cell r="I281">
            <v>0</v>
          </cell>
          <cell r="T281">
            <v>0</v>
          </cell>
        </row>
        <row r="282">
          <cell r="B282">
            <v>0</v>
          </cell>
          <cell r="I282">
            <v>0</v>
          </cell>
          <cell r="T282">
            <v>0</v>
          </cell>
        </row>
        <row r="283">
          <cell r="B283" t="str">
            <v>19010</v>
          </cell>
          <cell r="I283">
            <v>0</v>
          </cell>
          <cell r="T283">
            <v>0</v>
          </cell>
        </row>
        <row r="284">
          <cell r="B284">
            <v>0</v>
          </cell>
          <cell r="I284">
            <v>0</v>
          </cell>
          <cell r="T284">
            <v>0</v>
          </cell>
        </row>
        <row r="285">
          <cell r="B285" t="str">
            <v>19800</v>
          </cell>
          <cell r="I285">
            <v>0</v>
          </cell>
          <cell r="T285">
            <v>0</v>
          </cell>
        </row>
        <row r="286">
          <cell r="B286">
            <v>0</v>
          </cell>
          <cell r="I286">
            <v>0</v>
          </cell>
          <cell r="T286">
            <v>0</v>
          </cell>
        </row>
        <row r="287">
          <cell r="B287" t="str">
            <v>19312</v>
          </cell>
          <cell r="I287">
            <v>0</v>
          </cell>
          <cell r="T287">
            <v>0</v>
          </cell>
        </row>
        <row r="288">
          <cell r="B288" t="str">
            <v>19316</v>
          </cell>
          <cell r="I288">
            <v>0</v>
          </cell>
          <cell r="T288">
            <v>0</v>
          </cell>
        </row>
        <row r="289">
          <cell r="B289" t="str">
            <v>19317</v>
          </cell>
          <cell r="I289">
            <v>0</v>
          </cell>
          <cell r="T289">
            <v>0</v>
          </cell>
        </row>
        <row r="290">
          <cell r="B290" t="str">
            <v>19318</v>
          </cell>
          <cell r="I290">
            <v>0</v>
          </cell>
          <cell r="T290">
            <v>0</v>
          </cell>
        </row>
        <row r="291">
          <cell r="B291" t="str">
            <v>19410</v>
          </cell>
          <cell r="I291">
            <v>0</v>
          </cell>
          <cell r="T291">
            <v>0</v>
          </cell>
        </row>
        <row r="292">
          <cell r="B292" t="str">
            <v>19463</v>
          </cell>
          <cell r="I292">
            <v>0</v>
          </cell>
          <cell r="T292">
            <v>0</v>
          </cell>
        </row>
        <row r="293">
          <cell r="B293" t="str">
            <v>19469</v>
          </cell>
          <cell r="I293">
            <v>0</v>
          </cell>
          <cell r="T293">
            <v>0</v>
          </cell>
        </row>
        <row r="294">
          <cell r="B294">
            <v>0</v>
          </cell>
          <cell r="I294">
            <v>0</v>
          </cell>
          <cell r="T294">
            <v>0</v>
          </cell>
        </row>
        <row r="295">
          <cell r="B295">
            <v>0</v>
          </cell>
          <cell r="I295">
            <v>0</v>
          </cell>
          <cell r="T295">
            <v>0</v>
          </cell>
        </row>
        <row r="296">
          <cell r="B296">
            <v>0</v>
          </cell>
          <cell r="I296">
            <v>0</v>
          </cell>
          <cell r="T296">
            <v>0</v>
          </cell>
        </row>
        <row r="297">
          <cell r="B297">
            <v>0</v>
          </cell>
          <cell r="I297">
            <v>0</v>
          </cell>
          <cell r="T297">
            <v>0</v>
          </cell>
        </row>
        <row r="298">
          <cell r="B298" t="str">
            <v>21110</v>
          </cell>
          <cell r="I298">
            <v>0</v>
          </cell>
          <cell r="T298">
            <v>0</v>
          </cell>
        </row>
        <row r="299">
          <cell r="B299" t="str">
            <v>21130</v>
          </cell>
          <cell r="I299">
            <v>0</v>
          </cell>
          <cell r="T299">
            <v>0</v>
          </cell>
        </row>
        <row r="300">
          <cell r="B300" t="str">
            <v>21131</v>
          </cell>
          <cell r="I300">
            <v>0</v>
          </cell>
          <cell r="T300">
            <v>0</v>
          </cell>
        </row>
        <row r="301">
          <cell r="B301" t="str">
            <v>21133</v>
          </cell>
          <cell r="I301">
            <v>0</v>
          </cell>
          <cell r="T301">
            <v>0</v>
          </cell>
        </row>
        <row r="302">
          <cell r="B302" t="str">
            <v>21710</v>
          </cell>
          <cell r="I302">
            <v>0</v>
          </cell>
          <cell r="T302">
            <v>0</v>
          </cell>
        </row>
        <row r="303">
          <cell r="B303" t="str">
            <v>21730</v>
          </cell>
          <cell r="I303">
            <v>0</v>
          </cell>
          <cell r="T303">
            <v>0</v>
          </cell>
        </row>
        <row r="304">
          <cell r="B304">
            <v>0</v>
          </cell>
          <cell r="I304">
            <v>0</v>
          </cell>
          <cell r="T304">
            <v>0</v>
          </cell>
        </row>
        <row r="305">
          <cell r="B305" t="str">
            <v>21211</v>
          </cell>
          <cell r="I305">
            <v>0</v>
          </cell>
          <cell r="T305">
            <v>0</v>
          </cell>
        </row>
        <row r="306">
          <cell r="B306" t="str">
            <v>21221</v>
          </cell>
          <cell r="I306">
            <v>0</v>
          </cell>
          <cell r="T306">
            <v>0</v>
          </cell>
        </row>
        <row r="307">
          <cell r="B307" t="str">
            <v>21231</v>
          </cell>
          <cell r="I307">
            <v>0</v>
          </cell>
          <cell r="T307">
            <v>0</v>
          </cell>
        </row>
        <row r="308">
          <cell r="B308" t="str">
            <v>21251</v>
          </cell>
          <cell r="I308">
            <v>0</v>
          </cell>
          <cell r="T308">
            <v>0</v>
          </cell>
        </row>
        <row r="309">
          <cell r="B309" t="str">
            <v>21279</v>
          </cell>
          <cell r="I309">
            <v>0</v>
          </cell>
          <cell r="T309">
            <v>0</v>
          </cell>
        </row>
        <row r="310">
          <cell r="B310" t="str">
            <v>21282</v>
          </cell>
          <cell r="I310">
            <v>0</v>
          </cell>
          <cell r="T310">
            <v>0</v>
          </cell>
        </row>
        <row r="311">
          <cell r="B311">
            <v>0</v>
          </cell>
          <cell r="I311">
            <v>0</v>
          </cell>
          <cell r="T311">
            <v>0</v>
          </cell>
        </row>
        <row r="312">
          <cell r="B312" t="str">
            <v>21210</v>
          </cell>
          <cell r="I312">
            <v>0</v>
          </cell>
          <cell r="T312">
            <v>0</v>
          </cell>
        </row>
        <row r="313">
          <cell r="B313" t="str">
            <v>21220</v>
          </cell>
          <cell r="I313">
            <v>0</v>
          </cell>
          <cell r="T313">
            <v>0</v>
          </cell>
        </row>
        <row r="314">
          <cell r="B314" t="str">
            <v>21230</v>
          </cell>
          <cell r="I314">
            <v>0</v>
          </cell>
          <cell r="T314">
            <v>0</v>
          </cell>
        </row>
        <row r="315">
          <cell r="B315" t="str">
            <v>21250</v>
          </cell>
          <cell r="I315">
            <v>0</v>
          </cell>
          <cell r="T315">
            <v>0</v>
          </cell>
        </row>
        <row r="316">
          <cell r="B316" t="str">
            <v>21280</v>
          </cell>
          <cell r="I316">
            <v>0</v>
          </cell>
          <cell r="T316">
            <v>0</v>
          </cell>
        </row>
        <row r="317">
          <cell r="B317" t="str">
            <v>21281</v>
          </cell>
          <cell r="I317">
            <v>0</v>
          </cell>
          <cell r="T317">
            <v>0</v>
          </cell>
        </row>
        <row r="318">
          <cell r="B318" t="str">
            <v>21215</v>
          </cell>
          <cell r="I318">
            <v>0</v>
          </cell>
          <cell r="T318">
            <v>0</v>
          </cell>
        </row>
        <row r="319">
          <cell r="B319" t="str">
            <v>21225</v>
          </cell>
          <cell r="I319">
            <v>0</v>
          </cell>
          <cell r="T319">
            <v>0</v>
          </cell>
        </row>
        <row r="320">
          <cell r="B320" t="str">
            <v>21235</v>
          </cell>
          <cell r="I320">
            <v>0</v>
          </cell>
          <cell r="T320">
            <v>0</v>
          </cell>
        </row>
        <row r="321">
          <cell r="B321" t="str">
            <v>21359</v>
          </cell>
          <cell r="I321">
            <v>0</v>
          </cell>
          <cell r="T321">
            <v>0</v>
          </cell>
        </row>
        <row r="322">
          <cell r="B322" t="str">
            <v>21270</v>
          </cell>
          <cell r="I322">
            <v>0</v>
          </cell>
          <cell r="T322">
            <v>0</v>
          </cell>
        </row>
        <row r="323">
          <cell r="B323">
            <v>0</v>
          </cell>
          <cell r="I323">
            <v>0</v>
          </cell>
          <cell r="T323">
            <v>0</v>
          </cell>
        </row>
        <row r="324">
          <cell r="B324" t="str">
            <v>21320</v>
          </cell>
          <cell r="I324">
            <v>0</v>
          </cell>
          <cell r="T324">
            <v>0</v>
          </cell>
        </row>
        <row r="325">
          <cell r="B325">
            <v>0</v>
          </cell>
          <cell r="I325">
            <v>0</v>
          </cell>
          <cell r="T325">
            <v>0</v>
          </cell>
        </row>
        <row r="326">
          <cell r="B326">
            <v>0</v>
          </cell>
          <cell r="I326">
            <v>0</v>
          </cell>
          <cell r="T326">
            <v>0</v>
          </cell>
        </row>
        <row r="327">
          <cell r="B327" t="str">
            <v>21963</v>
          </cell>
          <cell r="I327">
            <v>0</v>
          </cell>
          <cell r="T327">
            <v>0</v>
          </cell>
        </row>
        <row r="328">
          <cell r="B328" t="str">
            <v>22351</v>
          </cell>
          <cell r="I328">
            <v>0</v>
          </cell>
          <cell r="T328">
            <v>0</v>
          </cell>
        </row>
        <row r="329">
          <cell r="B329" t="str">
            <v>22381</v>
          </cell>
          <cell r="I329">
            <v>0</v>
          </cell>
          <cell r="T329">
            <v>0</v>
          </cell>
        </row>
        <row r="330">
          <cell r="B330" t="str">
            <v>21411</v>
          </cell>
          <cell r="I330">
            <v>0</v>
          </cell>
          <cell r="T330">
            <v>0</v>
          </cell>
        </row>
        <row r="331">
          <cell r="B331" t="str">
            <v>29900</v>
          </cell>
          <cell r="I331">
            <v>0</v>
          </cell>
          <cell r="T331">
            <v>0</v>
          </cell>
        </row>
        <row r="332">
          <cell r="B332">
            <v>0</v>
          </cell>
          <cell r="I332">
            <v>0</v>
          </cell>
          <cell r="T332">
            <v>0</v>
          </cell>
        </row>
        <row r="333">
          <cell r="B333" t="str">
            <v>21283</v>
          </cell>
          <cell r="I333">
            <v>0</v>
          </cell>
          <cell r="T333">
            <v>0</v>
          </cell>
        </row>
        <row r="334">
          <cell r="B334" t="str">
            <v>21310</v>
          </cell>
          <cell r="I334">
            <v>0</v>
          </cell>
          <cell r="T334">
            <v>0</v>
          </cell>
        </row>
        <row r="335">
          <cell r="B335" t="str">
            <v>22350</v>
          </cell>
          <cell r="I335">
            <v>0</v>
          </cell>
          <cell r="T335">
            <v>0</v>
          </cell>
        </row>
        <row r="336">
          <cell r="B336" t="str">
            <v>22380</v>
          </cell>
          <cell r="I336">
            <v>0</v>
          </cell>
          <cell r="T336">
            <v>0</v>
          </cell>
        </row>
        <row r="337">
          <cell r="B337" t="str">
            <v>22370</v>
          </cell>
          <cell r="I337">
            <v>0</v>
          </cell>
          <cell r="T337">
            <v>0</v>
          </cell>
        </row>
        <row r="338">
          <cell r="B338" t="str">
            <v>22391</v>
          </cell>
          <cell r="I338">
            <v>0</v>
          </cell>
          <cell r="T338">
            <v>0</v>
          </cell>
        </row>
        <row r="339">
          <cell r="B339" t="str">
            <v>21514</v>
          </cell>
          <cell r="I339">
            <v>0</v>
          </cell>
          <cell r="T339">
            <v>0</v>
          </cell>
        </row>
        <row r="340">
          <cell r="B340" t="str">
            <v>21515</v>
          </cell>
          <cell r="I340">
            <v>0</v>
          </cell>
          <cell r="T340">
            <v>0</v>
          </cell>
        </row>
        <row r="341">
          <cell r="B341" t="str">
            <v>21681</v>
          </cell>
          <cell r="I341">
            <v>0</v>
          </cell>
          <cell r="T341">
            <v>0</v>
          </cell>
        </row>
        <row r="342">
          <cell r="B342" t="str">
            <v>22392</v>
          </cell>
          <cell r="I342">
            <v>0</v>
          </cell>
          <cell r="T342">
            <v>0</v>
          </cell>
        </row>
        <row r="343">
          <cell r="B343" t="str">
            <v>23120</v>
          </cell>
          <cell r="I343">
            <v>0</v>
          </cell>
          <cell r="T343">
            <v>0</v>
          </cell>
        </row>
        <row r="344">
          <cell r="B344">
            <v>0</v>
          </cell>
          <cell r="I344">
            <v>0</v>
          </cell>
          <cell r="T344">
            <v>0</v>
          </cell>
        </row>
        <row r="345">
          <cell r="B345" t="str">
            <v>21284</v>
          </cell>
          <cell r="I345">
            <v>0</v>
          </cell>
          <cell r="T345">
            <v>0</v>
          </cell>
        </row>
        <row r="346">
          <cell r="B346">
            <v>0</v>
          </cell>
          <cell r="I346">
            <v>0</v>
          </cell>
          <cell r="T346">
            <v>0</v>
          </cell>
        </row>
        <row r="347">
          <cell r="B347">
            <v>0</v>
          </cell>
          <cell r="I347">
            <v>0</v>
          </cell>
          <cell r="T347">
            <v>0</v>
          </cell>
        </row>
        <row r="348">
          <cell r="B348" t="str">
            <v>21744</v>
          </cell>
          <cell r="I348">
            <v>0</v>
          </cell>
          <cell r="T348">
            <v>0</v>
          </cell>
        </row>
        <row r="349">
          <cell r="B349" t="str">
            <v>21745</v>
          </cell>
          <cell r="I349">
            <v>0</v>
          </cell>
          <cell r="T349">
            <v>0</v>
          </cell>
        </row>
        <row r="350">
          <cell r="B350" t="str">
            <v>21748</v>
          </cell>
          <cell r="I350">
            <v>0</v>
          </cell>
          <cell r="T350">
            <v>0</v>
          </cell>
        </row>
        <row r="351">
          <cell r="B351" t="str">
            <v>21749</v>
          </cell>
          <cell r="I351">
            <v>0</v>
          </cell>
          <cell r="T351">
            <v>0</v>
          </cell>
        </row>
        <row r="352">
          <cell r="B352">
            <v>0</v>
          </cell>
          <cell r="I352">
            <v>0</v>
          </cell>
          <cell r="T352">
            <v>0</v>
          </cell>
        </row>
        <row r="353">
          <cell r="B353" t="str">
            <v>21852</v>
          </cell>
          <cell r="I353">
            <v>0</v>
          </cell>
          <cell r="T353">
            <v>0</v>
          </cell>
        </row>
        <row r="354">
          <cell r="B354">
            <v>0</v>
          </cell>
          <cell r="I354">
            <v>0</v>
          </cell>
          <cell r="T354">
            <v>0</v>
          </cell>
        </row>
        <row r="355">
          <cell r="B355" t="str">
            <v>21760</v>
          </cell>
          <cell r="I355">
            <v>0</v>
          </cell>
          <cell r="T355">
            <v>0</v>
          </cell>
        </row>
        <row r="356">
          <cell r="B356" t="str">
            <v>21855</v>
          </cell>
          <cell r="I356">
            <v>0</v>
          </cell>
          <cell r="T356">
            <v>0</v>
          </cell>
        </row>
        <row r="357">
          <cell r="B357" t="str">
            <v>21857</v>
          </cell>
          <cell r="I357">
            <v>0</v>
          </cell>
          <cell r="T357">
            <v>0</v>
          </cell>
        </row>
        <row r="358">
          <cell r="B358" t="str">
            <v>21858</v>
          </cell>
          <cell r="I358">
            <v>0</v>
          </cell>
          <cell r="T358">
            <v>0</v>
          </cell>
        </row>
        <row r="359">
          <cell r="B359" t="str">
            <v>21859</v>
          </cell>
          <cell r="I359">
            <v>0</v>
          </cell>
          <cell r="T359">
            <v>0</v>
          </cell>
        </row>
        <row r="360">
          <cell r="B360">
            <v>0</v>
          </cell>
          <cell r="I360">
            <v>0</v>
          </cell>
          <cell r="T360">
            <v>0</v>
          </cell>
        </row>
        <row r="361">
          <cell r="B361" t="str">
            <v>21950</v>
          </cell>
          <cell r="I361">
            <v>0</v>
          </cell>
          <cell r="T361">
            <v>0</v>
          </cell>
        </row>
        <row r="362">
          <cell r="B362" t="str">
            <v>21952</v>
          </cell>
          <cell r="I362">
            <v>0</v>
          </cell>
          <cell r="T362">
            <v>0</v>
          </cell>
        </row>
        <row r="363">
          <cell r="B363" t="str">
            <v>21962</v>
          </cell>
          <cell r="I363">
            <v>0</v>
          </cell>
          <cell r="T363">
            <v>0</v>
          </cell>
        </row>
        <row r="364">
          <cell r="B364" t="str">
            <v>21970</v>
          </cell>
          <cell r="I364">
            <v>0</v>
          </cell>
          <cell r="T364">
            <v>0</v>
          </cell>
        </row>
        <row r="365">
          <cell r="B365" t="str">
            <v>21972</v>
          </cell>
          <cell r="I365">
            <v>0</v>
          </cell>
          <cell r="T365">
            <v>0</v>
          </cell>
        </row>
        <row r="366">
          <cell r="B366" t="str">
            <v>21976</v>
          </cell>
          <cell r="I366">
            <v>0</v>
          </cell>
          <cell r="T366">
            <v>0</v>
          </cell>
        </row>
        <row r="367">
          <cell r="B367" t="str">
            <v>21977</v>
          </cell>
          <cell r="I367">
            <v>0</v>
          </cell>
          <cell r="T367">
            <v>0</v>
          </cell>
        </row>
        <row r="368">
          <cell r="B368" t="str">
            <v>21978</v>
          </cell>
          <cell r="I368">
            <v>0</v>
          </cell>
          <cell r="T368">
            <v>0</v>
          </cell>
        </row>
        <row r="369">
          <cell r="B369" t="str">
            <v>24111</v>
          </cell>
          <cell r="I369">
            <v>0</v>
          </cell>
          <cell r="T369">
            <v>0</v>
          </cell>
        </row>
        <row r="370">
          <cell r="B370">
            <v>0</v>
          </cell>
          <cell r="I370">
            <v>0</v>
          </cell>
          <cell r="T370">
            <v>0</v>
          </cell>
        </row>
        <row r="371">
          <cell r="B371" t="str">
            <v>21914</v>
          </cell>
          <cell r="I371">
            <v>0</v>
          </cell>
          <cell r="T371">
            <v>0</v>
          </cell>
        </row>
        <row r="372">
          <cell r="B372" t="str">
            <v>21915</v>
          </cell>
          <cell r="I372">
            <v>0</v>
          </cell>
          <cell r="T372">
            <v>0</v>
          </cell>
        </row>
        <row r="373">
          <cell r="B373" t="str">
            <v>21918</v>
          </cell>
          <cell r="I373">
            <v>0</v>
          </cell>
          <cell r="T373">
            <v>0</v>
          </cell>
        </row>
        <row r="374">
          <cell r="B374" t="str">
            <v>21919</v>
          </cell>
          <cell r="I374">
            <v>0</v>
          </cell>
          <cell r="T374">
            <v>0</v>
          </cell>
        </row>
        <row r="375">
          <cell r="B375">
            <v>0</v>
          </cell>
          <cell r="I375">
            <v>0</v>
          </cell>
          <cell r="T375">
            <v>0</v>
          </cell>
        </row>
        <row r="376">
          <cell r="B376" t="str">
            <v>21911</v>
          </cell>
          <cell r="I376">
            <v>0</v>
          </cell>
          <cell r="T376">
            <v>0</v>
          </cell>
        </row>
        <row r="377">
          <cell r="B377" t="str">
            <v>21912</v>
          </cell>
          <cell r="I377">
            <v>0</v>
          </cell>
          <cell r="T377">
            <v>0</v>
          </cell>
        </row>
        <row r="378">
          <cell r="B378">
            <v>0</v>
          </cell>
          <cell r="I378">
            <v>0</v>
          </cell>
          <cell r="T378">
            <v>0</v>
          </cell>
        </row>
        <row r="379">
          <cell r="B379" t="str">
            <v>21410</v>
          </cell>
          <cell r="I379">
            <v>0</v>
          </cell>
          <cell r="T379">
            <v>0</v>
          </cell>
        </row>
        <row r="380">
          <cell r="B380">
            <v>0</v>
          </cell>
          <cell r="I380">
            <v>0</v>
          </cell>
          <cell r="T380">
            <v>0</v>
          </cell>
        </row>
        <row r="381">
          <cell r="B381" t="str">
            <v>21905</v>
          </cell>
          <cell r="I381">
            <v>0</v>
          </cell>
          <cell r="T381">
            <v>0</v>
          </cell>
        </row>
        <row r="382">
          <cell r="B382" t="str">
            <v>21906</v>
          </cell>
          <cell r="I382">
            <v>0</v>
          </cell>
          <cell r="T382">
            <v>0</v>
          </cell>
        </row>
        <row r="383">
          <cell r="B383" t="str">
            <v>22010</v>
          </cell>
          <cell r="I383">
            <v>0</v>
          </cell>
          <cell r="T383">
            <v>0</v>
          </cell>
        </row>
        <row r="384">
          <cell r="B384">
            <v>0</v>
          </cell>
          <cell r="I384">
            <v>0</v>
          </cell>
          <cell r="T384">
            <v>0</v>
          </cell>
        </row>
        <row r="385">
          <cell r="B385" t="str">
            <v>21680</v>
          </cell>
          <cell r="I385">
            <v>0</v>
          </cell>
          <cell r="T385">
            <v>0</v>
          </cell>
        </row>
        <row r="386">
          <cell r="B386" t="str">
            <v>21931</v>
          </cell>
          <cell r="I386">
            <v>0</v>
          </cell>
          <cell r="T386">
            <v>0</v>
          </cell>
        </row>
        <row r="387">
          <cell r="B387" t="str">
            <v>21932</v>
          </cell>
          <cell r="I387">
            <v>0</v>
          </cell>
          <cell r="T387">
            <v>0</v>
          </cell>
        </row>
        <row r="388">
          <cell r="B388" t="str">
            <v>21933</v>
          </cell>
          <cell r="I388">
            <v>0</v>
          </cell>
          <cell r="T388">
            <v>0</v>
          </cell>
        </row>
        <row r="389">
          <cell r="B389" t="str">
            <v>21934</v>
          </cell>
          <cell r="I389">
            <v>0</v>
          </cell>
          <cell r="T389">
            <v>0</v>
          </cell>
        </row>
        <row r="390">
          <cell r="B390" t="str">
            <v>21935</v>
          </cell>
          <cell r="I390">
            <v>0</v>
          </cell>
          <cell r="T390">
            <v>0</v>
          </cell>
        </row>
        <row r="391">
          <cell r="B391" t="str">
            <v>21992</v>
          </cell>
          <cell r="I391">
            <v>0</v>
          </cell>
          <cell r="T391">
            <v>0</v>
          </cell>
        </row>
        <row r="392">
          <cell r="B392" t="str">
            <v>21991</v>
          </cell>
          <cell r="I392">
            <v>0</v>
          </cell>
          <cell r="T392">
            <v>0</v>
          </cell>
        </row>
        <row r="393">
          <cell r="B393" t="str">
            <v>21999</v>
          </cell>
          <cell r="I393">
            <v>0</v>
          </cell>
          <cell r="T393">
            <v>0</v>
          </cell>
        </row>
        <row r="394">
          <cell r="B394">
            <v>0</v>
          </cell>
          <cell r="I394">
            <v>0</v>
          </cell>
          <cell r="T394">
            <v>0</v>
          </cell>
        </row>
        <row r="395">
          <cell r="B395" t="str">
            <v>21907</v>
          </cell>
          <cell r="I395">
            <v>0</v>
          </cell>
          <cell r="T395">
            <v>0</v>
          </cell>
        </row>
        <row r="396">
          <cell r="B396" t="str">
            <v>21908</v>
          </cell>
          <cell r="I396">
            <v>0</v>
          </cell>
          <cell r="T396">
            <v>0</v>
          </cell>
        </row>
        <row r="397">
          <cell r="B397">
            <v>0</v>
          </cell>
          <cell r="I397">
            <v>0</v>
          </cell>
          <cell r="T397">
            <v>0</v>
          </cell>
        </row>
        <row r="398">
          <cell r="B398" t="str">
            <v>21903</v>
          </cell>
          <cell r="I398">
            <v>0</v>
          </cell>
          <cell r="T398">
            <v>0</v>
          </cell>
        </row>
        <row r="399">
          <cell r="B399" t="str">
            <v>21904</v>
          </cell>
          <cell r="I399">
            <v>0</v>
          </cell>
          <cell r="T399">
            <v>0</v>
          </cell>
        </row>
        <row r="400">
          <cell r="B400" t="str">
            <v>22011</v>
          </cell>
          <cell r="I400">
            <v>0</v>
          </cell>
          <cell r="T400">
            <v>0</v>
          </cell>
        </row>
        <row r="401">
          <cell r="B401">
            <v>0</v>
          </cell>
          <cell r="I401">
            <v>0</v>
          </cell>
          <cell r="T401">
            <v>0</v>
          </cell>
        </row>
        <row r="402">
          <cell r="B402">
            <v>0</v>
          </cell>
          <cell r="I402">
            <v>0</v>
          </cell>
          <cell r="T402">
            <v>0</v>
          </cell>
        </row>
        <row r="403">
          <cell r="B403">
            <v>0</v>
          </cell>
          <cell r="I403">
            <v>0</v>
          </cell>
          <cell r="T403">
            <v>0</v>
          </cell>
        </row>
        <row r="404">
          <cell r="B404" t="str">
            <v>26144</v>
          </cell>
          <cell r="I404">
            <v>0</v>
          </cell>
          <cell r="T404">
            <v>0</v>
          </cell>
        </row>
        <row r="405">
          <cell r="B405" t="str">
            <v>26150</v>
          </cell>
          <cell r="I405">
            <v>0</v>
          </cell>
          <cell r="T405">
            <v>0</v>
          </cell>
        </row>
        <row r="406">
          <cell r="B406">
            <v>0</v>
          </cell>
          <cell r="I406">
            <v>0</v>
          </cell>
          <cell r="T406">
            <v>0</v>
          </cell>
        </row>
        <row r="407">
          <cell r="B407" t="str">
            <v>26110</v>
          </cell>
          <cell r="I407">
            <v>0</v>
          </cell>
          <cell r="T407">
            <v>0</v>
          </cell>
        </row>
        <row r="408">
          <cell r="B408" t="str">
            <v>26130</v>
          </cell>
          <cell r="I408">
            <v>0</v>
          </cell>
          <cell r="T408">
            <v>0</v>
          </cell>
        </row>
        <row r="409">
          <cell r="B409" t="str">
            <v>26210</v>
          </cell>
          <cell r="I409">
            <v>0</v>
          </cell>
          <cell r="T409">
            <v>0</v>
          </cell>
        </row>
        <row r="410">
          <cell r="B410" t="str">
            <v>26215</v>
          </cell>
          <cell r="I410">
            <v>0</v>
          </cell>
          <cell r="T410">
            <v>0</v>
          </cell>
        </row>
        <row r="411">
          <cell r="B411">
            <v>0</v>
          </cell>
          <cell r="I411">
            <v>0</v>
          </cell>
          <cell r="T411">
            <v>0</v>
          </cell>
        </row>
        <row r="412">
          <cell r="B412" t="str">
            <v>27120</v>
          </cell>
          <cell r="I412">
            <v>0</v>
          </cell>
          <cell r="T412">
            <v>0</v>
          </cell>
        </row>
        <row r="413">
          <cell r="B413" t="str">
            <v>27122</v>
          </cell>
          <cell r="I413">
            <v>0</v>
          </cell>
          <cell r="T413">
            <v>0</v>
          </cell>
        </row>
        <row r="414">
          <cell r="B414" t="str">
            <v>27125</v>
          </cell>
          <cell r="I414">
            <v>0</v>
          </cell>
          <cell r="T414">
            <v>0</v>
          </cell>
        </row>
        <row r="415">
          <cell r="B415">
            <v>0</v>
          </cell>
          <cell r="I415">
            <v>0</v>
          </cell>
          <cell r="T415">
            <v>0</v>
          </cell>
        </row>
        <row r="416">
          <cell r="B416" t="str">
            <v>25010</v>
          </cell>
          <cell r="I416">
            <v>0</v>
          </cell>
          <cell r="T416">
            <v>0</v>
          </cell>
        </row>
        <row r="417">
          <cell r="B417" t="str">
            <v>25011</v>
          </cell>
          <cell r="I417">
            <v>0</v>
          </cell>
          <cell r="T417">
            <v>0</v>
          </cell>
        </row>
        <row r="418">
          <cell r="B418">
            <v>0</v>
          </cell>
          <cell r="I418">
            <v>0</v>
          </cell>
          <cell r="T418">
            <v>0</v>
          </cell>
        </row>
        <row r="419">
          <cell r="B419" t="str">
            <v>21910</v>
          </cell>
          <cell r="I419">
            <v>0</v>
          </cell>
          <cell r="T419">
            <v>0</v>
          </cell>
        </row>
        <row r="420">
          <cell r="B420" t="str">
            <v>21941</v>
          </cell>
          <cell r="I420">
            <v>0</v>
          </cell>
          <cell r="T420">
            <v>0</v>
          </cell>
        </row>
        <row r="421">
          <cell r="B421" t="str">
            <v>21980</v>
          </cell>
          <cell r="I421">
            <v>0</v>
          </cell>
          <cell r="T421">
            <v>0</v>
          </cell>
        </row>
        <row r="422">
          <cell r="B422" t="str">
            <v>21981</v>
          </cell>
          <cell r="I422">
            <v>0</v>
          </cell>
          <cell r="T422">
            <v>0</v>
          </cell>
        </row>
        <row r="423">
          <cell r="B423" t="str">
            <v>21982</v>
          </cell>
          <cell r="I423">
            <v>0</v>
          </cell>
          <cell r="T423">
            <v>0</v>
          </cell>
        </row>
        <row r="424">
          <cell r="B424" t="str">
            <v>21988</v>
          </cell>
          <cell r="I424">
            <v>0</v>
          </cell>
          <cell r="T424">
            <v>0</v>
          </cell>
        </row>
        <row r="425">
          <cell r="B425" t="str">
            <v>21989</v>
          </cell>
          <cell r="I425">
            <v>0</v>
          </cell>
          <cell r="T425">
            <v>0</v>
          </cell>
        </row>
        <row r="426">
          <cell r="B426" t="str">
            <v>27135</v>
          </cell>
          <cell r="I426">
            <v>0</v>
          </cell>
          <cell r="T426">
            <v>0</v>
          </cell>
        </row>
        <row r="427">
          <cell r="B427" t="str">
            <v>27195</v>
          </cell>
          <cell r="I427">
            <v>0</v>
          </cell>
          <cell r="T427">
            <v>0</v>
          </cell>
        </row>
        <row r="428">
          <cell r="B428">
            <v>0</v>
          </cell>
          <cell r="I428">
            <v>0</v>
          </cell>
          <cell r="T428">
            <v>0</v>
          </cell>
        </row>
        <row r="429">
          <cell r="B429" t="str">
            <v>21909</v>
          </cell>
          <cell r="I429">
            <v>0</v>
          </cell>
          <cell r="T429">
            <v>0</v>
          </cell>
        </row>
        <row r="430">
          <cell r="B430">
            <v>0</v>
          </cell>
          <cell r="I430">
            <v>0</v>
          </cell>
          <cell r="T430">
            <v>0</v>
          </cell>
        </row>
        <row r="431">
          <cell r="B431">
            <v>0</v>
          </cell>
          <cell r="I431">
            <v>0</v>
          </cell>
          <cell r="T431">
            <v>0</v>
          </cell>
        </row>
        <row r="432">
          <cell r="B432">
            <v>0</v>
          </cell>
          <cell r="I432">
            <v>0</v>
          </cell>
          <cell r="T432">
            <v>0</v>
          </cell>
        </row>
        <row r="433">
          <cell r="B433" t="str">
            <v>31111</v>
          </cell>
          <cell r="I433">
            <v>0</v>
          </cell>
          <cell r="T433">
            <v>0</v>
          </cell>
        </row>
        <row r="434">
          <cell r="B434">
            <v>0</v>
          </cell>
          <cell r="I434">
            <v>0</v>
          </cell>
          <cell r="T434">
            <v>0</v>
          </cell>
        </row>
        <row r="435">
          <cell r="B435" t="str">
            <v>31210</v>
          </cell>
          <cell r="I435">
            <v>0</v>
          </cell>
          <cell r="T435">
            <v>0</v>
          </cell>
        </row>
        <row r="436">
          <cell r="B436" t="str">
            <v>31213</v>
          </cell>
          <cell r="I436">
            <v>0</v>
          </cell>
          <cell r="T436">
            <v>0</v>
          </cell>
        </row>
        <row r="437">
          <cell r="B437">
            <v>0</v>
          </cell>
          <cell r="I437">
            <v>0</v>
          </cell>
          <cell r="T437">
            <v>0</v>
          </cell>
        </row>
        <row r="438">
          <cell r="B438" t="str">
            <v>31217</v>
          </cell>
          <cell r="I438">
            <v>0</v>
          </cell>
          <cell r="T438">
            <v>0</v>
          </cell>
        </row>
        <row r="439">
          <cell r="B439" t="str">
            <v>33333</v>
          </cell>
          <cell r="I439">
            <v>0</v>
          </cell>
          <cell r="T439">
            <v>0</v>
          </cell>
        </row>
        <row r="440">
          <cell r="B440">
            <v>0</v>
          </cell>
          <cell r="I440">
            <v>0</v>
          </cell>
          <cell r="T440">
            <v>0</v>
          </cell>
        </row>
        <row r="441">
          <cell r="B441" t="str">
            <v>31224</v>
          </cell>
          <cell r="I441">
            <v>0</v>
          </cell>
          <cell r="T441">
            <v>0</v>
          </cell>
        </row>
        <row r="442">
          <cell r="B442">
            <v>0</v>
          </cell>
          <cell r="I442">
            <v>0</v>
          </cell>
          <cell r="T442">
            <v>0</v>
          </cell>
        </row>
        <row r="443">
          <cell r="B443" t="str">
            <v>31211</v>
          </cell>
          <cell r="I443">
            <v>0</v>
          </cell>
          <cell r="T443">
            <v>0</v>
          </cell>
        </row>
        <row r="444">
          <cell r="B444">
            <v>0</v>
          </cell>
          <cell r="I444">
            <v>0</v>
          </cell>
          <cell r="T444">
            <v>0</v>
          </cell>
        </row>
        <row r="445">
          <cell r="B445" t="str">
            <v>31520</v>
          </cell>
          <cell r="I445">
            <v>0</v>
          </cell>
          <cell r="T445">
            <v>0</v>
          </cell>
        </row>
        <row r="446">
          <cell r="B446">
            <v>0</v>
          </cell>
          <cell r="I446">
            <v>0</v>
          </cell>
          <cell r="T446">
            <v>0</v>
          </cell>
        </row>
        <row r="447">
          <cell r="B447" t="str">
            <v>31521</v>
          </cell>
          <cell r="I447">
            <v>0</v>
          </cell>
          <cell r="T447">
            <v>0</v>
          </cell>
        </row>
        <row r="448">
          <cell r="B448">
            <v>0</v>
          </cell>
          <cell r="I448">
            <v>0</v>
          </cell>
          <cell r="T448">
            <v>0</v>
          </cell>
        </row>
        <row r="449">
          <cell r="B449" t="str">
            <v>31226</v>
          </cell>
          <cell r="I449">
            <v>0</v>
          </cell>
          <cell r="T449">
            <v>0</v>
          </cell>
        </row>
        <row r="450">
          <cell r="B450">
            <v>0</v>
          </cell>
          <cell r="I450">
            <v>0</v>
          </cell>
          <cell r="T450">
            <v>0</v>
          </cell>
        </row>
        <row r="451">
          <cell r="B451" t="str">
            <v>31227</v>
          </cell>
          <cell r="I451">
            <v>0</v>
          </cell>
          <cell r="T451">
            <v>0</v>
          </cell>
        </row>
        <row r="452">
          <cell r="B452">
            <v>0</v>
          </cell>
          <cell r="I452">
            <v>0</v>
          </cell>
          <cell r="T452">
            <v>0</v>
          </cell>
        </row>
        <row r="453">
          <cell r="B453" t="str">
            <v>31220</v>
          </cell>
          <cell r="I453">
            <v>0</v>
          </cell>
          <cell r="T453">
            <v>0</v>
          </cell>
        </row>
        <row r="454">
          <cell r="B454">
            <v>0</v>
          </cell>
          <cell r="I454">
            <v>0</v>
          </cell>
          <cell r="T454">
            <v>0</v>
          </cell>
        </row>
        <row r="455">
          <cell r="B455" t="str">
            <v>31228</v>
          </cell>
          <cell r="I455">
            <v>0</v>
          </cell>
          <cell r="T455">
            <v>0</v>
          </cell>
        </row>
        <row r="456">
          <cell r="B456">
            <v>0</v>
          </cell>
          <cell r="I456">
            <v>0</v>
          </cell>
          <cell r="T456">
            <v>0</v>
          </cell>
        </row>
        <row r="457">
          <cell r="B457">
            <v>0</v>
          </cell>
          <cell r="I457">
            <v>0</v>
          </cell>
          <cell r="T457">
            <v>0</v>
          </cell>
        </row>
        <row r="458">
          <cell r="B458" t="str">
            <v>31311</v>
          </cell>
          <cell r="I458">
            <v>0</v>
          </cell>
          <cell r="T458">
            <v>0</v>
          </cell>
        </row>
        <row r="459">
          <cell r="B459" t="str">
            <v>31312</v>
          </cell>
          <cell r="I459">
            <v>0</v>
          </cell>
          <cell r="T459">
            <v>0</v>
          </cell>
        </row>
        <row r="460">
          <cell r="B460">
            <v>0</v>
          </cell>
          <cell r="I460">
            <v>0</v>
          </cell>
          <cell r="T460">
            <v>0</v>
          </cell>
        </row>
        <row r="461">
          <cell r="B461" t="str">
            <v>31310</v>
          </cell>
          <cell r="I461">
            <v>0</v>
          </cell>
          <cell r="T461">
            <v>0</v>
          </cell>
        </row>
        <row r="462">
          <cell r="B462">
            <v>0</v>
          </cell>
          <cell r="I462">
            <v>0</v>
          </cell>
          <cell r="T462">
            <v>0</v>
          </cell>
        </row>
        <row r="463">
          <cell r="B463" t="str">
            <v>31315</v>
          </cell>
          <cell r="I463">
            <v>0</v>
          </cell>
          <cell r="T463">
            <v>0</v>
          </cell>
        </row>
        <row r="464">
          <cell r="B464" t="str">
            <v>31320</v>
          </cell>
          <cell r="I464">
            <v>0</v>
          </cell>
          <cell r="T464">
            <v>0</v>
          </cell>
        </row>
        <row r="465">
          <cell r="B465" t="str">
            <v>31321</v>
          </cell>
          <cell r="I465">
            <v>0</v>
          </cell>
          <cell r="T465">
            <v>0</v>
          </cell>
        </row>
        <row r="466">
          <cell r="B466" t="str">
            <v>31326</v>
          </cell>
          <cell r="I466">
            <v>0</v>
          </cell>
          <cell r="T466">
            <v>0</v>
          </cell>
        </row>
        <row r="467">
          <cell r="B467" t="str">
            <v>31322</v>
          </cell>
          <cell r="I467">
            <v>0</v>
          </cell>
          <cell r="T467">
            <v>0</v>
          </cell>
        </row>
        <row r="468">
          <cell r="B468" t="str">
            <v>31323</v>
          </cell>
          <cell r="I468">
            <v>0</v>
          </cell>
          <cell r="T468">
            <v>0</v>
          </cell>
        </row>
        <row r="469">
          <cell r="B469" t="str">
            <v>31324</v>
          </cell>
          <cell r="I469">
            <v>0</v>
          </cell>
          <cell r="T469">
            <v>0</v>
          </cell>
        </row>
        <row r="470">
          <cell r="B470" t="str">
            <v>31229</v>
          </cell>
          <cell r="I470">
            <v>0</v>
          </cell>
          <cell r="T470">
            <v>0</v>
          </cell>
        </row>
        <row r="471">
          <cell r="B471" t="str">
            <v>31328</v>
          </cell>
          <cell r="I471">
            <v>0</v>
          </cell>
          <cell r="T471">
            <v>0</v>
          </cell>
        </row>
        <row r="472">
          <cell r="B472">
            <v>0</v>
          </cell>
          <cell r="I472">
            <v>0</v>
          </cell>
          <cell r="T472">
            <v>0</v>
          </cell>
        </row>
        <row r="473">
          <cell r="B473">
            <v>0</v>
          </cell>
          <cell r="I473">
            <v>0</v>
          </cell>
          <cell r="T473">
            <v>0</v>
          </cell>
        </row>
        <row r="474">
          <cell r="B474" t="str">
            <v>22110</v>
          </cell>
          <cell r="I474">
            <v>0</v>
          </cell>
          <cell r="T474">
            <v>0</v>
          </cell>
        </row>
        <row r="475">
          <cell r="B475" t="str">
            <v>27110</v>
          </cell>
          <cell r="I475">
            <v>0</v>
          </cell>
          <cell r="T475">
            <v>0</v>
          </cell>
        </row>
        <row r="476">
          <cell r="B476">
            <v>0</v>
          </cell>
          <cell r="I476">
            <v>0</v>
          </cell>
          <cell r="T476">
            <v>0</v>
          </cell>
        </row>
        <row r="477">
          <cell r="B477" t="str">
            <v>31410</v>
          </cell>
          <cell r="I477">
            <v>0</v>
          </cell>
          <cell r="T477">
            <v>0</v>
          </cell>
        </row>
        <row r="478">
          <cell r="B478" t="str">
            <v>31411</v>
          </cell>
          <cell r="I478">
            <v>0</v>
          </cell>
          <cell r="T478">
            <v>0</v>
          </cell>
        </row>
        <row r="479">
          <cell r="B479" t="str">
            <v>31412</v>
          </cell>
          <cell r="I479">
            <v>0</v>
          </cell>
          <cell r="T479">
            <v>0</v>
          </cell>
        </row>
        <row r="480">
          <cell r="B480" t="str">
            <v>31413</v>
          </cell>
          <cell r="I480">
            <v>0</v>
          </cell>
          <cell r="T480">
            <v>0</v>
          </cell>
        </row>
        <row r="481">
          <cell r="B481">
            <v>0</v>
          </cell>
          <cell r="I481">
            <v>0</v>
          </cell>
          <cell r="T481">
            <v>0</v>
          </cell>
        </row>
        <row r="482">
          <cell r="B482">
            <v>0</v>
          </cell>
          <cell r="I482">
            <v>0</v>
          </cell>
          <cell r="T482">
            <v>0</v>
          </cell>
        </row>
        <row r="483">
          <cell r="B483" t="str">
            <v>31330</v>
          </cell>
          <cell r="I483">
            <v>0</v>
          </cell>
          <cell r="T483">
            <v>0</v>
          </cell>
        </row>
        <row r="484">
          <cell r="B484">
            <v>0</v>
          </cell>
          <cell r="I484">
            <v>0</v>
          </cell>
          <cell r="T484">
            <v>0</v>
          </cell>
        </row>
        <row r="485">
          <cell r="B485" t="str">
            <v>31221</v>
          </cell>
          <cell r="I485">
            <v>0</v>
          </cell>
          <cell r="T485">
            <v>0</v>
          </cell>
        </row>
        <row r="486">
          <cell r="B486">
            <v>0</v>
          </cell>
          <cell r="I486">
            <v>0</v>
          </cell>
          <cell r="T486">
            <v>0</v>
          </cell>
        </row>
        <row r="487">
          <cell r="B487" t="str">
            <v>31222</v>
          </cell>
          <cell r="I487">
            <v>0</v>
          </cell>
          <cell r="T487">
            <v>0</v>
          </cell>
        </row>
        <row r="488">
          <cell r="B488">
            <v>0</v>
          </cell>
          <cell r="I488">
            <v>0</v>
          </cell>
          <cell r="T488">
            <v>0</v>
          </cell>
        </row>
        <row r="489">
          <cell r="B489">
            <v>0</v>
          </cell>
          <cell r="I489">
            <v>0</v>
          </cell>
          <cell r="T489">
            <v>0</v>
          </cell>
        </row>
        <row r="490">
          <cell r="B490">
            <v>0</v>
          </cell>
          <cell r="I490">
            <v>0</v>
          </cell>
          <cell r="T490">
            <v>0</v>
          </cell>
        </row>
        <row r="491">
          <cell r="B491">
            <v>0</v>
          </cell>
          <cell r="I491">
            <v>0</v>
          </cell>
          <cell r="T491">
            <v>0</v>
          </cell>
        </row>
        <row r="492">
          <cell r="B492">
            <v>0</v>
          </cell>
          <cell r="I492">
            <v>0</v>
          </cell>
          <cell r="T492">
            <v>0</v>
          </cell>
        </row>
        <row r="493">
          <cell r="B493" t="str">
            <v>411100</v>
          </cell>
          <cell r="I493">
            <v>0</v>
          </cell>
          <cell r="T493">
            <v>0</v>
          </cell>
        </row>
        <row r="494">
          <cell r="B494" t="str">
            <v>411103</v>
          </cell>
          <cell r="I494">
            <v>0</v>
          </cell>
          <cell r="T494">
            <v>0</v>
          </cell>
        </row>
        <row r="495">
          <cell r="B495" t="str">
            <v>411141</v>
          </cell>
          <cell r="I495">
            <v>0</v>
          </cell>
          <cell r="T495">
            <v>0</v>
          </cell>
        </row>
        <row r="496">
          <cell r="B496" t="str">
            <v>411143</v>
          </cell>
          <cell r="I496">
            <v>0</v>
          </cell>
          <cell r="T496">
            <v>0</v>
          </cell>
        </row>
        <row r="497">
          <cell r="B497" t="str">
            <v>411146</v>
          </cell>
          <cell r="I497">
            <v>0</v>
          </cell>
          <cell r="T497">
            <v>0</v>
          </cell>
        </row>
        <row r="498">
          <cell r="B498" t="str">
            <v>411148</v>
          </cell>
          <cell r="I498">
            <v>0</v>
          </cell>
          <cell r="T498">
            <v>0</v>
          </cell>
        </row>
        <row r="499">
          <cell r="B499" t="str">
            <v>411153</v>
          </cell>
          <cell r="I499">
            <v>0</v>
          </cell>
          <cell r="T499">
            <v>0</v>
          </cell>
        </row>
        <row r="500">
          <cell r="B500" t="str">
            <v>411200</v>
          </cell>
          <cell r="I500">
            <v>0</v>
          </cell>
          <cell r="T500">
            <v>0</v>
          </cell>
        </row>
        <row r="501">
          <cell r="B501" t="str">
            <v>411203</v>
          </cell>
          <cell r="I501">
            <v>0</v>
          </cell>
          <cell r="T501">
            <v>0</v>
          </cell>
        </row>
        <row r="502">
          <cell r="B502" t="str">
            <v>411241</v>
          </cell>
          <cell r="I502">
            <v>0</v>
          </cell>
          <cell r="T502">
            <v>0</v>
          </cell>
        </row>
        <row r="503">
          <cell r="B503" t="str">
            <v>411243</v>
          </cell>
          <cell r="I503">
            <v>0</v>
          </cell>
          <cell r="T503">
            <v>0</v>
          </cell>
        </row>
        <row r="504">
          <cell r="B504" t="str">
            <v>411246</v>
          </cell>
          <cell r="I504">
            <v>0</v>
          </cell>
          <cell r="T504">
            <v>0</v>
          </cell>
        </row>
        <row r="505">
          <cell r="B505" t="str">
            <v>411248</v>
          </cell>
          <cell r="I505">
            <v>0</v>
          </cell>
          <cell r="T505">
            <v>0</v>
          </cell>
        </row>
        <row r="506">
          <cell r="B506" t="str">
            <v>411255</v>
          </cell>
          <cell r="I506">
            <v>0</v>
          </cell>
          <cell r="T506">
            <v>0</v>
          </cell>
        </row>
        <row r="507">
          <cell r="B507" t="str">
            <v>411257</v>
          </cell>
          <cell r="I507">
            <v>0</v>
          </cell>
          <cell r="T507">
            <v>0</v>
          </cell>
        </row>
        <row r="508">
          <cell r="B508" t="str">
            <v>411263</v>
          </cell>
          <cell r="I508">
            <v>0</v>
          </cell>
          <cell r="T508">
            <v>0</v>
          </cell>
        </row>
        <row r="509">
          <cell r="B509" t="str">
            <v>411271</v>
          </cell>
          <cell r="I509">
            <v>0</v>
          </cell>
          <cell r="T509">
            <v>0</v>
          </cell>
        </row>
        <row r="510">
          <cell r="B510" t="str">
            <v>411276</v>
          </cell>
          <cell r="I510">
            <v>0</v>
          </cell>
          <cell r="T510">
            <v>0</v>
          </cell>
        </row>
        <row r="511">
          <cell r="B511" t="str">
            <v>411285</v>
          </cell>
          <cell r="I511">
            <v>0</v>
          </cell>
          <cell r="T511">
            <v>0</v>
          </cell>
        </row>
        <row r="512">
          <cell r="B512" t="str">
            <v>411290</v>
          </cell>
          <cell r="I512">
            <v>0</v>
          </cell>
          <cell r="T512">
            <v>0</v>
          </cell>
        </row>
        <row r="513">
          <cell r="B513" t="str">
            <v>411295</v>
          </cell>
          <cell r="I513">
            <v>0</v>
          </cell>
          <cell r="T513">
            <v>0</v>
          </cell>
        </row>
        <row r="514">
          <cell r="B514" t="str">
            <v>412100</v>
          </cell>
          <cell r="I514">
            <v>0</v>
          </cell>
          <cell r="T514">
            <v>0</v>
          </cell>
        </row>
        <row r="515">
          <cell r="B515" t="str">
            <v>412141</v>
          </cell>
          <cell r="I515">
            <v>0</v>
          </cell>
          <cell r="T515">
            <v>0</v>
          </cell>
        </row>
        <row r="516">
          <cell r="B516" t="str">
            <v>412146</v>
          </cell>
          <cell r="I516">
            <v>0</v>
          </cell>
          <cell r="T516">
            <v>0</v>
          </cell>
        </row>
        <row r="517">
          <cell r="B517" t="str">
            <v>412200</v>
          </cell>
          <cell r="I517">
            <v>0</v>
          </cell>
          <cell r="T517">
            <v>0</v>
          </cell>
        </row>
        <row r="518">
          <cell r="B518" t="str">
            <v>412241</v>
          </cell>
          <cell r="I518">
            <v>0</v>
          </cell>
          <cell r="T518">
            <v>0</v>
          </cell>
        </row>
        <row r="519">
          <cell r="B519" t="str">
            <v>412246</v>
          </cell>
          <cell r="I519">
            <v>0</v>
          </cell>
          <cell r="T519">
            <v>0</v>
          </cell>
        </row>
        <row r="520">
          <cell r="B520" t="str">
            <v>412255</v>
          </cell>
          <cell r="I520">
            <v>0</v>
          </cell>
          <cell r="T520">
            <v>0</v>
          </cell>
        </row>
        <row r="521">
          <cell r="B521">
            <v>0</v>
          </cell>
          <cell r="I521">
            <v>0</v>
          </cell>
          <cell r="T521">
            <v>0</v>
          </cell>
        </row>
        <row r="522">
          <cell r="B522" t="str">
            <v>411250</v>
          </cell>
          <cell r="I522">
            <v>0</v>
          </cell>
          <cell r="T522">
            <v>0</v>
          </cell>
        </row>
        <row r="523">
          <cell r="B523" t="str">
            <v>412250</v>
          </cell>
          <cell r="I523">
            <v>0</v>
          </cell>
          <cell r="T523">
            <v>0</v>
          </cell>
        </row>
        <row r="524">
          <cell r="B524">
            <v>0</v>
          </cell>
          <cell r="I524">
            <v>0</v>
          </cell>
          <cell r="T524">
            <v>0</v>
          </cell>
        </row>
        <row r="525">
          <cell r="B525" t="str">
            <v>411265</v>
          </cell>
          <cell r="I525">
            <v>0</v>
          </cell>
          <cell r="T525">
            <v>0</v>
          </cell>
        </row>
        <row r="526">
          <cell r="B526" t="str">
            <v>412265</v>
          </cell>
          <cell r="I526">
            <v>0</v>
          </cell>
          <cell r="T526">
            <v>0</v>
          </cell>
        </row>
        <row r="527">
          <cell r="B527">
            <v>0</v>
          </cell>
          <cell r="I527">
            <v>0</v>
          </cell>
          <cell r="T527">
            <v>0</v>
          </cell>
        </row>
        <row r="528">
          <cell r="B528" t="str">
            <v>411160</v>
          </cell>
          <cell r="I528">
            <v>0</v>
          </cell>
          <cell r="T528">
            <v>0</v>
          </cell>
        </row>
        <row r="529">
          <cell r="B529" t="str">
            <v>411161</v>
          </cell>
          <cell r="I529">
            <v>0</v>
          </cell>
          <cell r="T529">
            <v>0</v>
          </cell>
        </row>
        <row r="530">
          <cell r="B530" t="str">
            <v>411261</v>
          </cell>
          <cell r="I530">
            <v>0</v>
          </cell>
          <cell r="T530">
            <v>0</v>
          </cell>
        </row>
        <row r="531">
          <cell r="B531" t="str">
            <v>411300</v>
          </cell>
          <cell r="I531">
            <v>0</v>
          </cell>
          <cell r="T531">
            <v>0</v>
          </cell>
        </row>
        <row r="532">
          <cell r="B532" t="str">
            <v>411310</v>
          </cell>
          <cell r="I532">
            <v>0</v>
          </cell>
          <cell r="T532">
            <v>0</v>
          </cell>
        </row>
        <row r="533">
          <cell r="B533" t="str">
            <v>411400</v>
          </cell>
          <cell r="I533">
            <v>0</v>
          </cell>
          <cell r="T533">
            <v>0</v>
          </cell>
        </row>
        <row r="534">
          <cell r="B534" t="str">
            <v>411410</v>
          </cell>
          <cell r="I534">
            <v>0</v>
          </cell>
          <cell r="T534">
            <v>0</v>
          </cell>
        </row>
        <row r="535">
          <cell r="B535" t="str">
            <v>412160</v>
          </cell>
          <cell r="I535">
            <v>0</v>
          </cell>
          <cell r="T535">
            <v>0</v>
          </cell>
        </row>
        <row r="536">
          <cell r="B536" t="str">
            <v>412161</v>
          </cell>
          <cell r="I536">
            <v>0</v>
          </cell>
          <cell r="T536">
            <v>0</v>
          </cell>
        </row>
        <row r="537">
          <cell r="B537" t="str">
            <v>412260</v>
          </cell>
          <cell r="I537">
            <v>0</v>
          </cell>
          <cell r="T537">
            <v>0</v>
          </cell>
        </row>
        <row r="538">
          <cell r="B538" t="str">
            <v>412261</v>
          </cell>
          <cell r="I538">
            <v>0</v>
          </cell>
          <cell r="T538">
            <v>0</v>
          </cell>
        </row>
        <row r="539">
          <cell r="B539" t="str">
            <v>412300</v>
          </cell>
          <cell r="I539">
            <v>0</v>
          </cell>
          <cell r="T539">
            <v>0</v>
          </cell>
        </row>
        <row r="540">
          <cell r="B540" t="str">
            <v>412310</v>
          </cell>
          <cell r="I540">
            <v>0</v>
          </cell>
          <cell r="T540">
            <v>0</v>
          </cell>
        </row>
        <row r="541">
          <cell r="B541" t="str">
            <v>412400</v>
          </cell>
          <cell r="I541">
            <v>0</v>
          </cell>
          <cell r="T541">
            <v>0</v>
          </cell>
        </row>
        <row r="542">
          <cell r="B542" t="str">
            <v>412410</v>
          </cell>
          <cell r="I542">
            <v>0</v>
          </cell>
          <cell r="T542">
            <v>0</v>
          </cell>
        </row>
        <row r="543">
          <cell r="B543" t="str">
            <v>421271</v>
          </cell>
          <cell r="I543">
            <v>0</v>
          </cell>
          <cell r="T543">
            <v>0</v>
          </cell>
        </row>
        <row r="544">
          <cell r="B544" t="str">
            <v>421275</v>
          </cell>
          <cell r="I544">
            <v>0</v>
          </cell>
          <cell r="T544">
            <v>0</v>
          </cell>
        </row>
        <row r="545">
          <cell r="B545" t="str">
            <v>421281</v>
          </cell>
          <cell r="I545">
            <v>0</v>
          </cell>
          <cell r="T545">
            <v>0</v>
          </cell>
        </row>
        <row r="546">
          <cell r="B546" t="str">
            <v>421285</v>
          </cell>
          <cell r="I546">
            <v>0</v>
          </cell>
          <cell r="T546">
            <v>0</v>
          </cell>
        </row>
        <row r="547">
          <cell r="B547" t="str">
            <v>421286</v>
          </cell>
          <cell r="I547">
            <v>0</v>
          </cell>
          <cell r="T547">
            <v>0</v>
          </cell>
        </row>
        <row r="548">
          <cell r="B548" t="str">
            <v>422286</v>
          </cell>
          <cell r="I548">
            <v>0</v>
          </cell>
          <cell r="T548">
            <v>0</v>
          </cell>
        </row>
        <row r="549">
          <cell r="B549">
            <v>0</v>
          </cell>
          <cell r="I549">
            <v>0</v>
          </cell>
          <cell r="T549">
            <v>0</v>
          </cell>
        </row>
        <row r="550">
          <cell r="B550" t="str">
            <v>411280</v>
          </cell>
          <cell r="I550">
            <v>0</v>
          </cell>
          <cell r="T550">
            <v>0</v>
          </cell>
        </row>
        <row r="551">
          <cell r="B551" t="str">
            <v>411260</v>
          </cell>
          <cell r="I551">
            <v>0</v>
          </cell>
          <cell r="T551">
            <v>0</v>
          </cell>
        </row>
        <row r="552">
          <cell r="B552" t="str">
            <v>412280</v>
          </cell>
          <cell r="I552">
            <v>0</v>
          </cell>
          <cell r="T552">
            <v>0</v>
          </cell>
        </row>
        <row r="553">
          <cell r="B553" t="str">
            <v>412290</v>
          </cell>
          <cell r="I553">
            <v>0</v>
          </cell>
          <cell r="T553">
            <v>0</v>
          </cell>
        </row>
        <row r="554">
          <cell r="B554">
            <v>0</v>
          </cell>
          <cell r="I554">
            <v>0</v>
          </cell>
          <cell r="T554">
            <v>0</v>
          </cell>
        </row>
        <row r="555">
          <cell r="B555">
            <v>0</v>
          </cell>
          <cell r="I555">
            <v>0</v>
          </cell>
          <cell r="T555">
            <v>0</v>
          </cell>
        </row>
        <row r="556">
          <cell r="B556" t="str">
            <v>421211</v>
          </cell>
          <cell r="I556">
            <v>0</v>
          </cell>
          <cell r="T556">
            <v>0</v>
          </cell>
        </row>
        <row r="557">
          <cell r="B557" t="str">
            <v>421212</v>
          </cell>
          <cell r="I557">
            <v>0</v>
          </cell>
          <cell r="T557">
            <v>0</v>
          </cell>
        </row>
        <row r="558">
          <cell r="B558" t="str">
            <v>421214</v>
          </cell>
          <cell r="I558">
            <v>0</v>
          </cell>
          <cell r="T558">
            <v>0</v>
          </cell>
        </row>
        <row r="559">
          <cell r="B559" t="str">
            <v>421215</v>
          </cell>
          <cell r="I559">
            <v>0</v>
          </cell>
          <cell r="T559">
            <v>0</v>
          </cell>
        </row>
        <row r="560">
          <cell r="B560" t="str">
            <v>421218</v>
          </cell>
          <cell r="I560">
            <v>0</v>
          </cell>
          <cell r="T560">
            <v>0</v>
          </cell>
        </row>
        <row r="561">
          <cell r="B561" t="str">
            <v>421213</v>
          </cell>
          <cell r="I561">
            <v>0</v>
          </cell>
          <cell r="T561">
            <v>0</v>
          </cell>
        </row>
        <row r="562">
          <cell r="B562" t="str">
            <v>421216</v>
          </cell>
          <cell r="I562">
            <v>0</v>
          </cell>
          <cell r="T562">
            <v>0</v>
          </cell>
        </row>
        <row r="563">
          <cell r="B563" t="str">
            <v>421217</v>
          </cell>
          <cell r="I563">
            <v>0</v>
          </cell>
          <cell r="T563">
            <v>0</v>
          </cell>
        </row>
        <row r="564">
          <cell r="B564" t="str">
            <v>421219</v>
          </cell>
          <cell r="I564">
            <v>0</v>
          </cell>
          <cell r="T564">
            <v>0</v>
          </cell>
        </row>
        <row r="565">
          <cell r="B565">
            <v>0</v>
          </cell>
          <cell r="I565">
            <v>0</v>
          </cell>
          <cell r="T565">
            <v>0</v>
          </cell>
        </row>
        <row r="566">
          <cell r="B566" t="str">
            <v>421221</v>
          </cell>
          <cell r="I566">
            <v>0</v>
          </cell>
          <cell r="T566">
            <v>0</v>
          </cell>
        </row>
        <row r="567">
          <cell r="B567" t="str">
            <v>421225</v>
          </cell>
          <cell r="I567">
            <v>0</v>
          </cell>
          <cell r="T567">
            <v>0</v>
          </cell>
        </row>
        <row r="568">
          <cell r="B568">
            <v>0</v>
          </cell>
          <cell r="I568">
            <v>0</v>
          </cell>
          <cell r="T568">
            <v>0</v>
          </cell>
        </row>
        <row r="569">
          <cell r="B569" t="str">
            <v>421292</v>
          </cell>
          <cell r="I569">
            <v>0</v>
          </cell>
          <cell r="T569">
            <v>0</v>
          </cell>
        </row>
        <row r="570">
          <cell r="B570">
            <v>0</v>
          </cell>
          <cell r="I570">
            <v>0</v>
          </cell>
          <cell r="T570">
            <v>0</v>
          </cell>
        </row>
        <row r="571">
          <cell r="B571" t="str">
            <v>421291</v>
          </cell>
          <cell r="I571">
            <v>0</v>
          </cell>
          <cell r="T571">
            <v>0</v>
          </cell>
        </row>
        <row r="572">
          <cell r="B572">
            <v>0</v>
          </cell>
          <cell r="I572">
            <v>0</v>
          </cell>
          <cell r="T572">
            <v>0</v>
          </cell>
        </row>
        <row r="573">
          <cell r="B573" t="str">
            <v>411258</v>
          </cell>
          <cell r="I573">
            <v>0</v>
          </cell>
          <cell r="T573">
            <v>0</v>
          </cell>
        </row>
        <row r="574">
          <cell r="B574" t="str">
            <v>421231</v>
          </cell>
          <cell r="I574">
            <v>0</v>
          </cell>
          <cell r="T574">
            <v>0</v>
          </cell>
        </row>
        <row r="575">
          <cell r="B575" t="str">
            <v>421233</v>
          </cell>
          <cell r="I575">
            <v>0</v>
          </cell>
          <cell r="T575">
            <v>0</v>
          </cell>
        </row>
        <row r="576">
          <cell r="B576" t="str">
            <v>421235</v>
          </cell>
          <cell r="I576">
            <v>0</v>
          </cell>
          <cell r="T576">
            <v>0</v>
          </cell>
        </row>
        <row r="577">
          <cell r="B577" t="str">
            <v>421236</v>
          </cell>
          <cell r="I577">
            <v>0</v>
          </cell>
          <cell r="T577">
            <v>0</v>
          </cell>
        </row>
        <row r="578">
          <cell r="B578" t="str">
            <v>421237</v>
          </cell>
          <cell r="I578">
            <v>0</v>
          </cell>
          <cell r="T578">
            <v>0</v>
          </cell>
        </row>
        <row r="579">
          <cell r="B579" t="str">
            <v>421239</v>
          </cell>
          <cell r="I579">
            <v>0</v>
          </cell>
          <cell r="T579">
            <v>0</v>
          </cell>
        </row>
        <row r="580">
          <cell r="B580" t="str">
            <v>421241</v>
          </cell>
          <cell r="I580">
            <v>0</v>
          </cell>
          <cell r="T580">
            <v>0</v>
          </cell>
        </row>
        <row r="581">
          <cell r="B581" t="str">
            <v>421243</v>
          </cell>
          <cell r="I581">
            <v>0</v>
          </cell>
          <cell r="T581">
            <v>0</v>
          </cell>
        </row>
        <row r="582">
          <cell r="B582" t="str">
            <v>421245</v>
          </cell>
          <cell r="I582">
            <v>0</v>
          </cell>
          <cell r="T582">
            <v>0</v>
          </cell>
        </row>
        <row r="583">
          <cell r="B583" t="str">
            <v>421246</v>
          </cell>
          <cell r="I583">
            <v>0</v>
          </cell>
          <cell r="T583">
            <v>0</v>
          </cell>
        </row>
        <row r="584">
          <cell r="B584" t="str">
            <v>421247</v>
          </cell>
          <cell r="I584">
            <v>0</v>
          </cell>
          <cell r="T584">
            <v>0</v>
          </cell>
        </row>
        <row r="585">
          <cell r="B585" t="str">
            <v>421249</v>
          </cell>
          <cell r="I585">
            <v>0</v>
          </cell>
          <cell r="T585">
            <v>0</v>
          </cell>
        </row>
        <row r="586">
          <cell r="B586" t="str">
            <v>421251</v>
          </cell>
          <cell r="I586">
            <v>0</v>
          </cell>
          <cell r="T586">
            <v>0</v>
          </cell>
        </row>
        <row r="587">
          <cell r="B587" t="str">
            <v>421253</v>
          </cell>
          <cell r="I587">
            <v>0</v>
          </cell>
          <cell r="T587">
            <v>0</v>
          </cell>
        </row>
        <row r="588">
          <cell r="B588" t="str">
            <v>421255</v>
          </cell>
          <cell r="I588">
            <v>0</v>
          </cell>
          <cell r="T588">
            <v>0</v>
          </cell>
        </row>
        <row r="589">
          <cell r="B589" t="str">
            <v>421257</v>
          </cell>
          <cell r="I589">
            <v>0</v>
          </cell>
          <cell r="T589">
            <v>0</v>
          </cell>
        </row>
        <row r="590">
          <cell r="B590" t="str">
            <v>421258</v>
          </cell>
          <cell r="I590">
            <v>0</v>
          </cell>
          <cell r="T590">
            <v>0</v>
          </cell>
        </row>
        <row r="591">
          <cell r="B591" t="str">
            <v>421261</v>
          </cell>
          <cell r="I591">
            <v>0</v>
          </cell>
          <cell r="T591">
            <v>0</v>
          </cell>
        </row>
        <row r="592">
          <cell r="B592" t="str">
            <v>421263</v>
          </cell>
          <cell r="I592">
            <v>0</v>
          </cell>
          <cell r="T592">
            <v>0</v>
          </cell>
        </row>
        <row r="593">
          <cell r="B593" t="str">
            <v>421264</v>
          </cell>
          <cell r="I593">
            <v>0</v>
          </cell>
          <cell r="T593">
            <v>0</v>
          </cell>
        </row>
        <row r="594">
          <cell r="B594" t="str">
            <v>421265</v>
          </cell>
          <cell r="I594">
            <v>0</v>
          </cell>
          <cell r="T594">
            <v>0</v>
          </cell>
        </row>
        <row r="595">
          <cell r="B595" t="str">
            <v>421267</v>
          </cell>
          <cell r="I595">
            <v>0</v>
          </cell>
          <cell r="T595">
            <v>0</v>
          </cell>
        </row>
        <row r="596">
          <cell r="B596" t="str">
            <v>421268</v>
          </cell>
          <cell r="I596">
            <v>0</v>
          </cell>
          <cell r="T596">
            <v>0</v>
          </cell>
        </row>
        <row r="597">
          <cell r="B597" t="str">
            <v>421290</v>
          </cell>
          <cell r="I597">
            <v>0</v>
          </cell>
          <cell r="T597">
            <v>0</v>
          </cell>
        </row>
        <row r="598">
          <cell r="B598" t="str">
            <v>421293</v>
          </cell>
          <cell r="I598">
            <v>0</v>
          </cell>
          <cell r="T598">
            <v>0</v>
          </cell>
        </row>
        <row r="599">
          <cell r="B599" t="str">
            <v>421294</v>
          </cell>
          <cell r="I599">
            <v>0</v>
          </cell>
          <cell r="T599">
            <v>0</v>
          </cell>
        </row>
        <row r="600">
          <cell r="B600" t="str">
            <v>422249</v>
          </cell>
          <cell r="I600">
            <v>0</v>
          </cell>
          <cell r="T600">
            <v>0</v>
          </cell>
        </row>
        <row r="601">
          <cell r="B601">
            <v>0</v>
          </cell>
          <cell r="I601">
            <v>0</v>
          </cell>
          <cell r="T601">
            <v>0</v>
          </cell>
        </row>
        <row r="602">
          <cell r="B602">
            <v>0</v>
          </cell>
          <cell r="I602">
            <v>0</v>
          </cell>
          <cell r="T602">
            <v>0</v>
          </cell>
        </row>
        <row r="603">
          <cell r="B603">
            <v>0</v>
          </cell>
          <cell r="I603">
            <v>0</v>
          </cell>
          <cell r="T603">
            <v>0</v>
          </cell>
        </row>
        <row r="604">
          <cell r="B604">
            <v>0</v>
          </cell>
          <cell r="I604">
            <v>0</v>
          </cell>
          <cell r="T604">
            <v>0</v>
          </cell>
        </row>
        <row r="605">
          <cell r="B605">
            <v>0</v>
          </cell>
          <cell r="I605">
            <v>0</v>
          </cell>
          <cell r="T605">
            <v>0</v>
          </cell>
        </row>
        <row r="606">
          <cell r="B606" t="str">
            <v>512200</v>
          </cell>
          <cell r="I606">
            <v>0</v>
          </cell>
          <cell r="T606">
            <v>0</v>
          </cell>
        </row>
        <row r="607">
          <cell r="B607" t="str">
            <v>513230</v>
          </cell>
          <cell r="I607">
            <v>0</v>
          </cell>
          <cell r="T607">
            <v>0</v>
          </cell>
        </row>
        <row r="608">
          <cell r="B608" t="str">
            <v>515230</v>
          </cell>
          <cell r="I608">
            <v>0</v>
          </cell>
          <cell r="T608">
            <v>0</v>
          </cell>
        </row>
        <row r="609">
          <cell r="B609" t="str">
            <v>515130</v>
          </cell>
          <cell r="I609">
            <v>0</v>
          </cell>
          <cell r="T609">
            <v>0</v>
          </cell>
        </row>
        <row r="610">
          <cell r="B610" t="str">
            <v>511130</v>
          </cell>
          <cell r="I610">
            <v>0</v>
          </cell>
          <cell r="T610">
            <v>0</v>
          </cell>
        </row>
        <row r="611">
          <cell r="B611" t="str">
            <v>512130</v>
          </cell>
          <cell r="I611">
            <v>0</v>
          </cell>
          <cell r="T611">
            <v>0</v>
          </cell>
        </row>
        <row r="612">
          <cell r="B612" t="str">
            <v>511100</v>
          </cell>
          <cell r="I612">
            <v>0</v>
          </cell>
          <cell r="T612">
            <v>0</v>
          </cell>
        </row>
        <row r="613">
          <cell r="B613" t="str">
            <v>511135</v>
          </cell>
          <cell r="I613">
            <v>0</v>
          </cell>
          <cell r="T613">
            <v>0</v>
          </cell>
        </row>
        <row r="614">
          <cell r="B614" t="str">
            <v>511160</v>
          </cell>
          <cell r="I614">
            <v>0</v>
          </cell>
          <cell r="T614">
            <v>0</v>
          </cell>
        </row>
        <row r="615">
          <cell r="B615" t="str">
            <v>511200</v>
          </cell>
          <cell r="I615">
            <v>0</v>
          </cell>
          <cell r="T615">
            <v>0</v>
          </cell>
        </row>
        <row r="616">
          <cell r="B616" t="str">
            <v>511235</v>
          </cell>
          <cell r="I616">
            <v>0</v>
          </cell>
          <cell r="T616">
            <v>0</v>
          </cell>
        </row>
        <row r="617">
          <cell r="B617" t="str">
            <v>511255</v>
          </cell>
          <cell r="I617">
            <v>0</v>
          </cell>
          <cell r="T617">
            <v>0</v>
          </cell>
        </row>
        <row r="618">
          <cell r="B618" t="str">
            <v>511257</v>
          </cell>
          <cell r="I618">
            <v>0</v>
          </cell>
          <cell r="T618">
            <v>0</v>
          </cell>
        </row>
        <row r="619">
          <cell r="B619" t="str">
            <v>512100</v>
          </cell>
          <cell r="I619">
            <v>0</v>
          </cell>
          <cell r="T619">
            <v>0</v>
          </cell>
        </row>
        <row r="620">
          <cell r="B620" t="str">
            <v>512135</v>
          </cell>
          <cell r="I620">
            <v>0</v>
          </cell>
          <cell r="T620">
            <v>0</v>
          </cell>
        </row>
        <row r="621">
          <cell r="B621" t="str">
            <v>512160</v>
          </cell>
          <cell r="I621">
            <v>0</v>
          </cell>
          <cell r="T621">
            <v>0</v>
          </cell>
        </row>
        <row r="622">
          <cell r="B622" t="str">
            <v>513100</v>
          </cell>
          <cell r="I622">
            <v>0</v>
          </cell>
          <cell r="T622">
            <v>0</v>
          </cell>
        </row>
        <row r="623">
          <cell r="B623" t="str">
            <v>513130</v>
          </cell>
          <cell r="I623">
            <v>0</v>
          </cell>
          <cell r="T623">
            <v>0</v>
          </cell>
        </row>
        <row r="624">
          <cell r="B624" t="str">
            <v>513170</v>
          </cell>
          <cell r="I624">
            <v>0</v>
          </cell>
          <cell r="T624">
            <v>0</v>
          </cell>
        </row>
        <row r="625">
          <cell r="B625" t="str">
            <v>513200</v>
          </cell>
          <cell r="I625">
            <v>0</v>
          </cell>
          <cell r="T625">
            <v>0</v>
          </cell>
        </row>
        <row r="626">
          <cell r="B626" t="str">
            <v>513240</v>
          </cell>
          <cell r="I626">
            <v>0</v>
          </cell>
          <cell r="T626">
            <v>0</v>
          </cell>
        </row>
        <row r="627">
          <cell r="B627" t="str">
            <v>513250</v>
          </cell>
          <cell r="I627">
            <v>0</v>
          </cell>
          <cell r="T627">
            <v>0</v>
          </cell>
        </row>
        <row r="628">
          <cell r="B628" t="str">
            <v>513260</v>
          </cell>
          <cell r="I628">
            <v>0</v>
          </cell>
          <cell r="T628">
            <v>0</v>
          </cell>
        </row>
        <row r="629">
          <cell r="B629" t="str">
            <v>513270</v>
          </cell>
          <cell r="I629">
            <v>0</v>
          </cell>
          <cell r="T629">
            <v>0</v>
          </cell>
        </row>
        <row r="630">
          <cell r="B630" t="str">
            <v>513300</v>
          </cell>
          <cell r="I630">
            <v>0</v>
          </cell>
          <cell r="T630">
            <v>0</v>
          </cell>
        </row>
        <row r="631">
          <cell r="B631" t="str">
            <v>513310</v>
          </cell>
          <cell r="I631">
            <v>0</v>
          </cell>
          <cell r="T631">
            <v>0</v>
          </cell>
        </row>
        <row r="632">
          <cell r="B632" t="str">
            <v>513320</v>
          </cell>
          <cell r="I632">
            <v>0</v>
          </cell>
          <cell r="T632">
            <v>0</v>
          </cell>
        </row>
        <row r="633">
          <cell r="B633" t="str">
            <v>515135</v>
          </cell>
          <cell r="I633">
            <v>0</v>
          </cell>
          <cell r="T633">
            <v>0</v>
          </cell>
        </row>
        <row r="634">
          <cell r="B634" t="str">
            <v>515235</v>
          </cell>
          <cell r="I634">
            <v>0</v>
          </cell>
          <cell r="T634">
            <v>0</v>
          </cell>
        </row>
        <row r="635">
          <cell r="B635" t="str">
            <v>516230</v>
          </cell>
          <cell r="I635">
            <v>0</v>
          </cell>
          <cell r="T635">
            <v>0</v>
          </cell>
        </row>
        <row r="636">
          <cell r="B636">
            <v>0</v>
          </cell>
          <cell r="I636">
            <v>0</v>
          </cell>
          <cell r="T636">
            <v>0</v>
          </cell>
        </row>
        <row r="637">
          <cell r="B637" t="str">
            <v>511230</v>
          </cell>
          <cell r="I637">
            <v>0</v>
          </cell>
          <cell r="T637">
            <v>0</v>
          </cell>
        </row>
        <row r="638">
          <cell r="B638" t="str">
            <v>512230</v>
          </cell>
          <cell r="I638">
            <v>0</v>
          </cell>
          <cell r="T638">
            <v>0</v>
          </cell>
        </row>
        <row r="639">
          <cell r="B639">
            <v>0</v>
          </cell>
          <cell r="I639">
            <v>0</v>
          </cell>
          <cell r="T639">
            <v>0</v>
          </cell>
        </row>
        <row r="640">
          <cell r="B640" t="str">
            <v>512235</v>
          </cell>
          <cell r="I640">
            <v>0</v>
          </cell>
          <cell r="T640">
            <v>0</v>
          </cell>
        </row>
        <row r="641">
          <cell r="B641" t="str">
            <v>512236</v>
          </cell>
          <cell r="I641">
            <v>0</v>
          </cell>
          <cell r="T641">
            <v>0</v>
          </cell>
        </row>
        <row r="642">
          <cell r="B642" t="str">
            <v>512237</v>
          </cell>
          <cell r="I642">
            <v>0</v>
          </cell>
          <cell r="T642">
            <v>0</v>
          </cell>
        </row>
        <row r="643">
          <cell r="B643">
            <v>0</v>
          </cell>
          <cell r="I643">
            <v>0</v>
          </cell>
          <cell r="T643">
            <v>0</v>
          </cell>
        </row>
        <row r="644">
          <cell r="B644" t="str">
            <v>511250</v>
          </cell>
          <cell r="I644">
            <v>0</v>
          </cell>
          <cell r="T644">
            <v>0</v>
          </cell>
        </row>
        <row r="645">
          <cell r="B645" t="str">
            <v>512250</v>
          </cell>
          <cell r="I645">
            <v>0</v>
          </cell>
          <cell r="T645">
            <v>0</v>
          </cell>
        </row>
        <row r="646">
          <cell r="B646" t="str">
            <v>512255</v>
          </cell>
          <cell r="I646">
            <v>0</v>
          </cell>
          <cell r="T646">
            <v>0</v>
          </cell>
        </row>
        <row r="647">
          <cell r="B647" t="str">
            <v>512260</v>
          </cell>
          <cell r="I647">
            <v>0</v>
          </cell>
          <cell r="T647">
            <v>0</v>
          </cell>
        </row>
        <row r="648">
          <cell r="B648">
            <v>0</v>
          </cell>
          <cell r="I648">
            <v>0</v>
          </cell>
          <cell r="T648">
            <v>0</v>
          </cell>
        </row>
        <row r="649">
          <cell r="B649" t="str">
            <v>511265</v>
          </cell>
          <cell r="I649">
            <v>0</v>
          </cell>
          <cell r="T649">
            <v>0</v>
          </cell>
        </row>
        <row r="650">
          <cell r="B650" t="str">
            <v>511263</v>
          </cell>
          <cell r="I650">
            <v>0</v>
          </cell>
          <cell r="T650">
            <v>0</v>
          </cell>
        </row>
        <row r="651">
          <cell r="B651" t="str">
            <v>512265</v>
          </cell>
          <cell r="I651">
            <v>0</v>
          </cell>
          <cell r="T651">
            <v>0</v>
          </cell>
        </row>
        <row r="652">
          <cell r="B652">
            <v>0</v>
          </cell>
          <cell r="I652">
            <v>0</v>
          </cell>
          <cell r="T652">
            <v>0</v>
          </cell>
        </row>
        <row r="653">
          <cell r="B653" t="str">
            <v>512162</v>
          </cell>
          <cell r="I653">
            <v>0</v>
          </cell>
          <cell r="T653">
            <v>0</v>
          </cell>
        </row>
        <row r="654">
          <cell r="B654" t="str">
            <v>512262</v>
          </cell>
          <cell r="I654">
            <v>0</v>
          </cell>
          <cell r="T654">
            <v>0</v>
          </cell>
        </row>
        <row r="655">
          <cell r="B655" t="str">
            <v>512301</v>
          </cell>
          <cell r="I655">
            <v>0</v>
          </cell>
          <cell r="T655">
            <v>0</v>
          </cell>
        </row>
        <row r="656">
          <cell r="B656" t="str">
            <v>512311</v>
          </cell>
          <cell r="I656">
            <v>0</v>
          </cell>
          <cell r="T656">
            <v>0</v>
          </cell>
        </row>
        <row r="657">
          <cell r="B657" t="str">
            <v>511162</v>
          </cell>
          <cell r="I657">
            <v>0</v>
          </cell>
          <cell r="T657">
            <v>0</v>
          </cell>
        </row>
        <row r="658">
          <cell r="B658" t="str">
            <v>511262</v>
          </cell>
          <cell r="I658">
            <v>0</v>
          </cell>
          <cell r="T658">
            <v>0</v>
          </cell>
        </row>
        <row r="659">
          <cell r="B659" t="str">
            <v>511401</v>
          </cell>
          <cell r="I659">
            <v>0</v>
          </cell>
          <cell r="T659">
            <v>0</v>
          </cell>
        </row>
        <row r="660">
          <cell r="B660" t="str">
            <v>511411</v>
          </cell>
          <cell r="I660">
            <v>0</v>
          </cell>
          <cell r="T660">
            <v>0</v>
          </cell>
        </row>
        <row r="661">
          <cell r="B661" t="str">
            <v>512401</v>
          </cell>
          <cell r="I661">
            <v>0</v>
          </cell>
          <cell r="T661">
            <v>0</v>
          </cell>
        </row>
        <row r="662">
          <cell r="B662" t="str">
            <v>512411</v>
          </cell>
          <cell r="I662">
            <v>0</v>
          </cell>
          <cell r="T662">
            <v>0</v>
          </cell>
        </row>
        <row r="663">
          <cell r="B663" t="str">
            <v>511311</v>
          </cell>
          <cell r="I663">
            <v>0</v>
          </cell>
          <cell r="T663">
            <v>0</v>
          </cell>
        </row>
        <row r="664">
          <cell r="B664" t="str">
            <v>511301</v>
          </cell>
          <cell r="I664">
            <v>0</v>
          </cell>
          <cell r="T664">
            <v>0</v>
          </cell>
        </row>
        <row r="665">
          <cell r="B665" t="str">
            <v>511161</v>
          </cell>
          <cell r="I665">
            <v>0</v>
          </cell>
          <cell r="T665">
            <v>0</v>
          </cell>
        </row>
        <row r="666">
          <cell r="B666" t="str">
            <v>511261</v>
          </cell>
          <cell r="I666">
            <v>0</v>
          </cell>
          <cell r="T666">
            <v>0</v>
          </cell>
        </row>
        <row r="667">
          <cell r="B667" t="str">
            <v>511300</v>
          </cell>
          <cell r="I667">
            <v>0</v>
          </cell>
          <cell r="T667">
            <v>0</v>
          </cell>
        </row>
        <row r="668">
          <cell r="B668" t="str">
            <v>511310</v>
          </cell>
          <cell r="I668">
            <v>0</v>
          </cell>
          <cell r="T668">
            <v>0</v>
          </cell>
        </row>
        <row r="669">
          <cell r="B669" t="str">
            <v>511400</v>
          </cell>
          <cell r="I669">
            <v>0</v>
          </cell>
          <cell r="T669">
            <v>0</v>
          </cell>
        </row>
        <row r="670">
          <cell r="B670" t="str">
            <v>511410</v>
          </cell>
          <cell r="I670">
            <v>0</v>
          </cell>
          <cell r="T670">
            <v>0</v>
          </cell>
        </row>
        <row r="671">
          <cell r="B671" t="str">
            <v>512161</v>
          </cell>
          <cell r="I671">
            <v>0</v>
          </cell>
          <cell r="T671">
            <v>0</v>
          </cell>
        </row>
        <row r="672">
          <cell r="B672" t="str">
            <v>512261</v>
          </cell>
          <cell r="I672">
            <v>0</v>
          </cell>
          <cell r="T672">
            <v>0</v>
          </cell>
        </row>
        <row r="673">
          <cell r="B673" t="str">
            <v>512300</v>
          </cell>
          <cell r="I673">
            <v>0</v>
          </cell>
          <cell r="T673">
            <v>0</v>
          </cell>
        </row>
        <row r="674">
          <cell r="B674" t="str">
            <v>512310</v>
          </cell>
          <cell r="I674">
            <v>0</v>
          </cell>
          <cell r="T674">
            <v>0</v>
          </cell>
        </row>
        <row r="675">
          <cell r="B675" t="str">
            <v>512400</v>
          </cell>
          <cell r="I675">
            <v>0</v>
          </cell>
          <cell r="T675">
            <v>0</v>
          </cell>
        </row>
        <row r="676">
          <cell r="B676" t="str">
            <v>512410</v>
          </cell>
          <cell r="I676">
            <v>0</v>
          </cell>
          <cell r="T676">
            <v>0</v>
          </cell>
        </row>
        <row r="677">
          <cell r="B677" t="str">
            <v>521286</v>
          </cell>
          <cell r="I677">
            <v>0</v>
          </cell>
          <cell r="T677">
            <v>0</v>
          </cell>
        </row>
        <row r="678">
          <cell r="B678">
            <v>0</v>
          </cell>
          <cell r="I678">
            <v>0</v>
          </cell>
          <cell r="T678">
            <v>0</v>
          </cell>
        </row>
        <row r="679">
          <cell r="B679" t="str">
            <v>511280</v>
          </cell>
          <cell r="I679">
            <v>0</v>
          </cell>
          <cell r="T679">
            <v>0</v>
          </cell>
        </row>
        <row r="680">
          <cell r="B680" t="str">
            <v>511260</v>
          </cell>
          <cell r="I680">
            <v>0</v>
          </cell>
          <cell r="T680">
            <v>0</v>
          </cell>
        </row>
        <row r="681">
          <cell r="B681" t="str">
            <v>511290</v>
          </cell>
          <cell r="I681">
            <v>0</v>
          </cell>
          <cell r="T681">
            <v>0</v>
          </cell>
        </row>
        <row r="682">
          <cell r="B682" t="str">
            <v>512280</v>
          </cell>
          <cell r="I682">
            <v>0</v>
          </cell>
          <cell r="T682">
            <v>0</v>
          </cell>
        </row>
        <row r="683">
          <cell r="B683" t="str">
            <v>512290</v>
          </cell>
          <cell r="I683">
            <v>0</v>
          </cell>
          <cell r="T683">
            <v>0</v>
          </cell>
        </row>
        <row r="684">
          <cell r="B684">
            <v>0</v>
          </cell>
          <cell r="I684">
            <v>0</v>
          </cell>
          <cell r="T684">
            <v>0</v>
          </cell>
        </row>
        <row r="685">
          <cell r="B685">
            <v>0</v>
          </cell>
          <cell r="I685">
            <v>0</v>
          </cell>
          <cell r="T685">
            <v>0</v>
          </cell>
        </row>
        <row r="686">
          <cell r="B686" t="str">
            <v>660310</v>
          </cell>
          <cell r="I686">
            <v>0</v>
          </cell>
          <cell r="T686">
            <v>0</v>
          </cell>
        </row>
        <row r="687">
          <cell r="B687" t="str">
            <v>660311</v>
          </cell>
          <cell r="I687">
            <v>0</v>
          </cell>
          <cell r="T687">
            <v>0</v>
          </cell>
        </row>
        <row r="688">
          <cell r="B688" t="str">
            <v>660313</v>
          </cell>
          <cell r="I688">
            <v>0</v>
          </cell>
          <cell r="T688">
            <v>0</v>
          </cell>
        </row>
        <row r="689">
          <cell r="B689" t="str">
            <v>660317</v>
          </cell>
          <cell r="I689">
            <v>0</v>
          </cell>
          <cell r="T689">
            <v>0</v>
          </cell>
        </row>
        <row r="690">
          <cell r="B690" t="str">
            <v>660318</v>
          </cell>
          <cell r="I690">
            <v>0</v>
          </cell>
          <cell r="T690">
            <v>0</v>
          </cell>
        </row>
        <row r="691">
          <cell r="B691" t="str">
            <v>660319</v>
          </cell>
          <cell r="I691">
            <v>0</v>
          </cell>
          <cell r="T691">
            <v>0</v>
          </cell>
        </row>
        <row r="692">
          <cell r="B692" t="str">
            <v>660320</v>
          </cell>
          <cell r="I692">
            <v>0</v>
          </cell>
          <cell r="T692">
            <v>0</v>
          </cell>
        </row>
        <row r="693">
          <cell r="B693" t="str">
            <v>660323</v>
          </cell>
          <cell r="I693">
            <v>0</v>
          </cell>
          <cell r="T693">
            <v>0</v>
          </cell>
        </row>
        <row r="694">
          <cell r="B694" t="str">
            <v>660324</v>
          </cell>
          <cell r="I694">
            <v>0</v>
          </cell>
          <cell r="T694">
            <v>0</v>
          </cell>
        </row>
        <row r="695">
          <cell r="B695" t="str">
            <v>660326</v>
          </cell>
          <cell r="I695">
            <v>0</v>
          </cell>
          <cell r="T695">
            <v>0</v>
          </cell>
        </row>
        <row r="696">
          <cell r="B696" t="str">
            <v>660327</v>
          </cell>
          <cell r="I696">
            <v>0</v>
          </cell>
          <cell r="T696">
            <v>0</v>
          </cell>
        </row>
        <row r="697">
          <cell r="B697" t="str">
            <v>660328</v>
          </cell>
          <cell r="I697">
            <v>0</v>
          </cell>
          <cell r="T697">
            <v>0</v>
          </cell>
        </row>
        <row r="698">
          <cell r="B698" t="str">
            <v>660410</v>
          </cell>
          <cell r="I698">
            <v>0</v>
          </cell>
          <cell r="T698">
            <v>0</v>
          </cell>
        </row>
        <row r="699">
          <cell r="B699" t="str">
            <v>660412</v>
          </cell>
          <cell r="I699">
            <v>0</v>
          </cell>
          <cell r="T699">
            <v>0</v>
          </cell>
        </row>
        <row r="700">
          <cell r="B700" t="str">
            <v>660413</v>
          </cell>
          <cell r="I700">
            <v>0</v>
          </cell>
          <cell r="T700">
            <v>0</v>
          </cell>
        </row>
        <row r="701">
          <cell r="B701" t="str">
            <v>660414</v>
          </cell>
          <cell r="I701">
            <v>0</v>
          </cell>
          <cell r="T701">
            <v>0</v>
          </cell>
        </row>
        <row r="702">
          <cell r="B702" t="str">
            <v>660415</v>
          </cell>
          <cell r="I702">
            <v>0</v>
          </cell>
          <cell r="T702">
            <v>0</v>
          </cell>
        </row>
        <row r="703">
          <cell r="B703" t="str">
            <v>660416</v>
          </cell>
          <cell r="I703">
            <v>0</v>
          </cell>
          <cell r="T703">
            <v>0</v>
          </cell>
        </row>
        <row r="704">
          <cell r="B704" t="str">
            <v>660417</v>
          </cell>
          <cell r="I704">
            <v>0</v>
          </cell>
          <cell r="T704">
            <v>0</v>
          </cell>
        </row>
        <row r="705">
          <cell r="B705" t="str">
            <v>660418</v>
          </cell>
          <cell r="I705">
            <v>0</v>
          </cell>
          <cell r="T705">
            <v>0</v>
          </cell>
        </row>
        <row r="706">
          <cell r="B706" t="str">
            <v>660423</v>
          </cell>
          <cell r="I706">
            <v>0</v>
          </cell>
          <cell r="T706">
            <v>0</v>
          </cell>
        </row>
        <row r="707">
          <cell r="B707" t="str">
            <v>660427</v>
          </cell>
          <cell r="I707">
            <v>0</v>
          </cell>
          <cell r="T707">
            <v>0</v>
          </cell>
        </row>
        <row r="708">
          <cell r="B708" t="str">
            <v>660428</v>
          </cell>
          <cell r="I708">
            <v>0</v>
          </cell>
          <cell r="T708">
            <v>0</v>
          </cell>
        </row>
        <row r="709">
          <cell r="B709" t="str">
            <v>660429</v>
          </cell>
          <cell r="I709">
            <v>0</v>
          </cell>
          <cell r="T709">
            <v>0</v>
          </cell>
        </row>
        <row r="710">
          <cell r="B710" t="str">
            <v>660433</v>
          </cell>
          <cell r="I710">
            <v>0</v>
          </cell>
          <cell r="T710">
            <v>0</v>
          </cell>
        </row>
        <row r="711">
          <cell r="B711" t="str">
            <v>660435</v>
          </cell>
          <cell r="I711">
            <v>0</v>
          </cell>
          <cell r="T711">
            <v>0</v>
          </cell>
        </row>
        <row r="712">
          <cell r="B712" t="str">
            <v>660437</v>
          </cell>
          <cell r="I712">
            <v>0</v>
          </cell>
          <cell r="T712">
            <v>0</v>
          </cell>
        </row>
        <row r="713">
          <cell r="B713" t="str">
            <v>660443</v>
          </cell>
          <cell r="I713">
            <v>0</v>
          </cell>
          <cell r="T713">
            <v>0</v>
          </cell>
        </row>
        <row r="714">
          <cell r="B714" t="str">
            <v>660446</v>
          </cell>
          <cell r="I714">
            <v>0</v>
          </cell>
          <cell r="T714">
            <v>0</v>
          </cell>
        </row>
        <row r="715">
          <cell r="B715" t="str">
            <v>660451</v>
          </cell>
          <cell r="I715">
            <v>0</v>
          </cell>
          <cell r="T715">
            <v>0</v>
          </cell>
        </row>
        <row r="716">
          <cell r="B716" t="str">
            <v>660455</v>
          </cell>
          <cell r="I716">
            <v>0</v>
          </cell>
          <cell r="T716">
            <v>0</v>
          </cell>
        </row>
        <row r="717">
          <cell r="B717" t="str">
            <v>660512</v>
          </cell>
          <cell r="I717">
            <v>0</v>
          </cell>
          <cell r="T717">
            <v>0</v>
          </cell>
        </row>
        <row r="718">
          <cell r="B718" t="str">
            <v>660612</v>
          </cell>
          <cell r="I718">
            <v>0</v>
          </cell>
          <cell r="T718">
            <v>0</v>
          </cell>
        </row>
        <row r="719">
          <cell r="B719" t="str">
            <v>660710</v>
          </cell>
          <cell r="I719">
            <v>0</v>
          </cell>
          <cell r="T719">
            <v>0</v>
          </cell>
        </row>
        <row r="720">
          <cell r="B720" t="str">
            <v>660712</v>
          </cell>
          <cell r="I720">
            <v>0</v>
          </cell>
          <cell r="T720">
            <v>0</v>
          </cell>
        </row>
        <row r="721">
          <cell r="B721" t="str">
            <v>660713</v>
          </cell>
          <cell r="I721">
            <v>0</v>
          </cell>
          <cell r="T721">
            <v>0</v>
          </cell>
        </row>
        <row r="722">
          <cell r="B722" t="str">
            <v>660714</v>
          </cell>
          <cell r="I722">
            <v>0</v>
          </cell>
          <cell r="T722">
            <v>0</v>
          </cell>
        </row>
        <row r="723">
          <cell r="B723" t="str">
            <v>660716</v>
          </cell>
          <cell r="I723">
            <v>0</v>
          </cell>
          <cell r="T723">
            <v>0</v>
          </cell>
        </row>
        <row r="724">
          <cell r="B724" t="str">
            <v>660720</v>
          </cell>
          <cell r="I724">
            <v>0</v>
          </cell>
          <cell r="T724">
            <v>0</v>
          </cell>
        </row>
        <row r="725">
          <cell r="B725" t="str">
            <v>660721</v>
          </cell>
          <cell r="I725">
            <v>0</v>
          </cell>
          <cell r="T725">
            <v>0</v>
          </cell>
        </row>
        <row r="726">
          <cell r="B726" t="str">
            <v>660723</v>
          </cell>
          <cell r="I726">
            <v>0</v>
          </cell>
          <cell r="T726">
            <v>0</v>
          </cell>
        </row>
        <row r="727">
          <cell r="B727" t="str">
            <v>660730</v>
          </cell>
          <cell r="I727">
            <v>0</v>
          </cell>
          <cell r="T727">
            <v>0</v>
          </cell>
        </row>
        <row r="728">
          <cell r="B728" t="str">
            <v>660731</v>
          </cell>
          <cell r="I728">
            <v>0</v>
          </cell>
          <cell r="T728">
            <v>0</v>
          </cell>
        </row>
        <row r="729">
          <cell r="B729" t="str">
            <v>660732</v>
          </cell>
          <cell r="I729">
            <v>0</v>
          </cell>
          <cell r="T729">
            <v>0</v>
          </cell>
        </row>
        <row r="730">
          <cell r="B730" t="str">
            <v>660739</v>
          </cell>
          <cell r="I730">
            <v>0</v>
          </cell>
          <cell r="T730">
            <v>0</v>
          </cell>
        </row>
        <row r="731">
          <cell r="B731" t="str">
            <v>660740</v>
          </cell>
          <cell r="I731">
            <v>0</v>
          </cell>
          <cell r="T731">
            <v>0</v>
          </cell>
        </row>
        <row r="732">
          <cell r="B732" t="str">
            <v>660760</v>
          </cell>
          <cell r="I732">
            <v>0</v>
          </cell>
          <cell r="T732">
            <v>0</v>
          </cell>
        </row>
        <row r="733">
          <cell r="B733" t="str">
            <v>660763</v>
          </cell>
          <cell r="I733">
            <v>0</v>
          </cell>
          <cell r="T733">
            <v>0</v>
          </cell>
        </row>
        <row r="734">
          <cell r="B734" t="str">
            <v>660772</v>
          </cell>
          <cell r="I734">
            <v>0</v>
          </cell>
          <cell r="T734">
            <v>0</v>
          </cell>
        </row>
        <row r="735">
          <cell r="B735" t="str">
            <v>660774</v>
          </cell>
          <cell r="I735">
            <v>0</v>
          </cell>
          <cell r="T735">
            <v>0</v>
          </cell>
        </row>
        <row r="736">
          <cell r="B736" t="str">
            <v>660775</v>
          </cell>
          <cell r="I736">
            <v>0</v>
          </cell>
          <cell r="T736">
            <v>0</v>
          </cell>
        </row>
        <row r="737">
          <cell r="B737" t="str">
            <v>660776</v>
          </cell>
          <cell r="I737">
            <v>0</v>
          </cell>
          <cell r="T737">
            <v>0</v>
          </cell>
        </row>
        <row r="738">
          <cell r="B738" t="str">
            <v>660780</v>
          </cell>
          <cell r="I738">
            <v>0</v>
          </cell>
          <cell r="T738">
            <v>0</v>
          </cell>
        </row>
        <row r="739">
          <cell r="B739" t="str">
            <v>660799</v>
          </cell>
          <cell r="I739">
            <v>0</v>
          </cell>
          <cell r="T739">
            <v>0</v>
          </cell>
        </row>
        <row r="740">
          <cell r="B740" t="str">
            <v>660800</v>
          </cell>
          <cell r="I740">
            <v>0</v>
          </cell>
          <cell r="T740">
            <v>0</v>
          </cell>
        </row>
        <row r="741">
          <cell r="B741" t="str">
            <v>661314</v>
          </cell>
          <cell r="I741">
            <v>0</v>
          </cell>
          <cell r="T741">
            <v>0</v>
          </cell>
        </row>
        <row r="742">
          <cell r="B742" t="str">
            <v>661434</v>
          </cell>
          <cell r="I742">
            <v>0</v>
          </cell>
          <cell r="T742">
            <v>0</v>
          </cell>
        </row>
        <row r="743">
          <cell r="B743" t="str">
            <v>661438</v>
          </cell>
          <cell r="I743">
            <v>0</v>
          </cell>
          <cell r="T743">
            <v>0</v>
          </cell>
        </row>
        <row r="744">
          <cell r="B744" t="str">
            <v>661442</v>
          </cell>
          <cell r="I744">
            <v>0</v>
          </cell>
          <cell r="T744">
            <v>0</v>
          </cell>
        </row>
        <row r="745">
          <cell r="B745" t="str">
            <v>661444</v>
          </cell>
          <cell r="I745">
            <v>0</v>
          </cell>
          <cell r="T745">
            <v>0</v>
          </cell>
        </row>
        <row r="746">
          <cell r="B746" t="str">
            <v>661445</v>
          </cell>
          <cell r="I746">
            <v>0</v>
          </cell>
          <cell r="T746">
            <v>0</v>
          </cell>
        </row>
        <row r="747">
          <cell r="B747" t="str">
            <v>661511</v>
          </cell>
          <cell r="I747">
            <v>0</v>
          </cell>
          <cell r="T747">
            <v>0</v>
          </cell>
        </row>
        <row r="748">
          <cell r="B748" t="str">
            <v>661613</v>
          </cell>
          <cell r="I748">
            <v>0</v>
          </cell>
          <cell r="T748">
            <v>0</v>
          </cell>
        </row>
        <row r="749">
          <cell r="B749" t="str">
            <v>661614</v>
          </cell>
          <cell r="I749">
            <v>0</v>
          </cell>
          <cell r="T749">
            <v>0</v>
          </cell>
        </row>
        <row r="750">
          <cell r="B750" t="str">
            <v>661616</v>
          </cell>
          <cell r="I750">
            <v>0</v>
          </cell>
          <cell r="T750">
            <v>0</v>
          </cell>
        </row>
        <row r="751">
          <cell r="B751" t="str">
            <v>661618</v>
          </cell>
          <cell r="I751">
            <v>0</v>
          </cell>
          <cell r="T751">
            <v>0</v>
          </cell>
        </row>
        <row r="752">
          <cell r="B752" t="str">
            <v>661619</v>
          </cell>
          <cell r="I752">
            <v>0</v>
          </cell>
          <cell r="T752">
            <v>0</v>
          </cell>
        </row>
        <row r="753">
          <cell r="B753" t="str">
            <v>661620</v>
          </cell>
          <cell r="I753">
            <v>0</v>
          </cell>
          <cell r="T753">
            <v>0</v>
          </cell>
        </row>
        <row r="754">
          <cell r="B754" t="str">
            <v>661622</v>
          </cell>
          <cell r="I754">
            <v>0</v>
          </cell>
          <cell r="T754">
            <v>0</v>
          </cell>
        </row>
        <row r="755">
          <cell r="B755" t="str">
            <v>661711</v>
          </cell>
          <cell r="I755">
            <v>0</v>
          </cell>
          <cell r="T755">
            <v>0</v>
          </cell>
        </row>
        <row r="756">
          <cell r="B756" t="str">
            <v>661717</v>
          </cell>
          <cell r="I756">
            <v>0</v>
          </cell>
          <cell r="T756">
            <v>0</v>
          </cell>
        </row>
        <row r="757">
          <cell r="B757" t="str">
            <v>661718</v>
          </cell>
          <cell r="I757">
            <v>0</v>
          </cell>
          <cell r="T757">
            <v>0</v>
          </cell>
        </row>
        <row r="758">
          <cell r="B758" t="str">
            <v>661722</v>
          </cell>
          <cell r="I758">
            <v>0</v>
          </cell>
          <cell r="T758">
            <v>0</v>
          </cell>
        </row>
        <row r="759">
          <cell r="B759" t="str">
            <v>661724</v>
          </cell>
          <cell r="I759">
            <v>0</v>
          </cell>
          <cell r="T759">
            <v>0</v>
          </cell>
        </row>
        <row r="760">
          <cell r="B760" t="str">
            <v>661761</v>
          </cell>
          <cell r="I760">
            <v>0</v>
          </cell>
          <cell r="T760">
            <v>0</v>
          </cell>
        </row>
        <row r="761">
          <cell r="B761" t="str">
            <v>661770</v>
          </cell>
          <cell r="I761">
            <v>0</v>
          </cell>
          <cell r="T761">
            <v>0</v>
          </cell>
        </row>
        <row r="762">
          <cell r="B762" t="str">
            <v>661771</v>
          </cell>
          <cell r="I762">
            <v>0</v>
          </cell>
          <cell r="T762">
            <v>0</v>
          </cell>
        </row>
        <row r="763">
          <cell r="B763" t="str">
            <v>661900</v>
          </cell>
          <cell r="I763">
            <v>0</v>
          </cell>
          <cell r="T763">
            <v>0</v>
          </cell>
        </row>
        <row r="764">
          <cell r="B764" t="str">
            <v>760310</v>
          </cell>
          <cell r="I764">
            <v>0</v>
          </cell>
          <cell r="T764">
            <v>0</v>
          </cell>
        </row>
        <row r="765">
          <cell r="B765" t="str">
            <v>760311</v>
          </cell>
          <cell r="I765">
            <v>0</v>
          </cell>
          <cell r="T765">
            <v>0</v>
          </cell>
        </row>
        <row r="766">
          <cell r="B766" t="str">
            <v>760312</v>
          </cell>
          <cell r="I766">
            <v>0</v>
          </cell>
          <cell r="T766">
            <v>0</v>
          </cell>
        </row>
        <row r="767">
          <cell r="B767" t="str">
            <v>760313</v>
          </cell>
          <cell r="I767">
            <v>0</v>
          </cell>
          <cell r="T767">
            <v>0</v>
          </cell>
        </row>
        <row r="768">
          <cell r="B768" t="str">
            <v>760317</v>
          </cell>
          <cell r="I768">
            <v>0</v>
          </cell>
          <cell r="T768">
            <v>0</v>
          </cell>
        </row>
        <row r="769">
          <cell r="B769" t="str">
            <v>760318</v>
          </cell>
          <cell r="I769">
            <v>0</v>
          </cell>
          <cell r="T769">
            <v>0</v>
          </cell>
        </row>
        <row r="770">
          <cell r="B770" t="str">
            <v>760319</v>
          </cell>
          <cell r="I770">
            <v>0</v>
          </cell>
          <cell r="T770">
            <v>0</v>
          </cell>
        </row>
        <row r="771">
          <cell r="B771" t="str">
            <v>760320</v>
          </cell>
          <cell r="I771">
            <v>0</v>
          </cell>
          <cell r="T771">
            <v>0</v>
          </cell>
        </row>
        <row r="772">
          <cell r="B772" t="str">
            <v>760323</v>
          </cell>
          <cell r="I772">
            <v>0</v>
          </cell>
          <cell r="T772">
            <v>0</v>
          </cell>
        </row>
        <row r="773">
          <cell r="B773" t="str">
            <v>760324</v>
          </cell>
          <cell r="I773">
            <v>0</v>
          </cell>
          <cell r="T773">
            <v>0</v>
          </cell>
        </row>
        <row r="774">
          <cell r="B774" t="str">
            <v>760325</v>
          </cell>
          <cell r="I774">
            <v>0</v>
          </cell>
          <cell r="T774">
            <v>0</v>
          </cell>
        </row>
        <row r="775">
          <cell r="B775" t="str">
            <v>760326</v>
          </cell>
          <cell r="I775">
            <v>0</v>
          </cell>
          <cell r="T775">
            <v>0</v>
          </cell>
        </row>
        <row r="776">
          <cell r="B776" t="str">
            <v>760327</v>
          </cell>
          <cell r="I776">
            <v>0</v>
          </cell>
          <cell r="T776">
            <v>0</v>
          </cell>
        </row>
        <row r="777">
          <cell r="B777" t="str">
            <v>760328</v>
          </cell>
          <cell r="I777">
            <v>0</v>
          </cell>
          <cell r="T777">
            <v>0</v>
          </cell>
        </row>
        <row r="778">
          <cell r="B778" t="str">
            <v>760329</v>
          </cell>
          <cell r="I778">
            <v>0</v>
          </cell>
          <cell r="T778">
            <v>0</v>
          </cell>
        </row>
        <row r="779">
          <cell r="B779" t="str">
            <v>760412</v>
          </cell>
          <cell r="I779">
            <v>0</v>
          </cell>
          <cell r="T779">
            <v>0</v>
          </cell>
        </row>
        <row r="780">
          <cell r="B780" t="str">
            <v>760413</v>
          </cell>
          <cell r="I780">
            <v>0</v>
          </cell>
          <cell r="T780">
            <v>0</v>
          </cell>
        </row>
        <row r="781">
          <cell r="B781" t="str">
            <v>760414</v>
          </cell>
          <cell r="I781">
            <v>0</v>
          </cell>
          <cell r="T781">
            <v>0</v>
          </cell>
        </row>
        <row r="782">
          <cell r="B782" t="str">
            <v>760415</v>
          </cell>
          <cell r="I782">
            <v>0</v>
          </cell>
          <cell r="T782">
            <v>0</v>
          </cell>
        </row>
        <row r="783">
          <cell r="B783" t="str">
            <v>760416</v>
          </cell>
          <cell r="I783">
            <v>0</v>
          </cell>
          <cell r="T783">
            <v>0</v>
          </cell>
        </row>
        <row r="784">
          <cell r="B784" t="str">
            <v>760417</v>
          </cell>
          <cell r="I784">
            <v>0</v>
          </cell>
          <cell r="T784">
            <v>0</v>
          </cell>
        </row>
        <row r="785">
          <cell r="B785" t="str">
            <v>760418</v>
          </cell>
          <cell r="I785">
            <v>0</v>
          </cell>
          <cell r="T785">
            <v>0</v>
          </cell>
        </row>
        <row r="786">
          <cell r="B786" t="str">
            <v>760419</v>
          </cell>
          <cell r="I786">
            <v>0</v>
          </cell>
          <cell r="T786">
            <v>0</v>
          </cell>
        </row>
        <row r="787">
          <cell r="B787" t="str">
            <v>760423</v>
          </cell>
          <cell r="I787">
            <v>0</v>
          </cell>
          <cell r="T787">
            <v>0</v>
          </cell>
        </row>
        <row r="788">
          <cell r="B788" t="str">
            <v>760426</v>
          </cell>
          <cell r="I788">
            <v>0</v>
          </cell>
          <cell r="T788">
            <v>0</v>
          </cell>
        </row>
        <row r="789">
          <cell r="B789" t="str">
            <v>760427</v>
          </cell>
          <cell r="I789">
            <v>0</v>
          </cell>
          <cell r="T789">
            <v>0</v>
          </cell>
        </row>
        <row r="790">
          <cell r="B790" t="str">
            <v>760428</v>
          </cell>
          <cell r="I790">
            <v>0</v>
          </cell>
          <cell r="T790">
            <v>0</v>
          </cell>
        </row>
        <row r="791">
          <cell r="B791" t="str">
            <v>760429</v>
          </cell>
          <cell r="I791">
            <v>0</v>
          </cell>
          <cell r="T791">
            <v>0</v>
          </cell>
        </row>
        <row r="792">
          <cell r="B792" t="str">
            <v>760433</v>
          </cell>
          <cell r="I792">
            <v>0</v>
          </cell>
          <cell r="T792">
            <v>0</v>
          </cell>
        </row>
        <row r="793">
          <cell r="B793" t="str">
            <v>760435</v>
          </cell>
          <cell r="I793">
            <v>0</v>
          </cell>
          <cell r="T793">
            <v>0</v>
          </cell>
        </row>
        <row r="794">
          <cell r="B794" t="str">
            <v>760437</v>
          </cell>
          <cell r="I794">
            <v>0</v>
          </cell>
          <cell r="T794">
            <v>0</v>
          </cell>
        </row>
        <row r="795">
          <cell r="B795" t="str">
            <v>760441</v>
          </cell>
          <cell r="I795">
            <v>0</v>
          </cell>
          <cell r="T795">
            <v>0</v>
          </cell>
        </row>
        <row r="796">
          <cell r="B796" t="str">
            <v>760443</v>
          </cell>
          <cell r="I796">
            <v>0</v>
          </cell>
          <cell r="T796">
            <v>0</v>
          </cell>
        </row>
        <row r="797">
          <cell r="B797" t="str">
            <v>760451</v>
          </cell>
          <cell r="I797">
            <v>0</v>
          </cell>
          <cell r="T797">
            <v>0</v>
          </cell>
        </row>
        <row r="798">
          <cell r="B798" t="str">
            <v>760455</v>
          </cell>
          <cell r="I798">
            <v>0</v>
          </cell>
          <cell r="T798">
            <v>0</v>
          </cell>
        </row>
        <row r="799">
          <cell r="B799" t="str">
            <v>760457</v>
          </cell>
          <cell r="I799">
            <v>0</v>
          </cell>
          <cell r="T799">
            <v>0</v>
          </cell>
        </row>
        <row r="800">
          <cell r="B800" t="str">
            <v>760510</v>
          </cell>
          <cell r="I800">
            <v>0</v>
          </cell>
          <cell r="T800">
            <v>0</v>
          </cell>
        </row>
        <row r="801">
          <cell r="B801" t="str">
            <v>760512</v>
          </cell>
          <cell r="I801">
            <v>0</v>
          </cell>
          <cell r="T801">
            <v>0</v>
          </cell>
        </row>
        <row r="802">
          <cell r="B802" t="str">
            <v>760612</v>
          </cell>
          <cell r="I802">
            <v>0</v>
          </cell>
          <cell r="T802">
            <v>0</v>
          </cell>
        </row>
        <row r="803">
          <cell r="B803" t="str">
            <v>760710</v>
          </cell>
          <cell r="I803">
            <v>0</v>
          </cell>
          <cell r="T803">
            <v>0</v>
          </cell>
        </row>
        <row r="804">
          <cell r="B804" t="str">
            <v>760712</v>
          </cell>
          <cell r="I804">
            <v>0</v>
          </cell>
          <cell r="T804">
            <v>0</v>
          </cell>
        </row>
        <row r="805">
          <cell r="B805" t="str">
            <v>760713</v>
          </cell>
          <cell r="I805">
            <v>0</v>
          </cell>
          <cell r="T805">
            <v>0</v>
          </cell>
        </row>
        <row r="806">
          <cell r="B806" t="str">
            <v>760714</v>
          </cell>
          <cell r="I806">
            <v>0</v>
          </cell>
          <cell r="T806">
            <v>0</v>
          </cell>
        </row>
        <row r="807">
          <cell r="B807" t="str">
            <v>760716</v>
          </cell>
          <cell r="I807">
            <v>0</v>
          </cell>
          <cell r="T807">
            <v>0</v>
          </cell>
        </row>
        <row r="808">
          <cell r="B808" t="str">
            <v>760720</v>
          </cell>
          <cell r="I808">
            <v>0</v>
          </cell>
          <cell r="T808">
            <v>0</v>
          </cell>
        </row>
        <row r="809">
          <cell r="B809" t="str">
            <v>760721</v>
          </cell>
          <cell r="I809">
            <v>0</v>
          </cell>
          <cell r="T809">
            <v>0</v>
          </cell>
        </row>
        <row r="810">
          <cell r="B810" t="str">
            <v>760723</v>
          </cell>
          <cell r="I810">
            <v>0</v>
          </cell>
          <cell r="T810">
            <v>0</v>
          </cell>
        </row>
        <row r="811">
          <cell r="B811" t="str">
            <v>760730</v>
          </cell>
          <cell r="I811">
            <v>0</v>
          </cell>
          <cell r="T811">
            <v>0</v>
          </cell>
        </row>
        <row r="812">
          <cell r="B812" t="str">
            <v>760731</v>
          </cell>
          <cell r="I812">
            <v>0</v>
          </cell>
          <cell r="T812">
            <v>0</v>
          </cell>
        </row>
        <row r="813">
          <cell r="B813" t="str">
            <v>760732</v>
          </cell>
          <cell r="I813">
            <v>0</v>
          </cell>
          <cell r="T813">
            <v>0</v>
          </cell>
        </row>
        <row r="814">
          <cell r="B814" t="str">
            <v>760739</v>
          </cell>
          <cell r="I814">
            <v>0</v>
          </cell>
          <cell r="T814">
            <v>0</v>
          </cell>
        </row>
        <row r="815">
          <cell r="B815" t="str">
            <v>760760</v>
          </cell>
          <cell r="I815">
            <v>0</v>
          </cell>
          <cell r="T815">
            <v>0</v>
          </cell>
        </row>
        <row r="816">
          <cell r="B816" t="str">
            <v>760763</v>
          </cell>
          <cell r="I816">
            <v>0</v>
          </cell>
          <cell r="T816">
            <v>0</v>
          </cell>
        </row>
        <row r="817">
          <cell r="B817" t="str">
            <v>760765</v>
          </cell>
          <cell r="I817">
            <v>0</v>
          </cell>
          <cell r="T817">
            <v>0</v>
          </cell>
        </row>
        <row r="818">
          <cell r="B818" t="str">
            <v>760772</v>
          </cell>
          <cell r="I818">
            <v>0</v>
          </cell>
          <cell r="T818">
            <v>0</v>
          </cell>
        </row>
        <row r="819">
          <cell r="B819" t="str">
            <v>760774</v>
          </cell>
          <cell r="I819">
            <v>0</v>
          </cell>
          <cell r="T819">
            <v>0</v>
          </cell>
        </row>
        <row r="820">
          <cell r="B820" t="str">
            <v>760775</v>
          </cell>
          <cell r="I820">
            <v>0</v>
          </cell>
          <cell r="T820">
            <v>0</v>
          </cell>
        </row>
        <row r="821">
          <cell r="B821" t="str">
            <v>760776</v>
          </cell>
          <cell r="I821">
            <v>0</v>
          </cell>
          <cell r="T821">
            <v>0</v>
          </cell>
        </row>
        <row r="822">
          <cell r="B822" t="str">
            <v>760780</v>
          </cell>
          <cell r="I822">
            <v>0</v>
          </cell>
          <cell r="T822">
            <v>0</v>
          </cell>
        </row>
        <row r="823">
          <cell r="B823" t="str">
            <v>760799</v>
          </cell>
          <cell r="I823">
            <v>0</v>
          </cell>
          <cell r="T823">
            <v>0</v>
          </cell>
        </row>
        <row r="824">
          <cell r="B824" t="str">
            <v>760850</v>
          </cell>
          <cell r="I824">
            <v>0</v>
          </cell>
          <cell r="T824">
            <v>0</v>
          </cell>
        </row>
        <row r="825">
          <cell r="B825" t="str">
            <v>761314</v>
          </cell>
          <cell r="I825">
            <v>0</v>
          </cell>
          <cell r="T825">
            <v>0</v>
          </cell>
        </row>
        <row r="826">
          <cell r="B826" t="str">
            <v>761434</v>
          </cell>
          <cell r="I826">
            <v>0</v>
          </cell>
          <cell r="T826">
            <v>0</v>
          </cell>
        </row>
        <row r="827">
          <cell r="B827" t="str">
            <v>761438</v>
          </cell>
          <cell r="I827">
            <v>0</v>
          </cell>
          <cell r="T827">
            <v>0</v>
          </cell>
        </row>
        <row r="828">
          <cell r="B828" t="str">
            <v>761511</v>
          </cell>
          <cell r="I828">
            <v>0</v>
          </cell>
          <cell r="T828">
            <v>0</v>
          </cell>
        </row>
        <row r="829">
          <cell r="B829" t="str">
            <v>761611</v>
          </cell>
          <cell r="I829">
            <v>0</v>
          </cell>
          <cell r="T829">
            <v>0</v>
          </cell>
        </row>
        <row r="830">
          <cell r="B830" t="str">
            <v>761613</v>
          </cell>
          <cell r="I830">
            <v>0</v>
          </cell>
          <cell r="T830">
            <v>0</v>
          </cell>
        </row>
        <row r="831">
          <cell r="B831" t="str">
            <v>761614</v>
          </cell>
          <cell r="I831">
            <v>0</v>
          </cell>
          <cell r="T831">
            <v>0</v>
          </cell>
        </row>
        <row r="832">
          <cell r="B832" t="str">
            <v>761616</v>
          </cell>
          <cell r="I832">
            <v>0</v>
          </cell>
          <cell r="T832">
            <v>0</v>
          </cell>
        </row>
        <row r="833">
          <cell r="B833" t="str">
            <v>761618</v>
          </cell>
          <cell r="I833">
            <v>0</v>
          </cell>
          <cell r="T833">
            <v>0</v>
          </cell>
        </row>
        <row r="834">
          <cell r="B834" t="str">
            <v>761711</v>
          </cell>
          <cell r="I834">
            <v>0</v>
          </cell>
          <cell r="T834">
            <v>0</v>
          </cell>
        </row>
        <row r="835">
          <cell r="B835" t="str">
            <v>761717</v>
          </cell>
          <cell r="I835">
            <v>0</v>
          </cell>
          <cell r="T835">
            <v>0</v>
          </cell>
        </row>
        <row r="836">
          <cell r="B836" t="str">
            <v>761718</v>
          </cell>
          <cell r="I836">
            <v>0</v>
          </cell>
          <cell r="T836">
            <v>0</v>
          </cell>
        </row>
        <row r="837">
          <cell r="B837" t="str">
            <v>761722</v>
          </cell>
          <cell r="I837">
            <v>0</v>
          </cell>
          <cell r="T837">
            <v>0</v>
          </cell>
        </row>
        <row r="838">
          <cell r="B838" t="str">
            <v>761740</v>
          </cell>
          <cell r="I838">
            <v>0</v>
          </cell>
          <cell r="T838">
            <v>0</v>
          </cell>
        </row>
        <row r="839">
          <cell r="B839" t="str">
            <v>761761</v>
          </cell>
          <cell r="I839">
            <v>0</v>
          </cell>
          <cell r="T839">
            <v>0</v>
          </cell>
        </row>
        <row r="840">
          <cell r="B840" t="str">
            <v>761762</v>
          </cell>
          <cell r="I840">
            <v>0</v>
          </cell>
          <cell r="T840">
            <v>0</v>
          </cell>
        </row>
        <row r="841">
          <cell r="B841" t="str">
            <v>761770</v>
          </cell>
          <cell r="I841">
            <v>0</v>
          </cell>
          <cell r="T841">
            <v>0</v>
          </cell>
        </row>
        <row r="842">
          <cell r="B842">
            <v>0</v>
          </cell>
          <cell r="I842">
            <v>0</v>
          </cell>
          <cell r="T842">
            <v>0</v>
          </cell>
        </row>
        <row r="843">
          <cell r="B843" t="str">
            <v>710310</v>
          </cell>
          <cell r="I843">
            <v>0</v>
          </cell>
          <cell r="T843">
            <v>0</v>
          </cell>
        </row>
        <row r="844">
          <cell r="B844" t="str">
            <v>710311</v>
          </cell>
          <cell r="I844">
            <v>0</v>
          </cell>
          <cell r="T844">
            <v>0</v>
          </cell>
        </row>
        <row r="845">
          <cell r="B845" t="str">
            <v>710312</v>
          </cell>
          <cell r="I845">
            <v>0</v>
          </cell>
          <cell r="T845">
            <v>0</v>
          </cell>
        </row>
        <row r="846">
          <cell r="B846" t="str">
            <v>710313</v>
          </cell>
          <cell r="I846">
            <v>0</v>
          </cell>
          <cell r="T846">
            <v>0</v>
          </cell>
        </row>
        <row r="847">
          <cell r="B847" t="str">
            <v>710317</v>
          </cell>
          <cell r="I847">
            <v>0</v>
          </cell>
          <cell r="T847">
            <v>0</v>
          </cell>
        </row>
        <row r="848">
          <cell r="B848" t="str">
            <v>710318</v>
          </cell>
          <cell r="I848">
            <v>0</v>
          </cell>
          <cell r="T848">
            <v>0</v>
          </cell>
        </row>
        <row r="849">
          <cell r="B849" t="str">
            <v>710319</v>
          </cell>
          <cell r="I849">
            <v>0</v>
          </cell>
          <cell r="T849">
            <v>0</v>
          </cell>
        </row>
        <row r="850">
          <cell r="B850" t="str">
            <v>710320</v>
          </cell>
          <cell r="I850">
            <v>0</v>
          </cell>
          <cell r="T850">
            <v>0</v>
          </cell>
        </row>
        <row r="851">
          <cell r="B851" t="str">
            <v>710323</v>
          </cell>
          <cell r="I851">
            <v>0</v>
          </cell>
          <cell r="T851">
            <v>0</v>
          </cell>
        </row>
        <row r="852">
          <cell r="B852" t="str">
            <v>710324</v>
          </cell>
          <cell r="I852">
            <v>0</v>
          </cell>
          <cell r="T852">
            <v>0</v>
          </cell>
        </row>
        <row r="853">
          <cell r="B853" t="str">
            <v>710326</v>
          </cell>
          <cell r="I853">
            <v>0</v>
          </cell>
          <cell r="T853">
            <v>0</v>
          </cell>
        </row>
        <row r="854">
          <cell r="B854" t="str">
            <v>710327</v>
          </cell>
          <cell r="I854">
            <v>0</v>
          </cell>
          <cell r="T854">
            <v>0</v>
          </cell>
        </row>
        <row r="855">
          <cell r="B855" t="str">
            <v>710328</v>
          </cell>
          <cell r="I855">
            <v>0</v>
          </cell>
          <cell r="T855">
            <v>0</v>
          </cell>
        </row>
        <row r="856">
          <cell r="B856" t="str">
            <v>710329</v>
          </cell>
          <cell r="I856">
            <v>0</v>
          </cell>
          <cell r="T856">
            <v>0</v>
          </cell>
        </row>
        <row r="857">
          <cell r="B857" t="str">
            <v>710415</v>
          </cell>
          <cell r="I857">
            <v>0</v>
          </cell>
          <cell r="T857">
            <v>0</v>
          </cell>
        </row>
        <row r="858">
          <cell r="B858" t="str">
            <v>710416</v>
          </cell>
          <cell r="I858">
            <v>0</v>
          </cell>
          <cell r="T858">
            <v>0</v>
          </cell>
        </row>
        <row r="859">
          <cell r="B859" t="str">
            <v>710417</v>
          </cell>
          <cell r="I859">
            <v>0</v>
          </cell>
          <cell r="T859">
            <v>0</v>
          </cell>
        </row>
        <row r="860">
          <cell r="B860" t="str">
            <v>710418</v>
          </cell>
          <cell r="I860">
            <v>0</v>
          </cell>
          <cell r="T860">
            <v>0</v>
          </cell>
        </row>
        <row r="861">
          <cell r="B861" t="str">
            <v>710419</v>
          </cell>
          <cell r="I861">
            <v>0</v>
          </cell>
          <cell r="T861">
            <v>0</v>
          </cell>
        </row>
        <row r="862">
          <cell r="B862" t="str">
            <v>710426</v>
          </cell>
          <cell r="I862">
            <v>0</v>
          </cell>
          <cell r="T862">
            <v>0</v>
          </cell>
        </row>
        <row r="863">
          <cell r="B863" t="str">
            <v>710427</v>
          </cell>
          <cell r="I863">
            <v>0</v>
          </cell>
          <cell r="T863">
            <v>0</v>
          </cell>
        </row>
        <row r="864">
          <cell r="B864" t="str">
            <v>710428</v>
          </cell>
          <cell r="I864">
            <v>0</v>
          </cell>
          <cell r="T864">
            <v>0</v>
          </cell>
        </row>
        <row r="865">
          <cell r="B865" t="str">
            <v>710429</v>
          </cell>
          <cell r="I865">
            <v>0</v>
          </cell>
          <cell r="T865">
            <v>0</v>
          </cell>
        </row>
        <row r="866">
          <cell r="B866" t="str">
            <v>710433</v>
          </cell>
          <cell r="I866">
            <v>0</v>
          </cell>
          <cell r="T866">
            <v>0</v>
          </cell>
        </row>
        <row r="867">
          <cell r="B867" t="str">
            <v>710437</v>
          </cell>
          <cell r="I867">
            <v>0</v>
          </cell>
          <cell r="T867">
            <v>0</v>
          </cell>
        </row>
        <row r="868">
          <cell r="B868" t="str">
            <v>710441</v>
          </cell>
          <cell r="I868">
            <v>0</v>
          </cell>
          <cell r="T868">
            <v>0</v>
          </cell>
        </row>
        <row r="869">
          <cell r="B869" t="str">
            <v>710443</v>
          </cell>
          <cell r="I869">
            <v>0</v>
          </cell>
          <cell r="T869">
            <v>0</v>
          </cell>
        </row>
        <row r="870">
          <cell r="B870" t="str">
            <v>710451</v>
          </cell>
          <cell r="I870">
            <v>0</v>
          </cell>
          <cell r="T870">
            <v>0</v>
          </cell>
        </row>
        <row r="871">
          <cell r="B871" t="str">
            <v>710458</v>
          </cell>
          <cell r="I871">
            <v>0</v>
          </cell>
          <cell r="T871">
            <v>0</v>
          </cell>
        </row>
        <row r="872">
          <cell r="B872" t="str">
            <v>710510</v>
          </cell>
          <cell r="I872">
            <v>0</v>
          </cell>
          <cell r="T872">
            <v>0</v>
          </cell>
        </row>
        <row r="873">
          <cell r="B873" t="str">
            <v>710512</v>
          </cell>
          <cell r="I873">
            <v>0</v>
          </cell>
          <cell r="T873">
            <v>0</v>
          </cell>
        </row>
        <row r="874">
          <cell r="B874" t="str">
            <v>710514</v>
          </cell>
          <cell r="I874">
            <v>0</v>
          </cell>
          <cell r="T874">
            <v>0</v>
          </cell>
        </row>
        <row r="875">
          <cell r="B875" t="str">
            <v>710515</v>
          </cell>
          <cell r="I875">
            <v>0</v>
          </cell>
          <cell r="T875">
            <v>0</v>
          </cell>
        </row>
        <row r="876">
          <cell r="B876" t="str">
            <v>710516</v>
          </cell>
          <cell r="I876">
            <v>0</v>
          </cell>
          <cell r="T876">
            <v>0</v>
          </cell>
        </row>
        <row r="877">
          <cell r="B877" t="str">
            <v>710612</v>
          </cell>
          <cell r="I877">
            <v>0</v>
          </cell>
          <cell r="T877">
            <v>0</v>
          </cell>
        </row>
        <row r="878">
          <cell r="B878" t="str">
            <v>710616</v>
          </cell>
          <cell r="I878">
            <v>0</v>
          </cell>
          <cell r="T878">
            <v>0</v>
          </cell>
        </row>
        <row r="879">
          <cell r="B879" t="str">
            <v>710710</v>
          </cell>
          <cell r="I879">
            <v>0</v>
          </cell>
          <cell r="T879">
            <v>0</v>
          </cell>
        </row>
        <row r="880">
          <cell r="B880" t="str">
            <v>710712</v>
          </cell>
          <cell r="I880">
            <v>0</v>
          </cell>
          <cell r="T880">
            <v>0</v>
          </cell>
        </row>
        <row r="881">
          <cell r="B881" t="str">
            <v>710713</v>
          </cell>
          <cell r="I881">
            <v>0</v>
          </cell>
          <cell r="T881">
            <v>0</v>
          </cell>
        </row>
        <row r="882">
          <cell r="B882" t="str">
            <v>710720</v>
          </cell>
          <cell r="I882">
            <v>0</v>
          </cell>
          <cell r="T882">
            <v>0</v>
          </cell>
        </row>
        <row r="883">
          <cell r="B883" t="str">
            <v>710721</v>
          </cell>
          <cell r="I883">
            <v>0</v>
          </cell>
          <cell r="T883">
            <v>0</v>
          </cell>
        </row>
        <row r="884">
          <cell r="B884" t="str">
            <v>710723</v>
          </cell>
          <cell r="I884">
            <v>0</v>
          </cell>
          <cell r="T884">
            <v>0</v>
          </cell>
        </row>
        <row r="885">
          <cell r="B885" t="str">
            <v>710731</v>
          </cell>
          <cell r="I885">
            <v>0</v>
          </cell>
          <cell r="T885">
            <v>0</v>
          </cell>
        </row>
        <row r="886">
          <cell r="B886" t="str">
            <v>710740</v>
          </cell>
          <cell r="I886">
            <v>0</v>
          </cell>
          <cell r="T886">
            <v>0</v>
          </cell>
        </row>
        <row r="887">
          <cell r="B887" t="str">
            <v>710760</v>
          </cell>
          <cell r="I887">
            <v>0</v>
          </cell>
          <cell r="T887">
            <v>0</v>
          </cell>
        </row>
        <row r="888">
          <cell r="B888" t="str">
            <v>710764</v>
          </cell>
          <cell r="I888">
            <v>0</v>
          </cell>
          <cell r="T888">
            <v>0</v>
          </cell>
        </row>
        <row r="889">
          <cell r="B889" t="str">
            <v>710772</v>
          </cell>
          <cell r="I889">
            <v>0</v>
          </cell>
          <cell r="T889">
            <v>0</v>
          </cell>
        </row>
        <row r="890">
          <cell r="B890" t="str">
            <v>710773</v>
          </cell>
          <cell r="I890">
            <v>0</v>
          </cell>
          <cell r="T890">
            <v>0</v>
          </cell>
        </row>
        <row r="891">
          <cell r="B891" t="str">
            <v>710775</v>
          </cell>
          <cell r="I891">
            <v>0</v>
          </cell>
          <cell r="T891">
            <v>0</v>
          </cell>
        </row>
        <row r="892">
          <cell r="B892" t="str">
            <v>710776</v>
          </cell>
          <cell r="I892">
            <v>0</v>
          </cell>
          <cell r="T892">
            <v>0</v>
          </cell>
        </row>
        <row r="893">
          <cell r="B893" t="str">
            <v>710799</v>
          </cell>
          <cell r="I893">
            <v>0</v>
          </cell>
          <cell r="T893">
            <v>0</v>
          </cell>
        </row>
        <row r="894">
          <cell r="B894" t="str">
            <v>711314</v>
          </cell>
          <cell r="I894">
            <v>0</v>
          </cell>
          <cell r="T894">
            <v>0</v>
          </cell>
        </row>
        <row r="895">
          <cell r="B895" t="str">
            <v>711434</v>
          </cell>
          <cell r="I895">
            <v>0</v>
          </cell>
          <cell r="T895">
            <v>0</v>
          </cell>
        </row>
        <row r="896">
          <cell r="B896" t="str">
            <v>711438</v>
          </cell>
          <cell r="I896">
            <v>0</v>
          </cell>
          <cell r="T896">
            <v>0</v>
          </cell>
        </row>
        <row r="897">
          <cell r="B897" t="str">
            <v>711439</v>
          </cell>
          <cell r="I897">
            <v>0</v>
          </cell>
          <cell r="T897">
            <v>0</v>
          </cell>
        </row>
        <row r="898">
          <cell r="B898" t="str">
            <v>711445</v>
          </cell>
          <cell r="I898">
            <v>0</v>
          </cell>
          <cell r="T898">
            <v>0</v>
          </cell>
        </row>
        <row r="899">
          <cell r="B899" t="str">
            <v>711511</v>
          </cell>
          <cell r="I899">
            <v>0</v>
          </cell>
          <cell r="T899">
            <v>0</v>
          </cell>
        </row>
        <row r="900">
          <cell r="B900" t="str">
            <v>711611</v>
          </cell>
          <cell r="I900">
            <v>0</v>
          </cell>
          <cell r="T900">
            <v>0</v>
          </cell>
        </row>
        <row r="901">
          <cell r="B901" t="str">
            <v>711613</v>
          </cell>
          <cell r="I901">
            <v>0</v>
          </cell>
          <cell r="T901">
            <v>0</v>
          </cell>
        </row>
        <row r="902">
          <cell r="B902" t="str">
            <v>711614</v>
          </cell>
          <cell r="I902">
            <v>0</v>
          </cell>
          <cell r="T902">
            <v>0</v>
          </cell>
        </row>
        <row r="903">
          <cell r="B903" t="str">
            <v>711717</v>
          </cell>
          <cell r="I903">
            <v>0</v>
          </cell>
          <cell r="T903">
            <v>0</v>
          </cell>
        </row>
        <row r="904">
          <cell r="B904" t="str">
            <v>711718</v>
          </cell>
          <cell r="I904">
            <v>0</v>
          </cell>
          <cell r="T904">
            <v>0</v>
          </cell>
        </row>
        <row r="905">
          <cell r="B905" t="str">
            <v>711722</v>
          </cell>
          <cell r="I905">
            <v>0</v>
          </cell>
          <cell r="T905">
            <v>0</v>
          </cell>
        </row>
        <row r="906">
          <cell r="B906" t="str">
            <v>711730</v>
          </cell>
          <cell r="I906">
            <v>0</v>
          </cell>
          <cell r="T906">
            <v>0</v>
          </cell>
        </row>
        <row r="907">
          <cell r="B907" t="str">
            <v>711732</v>
          </cell>
          <cell r="I907">
            <v>0</v>
          </cell>
          <cell r="T907">
            <v>0</v>
          </cell>
        </row>
        <row r="908">
          <cell r="B908" t="str">
            <v>711739</v>
          </cell>
          <cell r="I908">
            <v>0</v>
          </cell>
          <cell r="T908">
            <v>0</v>
          </cell>
        </row>
        <row r="909">
          <cell r="B909" t="str">
            <v>711761</v>
          </cell>
          <cell r="I909">
            <v>0</v>
          </cell>
          <cell r="T909">
            <v>0</v>
          </cell>
        </row>
        <row r="910">
          <cell r="B910" t="str">
            <v>711763</v>
          </cell>
          <cell r="I910">
            <v>0</v>
          </cell>
          <cell r="T910">
            <v>0</v>
          </cell>
        </row>
        <row r="911">
          <cell r="B911" t="str">
            <v>711770</v>
          </cell>
          <cell r="I911">
            <v>0</v>
          </cell>
          <cell r="T911">
            <v>0</v>
          </cell>
        </row>
        <row r="912">
          <cell r="B912">
            <v>0</v>
          </cell>
          <cell r="I912">
            <v>0</v>
          </cell>
          <cell r="T912">
            <v>0</v>
          </cell>
        </row>
        <row r="913">
          <cell r="B913" t="str">
            <v>760766</v>
          </cell>
          <cell r="I913">
            <v>0</v>
          </cell>
          <cell r="T913">
            <v>0</v>
          </cell>
        </row>
        <row r="914">
          <cell r="B914">
            <v>0</v>
          </cell>
          <cell r="I914">
            <v>0</v>
          </cell>
          <cell r="T914">
            <v>0</v>
          </cell>
        </row>
        <row r="915">
          <cell r="B915" t="str">
            <v>810930</v>
          </cell>
          <cell r="I915">
            <v>0</v>
          </cell>
          <cell r="T915">
            <v>0</v>
          </cell>
        </row>
        <row r="916">
          <cell r="B916" t="str">
            <v>810933</v>
          </cell>
          <cell r="I916">
            <v>0</v>
          </cell>
          <cell r="T916">
            <v>0</v>
          </cell>
        </row>
        <row r="917">
          <cell r="B917" t="str">
            <v>810935</v>
          </cell>
          <cell r="I917">
            <v>0</v>
          </cell>
          <cell r="T917">
            <v>0</v>
          </cell>
        </row>
        <row r="918">
          <cell r="B918" t="str">
            <v>810944</v>
          </cell>
          <cell r="I918">
            <v>0</v>
          </cell>
          <cell r="T918">
            <v>0</v>
          </cell>
        </row>
        <row r="919">
          <cell r="B919" t="str">
            <v>810945</v>
          </cell>
          <cell r="I919">
            <v>0</v>
          </cell>
          <cell r="T919">
            <v>0</v>
          </cell>
        </row>
        <row r="920">
          <cell r="B920" t="str">
            <v>810948</v>
          </cell>
          <cell r="I920">
            <v>0</v>
          </cell>
          <cell r="T920">
            <v>0</v>
          </cell>
        </row>
        <row r="921">
          <cell r="B921" t="str">
            <v>810949</v>
          </cell>
          <cell r="I921">
            <v>0</v>
          </cell>
          <cell r="T921">
            <v>0</v>
          </cell>
        </row>
        <row r="922">
          <cell r="B922" t="str">
            <v>810950</v>
          </cell>
          <cell r="I922">
            <v>0</v>
          </cell>
          <cell r="T922">
            <v>0</v>
          </cell>
        </row>
        <row r="923">
          <cell r="B923" t="str">
            <v>810959</v>
          </cell>
          <cell r="I923">
            <v>0</v>
          </cell>
          <cell r="T923">
            <v>0</v>
          </cell>
        </row>
        <row r="924">
          <cell r="B924">
            <v>0</v>
          </cell>
          <cell r="I924">
            <v>0</v>
          </cell>
          <cell r="T924">
            <v>0</v>
          </cell>
        </row>
        <row r="925">
          <cell r="B925" t="str">
            <v>810869</v>
          </cell>
          <cell r="I925">
            <v>0</v>
          </cell>
          <cell r="T925">
            <v>0</v>
          </cell>
        </row>
        <row r="926">
          <cell r="B926" t="str">
            <v>811869</v>
          </cell>
          <cell r="I926">
            <v>0</v>
          </cell>
          <cell r="T926">
            <v>0</v>
          </cell>
        </row>
        <row r="927">
          <cell r="B927">
            <v>0</v>
          </cell>
          <cell r="I927">
            <v>0</v>
          </cell>
          <cell r="T927">
            <v>0</v>
          </cell>
        </row>
        <row r="928">
          <cell r="B928" t="str">
            <v>660750</v>
          </cell>
          <cell r="I928">
            <v>0</v>
          </cell>
          <cell r="T928">
            <v>0</v>
          </cell>
        </row>
        <row r="929">
          <cell r="B929" t="str">
            <v>711750</v>
          </cell>
          <cell r="I929">
            <v>0</v>
          </cell>
          <cell r="T929">
            <v>0</v>
          </cell>
        </row>
        <row r="930">
          <cell r="B930" t="str">
            <v>761750</v>
          </cell>
          <cell r="I930">
            <v>0</v>
          </cell>
          <cell r="T930">
            <v>0</v>
          </cell>
        </row>
        <row r="931">
          <cell r="B931">
            <v>0</v>
          </cell>
          <cell r="I931">
            <v>0</v>
          </cell>
          <cell r="T931">
            <v>0</v>
          </cell>
        </row>
        <row r="932">
          <cell r="B932">
            <v>0</v>
          </cell>
          <cell r="I932">
            <v>0</v>
          </cell>
          <cell r="T932">
            <v>0</v>
          </cell>
        </row>
        <row r="933">
          <cell r="B933" t="str">
            <v>810865</v>
          </cell>
          <cell r="I933">
            <v>0</v>
          </cell>
          <cell r="T933">
            <v>0</v>
          </cell>
        </row>
        <row r="934">
          <cell r="B934" t="str">
            <v>810866</v>
          </cell>
          <cell r="I934">
            <v>0</v>
          </cell>
          <cell r="T934">
            <v>0</v>
          </cell>
        </row>
        <row r="935">
          <cell r="B935" t="str">
            <v>811865</v>
          </cell>
          <cell r="I935">
            <v>0</v>
          </cell>
          <cell r="T935">
            <v>0</v>
          </cell>
        </row>
        <row r="936">
          <cell r="B936" t="str">
            <v>810965</v>
          </cell>
          <cell r="I936">
            <v>0</v>
          </cell>
          <cell r="T936">
            <v>0</v>
          </cell>
        </row>
        <row r="937">
          <cell r="B937" t="str">
            <v>811863</v>
          </cell>
          <cell r="I937">
            <v>0</v>
          </cell>
          <cell r="T937">
            <v>0</v>
          </cell>
        </row>
        <row r="938">
          <cell r="B938">
            <v>0</v>
          </cell>
          <cell r="I938">
            <v>0</v>
          </cell>
          <cell r="T938">
            <v>0</v>
          </cell>
        </row>
        <row r="939">
          <cell r="B939" t="str">
            <v>810867</v>
          </cell>
          <cell r="I939">
            <v>0</v>
          </cell>
          <cell r="T939">
            <v>0</v>
          </cell>
        </row>
        <row r="940">
          <cell r="B940" t="str">
            <v>811867</v>
          </cell>
          <cell r="I940">
            <v>0</v>
          </cell>
          <cell r="T940">
            <v>0</v>
          </cell>
        </row>
        <row r="941">
          <cell r="B941">
            <v>0</v>
          </cell>
          <cell r="I941">
            <v>0</v>
          </cell>
          <cell r="T941">
            <v>0</v>
          </cell>
        </row>
        <row r="942">
          <cell r="B942" t="str">
            <v>810864</v>
          </cell>
          <cell r="I942">
            <v>0</v>
          </cell>
          <cell r="T942">
            <v>0</v>
          </cell>
        </row>
        <row r="943">
          <cell r="B943" t="str">
            <v>811864</v>
          </cell>
          <cell r="I943">
            <v>0</v>
          </cell>
          <cell r="T943">
            <v>0</v>
          </cell>
        </row>
        <row r="944">
          <cell r="B944" t="str">
            <v>810868</v>
          </cell>
          <cell r="I944">
            <v>0</v>
          </cell>
          <cell r="T944">
            <v>0</v>
          </cell>
        </row>
        <row r="945">
          <cell r="B945" t="str">
            <v>811868</v>
          </cell>
          <cell r="I945">
            <v>0</v>
          </cell>
          <cell r="T945">
            <v>0</v>
          </cell>
        </row>
        <row r="946">
          <cell r="B946">
            <v>0</v>
          </cell>
          <cell r="I946">
            <v>0</v>
          </cell>
          <cell r="T946">
            <v>0</v>
          </cell>
        </row>
        <row r="947">
          <cell r="B947" t="str">
            <v>660449</v>
          </cell>
          <cell r="I947">
            <v>0</v>
          </cell>
          <cell r="T947">
            <v>0</v>
          </cell>
        </row>
        <row r="948">
          <cell r="B948" t="str">
            <v>660447</v>
          </cell>
          <cell r="I948">
            <v>0</v>
          </cell>
          <cell r="T948">
            <v>0</v>
          </cell>
        </row>
        <row r="949">
          <cell r="B949">
            <v>0</v>
          </cell>
          <cell r="I949">
            <v>0</v>
          </cell>
          <cell r="T949">
            <v>0</v>
          </cell>
        </row>
        <row r="950">
          <cell r="B950" t="str">
            <v>660860</v>
          </cell>
          <cell r="I950">
            <v>0</v>
          </cell>
          <cell r="T950">
            <v>0</v>
          </cell>
        </row>
        <row r="951">
          <cell r="B951" t="str">
            <v>810860</v>
          </cell>
          <cell r="I951">
            <v>0</v>
          </cell>
          <cell r="T951">
            <v>0</v>
          </cell>
        </row>
        <row r="952">
          <cell r="B952">
            <v>0</v>
          </cell>
          <cell r="I952">
            <v>0</v>
          </cell>
          <cell r="T952">
            <v>0</v>
          </cell>
        </row>
        <row r="953">
          <cell r="B953" t="str">
            <v>660734</v>
          </cell>
          <cell r="I953">
            <v>0</v>
          </cell>
          <cell r="T953">
            <v>0</v>
          </cell>
        </row>
        <row r="954">
          <cell r="B954" t="str">
            <v>710734</v>
          </cell>
          <cell r="I954">
            <v>0</v>
          </cell>
          <cell r="T954">
            <v>0</v>
          </cell>
        </row>
        <row r="955">
          <cell r="B955" t="str">
            <v>760734</v>
          </cell>
          <cell r="I955">
            <v>0</v>
          </cell>
          <cell r="T955">
            <v>0</v>
          </cell>
        </row>
        <row r="956">
          <cell r="B956">
            <v>0</v>
          </cell>
          <cell r="I956">
            <v>0</v>
          </cell>
          <cell r="T956">
            <v>0</v>
          </cell>
        </row>
        <row r="957">
          <cell r="B957" t="str">
            <v>660735</v>
          </cell>
          <cell r="I957">
            <v>0</v>
          </cell>
          <cell r="T957">
            <v>0</v>
          </cell>
        </row>
        <row r="958">
          <cell r="B958" t="str">
            <v>710735</v>
          </cell>
          <cell r="I958">
            <v>0</v>
          </cell>
          <cell r="T958">
            <v>0</v>
          </cell>
        </row>
        <row r="959">
          <cell r="B959" t="str">
            <v>760735</v>
          </cell>
          <cell r="I959">
            <v>0</v>
          </cell>
          <cell r="T959">
            <v>0</v>
          </cell>
        </row>
        <row r="960">
          <cell r="B960">
            <v>0</v>
          </cell>
          <cell r="I960">
            <v>0</v>
          </cell>
          <cell r="T960">
            <v>0</v>
          </cell>
        </row>
        <row r="961">
          <cell r="B961">
            <v>0</v>
          </cell>
          <cell r="I961">
            <v>0</v>
          </cell>
          <cell r="T961">
            <v>0</v>
          </cell>
        </row>
        <row r="962">
          <cell r="B962" t="str">
            <v>810875</v>
          </cell>
          <cell r="I962">
            <v>0</v>
          </cell>
          <cell r="T962">
            <v>0</v>
          </cell>
        </row>
        <row r="963">
          <cell r="B963">
            <v>0</v>
          </cell>
          <cell r="I963">
            <v>0</v>
          </cell>
          <cell r="T963">
            <v>0</v>
          </cell>
        </row>
        <row r="964">
          <cell r="B964" t="str">
            <v>810988</v>
          </cell>
          <cell r="I964">
            <v>0</v>
          </cell>
          <cell r="T964">
            <v>0</v>
          </cell>
        </row>
        <row r="965">
          <cell r="B965">
            <v>0</v>
          </cell>
          <cell r="I965">
            <v>0</v>
          </cell>
          <cell r="T965">
            <v>0</v>
          </cell>
        </row>
        <row r="966">
          <cell r="B966">
            <v>0</v>
          </cell>
          <cell r="I966">
            <v>0</v>
          </cell>
          <cell r="T966">
            <v>0</v>
          </cell>
        </row>
        <row r="967">
          <cell r="B967">
            <v>0</v>
          </cell>
          <cell r="I967">
            <v>0</v>
          </cell>
          <cell r="T967">
            <v>0</v>
          </cell>
        </row>
        <row r="968">
          <cell r="B968">
            <v>0</v>
          </cell>
          <cell r="I968">
            <v>0</v>
          </cell>
          <cell r="T968">
            <v>0</v>
          </cell>
        </row>
        <row r="969">
          <cell r="B969">
            <v>0</v>
          </cell>
          <cell r="I969">
            <v>0</v>
          </cell>
          <cell r="T969">
            <v>0</v>
          </cell>
        </row>
        <row r="970">
          <cell r="B970">
            <v>0</v>
          </cell>
          <cell r="I970">
            <v>0</v>
          </cell>
          <cell r="T970">
            <v>0</v>
          </cell>
        </row>
        <row r="971">
          <cell r="B971" t="str">
            <v>660979</v>
          </cell>
          <cell r="I971">
            <v>0</v>
          </cell>
          <cell r="T971">
            <v>0</v>
          </cell>
        </row>
        <row r="972">
          <cell r="B972" t="str">
            <v>810979</v>
          </cell>
          <cell r="I972">
            <v>0</v>
          </cell>
          <cell r="T972">
            <v>0</v>
          </cell>
        </row>
        <row r="973">
          <cell r="B973">
            <v>0</v>
          </cell>
          <cell r="I973">
            <v>0</v>
          </cell>
          <cell r="T973">
            <v>0</v>
          </cell>
        </row>
        <row r="974">
          <cell r="B974" t="str">
            <v>810977</v>
          </cell>
          <cell r="I974">
            <v>0</v>
          </cell>
          <cell r="T974">
            <v>0</v>
          </cell>
        </row>
        <row r="975">
          <cell r="B975">
            <v>0</v>
          </cell>
          <cell r="I975">
            <v>0</v>
          </cell>
          <cell r="T975">
            <v>0</v>
          </cell>
        </row>
        <row r="976">
          <cell r="B976">
            <v>0</v>
          </cell>
          <cell r="I976">
            <v>0</v>
          </cell>
          <cell r="T976">
            <v>0</v>
          </cell>
        </row>
        <row r="977">
          <cell r="B977">
            <v>0</v>
          </cell>
          <cell r="I977">
            <v>0</v>
          </cell>
          <cell r="T977">
            <v>0</v>
          </cell>
        </row>
        <row r="978">
          <cell r="B978" t="str">
            <v>815410</v>
          </cell>
          <cell r="I978">
            <v>0</v>
          </cell>
          <cell r="T978">
            <v>0</v>
          </cell>
        </row>
        <row r="979">
          <cell r="B979" t="str">
            <v>815411</v>
          </cell>
          <cell r="I979">
            <v>0</v>
          </cell>
          <cell r="T979">
            <v>0</v>
          </cell>
        </row>
        <row r="980">
          <cell r="B980" t="str">
            <v>815412</v>
          </cell>
          <cell r="I980">
            <v>0</v>
          </cell>
          <cell r="T980">
            <v>0</v>
          </cell>
        </row>
        <row r="981">
          <cell r="B981" t="str">
            <v>815413</v>
          </cell>
          <cell r="I981">
            <v>0</v>
          </cell>
          <cell r="T981">
            <v>0</v>
          </cell>
        </row>
        <row r="982">
          <cell r="B982">
            <v>0</v>
          </cell>
          <cell r="I982">
            <v>0</v>
          </cell>
          <cell r="T982">
            <v>0</v>
          </cell>
        </row>
        <row r="983">
          <cell r="B983">
            <v>0</v>
          </cell>
          <cell r="I983">
            <v>0</v>
          </cell>
          <cell r="T983">
            <v>0</v>
          </cell>
        </row>
        <row r="984">
          <cell r="B984" t="str">
            <v>421295</v>
          </cell>
          <cell r="I984">
            <v>0</v>
          </cell>
          <cell r="T984">
            <v>0</v>
          </cell>
        </row>
        <row r="985">
          <cell r="B985">
            <v>0</v>
          </cell>
          <cell r="I985">
            <v>0</v>
          </cell>
          <cell r="T985">
            <v>0</v>
          </cell>
        </row>
        <row r="986">
          <cell r="B986" t="str">
            <v>421296</v>
          </cell>
          <cell r="I986">
            <v>0</v>
          </cell>
          <cell r="T986">
            <v>0</v>
          </cell>
        </row>
        <row r="987">
          <cell r="B987">
            <v>0</v>
          </cell>
          <cell r="I987">
            <v>0</v>
          </cell>
          <cell r="T987">
            <v>0</v>
          </cell>
        </row>
        <row r="988">
          <cell r="B988" t="str">
            <v>421297</v>
          </cell>
          <cell r="I988">
            <v>0</v>
          </cell>
          <cell r="T988">
            <v>0</v>
          </cell>
        </row>
        <row r="989">
          <cell r="B989">
            <v>0</v>
          </cell>
          <cell r="I989">
            <v>0</v>
          </cell>
          <cell r="T989">
            <v>0</v>
          </cell>
        </row>
        <row r="990">
          <cell r="B990">
            <v>0</v>
          </cell>
          <cell r="I990">
            <v>0</v>
          </cell>
          <cell r="T990">
            <v>0</v>
          </cell>
        </row>
        <row r="991">
          <cell r="B991" t="str">
            <v>820120</v>
          </cell>
          <cell r="I991">
            <v>0</v>
          </cell>
          <cell r="T991">
            <v>0</v>
          </cell>
        </row>
        <row r="992">
          <cell r="B992">
            <v>0</v>
          </cell>
          <cell r="I992">
            <v>0</v>
          </cell>
          <cell r="T992">
            <v>0</v>
          </cell>
        </row>
        <row r="993">
          <cell r="B993">
            <v>0</v>
          </cell>
          <cell r="I993">
            <v>0</v>
          </cell>
          <cell r="T993">
            <v>0</v>
          </cell>
        </row>
        <row r="994">
          <cell r="B994" t="str">
            <v>810930</v>
          </cell>
          <cell r="I994">
            <v>0</v>
          </cell>
          <cell r="T994">
            <v>0</v>
          </cell>
        </row>
        <row r="995">
          <cell r="B995" t="str">
            <v>810933</v>
          </cell>
          <cell r="I995">
            <v>0</v>
          </cell>
          <cell r="T995">
            <v>0</v>
          </cell>
        </row>
        <row r="996">
          <cell r="B996" t="str">
            <v>810935</v>
          </cell>
          <cell r="I996">
            <v>0</v>
          </cell>
          <cell r="T996">
            <v>0</v>
          </cell>
        </row>
        <row r="997">
          <cell r="B997" t="str">
            <v>810944</v>
          </cell>
          <cell r="I997">
            <v>0</v>
          </cell>
          <cell r="T997">
            <v>0</v>
          </cell>
        </row>
        <row r="998">
          <cell r="B998" t="str">
            <v>810945</v>
          </cell>
          <cell r="I998">
            <v>0</v>
          </cell>
          <cell r="T998">
            <v>0</v>
          </cell>
        </row>
        <row r="999">
          <cell r="B999" t="str">
            <v>810948</v>
          </cell>
          <cell r="I999">
            <v>0</v>
          </cell>
          <cell r="T999">
            <v>0</v>
          </cell>
        </row>
        <row r="1000">
          <cell r="B1000" t="str">
            <v>810949</v>
          </cell>
          <cell r="I1000">
            <v>0</v>
          </cell>
          <cell r="T1000">
            <v>0</v>
          </cell>
        </row>
        <row r="1001">
          <cell r="B1001" t="str">
            <v>810950</v>
          </cell>
          <cell r="I1001">
            <v>0</v>
          </cell>
          <cell r="T1001">
            <v>0</v>
          </cell>
        </row>
        <row r="1002">
          <cell r="B1002" t="str">
            <v>810959</v>
          </cell>
          <cell r="I1002">
            <v>0</v>
          </cell>
          <cell r="T1002">
            <v>0</v>
          </cell>
        </row>
        <row r="1003">
          <cell r="B1003">
            <v>0</v>
          </cell>
          <cell r="I1003">
            <v>0</v>
          </cell>
          <cell r="T1003">
            <v>0</v>
          </cell>
        </row>
        <row r="1004">
          <cell r="B1004" t="str">
            <v>810869</v>
          </cell>
          <cell r="I1004">
            <v>0</v>
          </cell>
          <cell r="T1004">
            <v>0</v>
          </cell>
        </row>
        <row r="1005">
          <cell r="B1005" t="str">
            <v>811869</v>
          </cell>
          <cell r="I1005">
            <v>0</v>
          </cell>
          <cell r="T1005">
            <v>0</v>
          </cell>
        </row>
        <row r="1006">
          <cell r="B1006">
            <v>0</v>
          </cell>
          <cell r="I1006">
            <v>0</v>
          </cell>
          <cell r="T1006">
            <v>0</v>
          </cell>
        </row>
        <row r="1007">
          <cell r="B1007" t="str">
            <v>660750</v>
          </cell>
          <cell r="I1007">
            <v>0</v>
          </cell>
          <cell r="T1007">
            <v>0</v>
          </cell>
        </row>
        <row r="1008">
          <cell r="B1008" t="str">
            <v>711750</v>
          </cell>
          <cell r="I1008">
            <v>0</v>
          </cell>
          <cell r="T1008">
            <v>0</v>
          </cell>
        </row>
        <row r="1009">
          <cell r="B1009" t="str">
            <v>761750</v>
          </cell>
          <cell r="I1009">
            <v>0</v>
          </cell>
          <cell r="T1009">
            <v>0</v>
          </cell>
        </row>
        <row r="1010">
          <cell r="B1010">
            <v>0</v>
          </cell>
          <cell r="I1010">
            <v>0</v>
          </cell>
          <cell r="T1010">
            <v>0</v>
          </cell>
        </row>
        <row r="1011">
          <cell r="B1011">
            <v>0</v>
          </cell>
          <cell r="I1011">
            <v>0</v>
          </cell>
          <cell r="T1011">
            <v>0</v>
          </cell>
        </row>
        <row r="1012">
          <cell r="B1012" t="str">
            <v>LL810865</v>
          </cell>
          <cell r="I1012">
            <v>0</v>
          </cell>
          <cell r="T1012">
            <v>0</v>
          </cell>
        </row>
        <row r="1013">
          <cell r="B1013" t="str">
            <v>LL810866</v>
          </cell>
          <cell r="I1013">
            <v>0</v>
          </cell>
          <cell r="T1013">
            <v>0</v>
          </cell>
        </row>
        <row r="1014">
          <cell r="B1014" t="str">
            <v>LL811865</v>
          </cell>
          <cell r="I1014">
            <v>0</v>
          </cell>
          <cell r="T1014">
            <v>0</v>
          </cell>
        </row>
        <row r="1015">
          <cell r="B1015" t="str">
            <v>LL421292</v>
          </cell>
          <cell r="I1015">
            <v>0</v>
          </cell>
          <cell r="T1015">
            <v>0</v>
          </cell>
        </row>
        <row r="1016">
          <cell r="B1016" t="str">
            <v>LL810965</v>
          </cell>
          <cell r="I1016">
            <v>0</v>
          </cell>
          <cell r="T1016">
            <v>0</v>
          </cell>
        </row>
        <row r="1017">
          <cell r="B1017" t="str">
            <v>LL811863</v>
          </cell>
          <cell r="I1017">
            <v>0</v>
          </cell>
          <cell r="T1017">
            <v>0</v>
          </cell>
        </row>
        <row r="1018">
          <cell r="B1018">
            <v>0</v>
          </cell>
          <cell r="I1018">
            <v>0</v>
          </cell>
          <cell r="T1018">
            <v>0</v>
          </cell>
        </row>
        <row r="1019">
          <cell r="B1019" t="str">
            <v>LL810867</v>
          </cell>
          <cell r="I1019">
            <v>0</v>
          </cell>
          <cell r="T1019">
            <v>0</v>
          </cell>
        </row>
        <row r="1020">
          <cell r="B1020" t="str">
            <v>LL811867</v>
          </cell>
          <cell r="I1020">
            <v>0</v>
          </cell>
          <cell r="T1020">
            <v>0</v>
          </cell>
        </row>
        <row r="1021">
          <cell r="B1021">
            <v>0</v>
          </cell>
          <cell r="I1021">
            <v>0</v>
          </cell>
          <cell r="T1021">
            <v>0</v>
          </cell>
        </row>
        <row r="1022">
          <cell r="B1022" t="str">
            <v>LL810864</v>
          </cell>
          <cell r="I1022">
            <v>0</v>
          </cell>
          <cell r="T1022">
            <v>0</v>
          </cell>
        </row>
        <row r="1023">
          <cell r="B1023" t="str">
            <v>LL810868</v>
          </cell>
          <cell r="I1023">
            <v>0</v>
          </cell>
          <cell r="T1023">
            <v>0</v>
          </cell>
        </row>
        <row r="1024">
          <cell r="B1024" t="str">
            <v>LL811864</v>
          </cell>
          <cell r="I1024">
            <v>0</v>
          </cell>
          <cell r="T1024">
            <v>0</v>
          </cell>
        </row>
        <row r="1025">
          <cell r="B1025" t="str">
            <v>LL811868</v>
          </cell>
          <cell r="I1025">
            <v>0</v>
          </cell>
          <cell r="T1025">
            <v>0</v>
          </cell>
        </row>
        <row r="1026">
          <cell r="B1026">
            <v>0</v>
          </cell>
          <cell r="I1026">
            <v>0</v>
          </cell>
          <cell r="T1026">
            <v>0</v>
          </cell>
        </row>
        <row r="1027">
          <cell r="B1027" t="str">
            <v>660449</v>
          </cell>
          <cell r="I1027">
            <v>0</v>
          </cell>
          <cell r="T1027">
            <v>0</v>
          </cell>
        </row>
        <row r="1028">
          <cell r="B1028" t="str">
            <v>660447</v>
          </cell>
          <cell r="I1028">
            <v>0</v>
          </cell>
          <cell r="T1028">
            <v>0</v>
          </cell>
        </row>
        <row r="1029">
          <cell r="B1029">
            <v>0</v>
          </cell>
          <cell r="I1029">
            <v>0</v>
          </cell>
          <cell r="T1029">
            <v>0</v>
          </cell>
        </row>
        <row r="1030">
          <cell r="B1030" t="str">
            <v>660860</v>
          </cell>
          <cell r="I1030">
            <v>0</v>
          </cell>
          <cell r="T1030">
            <v>0</v>
          </cell>
        </row>
        <row r="1031">
          <cell r="B1031" t="str">
            <v>810860</v>
          </cell>
          <cell r="I1031">
            <v>0</v>
          </cell>
          <cell r="T1031">
            <v>0</v>
          </cell>
        </row>
        <row r="1032">
          <cell r="B1032">
            <v>0</v>
          </cell>
          <cell r="I1032">
            <v>0</v>
          </cell>
          <cell r="T1032">
            <v>0</v>
          </cell>
        </row>
        <row r="1033">
          <cell r="B1033" t="str">
            <v>660734</v>
          </cell>
          <cell r="I1033">
            <v>0</v>
          </cell>
          <cell r="T1033">
            <v>0</v>
          </cell>
        </row>
        <row r="1034">
          <cell r="B1034" t="str">
            <v>710734</v>
          </cell>
          <cell r="I1034">
            <v>0</v>
          </cell>
          <cell r="T1034">
            <v>0</v>
          </cell>
        </row>
        <row r="1035">
          <cell r="B1035" t="str">
            <v>760734</v>
          </cell>
          <cell r="I1035">
            <v>0</v>
          </cell>
          <cell r="T1035">
            <v>0</v>
          </cell>
        </row>
        <row r="1036">
          <cell r="B1036">
            <v>0</v>
          </cell>
          <cell r="I1036">
            <v>0</v>
          </cell>
          <cell r="T1036">
            <v>0</v>
          </cell>
        </row>
        <row r="1037">
          <cell r="B1037" t="str">
            <v>660735</v>
          </cell>
          <cell r="I1037">
            <v>0</v>
          </cell>
          <cell r="T1037">
            <v>0</v>
          </cell>
        </row>
        <row r="1038">
          <cell r="B1038" t="str">
            <v>710735</v>
          </cell>
          <cell r="I1038">
            <v>0</v>
          </cell>
          <cell r="T1038">
            <v>0</v>
          </cell>
        </row>
        <row r="1039">
          <cell r="B1039" t="str">
            <v>760735</v>
          </cell>
          <cell r="I1039">
            <v>0</v>
          </cell>
          <cell r="T1039">
            <v>0</v>
          </cell>
        </row>
        <row r="1040">
          <cell r="B1040">
            <v>0</v>
          </cell>
          <cell r="I1040">
            <v>0</v>
          </cell>
          <cell r="T1040">
            <v>0</v>
          </cell>
        </row>
        <row r="1041">
          <cell r="B1041">
            <v>0</v>
          </cell>
          <cell r="I1041">
            <v>0</v>
          </cell>
          <cell r="T1041">
            <v>0</v>
          </cell>
        </row>
        <row r="1042">
          <cell r="B1042" t="str">
            <v>810875</v>
          </cell>
          <cell r="I1042">
            <v>0</v>
          </cell>
          <cell r="T1042">
            <v>0</v>
          </cell>
        </row>
        <row r="1043">
          <cell r="B1043">
            <v>0</v>
          </cell>
          <cell r="I1043">
            <v>0</v>
          </cell>
          <cell r="T1043">
            <v>0</v>
          </cell>
        </row>
        <row r="1044">
          <cell r="B1044" t="str">
            <v>810988</v>
          </cell>
          <cell r="I1044">
            <v>0</v>
          </cell>
          <cell r="T1044">
            <v>0</v>
          </cell>
        </row>
        <row r="1045">
          <cell r="B1045">
            <v>0</v>
          </cell>
          <cell r="I1045">
            <v>0</v>
          </cell>
          <cell r="T1045">
            <v>0</v>
          </cell>
        </row>
        <row r="1046">
          <cell r="B1046">
            <v>0</v>
          </cell>
          <cell r="I1046">
            <v>0</v>
          </cell>
          <cell r="T1046">
            <v>0</v>
          </cell>
        </row>
        <row r="1047">
          <cell r="B1047">
            <v>0</v>
          </cell>
          <cell r="I1047">
            <v>0</v>
          </cell>
          <cell r="T1047">
            <v>0</v>
          </cell>
        </row>
        <row r="1048">
          <cell r="B1048">
            <v>0</v>
          </cell>
          <cell r="I1048">
            <v>0</v>
          </cell>
          <cell r="T1048">
            <v>0</v>
          </cell>
        </row>
        <row r="1049">
          <cell r="B1049">
            <v>0</v>
          </cell>
          <cell r="I1049">
            <v>0</v>
          </cell>
          <cell r="T1049">
            <v>0</v>
          </cell>
        </row>
        <row r="1050">
          <cell r="B1050">
            <v>0</v>
          </cell>
          <cell r="I1050">
            <v>0</v>
          </cell>
          <cell r="T1050">
            <v>0</v>
          </cell>
        </row>
        <row r="1051">
          <cell r="B1051" t="str">
            <v>660979</v>
          </cell>
          <cell r="I1051">
            <v>0</v>
          </cell>
          <cell r="T1051">
            <v>0</v>
          </cell>
        </row>
        <row r="1052">
          <cell r="B1052" t="str">
            <v>810979</v>
          </cell>
          <cell r="I1052">
            <v>0</v>
          </cell>
          <cell r="T1052">
            <v>0</v>
          </cell>
        </row>
        <row r="1053">
          <cell r="B1053">
            <v>0</v>
          </cell>
          <cell r="I1053">
            <v>0</v>
          </cell>
          <cell r="T1053">
            <v>0</v>
          </cell>
        </row>
        <row r="1054">
          <cell r="B1054" t="str">
            <v>810977</v>
          </cell>
          <cell r="I1054">
            <v>0</v>
          </cell>
          <cell r="T1054">
            <v>0</v>
          </cell>
        </row>
        <row r="1055">
          <cell r="B1055">
            <v>0</v>
          </cell>
          <cell r="I1055">
            <v>0</v>
          </cell>
          <cell r="T1055">
            <v>0</v>
          </cell>
        </row>
        <row r="1056">
          <cell r="B1056">
            <v>0</v>
          </cell>
          <cell r="I1056">
            <v>0</v>
          </cell>
          <cell r="T1056">
            <v>0</v>
          </cell>
        </row>
        <row r="1057">
          <cell r="B1057">
            <v>0</v>
          </cell>
          <cell r="I1057">
            <v>0</v>
          </cell>
          <cell r="T1057">
            <v>0</v>
          </cell>
        </row>
        <row r="1058">
          <cell r="B1058" t="str">
            <v>815410</v>
          </cell>
          <cell r="I1058">
            <v>0</v>
          </cell>
          <cell r="T1058">
            <v>0</v>
          </cell>
        </row>
        <row r="1059">
          <cell r="B1059" t="str">
            <v>815411</v>
          </cell>
          <cell r="I1059">
            <v>0</v>
          </cell>
          <cell r="T1059">
            <v>0</v>
          </cell>
        </row>
        <row r="1060">
          <cell r="B1060" t="str">
            <v>815412</v>
          </cell>
          <cell r="I1060">
            <v>0</v>
          </cell>
          <cell r="T1060">
            <v>0</v>
          </cell>
        </row>
        <row r="1061">
          <cell r="B1061" t="str">
            <v>815413</v>
          </cell>
          <cell r="I1061">
            <v>0</v>
          </cell>
          <cell r="T1061">
            <v>0</v>
          </cell>
        </row>
        <row r="1062">
          <cell r="B1062">
            <v>0</v>
          </cell>
          <cell r="I1062">
            <v>0</v>
          </cell>
          <cell r="T1062">
            <v>0</v>
          </cell>
        </row>
        <row r="1063">
          <cell r="B1063">
            <v>0</v>
          </cell>
          <cell r="I1063">
            <v>0</v>
          </cell>
          <cell r="T1063">
            <v>0</v>
          </cell>
        </row>
        <row r="1064">
          <cell r="B1064" t="str">
            <v>421295</v>
          </cell>
          <cell r="I1064">
            <v>0</v>
          </cell>
          <cell r="T1064">
            <v>0</v>
          </cell>
        </row>
        <row r="1065">
          <cell r="B1065" t="str">
            <v>421296</v>
          </cell>
          <cell r="I1065">
            <v>0</v>
          </cell>
          <cell r="T1065">
            <v>0</v>
          </cell>
        </row>
        <row r="1066">
          <cell r="B1066" t="str">
            <v>421297</v>
          </cell>
          <cell r="I1066">
            <v>0</v>
          </cell>
          <cell r="T1066">
            <v>0</v>
          </cell>
        </row>
        <row r="1067">
          <cell r="B1067">
            <v>0</v>
          </cell>
          <cell r="I1067">
            <v>0</v>
          </cell>
          <cell r="T1067">
            <v>0</v>
          </cell>
        </row>
        <row r="1068">
          <cell r="B1068">
            <v>0</v>
          </cell>
          <cell r="I1068">
            <v>0</v>
          </cell>
          <cell r="T1068">
            <v>0</v>
          </cell>
        </row>
        <row r="1069">
          <cell r="B1069" t="str">
            <v>820120</v>
          </cell>
          <cell r="I1069">
            <v>0</v>
          </cell>
          <cell r="T1069">
            <v>0</v>
          </cell>
        </row>
        <row r="1070">
          <cell r="B1070">
            <v>0</v>
          </cell>
          <cell r="I1070">
            <v>0</v>
          </cell>
          <cell r="T1070">
            <v>0</v>
          </cell>
        </row>
        <row r="1071">
          <cell r="B1071">
            <v>0</v>
          </cell>
          <cell r="I1071">
            <v>0</v>
          </cell>
          <cell r="T107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>
            <v>0</v>
          </cell>
        </row>
        <row r="6">
          <cell r="C6" t="str">
            <v>Cash on Hand</v>
          </cell>
        </row>
        <row r="7">
          <cell r="C7" t="str">
            <v>Petty Cash HO</v>
          </cell>
        </row>
        <row r="8">
          <cell r="C8" t="str">
            <v>Petty Cash Plant</v>
          </cell>
        </row>
        <row r="9">
          <cell r="C9" t="str">
            <v>Petty Cash Foreign(FIFO)</v>
          </cell>
        </row>
        <row r="10">
          <cell r="C10" t="str">
            <v>Petty Cash GUANGZHOU</v>
          </cell>
        </row>
        <row r="11">
          <cell r="C11" t="str">
            <v>Petty Cash BEIJING</v>
          </cell>
        </row>
        <row r="12">
          <cell r="C12" t="str">
            <v xml:space="preserve">Petty Cash PDR </v>
          </cell>
        </row>
        <row r="13">
          <cell r="C13" t="str">
            <v>Cash at Bank Saving ACC.</v>
          </cell>
        </row>
        <row r="14">
          <cell r="C14" t="str">
            <v>Cash at Bank Saving ACC. US$</v>
          </cell>
        </row>
        <row r="15">
          <cell r="C15" t="str">
            <v>Cash at Bank Fixed ACC.</v>
          </cell>
        </row>
        <row r="16">
          <cell r="C16" t="str">
            <v>Cash at Bank Current ACC.</v>
          </cell>
        </row>
        <row r="17">
          <cell r="C17" t="str">
            <v>Cash at Bank Current ACC. USD</v>
          </cell>
        </row>
        <row r="18">
          <cell r="C18" t="str">
            <v>Cash in Transit wait for confirmation</v>
          </cell>
        </row>
        <row r="19">
          <cell r="C19" t="str">
            <v>Cash in Transit ACC.</v>
          </cell>
        </row>
        <row r="20">
          <cell r="C20" t="str">
            <v>Note Receivable Other</v>
          </cell>
        </row>
        <row r="21">
          <cell r="C21" t="str">
            <v>Short Term Investment Local</v>
          </cell>
        </row>
        <row r="22">
          <cell r="C22" t="str">
            <v>Short Term Investment Abroad</v>
          </cell>
        </row>
        <row r="23">
          <cell r="C23" t="str">
            <v>Cash and cash equivalents</v>
          </cell>
        </row>
        <row r="24">
          <cell r="C24" t="str">
            <v>Deposit for Guarante</v>
          </cell>
        </row>
        <row r="25">
          <cell r="C25" t="str">
            <v>Deposit with financial institutions with restrictions</v>
          </cell>
        </row>
        <row r="26">
          <cell r="C26" t="str">
            <v>Common Stock Inactive</v>
          </cell>
        </row>
        <row r="27">
          <cell r="C27" t="str">
            <v>Bond</v>
          </cell>
        </row>
        <row r="28">
          <cell r="C28" t="str">
            <v>Advanced Investment in Associated Compny</v>
          </cell>
        </row>
        <row r="29">
          <cell r="C29" t="str">
            <v>Advanced Investment in Joint Venture</v>
          </cell>
        </row>
        <row r="30">
          <cell r="C30" t="str">
            <v>Current investments</v>
          </cell>
        </row>
        <row r="31">
          <cell r="C31" t="str">
            <v>ACC. Receivable Trade Private 2 AR</v>
          </cell>
        </row>
        <row r="32">
          <cell r="C32" t="str">
            <v>ACC. Receivable Trade Private 2 PDC</v>
          </cell>
        </row>
        <row r="33">
          <cell r="C33" t="str">
            <v>ACC. Receivable Trade Private 2 Diff GL</v>
          </cell>
        </row>
        <row r="34">
          <cell r="C34" t="str">
            <v>ACC. Receivable Trade Foreign AR RPT</v>
          </cell>
        </row>
        <row r="35">
          <cell r="C35" t="str">
            <v>ACC. Receivable Trade Foreign GL RPT</v>
          </cell>
        </row>
        <row r="36">
          <cell r="C36" t="str">
            <v>ACC. Receivable Trade Service GL RPT</v>
          </cell>
        </row>
        <row r="37">
          <cell r="C37" t="str">
            <v>ACC. Receivable Transport</v>
          </cell>
        </row>
        <row r="38">
          <cell r="C38" t="str">
            <v>Trade receivables-related parties</v>
          </cell>
        </row>
        <row r="39">
          <cell r="C39" t="str">
            <v>ACC. Receivable Trade Government AR</v>
          </cell>
        </row>
        <row r="40">
          <cell r="C40" t="str">
            <v>ACC. Receivable Trade Government PDC</v>
          </cell>
        </row>
        <row r="41">
          <cell r="C41" t="str">
            <v>ACC. Receivable Trade Government DIF GL</v>
          </cell>
        </row>
        <row r="42">
          <cell r="C42" t="str">
            <v>ACC. Receivable Trade Private 1 AR</v>
          </cell>
        </row>
        <row r="43">
          <cell r="C43" t="str">
            <v>ACC. Receivable Trade Private 1 PDC</v>
          </cell>
        </row>
        <row r="44">
          <cell r="C44" t="str">
            <v>ACC. Receivable Trade Private 1 Diff GL</v>
          </cell>
        </row>
        <row r="45">
          <cell r="C45" t="str">
            <v>ACC. Receivable Trade Foreign AR</v>
          </cell>
        </row>
        <row r="46">
          <cell r="C46" t="str">
            <v>ACC. Receivable Trade Foreign PDC</v>
          </cell>
        </row>
        <row r="47">
          <cell r="C47" t="str">
            <v>ACC. Receivable Trade Foreign Diff</v>
          </cell>
        </row>
        <row r="48">
          <cell r="C48" t="str">
            <v>Suspense A/C-Receivable</v>
          </cell>
        </row>
        <row r="49">
          <cell r="C49" t="str">
            <v>ACC. Receivable Trade GL</v>
          </cell>
        </row>
        <row r="50">
          <cell r="C50" t="str">
            <v>AR Trade Services</v>
          </cell>
        </row>
        <row r="51">
          <cell r="C51" t="str">
            <v>ACC. Receivable Trade Transportation</v>
          </cell>
        </row>
        <row r="52">
          <cell r="C52" t="str">
            <v>Post Dated Cheque</v>
          </cell>
        </row>
        <row r="53">
          <cell r="C53" t="str">
            <v>Clearing Cheque</v>
          </cell>
        </row>
        <row r="54">
          <cell r="C54" t="str">
            <v>Clearing Prommisory Notes PDC</v>
          </cell>
        </row>
        <row r="55">
          <cell r="C55" t="str">
            <v>Clearing Bill of Exchange PDC</v>
          </cell>
        </row>
        <row r="56">
          <cell r="C56" t="str">
            <v>ACC. Receivable Returned Cheque</v>
          </cell>
        </row>
        <row r="57">
          <cell r="C57" t="str">
            <v>Trade receivables-non related parties</v>
          </cell>
        </row>
        <row r="58">
          <cell r="C58" t="str">
            <v>Prommisory Notes PDC</v>
          </cell>
        </row>
        <row r="59">
          <cell r="C59" t="str">
            <v>Bill of Exchange PDC</v>
          </cell>
        </row>
        <row r="60">
          <cell r="C60" t="str">
            <v>Notes receivable</v>
          </cell>
        </row>
        <row r="61">
          <cell r="C61" t="str">
            <v>Allowance for Doubtful ACC. private 1</v>
          </cell>
        </row>
        <row r="62">
          <cell r="C62" t="str">
            <v>Allowance for Doubtful Account</v>
          </cell>
        </row>
        <row r="63">
          <cell r="C63" t="str">
            <v>Trade receivable -Net</v>
          </cell>
        </row>
        <row r="64">
          <cell r="C64" t="str">
            <v>ACC. Receivable Rent</v>
          </cell>
        </row>
        <row r="65">
          <cell r="C65" t="str">
            <v>AR Non Trade Services GL RPT</v>
          </cell>
        </row>
        <row r="66">
          <cell r="C66" t="str">
            <v>AR Non Trade Services RPT AR</v>
          </cell>
        </row>
        <row r="67">
          <cell r="C67" t="str">
            <v>ACC. Receivable Sales of Fixed Assets</v>
          </cell>
        </row>
        <row r="68">
          <cell r="C68" t="str">
            <v>Other Prepaid Expense RPT</v>
          </cell>
        </row>
        <row r="69">
          <cell r="C69" t="str">
            <v>Other Retention RPT</v>
          </cell>
        </row>
        <row r="70">
          <cell r="C70" t="str">
            <v>Accrued Income</v>
          </cell>
        </row>
        <row r="71">
          <cell r="C71" t="str">
            <v>Other Assets</v>
          </cell>
        </row>
        <row r="72">
          <cell r="C72" t="str">
            <v>Amounts due from -related parties</v>
          </cell>
        </row>
        <row r="73">
          <cell r="C73" t="str">
            <v>ACC. Receivable Sales of Fixed Assets RPT</v>
          </cell>
        </row>
        <row r="74">
          <cell r="C74" t="str">
            <v>AR Suspense Z/C for Sample payment</v>
          </cell>
        </row>
        <row r="75">
          <cell r="C75" t="str">
            <v>ACC. Receivable Trade Services GL</v>
          </cell>
        </row>
        <row r="76">
          <cell r="C76" t="str">
            <v>ACC. Receivable Bank Unwinding</v>
          </cell>
        </row>
        <row r="77">
          <cell r="C77" t="str">
            <v>ACC. Receivable Services AR</v>
          </cell>
        </row>
        <row r="78">
          <cell r="C78" t="str">
            <v>ACC. Receivavle Bank</v>
          </cell>
        </row>
        <row r="79">
          <cell r="C79" t="str">
            <v>ACC. Payable Bank</v>
          </cell>
        </row>
        <row r="80">
          <cell r="C80" t="str">
            <v>AR Suspense A/C for Error correction</v>
          </cell>
        </row>
        <row r="81">
          <cell r="C81" t="str">
            <v>ACC. Receivable Trade Other</v>
          </cell>
        </row>
        <row r="82">
          <cell r="C82" t="str">
            <v>Loan to Employee</v>
          </cell>
        </row>
        <row r="83">
          <cell r="C83" t="str">
            <v>ACC. Receivable Bank Unwinding Option</v>
          </cell>
        </row>
        <row r="84">
          <cell r="C84" t="str">
            <v>ACC. Receivable Other</v>
          </cell>
        </row>
        <row r="85">
          <cell r="C85" t="str">
            <v>ACC. Receivable Sales of Investment in Subsidiary</v>
          </cell>
        </row>
        <row r="86">
          <cell r="C86" t="str">
            <v>Interest Prepaid Expense</v>
          </cell>
        </row>
        <row r="87">
          <cell r="C87" t="str">
            <v>Accrued Dividend Receivble</v>
          </cell>
        </row>
        <row r="88">
          <cell r="C88" t="str">
            <v>Accrued Other Inc. Receivable</v>
          </cell>
        </row>
        <row r="89">
          <cell r="C89" t="str">
            <v>Assets Awaiting for Sales</v>
          </cell>
        </row>
        <row r="90">
          <cell r="C90" t="str">
            <v>Amounts due from -non related parties</v>
          </cell>
        </row>
        <row r="91">
          <cell r="C91" t="str">
            <v>Other receivable</v>
          </cell>
        </row>
        <row r="92">
          <cell r="C92" t="str">
            <v>Trade and Other receivables</v>
          </cell>
        </row>
        <row r="93">
          <cell r="C93" t="str">
            <v>Loan Receivable for Parent Company</v>
          </cell>
        </row>
        <row r="94">
          <cell r="C94" t="str">
            <v>Loan Receivable for Subsidiary Company</v>
          </cell>
        </row>
        <row r="95">
          <cell r="C95" t="str">
            <v>Loan Receivable for Associated Company</v>
          </cell>
        </row>
        <row r="96">
          <cell r="C96" t="str">
            <v>Loan Receivable for Joint Venture</v>
          </cell>
        </row>
        <row r="97">
          <cell r="C97" t="str">
            <v>Loan Receiable for Related Company</v>
          </cell>
        </row>
        <row r="98">
          <cell r="C98" t="str">
            <v>Loan Receiable for Affillated Company</v>
          </cell>
        </row>
        <row r="99">
          <cell r="C99" t="str">
            <v>Provision for Loan Receivable</v>
          </cell>
        </row>
        <row r="100">
          <cell r="C100" t="str">
            <v>Short-term loans to related parties</v>
          </cell>
        </row>
        <row r="101">
          <cell r="C101" t="str">
            <v>Finished Goods Inven MVX</v>
          </cell>
        </row>
        <row r="102">
          <cell r="C102" t="str">
            <v>Finished Goods Adj. OH ACTUAL</v>
          </cell>
        </row>
        <row r="103">
          <cell r="C103" t="str">
            <v>Diff F/G Price Std MVX &amp; Avg Manual</v>
          </cell>
        </row>
        <row r="104">
          <cell r="C104" t="str">
            <v>Inventories</v>
          </cell>
        </row>
        <row r="105">
          <cell r="C105" t="str">
            <v>Purchase Discount Finished Goods</v>
          </cell>
        </row>
        <row r="106">
          <cell r="C106" t="str">
            <v>Other Finished Goods Manual</v>
          </cell>
        </row>
        <row r="107">
          <cell r="C107" t="str">
            <v>Finish goods</v>
          </cell>
        </row>
        <row r="108">
          <cell r="C108" t="str">
            <v>Raw Material Inven MVX</v>
          </cell>
        </row>
        <row r="109">
          <cell r="C109" t="str">
            <v>Purchase Discount Raw Material AP MVX</v>
          </cell>
        </row>
        <row r="110">
          <cell r="C110" t="str">
            <v>Diff RM Price Actual MVX &amp; FIFO Manual</v>
          </cell>
        </row>
        <row r="111">
          <cell r="C111" t="str">
            <v>Raw material</v>
          </cell>
        </row>
        <row r="112">
          <cell r="C112" t="str">
            <v>Drums Inventory Inven MVX</v>
          </cell>
        </row>
        <row r="113">
          <cell r="C113" t="str">
            <v>Purchase Discount Drums A/P MVX</v>
          </cell>
        </row>
        <row r="114">
          <cell r="C114" t="str">
            <v>Diff Pack Price Actual MVX &amp; Fifo Manual</v>
          </cell>
        </row>
        <row r="115">
          <cell r="C115" t="str">
            <v>Packaging</v>
          </cell>
        </row>
        <row r="116">
          <cell r="C116" t="str">
            <v>Spare Parts</v>
          </cell>
        </row>
        <row r="117">
          <cell r="C117" t="str">
            <v>Transport Diesel Inven MVX</v>
          </cell>
        </row>
        <row r="118">
          <cell r="C118" t="str">
            <v>Factory Supplies Diesel Kerosine Inven M</v>
          </cell>
        </row>
        <row r="119">
          <cell r="C119" t="str">
            <v>Spare Parts Supplies Non Stock Inven MVX</v>
          </cell>
        </row>
        <row r="120">
          <cell r="C120" t="str">
            <v>Spare Parts Supplies Other</v>
          </cell>
        </row>
        <row r="121">
          <cell r="C121" t="str">
            <v>Purchase Discount Spare Parts A/P MVX</v>
          </cell>
        </row>
        <row r="122">
          <cell r="C122" t="str">
            <v>Purchse Discount Transport Diesel</v>
          </cell>
        </row>
        <row r="123">
          <cell r="C123" t="str">
            <v>Supplies</v>
          </cell>
        </row>
        <row r="124">
          <cell r="C124" t="str">
            <v>Goods &amp; RM in Transit</v>
          </cell>
        </row>
        <row r="125">
          <cell r="C125" t="str">
            <v>Total Goods &amp; R/M intransit</v>
          </cell>
        </row>
        <row r="126">
          <cell r="C126" t="str">
            <v>Provision Loss for NRV of Inventory</v>
          </cell>
        </row>
        <row r="127">
          <cell r="C127" t="str">
            <v>Allowance for Doubtful ACC. FG &amp; RM</v>
          </cell>
        </row>
        <row r="128">
          <cell r="C128" t="str">
            <v>Less Reduce cost of inventories to net realisable value(reversal)</v>
          </cell>
        </row>
        <row r="129">
          <cell r="C129" t="str">
            <v>Total Inventories</v>
          </cell>
        </row>
        <row r="130">
          <cell r="C130" t="str">
            <v>Insurance Prepaid Expense</v>
          </cell>
        </row>
        <row r="131">
          <cell r="C131" t="str">
            <v>Total Insurance prepaid  expense</v>
          </cell>
        </row>
        <row r="132">
          <cell r="C132" t="str">
            <v>Other Prepaid Expense</v>
          </cell>
        </row>
        <row r="133">
          <cell r="C133" t="str">
            <v>Total Other prepaid expense</v>
          </cell>
        </row>
        <row r="134">
          <cell r="C134" t="str">
            <v>Advanced Payment for Merchandise</v>
          </cell>
        </row>
        <row r="135">
          <cell r="C135" t="str">
            <v>Advanced Payment to Employee</v>
          </cell>
        </row>
        <row r="136">
          <cell r="C136" t="str">
            <v>Advanced Payment Port</v>
          </cell>
        </row>
        <row r="137">
          <cell r="C137" t="str">
            <v>Advanced Payment to Employee Gl</v>
          </cell>
        </row>
        <row r="138">
          <cell r="C138" t="str">
            <v>Advanced for Insurance</v>
          </cell>
        </row>
        <row r="139">
          <cell r="C139" t="str">
            <v>Advanced for Cheque</v>
          </cell>
        </row>
        <row r="140">
          <cell r="C140" t="str">
            <v>Advanced for Other</v>
          </cell>
        </row>
        <row r="141">
          <cell r="C141" t="str">
            <v>Advanced Payment</v>
          </cell>
        </row>
        <row r="142">
          <cell r="C142" t="str">
            <v>Total Advance payment</v>
          </cell>
        </row>
        <row r="143">
          <cell r="C143" t="str">
            <v>ACC. Receivable Revenue Department</v>
          </cell>
        </row>
        <row r="144">
          <cell r="C144" t="str">
            <v>Total Accounts Receivable-Revenue Department</v>
          </cell>
        </row>
        <row r="145">
          <cell r="C145" t="str">
            <v>Tax payment ( Form CIT 51 )</v>
          </cell>
        </row>
        <row r="146">
          <cell r="C146" t="str">
            <v>Accrued Corporate Inc. Tax 50</v>
          </cell>
        </row>
        <row r="147">
          <cell r="C147" t="str">
            <v xml:space="preserve">Total Tax payment </v>
          </cell>
        </row>
        <row r="148">
          <cell r="C148" t="str">
            <v>Accrued Interest Receivable -Bank</v>
          </cell>
        </row>
        <row r="149">
          <cell r="C149" t="str">
            <v>Total Accrued Interest Receivable -Bank</v>
          </cell>
        </row>
        <row r="150">
          <cell r="C150" t="str">
            <v>Accrued Interest Receivable</v>
          </cell>
        </row>
        <row r="151">
          <cell r="C151" t="str">
            <v>Accured Interest Received</v>
          </cell>
        </row>
        <row r="152">
          <cell r="C152" t="str">
            <v>Accrued Interest Receivable -related parties</v>
          </cell>
        </row>
        <row r="153">
          <cell r="C153" t="str">
            <v>ACC. Receivable under Option MTM</v>
          </cell>
        </row>
        <row r="154">
          <cell r="C154" t="str">
            <v>ACC. Receivable under Option Unwind</v>
          </cell>
        </row>
        <row r="155">
          <cell r="C155" t="str">
            <v>Deferred on Put Option Premium</v>
          </cell>
        </row>
        <row r="156">
          <cell r="C156" t="str">
            <v>Deferred on Call Option Premium</v>
          </cell>
        </row>
        <row r="157">
          <cell r="C157" t="str">
            <v>Price hedging contracts(option)</v>
          </cell>
        </row>
        <row r="158">
          <cell r="C158" t="str">
            <v>ACC. Receivable under Forward Cont Bought</v>
          </cell>
        </row>
        <row r="159">
          <cell r="C159" t="str">
            <v>ACC. Receivable under Forward Cont Sold</v>
          </cell>
        </row>
        <row r="160">
          <cell r="C160" t="str">
            <v>Deferred Discount of Forward Assets</v>
          </cell>
        </row>
        <row r="161">
          <cell r="C161" t="str">
            <v>Forward exchange contracts</v>
          </cell>
        </row>
        <row r="162">
          <cell r="C162" t="str">
            <v>ACC. Receivable under Hedging Cont. Sold</v>
          </cell>
        </row>
        <row r="163">
          <cell r="C163" t="str">
            <v>ACC. Receivable under Hedging Cont Bought</v>
          </cell>
        </row>
        <row r="164">
          <cell r="C164" t="str">
            <v>ACC. Deferred on Hedg.Commodity Swap Trade DA</v>
          </cell>
        </row>
        <row r="165">
          <cell r="C165" t="str">
            <v>Account receivable from price hedging contracts</v>
          </cell>
        </row>
        <row r="166">
          <cell r="C166" t="str">
            <v>ACC. Receivable under Hedging Cont. AR</v>
          </cell>
        </row>
        <row r="167">
          <cell r="C167" t="str">
            <v>ACC. Receivable under Hedging Cont. AP</v>
          </cell>
        </row>
        <row r="168">
          <cell r="C168" t="str">
            <v>Price hedging contracts(hedging) - Asset</v>
          </cell>
        </row>
        <row r="169">
          <cell r="C169" t="str">
            <v>ACC. Receivable Interest Rate Swap</v>
          </cell>
        </row>
        <row r="170">
          <cell r="C170" t="str">
            <v>Interest Rate Swap  Contracts &lt;IRS&gt; - Asset</v>
          </cell>
        </row>
        <row r="171">
          <cell r="C171" t="str">
            <v>Inc. withholding Tax Act 3.13</v>
          </cell>
        </row>
        <row r="172">
          <cell r="C172" t="str">
            <v>Inc. Whithholding Tax Act 69.2</v>
          </cell>
        </row>
        <row r="173">
          <cell r="C173" t="str">
            <v>Inc. withholding Tax Act 69.3</v>
          </cell>
        </row>
        <row r="174">
          <cell r="C174" t="str">
            <v>Inc. withholding Tax Act 65.4</v>
          </cell>
        </row>
        <row r="175">
          <cell r="C175" t="str">
            <v>Value Added Tax</v>
          </cell>
        </row>
        <row r="176">
          <cell r="C176" t="str">
            <v>Tax Card Current</v>
          </cell>
        </row>
        <row r="177">
          <cell r="C177" t="str">
            <v>Advanced for Value Added Tax</v>
          </cell>
        </row>
        <row r="178">
          <cell r="C178" t="str">
            <v>Input Tax when Accrue</v>
          </cell>
        </row>
        <row r="179">
          <cell r="C179" t="str">
            <v>Inc. Tax for Section 3Tredecim</v>
          </cell>
        </row>
        <row r="180">
          <cell r="C180" t="str">
            <v>Input Tax</v>
          </cell>
        </row>
        <row r="181">
          <cell r="C181" t="str">
            <v>Other current assets (Tax,WHT)</v>
          </cell>
        </row>
        <row r="182">
          <cell r="C182" t="str">
            <v>Other current assets</v>
          </cell>
        </row>
        <row r="183">
          <cell r="C183" t="str">
            <v>Total Current Assets</v>
          </cell>
        </row>
        <row r="184">
          <cell r="C184" t="str">
            <v>Investment in Subsidiary Company</v>
          </cell>
        </row>
        <row r="185">
          <cell r="C185" t="str">
            <v>Total Investment in subsidiary company</v>
          </cell>
        </row>
        <row r="186">
          <cell r="C186" t="str">
            <v>Investment in Associated Company</v>
          </cell>
        </row>
        <row r="187">
          <cell r="C187" t="str">
            <v>Investment in Associated Company Inactive</v>
          </cell>
        </row>
        <row r="188">
          <cell r="C188" t="str">
            <v>Total Investment in associated company</v>
          </cell>
        </row>
        <row r="189">
          <cell r="C189" t="str">
            <v>Investment in Joint Venture</v>
          </cell>
        </row>
        <row r="190">
          <cell r="C190" t="str">
            <v>Total Investment in joint venture</v>
          </cell>
        </row>
        <row r="191">
          <cell r="C191" t="str">
            <v>Allowance for Loss on Impairment INV.C/S</v>
          </cell>
        </row>
        <row r="192">
          <cell r="C192" t="str">
            <v>Provision for Investment</v>
          </cell>
        </row>
        <row r="193">
          <cell r="C193" t="str">
            <v>Impairment-investment</v>
          </cell>
        </row>
        <row r="194">
          <cell r="C194" t="str">
            <v>Investment in Related Company</v>
          </cell>
        </row>
        <row r="195">
          <cell r="C195" t="str">
            <v>Investment in Affiliated Company</v>
          </cell>
        </row>
        <row r="196">
          <cell r="C196" t="str">
            <v>Investment in Other Company</v>
          </cell>
        </row>
        <row r="197">
          <cell r="C197" t="str">
            <v>Other Long-Term Investments</v>
          </cell>
        </row>
        <row r="198">
          <cell r="C198" t="str">
            <v>Common Stock</v>
          </cell>
        </row>
        <row r="199">
          <cell r="C199" t="str">
            <v>Debentures</v>
          </cell>
        </row>
        <row r="200">
          <cell r="C200" t="str">
            <v>Government Bonds</v>
          </cell>
        </row>
        <row r="201">
          <cell r="C201" t="str">
            <v>Telephone Bonds</v>
          </cell>
        </row>
        <row r="202">
          <cell r="C202" t="str">
            <v>Employee Funds</v>
          </cell>
        </row>
        <row r="203">
          <cell r="C203" t="str">
            <v>Marketable Security</v>
          </cell>
        </row>
        <row r="204">
          <cell r="C204" t="str">
            <v>Investment in PS -jointventure</v>
          </cell>
        </row>
        <row r="205">
          <cell r="C205" t="str">
            <v>Investment in PS -subsidiries</v>
          </cell>
        </row>
        <row r="206">
          <cell r="C206" t="str">
            <v>Land Investment property</v>
          </cell>
        </row>
        <row r="207">
          <cell r="C207" t="str">
            <v>Land Improvement IPP</v>
          </cell>
        </row>
        <row r="208">
          <cell r="C208" t="str">
            <v>Building &amp; Complement IPP</v>
          </cell>
        </row>
        <row r="209">
          <cell r="C209" t="str">
            <v>Machinery &amp; Equipment IPP</v>
          </cell>
        </row>
        <row r="210">
          <cell r="C210" t="str">
            <v>Tools &amp; Equipment IPP</v>
          </cell>
        </row>
        <row r="211">
          <cell r="C211" t="str">
            <v>Furniture &amp; Office Equipment IPP</v>
          </cell>
        </row>
        <row r="212">
          <cell r="C212" t="str">
            <v>Vehicles and energy saving Equipment IPP</v>
          </cell>
        </row>
        <row r="213">
          <cell r="C213" t="str">
            <v>Investment properties</v>
          </cell>
        </row>
        <row r="214">
          <cell r="C214" t="str">
            <v>Allowance for Loss on Assets Inv.Propert</v>
          </cell>
        </row>
        <row r="215">
          <cell r="C215" t="str">
            <v>Less loss on assets appraisal - IPP</v>
          </cell>
        </row>
        <row r="216">
          <cell r="C216" t="str">
            <v>Accumulated DP Land improvement IPP</v>
          </cell>
        </row>
        <row r="217">
          <cell r="C217" t="str">
            <v>Accumulated DP Building &amp; complement IPP</v>
          </cell>
        </row>
        <row r="218">
          <cell r="C218" t="str">
            <v>Accumulated DP Machinery &amp; Equipment IPP</v>
          </cell>
        </row>
        <row r="219">
          <cell r="C219" t="str">
            <v>Accumulated DP Tools &amp; Equipment IPP</v>
          </cell>
        </row>
        <row r="220">
          <cell r="C220" t="str">
            <v>Accumulated DP Furniture &amp; Off.Equipment IPP</v>
          </cell>
        </row>
        <row r="221">
          <cell r="C221" t="str">
            <v>Accumulated DP Vehicles &amp; energy equip IPP</v>
          </cell>
        </row>
        <row r="222">
          <cell r="C222" t="str">
            <v>DP for Adjustment Assets</v>
          </cell>
        </row>
        <row r="223">
          <cell r="C223" t="str">
            <v>Less Accumulated depreciation - IPP</v>
          </cell>
        </row>
        <row r="224">
          <cell r="C224" t="str">
            <v>Total Investment Properties</v>
          </cell>
        </row>
        <row r="225">
          <cell r="C225" t="str">
            <v>Property And Equipment</v>
          </cell>
        </row>
        <row r="226">
          <cell r="C226" t="str">
            <v>Land</v>
          </cell>
        </row>
        <row r="227">
          <cell r="C227" t="str">
            <v>Land Improvement</v>
          </cell>
        </row>
        <row r="228">
          <cell r="C228" t="str">
            <v>Building &amp; Complement</v>
          </cell>
        </row>
        <row r="229">
          <cell r="C229" t="str">
            <v>Machinery &amp; Equipment</v>
          </cell>
        </row>
        <row r="230">
          <cell r="C230" t="str">
            <v>Tools &amp; Equipment</v>
          </cell>
        </row>
        <row r="231">
          <cell r="C231" t="str">
            <v>Furniture &amp; Office Equipment</v>
          </cell>
        </row>
        <row r="232">
          <cell r="C232" t="str">
            <v>Computer &amp; Tools</v>
          </cell>
        </row>
        <row r="233">
          <cell r="C233" t="str">
            <v>Vehicles and energy saving Equipment</v>
          </cell>
        </row>
        <row r="234">
          <cell r="C234" t="str">
            <v>Cargo ship</v>
          </cell>
        </row>
        <row r="235">
          <cell r="C235" t="str">
            <v>Assets Decrease Vessel #IAS 16</v>
          </cell>
        </row>
        <row r="236">
          <cell r="C236" t="str">
            <v>Land in Progress</v>
          </cell>
        </row>
        <row r="237">
          <cell r="C237" t="str">
            <v>Land Improvement in Progress</v>
          </cell>
        </row>
        <row r="238">
          <cell r="C238" t="str">
            <v>Building &amp; Complement in Progress</v>
          </cell>
        </row>
        <row r="239">
          <cell r="C239" t="str">
            <v>Machinery &amp; Equipment in Progress</v>
          </cell>
        </row>
        <row r="240">
          <cell r="C240" t="str">
            <v>Tools &amp; Equipment in Progress</v>
          </cell>
        </row>
        <row r="241">
          <cell r="C241" t="str">
            <v>Furniture &amp; Off.Equipment in Progress</v>
          </cell>
        </row>
        <row r="242">
          <cell r="C242" t="str">
            <v>Computer Equipment in Progress</v>
          </cell>
        </row>
        <row r="243">
          <cell r="C243" t="str">
            <v>Vehicle in Progress MVX</v>
          </cell>
        </row>
        <row r="244">
          <cell r="C244" t="str">
            <v>Cargo Ship in Progress</v>
          </cell>
        </row>
        <row r="245">
          <cell r="C245" t="str">
            <v>Deferred Expense</v>
          </cell>
        </row>
        <row r="246">
          <cell r="C246" t="str">
            <v>Property Plant and Equipment</v>
          </cell>
        </row>
        <row r="247">
          <cell r="C247" t="str">
            <v>Allowance for Loss on Assets Appraisll</v>
          </cell>
        </row>
        <row r="248">
          <cell r="C248" t="str">
            <v>Less loss on assets appraisal</v>
          </cell>
        </row>
        <row r="249">
          <cell r="C249" t="str">
            <v>Accumulated DP Land improvement</v>
          </cell>
        </row>
        <row r="250">
          <cell r="C250" t="str">
            <v>Accumulated DP Building &amp; complement</v>
          </cell>
        </row>
        <row r="251">
          <cell r="C251" t="str">
            <v>Accumulated DP Machinery &amp; Equipment</v>
          </cell>
        </row>
        <row r="252">
          <cell r="C252" t="str">
            <v>Accumulated DP Land improvement-PMA</v>
          </cell>
        </row>
        <row r="253">
          <cell r="C253" t="str">
            <v>Accumulated DP Tools &amp; Equipment</v>
          </cell>
        </row>
        <row r="254">
          <cell r="C254" t="str">
            <v>Accumulated DP Furniture &amp; Off.Equipment</v>
          </cell>
        </row>
        <row r="255">
          <cell r="C255" t="str">
            <v>Accumulated DP Computer &amp; Tools</v>
          </cell>
        </row>
        <row r="256">
          <cell r="C256" t="str">
            <v>Accumulated DP Vehicles &amp; energy equip</v>
          </cell>
        </row>
        <row r="257">
          <cell r="C257" t="str">
            <v>Accumulated DP Truck # IAS16</v>
          </cell>
        </row>
        <row r="258">
          <cell r="C258" t="str">
            <v>Accumulated DP Cargo ship</v>
          </cell>
        </row>
        <row r="259">
          <cell r="C259" t="str">
            <v>Accumulated DP Vessel #IAS16</v>
          </cell>
        </row>
        <row r="260">
          <cell r="C260" t="str">
            <v>Pre Operating Deferred Expense</v>
          </cell>
        </row>
        <row r="261">
          <cell r="C261" t="str">
            <v>Less Accumulated depreciation</v>
          </cell>
        </row>
        <row r="262">
          <cell r="C262" t="str">
            <v>Total Property Plant and Equipment - net</v>
          </cell>
        </row>
        <row r="263">
          <cell r="C263" t="str">
            <v>Software</v>
          </cell>
        </row>
        <row r="264">
          <cell r="C264" t="str">
            <v>Amortization Software</v>
          </cell>
        </row>
        <row r="265">
          <cell r="C265" t="str">
            <v>Intangible Asset under Development</v>
          </cell>
        </row>
        <row r="266">
          <cell r="C266" t="str">
            <v>Total intangible assets-Computer software</v>
          </cell>
        </row>
        <row r="267">
          <cell r="C267" t="str">
            <v>Deferred Interest for Hire Purchase</v>
          </cell>
        </row>
        <row r="268">
          <cell r="C268" t="str">
            <v>Total Deferred interest for hire purchase</v>
          </cell>
        </row>
        <row r="269">
          <cell r="C269" t="str">
            <v>Long Deposit with Financial Institutions</v>
          </cell>
        </row>
        <row r="270">
          <cell r="C270" t="str">
            <v>Total Long deposit with financial institutions with restrictions</v>
          </cell>
        </row>
        <row r="271">
          <cell r="C271" t="str">
            <v>Deposit Goods</v>
          </cell>
        </row>
        <row r="272">
          <cell r="C272" t="str">
            <v>Deposit Assets</v>
          </cell>
        </row>
        <row r="273">
          <cell r="C273" t="str">
            <v>Deposit Other</v>
          </cell>
        </row>
        <row r="274">
          <cell r="C274" t="str">
            <v>Retention for Electricity</v>
          </cell>
        </row>
        <row r="275">
          <cell r="C275" t="str">
            <v>Retention for Duty Fee</v>
          </cell>
        </row>
        <row r="276">
          <cell r="C276" t="str">
            <v>Other Retention</v>
          </cell>
        </row>
        <row r="277">
          <cell r="C277" t="str">
            <v>Deposit and other retention</v>
          </cell>
        </row>
        <row r="278">
          <cell r="C278" t="str">
            <v>CIT Prepayment</v>
          </cell>
        </row>
        <row r="279">
          <cell r="C279" t="str">
            <v>Total CIT Payment</v>
          </cell>
        </row>
        <row r="280">
          <cell r="C280" t="str">
            <v>Added Advanced Deferred Expense</v>
          </cell>
        </row>
        <row r="281">
          <cell r="C281" t="str">
            <v>Deffered Tax Asset</v>
          </cell>
        </row>
        <row r="282">
          <cell r="C282" t="str">
            <v>Deffered tax assets-net</v>
          </cell>
        </row>
        <row r="283">
          <cell r="C283" t="str">
            <v>Land Use Right</v>
          </cell>
        </row>
        <row r="284">
          <cell r="C284" t="str">
            <v>Leasehold rights</v>
          </cell>
        </row>
        <row r="285">
          <cell r="C285" t="str">
            <v>Goodwill</v>
          </cell>
        </row>
        <row r="286">
          <cell r="C286" t="str">
            <v>Total Goodwill</v>
          </cell>
        </row>
        <row r="287">
          <cell r="C287" t="str">
            <v>Inc. Tax for The of Six Months</v>
          </cell>
        </row>
        <row r="288">
          <cell r="C288" t="str">
            <v>Inc. Tax for Section 69 Bis.</v>
          </cell>
        </row>
        <row r="289">
          <cell r="C289" t="str">
            <v>Inc. Tax for Section 69 Ter.</v>
          </cell>
        </row>
        <row r="290">
          <cell r="C290" t="str">
            <v>Inc. Tax for Section 65 Quarter</v>
          </cell>
        </row>
        <row r="291">
          <cell r="C291" t="str">
            <v>Tax Card Non Current</v>
          </cell>
        </row>
        <row r="292">
          <cell r="C292" t="str">
            <v>Accrued Insurance Receive</v>
          </cell>
        </row>
        <row r="293">
          <cell r="C293" t="str">
            <v>Provision for Accured Inc.</v>
          </cell>
        </row>
        <row r="294">
          <cell r="C294" t="str">
            <v>Other</v>
          </cell>
        </row>
        <row r="295">
          <cell r="C295" t="str">
            <v>Other non-current assets</v>
          </cell>
        </row>
        <row r="296">
          <cell r="C296" t="str">
            <v>Total Non current assets</v>
          </cell>
        </row>
        <row r="297">
          <cell r="C297" t="str">
            <v>Total Assets</v>
          </cell>
        </row>
        <row r="298">
          <cell r="C298" t="str">
            <v>Bank Overdraft</v>
          </cell>
        </row>
        <row r="299">
          <cell r="C299" t="str">
            <v>Loan from Financial Institutions</v>
          </cell>
        </row>
        <row r="300">
          <cell r="C300" t="str">
            <v>Bank Loan</v>
          </cell>
        </row>
        <row r="301">
          <cell r="C301" t="str">
            <v>Loan Payable from Bank TR</v>
          </cell>
        </row>
        <row r="302">
          <cell r="C302" t="str">
            <v>Loan Payable from Bank</v>
          </cell>
        </row>
        <row r="303">
          <cell r="C303" t="str">
            <v>Loan Payable from Financial Institutions</v>
          </cell>
        </row>
        <row r="304">
          <cell r="C304" t="str">
            <v>Short-term loans from financial institutions</v>
          </cell>
        </row>
        <row r="305">
          <cell r="C305" t="str">
            <v>ACC. Payable Trade Asphalt AP RPT</v>
          </cell>
        </row>
        <row r="306">
          <cell r="C306" t="str">
            <v>ACC. Payable Trade Chemical AP RPT</v>
          </cell>
        </row>
        <row r="307">
          <cell r="C307" t="str">
            <v>ACC. Payable Trade Drums AP RPT</v>
          </cell>
        </row>
        <row r="308">
          <cell r="C308" t="str">
            <v>ACC. Payable Other RPT</v>
          </cell>
        </row>
        <row r="309">
          <cell r="C309" t="str">
            <v>ACC. Payable Trade Other</v>
          </cell>
        </row>
        <row r="310">
          <cell r="C310" t="str">
            <v>ACC. Payable Trade Other Foreign RPT</v>
          </cell>
        </row>
        <row r="311">
          <cell r="C311" t="str">
            <v>Trade payable -related parties</v>
          </cell>
        </row>
        <row r="312">
          <cell r="C312" t="str">
            <v>ACC. Payable Trade Asphalt AP</v>
          </cell>
        </row>
        <row r="313">
          <cell r="C313" t="str">
            <v>ACC. Payable Trade Chemical AP</v>
          </cell>
        </row>
        <row r="314">
          <cell r="C314" t="str">
            <v>ACC. Payable Trade Drums AP</v>
          </cell>
        </row>
        <row r="315">
          <cell r="C315" t="str">
            <v>ACC. Payable Other</v>
          </cell>
        </row>
        <row r="316">
          <cell r="C316" t="str">
            <v>ACC. Payable Trade Other RPT</v>
          </cell>
        </row>
        <row r="317">
          <cell r="C317" t="str">
            <v>ACC. Payable Trade Other Foreign</v>
          </cell>
        </row>
        <row r="318">
          <cell r="C318" t="str">
            <v>ACC. Payable Trade Asphalt GL</v>
          </cell>
        </row>
        <row r="319">
          <cell r="C319" t="str">
            <v>ACC. Payable Trade Chemical GL</v>
          </cell>
        </row>
        <row r="320">
          <cell r="C320" t="str">
            <v>ACC. Payable Trade Drums GL MVX</v>
          </cell>
        </row>
        <row r="321">
          <cell r="C321" t="str">
            <v>Suspense A/C-Payable</v>
          </cell>
        </row>
        <row r="322">
          <cell r="C322" t="str">
            <v>ACC. Payable Store not Invoice A/P</v>
          </cell>
        </row>
        <row r="323">
          <cell r="C323" t="str">
            <v>Trade payable -non related parties</v>
          </cell>
        </row>
        <row r="324">
          <cell r="C324" t="str">
            <v>Note Payable</v>
          </cell>
        </row>
        <row r="325">
          <cell r="C325" t="str">
            <v>Total Notes Payable</v>
          </cell>
        </row>
        <row r="326">
          <cell r="C326" t="str">
            <v>Total Trade payable</v>
          </cell>
        </row>
        <row r="327">
          <cell r="C327" t="str">
            <v>Accrued Other Expense RPT</v>
          </cell>
        </row>
        <row r="328">
          <cell r="C328" t="str">
            <v>Account Payable Others-RPT</v>
          </cell>
        </row>
        <row r="329">
          <cell r="C329" t="str">
            <v>ACC. Payable Other Manual RPT</v>
          </cell>
        </row>
        <row r="330">
          <cell r="C330" t="str">
            <v>Advanced Receivable for Merchandise RPT</v>
          </cell>
        </row>
        <row r="331">
          <cell r="C331" t="str">
            <v>ACC. Payable EBT SRB</v>
          </cell>
        </row>
        <row r="332">
          <cell r="C332" t="str">
            <v>Amount due to related parties</v>
          </cell>
        </row>
        <row r="333">
          <cell r="C333" t="str">
            <v>ACC. Payable Suspense TR</v>
          </cell>
        </row>
        <row r="334">
          <cell r="C334" t="str">
            <v>Prepaid Cheque</v>
          </cell>
        </row>
        <row r="335">
          <cell r="C335" t="str">
            <v>Account Payable Others</v>
          </cell>
        </row>
        <row r="336">
          <cell r="C336" t="str">
            <v>ACC. Payable Other Manual</v>
          </cell>
        </row>
        <row r="337">
          <cell r="C337" t="str">
            <v>ACC. Payable Other Store not invoice</v>
          </cell>
        </row>
        <row r="338">
          <cell r="C338" t="str">
            <v>ACC. Payable Bank Unwinding Hedging</v>
          </cell>
        </row>
        <row r="339">
          <cell r="C339" t="str">
            <v>Provision for Loss on Contract</v>
          </cell>
        </row>
        <row r="340">
          <cell r="C340" t="str">
            <v>Provision Liabilities Other</v>
          </cell>
        </row>
        <row r="341">
          <cell r="C341" t="str">
            <v>ACC. Payable Prepaid Bank</v>
          </cell>
        </row>
        <row r="342">
          <cell r="C342" t="str">
            <v>ACC. Payable Bank Unwinding Option</v>
          </cell>
        </row>
        <row r="343">
          <cell r="C343" t="str">
            <v>Loans from Employee</v>
          </cell>
        </row>
        <row r="344">
          <cell r="C344" t="str">
            <v>Other  payable-non related parties</v>
          </cell>
        </row>
        <row r="345">
          <cell r="C345" t="str">
            <v>ACC. Payable for Purchase Fixed Asset</v>
          </cell>
        </row>
        <row r="346">
          <cell r="C346" t="str">
            <v>Other payable-for purchase assets</v>
          </cell>
        </row>
        <row r="347">
          <cell r="C347" t="str">
            <v>Trade and other payables</v>
          </cell>
        </row>
        <row r="348">
          <cell r="C348" t="str">
            <v>Loan Payable from Parent Company</v>
          </cell>
        </row>
        <row r="349">
          <cell r="C349" t="str">
            <v>Loan Payable from Subsidairy Companies</v>
          </cell>
        </row>
        <row r="350">
          <cell r="C350" t="str">
            <v>Loan Payable from Related Company</v>
          </cell>
        </row>
        <row r="351">
          <cell r="C351" t="str">
            <v>Loan Payable from Affliated Com.</v>
          </cell>
        </row>
        <row r="352">
          <cell r="C352" t="str">
            <v>Short-term loans from related parties</v>
          </cell>
        </row>
        <row r="353">
          <cell r="C353" t="str">
            <v>Current Portion of Hire purchase</v>
          </cell>
        </row>
        <row r="354">
          <cell r="C354" t="str">
            <v>Current portion of liabilitie under finance lease agreements</v>
          </cell>
        </row>
        <row r="355">
          <cell r="C355" t="str">
            <v>Current Portion of Debentures Inactive</v>
          </cell>
        </row>
        <row r="356">
          <cell r="C356" t="str">
            <v>Allowance for Redemption on Exchange Ecd</v>
          </cell>
        </row>
        <row r="357">
          <cell r="C357" t="str">
            <v>Current Portion of Debentures</v>
          </cell>
        </row>
        <row r="358">
          <cell r="C358" t="str">
            <v>Current Portion of Long Term Loan from B</v>
          </cell>
        </row>
        <row r="359">
          <cell r="C359" t="str">
            <v>Current Portion of Long Term Loan from F</v>
          </cell>
        </row>
        <row r="360">
          <cell r="C360" t="str">
            <v>Current portion of long-term loans</v>
          </cell>
        </row>
        <row r="361">
          <cell r="C361" t="str">
            <v>Accrued Social Fund</v>
          </cell>
        </row>
        <row r="362">
          <cell r="C362" t="str">
            <v>Accrued Expense for Recieve FG &amp; RM</v>
          </cell>
        </row>
        <row r="363">
          <cell r="C363" t="str">
            <v>Accrued Other Expense</v>
          </cell>
        </row>
        <row r="364">
          <cell r="C364" t="str">
            <v>Accrued Salary</v>
          </cell>
        </row>
        <row r="365">
          <cell r="C365" t="str">
            <v>Accrued Bonus</v>
          </cell>
        </row>
        <row r="366">
          <cell r="C366" t="str">
            <v>Accrued Allowance Emulsion Truck</v>
          </cell>
        </row>
        <row r="367">
          <cell r="C367" t="str">
            <v>Accrued Goods Expense Emulsion Truck</v>
          </cell>
        </row>
        <row r="368">
          <cell r="C368" t="str">
            <v>Accrued Dividend</v>
          </cell>
        </row>
        <row r="369">
          <cell r="C369" t="str">
            <v>Provident Fund &amp; Pension</v>
          </cell>
        </row>
        <row r="370">
          <cell r="C370" t="str">
            <v>Accrued expenses</v>
          </cell>
        </row>
        <row r="371">
          <cell r="C371" t="str">
            <v>Accrued Interest Payable Parent</v>
          </cell>
        </row>
        <row r="372">
          <cell r="C372" t="str">
            <v>Accrued Interest Payable Subsidairy</v>
          </cell>
        </row>
        <row r="373">
          <cell r="C373" t="str">
            <v>Accured Interest Payable Related</v>
          </cell>
        </row>
        <row r="374">
          <cell r="C374" t="str">
            <v>Accrued Interest Payable AFFILIATED</v>
          </cell>
        </row>
        <row r="375">
          <cell r="C375" t="str">
            <v>Accrued interest payable-related parties</v>
          </cell>
        </row>
        <row r="376">
          <cell r="C376" t="str">
            <v>Accrued Interest Payable Financial Insti</v>
          </cell>
        </row>
        <row r="377">
          <cell r="C377" t="str">
            <v>Accrued Interest Payable Debenture</v>
          </cell>
        </row>
        <row r="378">
          <cell r="C378" t="str">
            <v>Accrued interest payable-bank</v>
          </cell>
        </row>
        <row r="379">
          <cell r="C379" t="str">
            <v>Advanced Receivable for Merchandise</v>
          </cell>
        </row>
        <row r="380">
          <cell r="C380" t="str">
            <v>Total Advance Receivable for Merchandise</v>
          </cell>
        </row>
        <row r="381">
          <cell r="C381" t="str">
            <v>ACC. Payable under Forward Cont. Bought</v>
          </cell>
        </row>
        <row r="382">
          <cell r="C382" t="str">
            <v>ACC. Payable under Forward Cont. Sold</v>
          </cell>
        </row>
        <row r="383">
          <cell r="C383" t="str">
            <v>Deferred Discount of Forward Liabilities</v>
          </cell>
        </row>
        <row r="384">
          <cell r="C384" t="str">
            <v>Forward contracts</v>
          </cell>
        </row>
        <row r="385">
          <cell r="C385" t="str">
            <v>ACC. Payable Revenue Department</v>
          </cell>
        </row>
        <row r="386">
          <cell r="C386" t="str">
            <v>Pending Corporate Inc. Wht.53</v>
          </cell>
        </row>
        <row r="387">
          <cell r="C387" t="str">
            <v>Pending withholding Tax Pho Ngo Do 1</v>
          </cell>
        </row>
        <row r="388">
          <cell r="C388" t="str">
            <v>Pending withholding Inc. Tax of Natura</v>
          </cell>
        </row>
        <row r="389">
          <cell r="C389" t="str">
            <v>Pending withholding Inc. Tax P.N.D 54</v>
          </cell>
        </row>
        <row r="390">
          <cell r="C390" t="str">
            <v>Pending withholding Inc. Tax P.N.D 2</v>
          </cell>
        </row>
        <row r="391">
          <cell r="C391" t="str">
            <v>Pending Output Tax</v>
          </cell>
        </row>
        <row r="392">
          <cell r="C392" t="str">
            <v>Output Tax</v>
          </cell>
        </row>
        <row r="393">
          <cell r="C393" t="str">
            <v>Other Current Liabilities</v>
          </cell>
        </row>
        <row r="394">
          <cell r="C394" t="str">
            <v>Other current liabilities (Tax, PND, WHT)</v>
          </cell>
        </row>
        <row r="395">
          <cell r="C395" t="str">
            <v>ACC. Payable under Hedging Cont. AR</v>
          </cell>
        </row>
        <row r="396">
          <cell r="C396" t="str">
            <v>ACC. Payable under Hedging Cont. AP</v>
          </cell>
        </row>
        <row r="397">
          <cell r="C397" t="str">
            <v>Price hedging contracts(hedging) - Liability</v>
          </cell>
        </row>
        <row r="398">
          <cell r="C398" t="str">
            <v>ACC. Receivable under Hedg.Sold Trade Dat</v>
          </cell>
        </row>
        <row r="399">
          <cell r="C399" t="str">
            <v>ACC. Receivable under Hedg.Bought Trade D</v>
          </cell>
        </row>
        <row r="400">
          <cell r="C400" t="str">
            <v>Deferred on Hedg.Commodity Swap Trade</v>
          </cell>
        </row>
        <row r="401">
          <cell r="C401" t="str">
            <v>Account Payable from price hedging contracts</v>
          </cell>
        </row>
        <row r="402">
          <cell r="C402" t="str">
            <v>Other current liabilities (Accrued interest payable, Advance Receivable)</v>
          </cell>
        </row>
        <row r="403">
          <cell r="C403" t="str">
            <v>Total Current liabilities</v>
          </cell>
        </row>
        <row r="404">
          <cell r="C404" t="str">
            <v>Long Term Loan from Parent Companies</v>
          </cell>
        </row>
        <row r="405">
          <cell r="C405" t="str">
            <v>Long Term Loan from Other Companies</v>
          </cell>
        </row>
        <row r="406">
          <cell r="C406" t="str">
            <v>Long-term loans from related parties</v>
          </cell>
        </row>
        <row r="407">
          <cell r="C407" t="str">
            <v>Long Term Loans from Bank</v>
          </cell>
        </row>
        <row r="408">
          <cell r="C408" t="str">
            <v>Long Term Loans from Financial Instituti</v>
          </cell>
        </row>
        <row r="409">
          <cell r="C409" t="str">
            <v>Debenture</v>
          </cell>
        </row>
        <row r="410">
          <cell r="C410" t="str">
            <v>Convertible Debenture/Bonds</v>
          </cell>
        </row>
        <row r="411">
          <cell r="C411" t="str">
            <v>Total Long-term Loans from Bank</v>
          </cell>
        </row>
        <row r="412">
          <cell r="C412" t="str">
            <v>Hire Purchase of ACC. Payable</v>
          </cell>
        </row>
        <row r="413">
          <cell r="C413" t="str">
            <v>Hire Purchase of ACC. Payable GL</v>
          </cell>
        </row>
        <row r="414">
          <cell r="C414" t="str">
            <v>Hire Purchase of Deferred Charge</v>
          </cell>
        </row>
        <row r="415">
          <cell r="C415" t="str">
            <v>Liabilities under finance lease agreements-net of current portion</v>
          </cell>
        </row>
        <row r="416">
          <cell r="C416" t="str">
            <v>Accrued Legal Severance Pay</v>
          </cell>
        </row>
        <row r="417">
          <cell r="C417" t="str">
            <v>Accrued Long Service Award Benefit</v>
          </cell>
        </row>
        <row r="418">
          <cell r="C418" t="str">
            <v>Provision for long-term employee benefits</v>
          </cell>
        </row>
        <row r="419">
          <cell r="C419" t="str">
            <v>Accrued Interest Payable</v>
          </cell>
        </row>
        <row r="420">
          <cell r="C420" t="str">
            <v>Accrued Corporate Inc. Tax Pho Ng 51</v>
          </cell>
        </row>
        <row r="421">
          <cell r="C421" t="str">
            <v>Advanced Receivable Inc.</v>
          </cell>
        </row>
        <row r="422">
          <cell r="C422" t="str">
            <v>Defferred Discounted Bill of Exchange</v>
          </cell>
        </row>
        <row r="423">
          <cell r="C423" t="str">
            <v>Advanced Receivable Interest</v>
          </cell>
        </row>
        <row r="424">
          <cell r="C424" t="str">
            <v>Unrealized Dividend Inc.</v>
          </cell>
        </row>
        <row r="425">
          <cell r="C425" t="str">
            <v>Advanced Receivable Inc. Other</v>
          </cell>
        </row>
        <row r="426">
          <cell r="C426" t="str">
            <v>Deffered Tax Liabilities</v>
          </cell>
        </row>
        <row r="427">
          <cell r="C427" t="str">
            <v>Other Libilities</v>
          </cell>
        </row>
        <row r="428">
          <cell r="C428" t="str">
            <v>Other Non-current Liabilities</v>
          </cell>
        </row>
        <row r="429">
          <cell r="C429" t="str">
            <v>ACC. Payable Interest Rate Swap</v>
          </cell>
        </row>
        <row r="430">
          <cell r="C430" t="str">
            <v>Interest Rate Swap  Contracts &lt;IRS&gt; - Liability</v>
          </cell>
        </row>
        <row r="431">
          <cell r="C431" t="str">
            <v>Total Non-current liabilities</v>
          </cell>
        </row>
        <row r="432">
          <cell r="C432" t="str">
            <v>Total Liabilities</v>
          </cell>
        </row>
        <row r="433">
          <cell r="C433" t="str">
            <v>Paid up Share Capital</v>
          </cell>
        </row>
        <row r="434">
          <cell r="C434" t="str">
            <v>Share capital</v>
          </cell>
        </row>
        <row r="435">
          <cell r="C435" t="str">
            <v>Premium on Share Capital</v>
          </cell>
        </row>
        <row r="436">
          <cell r="C436" t="str">
            <v>Premium on Share Capital Expense</v>
          </cell>
        </row>
        <row r="437">
          <cell r="C437" t="str">
            <v>Total Premium on share capital</v>
          </cell>
        </row>
        <row r="438">
          <cell r="C438" t="str">
            <v>Share Subscription Receivable in Advanced</v>
          </cell>
        </row>
        <row r="439">
          <cell r="C439" t="str">
            <v>Change in the Company's interest in subsidiry which not resulted in loss of control</v>
          </cell>
        </row>
        <row r="440">
          <cell r="C440" t="str">
            <v>Total Share Subscription Receivable in Advance</v>
          </cell>
        </row>
        <row r="441">
          <cell r="C441" t="str">
            <v>Diff Pur Price in Sub &amp; BV</v>
          </cell>
        </row>
        <row r="442">
          <cell r="C442" t="str">
            <v>Non-controlling interest of subsidiry acquired by the Company at price lower than book value</v>
          </cell>
        </row>
        <row r="443">
          <cell r="C443" t="str">
            <v>Capital Reserve for ESOP</v>
          </cell>
        </row>
        <row r="444">
          <cell r="C444" t="str">
            <v>Capital reserve for share-based payment transactions</v>
          </cell>
        </row>
        <row r="445">
          <cell r="C445" t="str">
            <v>Unrealized Loss on Available for Sales Se</v>
          </cell>
        </row>
        <row r="446">
          <cell r="C446" t="str">
            <v>Unrealized loss on aviable for sale</v>
          </cell>
        </row>
        <row r="447">
          <cell r="C447" t="str">
            <v>Deferred Tax ACC. for IRS</v>
          </cell>
        </row>
        <row r="448">
          <cell r="C448" t="str">
            <v>Equity for forward contract future</v>
          </cell>
        </row>
        <row r="449">
          <cell r="C449" t="str">
            <v>Gain(loss) on Foreign Currency Translatio</v>
          </cell>
        </row>
        <row r="450">
          <cell r="C450" t="str">
            <v>Exchange differences on translation of financial statement in foreign currencies-subsudiries</v>
          </cell>
        </row>
        <row r="451">
          <cell r="C451" t="str">
            <v>Gain(Loss) on FO Currency Translate Asso</v>
          </cell>
        </row>
        <row r="452">
          <cell r="C452" t="str">
            <v>Exchange differences on translation of financial statement in foreign currencies-associates</v>
          </cell>
        </row>
        <row r="453">
          <cell r="C453" t="str">
            <v>Revaluation Surplus of Assets</v>
          </cell>
        </row>
        <row r="454">
          <cell r="C454" t="str">
            <v>Gain on revaluation</v>
          </cell>
        </row>
        <row r="455">
          <cell r="C455" t="str">
            <v>Gain(Loss) on Derivatives</v>
          </cell>
        </row>
        <row r="456">
          <cell r="C456" t="str">
            <v>Total Gain(loss) on derivative</v>
          </cell>
        </row>
        <row r="457">
          <cell r="C457" t="str">
            <v>Other components of shareholders'equity</v>
          </cell>
        </row>
        <row r="458">
          <cell r="C458" t="str">
            <v>Legal Reserce</v>
          </cell>
        </row>
        <row r="459">
          <cell r="C459" t="str">
            <v>Other Reserve</v>
          </cell>
        </row>
        <row r="460">
          <cell r="C460" t="str">
            <v>Total Legal Reserve A</v>
          </cell>
        </row>
        <row r="461">
          <cell r="C461" t="str">
            <v>Appropriated Retained Earnings</v>
          </cell>
        </row>
        <row r="462">
          <cell r="C462" t="str">
            <v>Appropriated-statutory reserve</v>
          </cell>
        </row>
        <row r="463">
          <cell r="C463" t="str">
            <v>Dividend Reserve</v>
          </cell>
        </row>
        <row r="464">
          <cell r="C464" t="str">
            <v>Unappropriated Retained Earnings</v>
          </cell>
        </row>
        <row r="465">
          <cell r="C465" t="str">
            <v>Retained Earnings</v>
          </cell>
        </row>
        <row r="466">
          <cell r="C466" t="str">
            <v>Retained Earnings BOI</v>
          </cell>
        </row>
        <row r="467">
          <cell r="C467" t="str">
            <v>Net Profit BOI</v>
          </cell>
        </row>
        <row r="468">
          <cell r="C468" t="str">
            <v>Net Profit - Non  BOI</v>
          </cell>
        </row>
        <row r="469">
          <cell r="C469" t="str">
            <v>R/E Restated from Deferred Tax Impact</v>
          </cell>
        </row>
        <row r="470">
          <cell r="C470" t="str">
            <v>Gain ( Loss ) for adj. Actuarial IAS#19 -Old</v>
          </cell>
        </row>
        <row r="471">
          <cell r="C471" t="str">
            <v>Retained Earnings Non BOI</v>
          </cell>
        </row>
        <row r="472">
          <cell r="C472" t="str">
            <v>Unappropriated</v>
          </cell>
        </row>
        <row r="473">
          <cell r="C473" t="str">
            <v>Retained earnings (Appropriated, Unappropriated statutory reserve)</v>
          </cell>
        </row>
        <row r="474">
          <cell r="C474" t="str">
            <v>Subscribed Capital</v>
          </cell>
        </row>
        <row r="475">
          <cell r="C475" t="str">
            <v>Subscribed Capital*</v>
          </cell>
        </row>
        <row r="476">
          <cell r="C476" t="str">
            <v>Total Subscribed Capital</v>
          </cell>
        </row>
        <row r="477">
          <cell r="C477" t="str">
            <v>Gain ( Loss ) for adj. Actuarial IAS#19</v>
          </cell>
        </row>
        <row r="478">
          <cell r="C478" t="str">
            <v>Transaction adjustment</v>
          </cell>
        </row>
        <row r="479">
          <cell r="C479" t="str">
            <v>Interest Rate Swap</v>
          </cell>
        </row>
        <row r="480">
          <cell r="C480" t="str">
            <v>Deferred Tax</v>
          </cell>
        </row>
        <row r="481">
          <cell r="C481" t="str">
            <v>Total Other Comprehensive Income A</v>
          </cell>
        </row>
        <row r="482">
          <cell r="C482" t="str">
            <v>Equity attributable to owners of the Company</v>
          </cell>
        </row>
        <row r="483">
          <cell r="C483" t="str">
            <v>Minority Interest BS</v>
          </cell>
        </row>
        <row r="484">
          <cell r="C484" t="str">
            <v>Non-controlling interests of the subsidiries</v>
          </cell>
        </row>
        <row r="485">
          <cell r="C485" t="str">
            <v>Negative Goodwill</v>
          </cell>
        </row>
        <row r="486">
          <cell r="C486" t="str">
            <v>Total Negative Goodwill</v>
          </cell>
        </row>
        <row r="487">
          <cell r="C487" t="str">
            <v>Deem Disposal</v>
          </cell>
        </row>
        <row r="488">
          <cell r="C488" t="str">
            <v>Total Deem Disposal</v>
          </cell>
        </row>
        <row r="489">
          <cell r="C489" t="str">
            <v>Total Shareholders' equity</v>
          </cell>
        </row>
        <row r="490">
          <cell r="C490" t="str">
            <v>Total Liabilities and shareholders' equity</v>
          </cell>
        </row>
        <row r="491">
          <cell r="C491">
            <v>0</v>
          </cell>
        </row>
        <row r="492">
          <cell r="C492" t="str">
            <v>Other comprehensive income for the period</v>
          </cell>
        </row>
        <row r="493">
          <cell r="C493" t="str">
            <v>Sales Inc. in Local BOI</v>
          </cell>
        </row>
        <row r="494">
          <cell r="C494" t="str">
            <v>Cash Sales Local BOI MVX</v>
          </cell>
        </row>
        <row r="495">
          <cell r="C495" t="str">
            <v>Sales Returned in Local BOI</v>
          </cell>
        </row>
        <row r="496">
          <cell r="C496" t="str">
            <v>Cash Ret.Local BOI MVX</v>
          </cell>
        </row>
        <row r="497">
          <cell r="C497" t="str">
            <v>Sales Discount in Local BOI</v>
          </cell>
        </row>
        <row r="498">
          <cell r="C498" t="str">
            <v>Cash DISC LOCAL BOI MVX</v>
          </cell>
        </row>
        <row r="499">
          <cell r="C499" t="str">
            <v>Cash Sales LOCAL BOI RM.MVX</v>
          </cell>
        </row>
        <row r="500">
          <cell r="C500" t="str">
            <v>Sales Inc. in Local Non BOI</v>
          </cell>
        </row>
        <row r="501">
          <cell r="C501" t="str">
            <v>Cash Sales Local Non BOI MVX</v>
          </cell>
        </row>
        <row r="502">
          <cell r="C502" t="str">
            <v>Sales Returned in Local Non BOI-Inactive</v>
          </cell>
        </row>
        <row r="503">
          <cell r="C503" t="str">
            <v>Cash Ret. Local Non BOI MVX</v>
          </cell>
        </row>
        <row r="504">
          <cell r="C504" t="str">
            <v>Sales Discount in Local Non BOI</v>
          </cell>
        </row>
        <row r="505">
          <cell r="C505" t="str">
            <v>Cash Disc Local Non BOI MVX</v>
          </cell>
        </row>
        <row r="506">
          <cell r="C506" t="str">
            <v>Sales Inc. in Local Non BOI Rm Manual</v>
          </cell>
        </row>
        <row r="507">
          <cell r="C507" t="str">
            <v>Sales Inc. Scrap of Materials Non BOI</v>
          </cell>
        </row>
        <row r="508">
          <cell r="C508" t="str">
            <v>Sales Inc. Drum Non BOI</v>
          </cell>
        </row>
        <row r="509">
          <cell r="C509" t="str">
            <v>Sales Returned in Local Non BOI</v>
          </cell>
        </row>
        <row r="510">
          <cell r="C510" t="str">
            <v>Sales Discount in Local Non BOI-Inactive</v>
          </cell>
        </row>
        <row r="511">
          <cell r="C511" t="str">
            <v>Sales Returned with Cost Non BOI</v>
          </cell>
        </row>
        <row r="512">
          <cell r="C512" t="str">
            <v>Service Inc. with Cost Non BOI Inactive</v>
          </cell>
        </row>
        <row r="513">
          <cell r="C513" t="str">
            <v>Sales Returned with Cost Non BOI Inactive</v>
          </cell>
        </row>
        <row r="514">
          <cell r="C514" t="str">
            <v>Sales Inc. in Foreign BOI</v>
          </cell>
        </row>
        <row r="515">
          <cell r="C515" t="str">
            <v>Sales Returned in Foreign BOI</v>
          </cell>
        </row>
        <row r="516">
          <cell r="C516" t="str">
            <v>Sales Discount in Foreign BOI</v>
          </cell>
        </row>
        <row r="517">
          <cell r="C517" t="str">
            <v>Sales Inc. in Foreign Non BOI</v>
          </cell>
        </row>
        <row r="518">
          <cell r="C518" t="str">
            <v>Sales Returned in Foreign Non BOI</v>
          </cell>
        </row>
        <row r="519">
          <cell r="C519" t="str">
            <v>Sales Discount in Foreign Non BOI</v>
          </cell>
        </row>
        <row r="520">
          <cell r="C520" t="str">
            <v>Sales Inc. in Foreign Non BOI Rm MVX Inactive</v>
          </cell>
        </row>
        <row r="521">
          <cell r="C521" t="str">
            <v>Sales Asphalt,Fuel</v>
          </cell>
        </row>
        <row r="522">
          <cell r="C522" t="str">
            <v>Sales Inc. in Local Non BOI RM/ FG</v>
          </cell>
        </row>
        <row r="523">
          <cell r="C523" t="str">
            <v>Sales Inc. in Foreign Non BOI RM MVX</v>
          </cell>
        </row>
        <row r="524">
          <cell r="C524" t="str">
            <v>Sales  finish goods</v>
          </cell>
        </row>
        <row r="525">
          <cell r="C525" t="str">
            <v>Sales Inc. Spare Part Non BOI</v>
          </cell>
        </row>
        <row r="526">
          <cell r="C526" t="str">
            <v>Sales Inc. Spare Part Foreign Non BOI</v>
          </cell>
        </row>
        <row r="527">
          <cell r="C527" t="str">
            <v>Sales  packaging</v>
          </cell>
        </row>
        <row r="528">
          <cell r="C528" t="str">
            <v>Service Inc. with Cost BOI in Local</v>
          </cell>
        </row>
        <row r="529">
          <cell r="C529" t="str">
            <v>Service Inc. with Cost BOI in Local Vessel</v>
          </cell>
        </row>
        <row r="530">
          <cell r="C530" t="str">
            <v>Service Inc. with Cost Non BOI in Local</v>
          </cell>
        </row>
        <row r="531">
          <cell r="C531" t="str">
            <v>Inc. Local Transport TH TH(PRK 314)</v>
          </cell>
        </row>
        <row r="532">
          <cell r="C532" t="str">
            <v>Inc. Local Transport FO TH(PRK314)</v>
          </cell>
        </row>
        <row r="533">
          <cell r="C533" t="str">
            <v>Inc. Local Transport TH TH(N PRK314)</v>
          </cell>
        </row>
        <row r="534">
          <cell r="C534" t="str">
            <v>Inc. Local Transport FO TH(N PRK314)</v>
          </cell>
        </row>
        <row r="535">
          <cell r="C535" t="str">
            <v>Service Inc. with Cost BOI Foreign</v>
          </cell>
        </row>
        <row r="536">
          <cell r="C536" t="str">
            <v>Service Inc. with Cost BOI in Foreign</v>
          </cell>
        </row>
        <row r="537">
          <cell r="C537" t="str">
            <v>Service Inc. with Cost Non BOI Foreign</v>
          </cell>
        </row>
        <row r="538">
          <cell r="C538" t="str">
            <v>Service Inc. with Cost Non BOI in Foreign</v>
          </cell>
        </row>
        <row r="539">
          <cell r="C539" t="str">
            <v>Inc. Foreign Transport FO FO(PRK314)</v>
          </cell>
        </row>
        <row r="540">
          <cell r="C540" t="str">
            <v>Inc. Foreign Transport TH FO(PRK314)</v>
          </cell>
        </row>
        <row r="541">
          <cell r="C541" t="str">
            <v>Inc. Foreign Transport FO FO(N PRK314)</v>
          </cell>
        </row>
        <row r="542">
          <cell r="C542" t="str">
            <v>Inc. Foreign Transport TH FO(N PRK314)</v>
          </cell>
        </row>
        <row r="543">
          <cell r="C543" t="str">
            <v>Transport Inc. Inactive</v>
          </cell>
        </row>
        <row r="544">
          <cell r="C544" t="str">
            <v>Cargo Inc. Inactive</v>
          </cell>
        </row>
        <row r="545">
          <cell r="C545" t="str">
            <v>Transport Inc.</v>
          </cell>
        </row>
        <row r="546">
          <cell r="C546" t="str">
            <v>Cargo Income</v>
          </cell>
        </row>
        <row r="547">
          <cell r="C547" t="str">
            <v>Cargo Transport Inc. Local MVX</v>
          </cell>
        </row>
        <row r="548">
          <cell r="C548" t="str">
            <v>Cargo Transport Inc. Foreign MVX</v>
          </cell>
        </row>
        <row r="549">
          <cell r="C549" t="str">
            <v>Income Foreign Transport</v>
          </cell>
        </row>
        <row r="550">
          <cell r="C550" t="str">
            <v>Service Inc. with Cost Non BOI</v>
          </cell>
        </row>
        <row r="551">
          <cell r="C551" t="str">
            <v>Service in Local Non BOI</v>
          </cell>
        </row>
        <row r="552">
          <cell r="C552" t="str">
            <v>Service Inc. with Cost Foreign</v>
          </cell>
        </row>
        <row r="553">
          <cell r="C553" t="str">
            <v>Service Inc. with Cost Foreign Non BOI</v>
          </cell>
        </row>
        <row r="554">
          <cell r="C554" t="str">
            <v>Service Income</v>
          </cell>
        </row>
        <row r="555">
          <cell r="C555" t="str">
            <v>Total Sales and service income</v>
          </cell>
        </row>
        <row r="556">
          <cell r="C556" t="str">
            <v>Interest Inc. Bank</v>
          </cell>
        </row>
        <row r="557">
          <cell r="C557" t="str">
            <v>Interest Inc. Financial Institutions</v>
          </cell>
        </row>
        <row r="558">
          <cell r="C558" t="str">
            <v>Interest Inc. Parent Companies</v>
          </cell>
        </row>
        <row r="559">
          <cell r="C559" t="str">
            <v>Interest Inc. Subsidiary Companies</v>
          </cell>
        </row>
        <row r="560">
          <cell r="C560" t="str">
            <v>Interest Inc. Related Company</v>
          </cell>
        </row>
        <row r="561">
          <cell r="C561" t="str">
            <v>Interest Inc. Other</v>
          </cell>
        </row>
        <row r="562">
          <cell r="C562" t="str">
            <v>Interest Inc. Associated Companies</v>
          </cell>
        </row>
        <row r="563">
          <cell r="C563" t="str">
            <v>Interest Inc. Joint Venture</v>
          </cell>
        </row>
        <row r="564">
          <cell r="C564" t="str">
            <v>Interest Inc. Affiliated Company</v>
          </cell>
        </row>
        <row r="565">
          <cell r="C565" t="str">
            <v>Interest Income</v>
          </cell>
        </row>
        <row r="566">
          <cell r="C566" t="str">
            <v>Tax Exempt Dividend</v>
          </cell>
        </row>
        <row r="567">
          <cell r="C567" t="str">
            <v>Taxable Dividend</v>
          </cell>
        </row>
        <row r="568">
          <cell r="C568" t="str">
            <v>Dividend</v>
          </cell>
        </row>
        <row r="569">
          <cell r="C569" t="str">
            <v>Gain On Exchange Rate</v>
          </cell>
        </row>
        <row r="570">
          <cell r="C570" t="str">
            <v>Gain on FX Exchange Rate</v>
          </cell>
        </row>
        <row r="571">
          <cell r="C571" t="str">
            <v>Gain on Sales from Fixed Assets</v>
          </cell>
        </row>
        <row r="572">
          <cell r="C572" t="str">
            <v>Gain on sales of fixed assets</v>
          </cell>
        </row>
        <row r="573">
          <cell r="C573" t="str">
            <v>Cash Sales Inc. Scrap of Mat Non BOI</v>
          </cell>
        </row>
        <row r="574">
          <cell r="C574" t="str">
            <v>Service Inc. Computer Inactive</v>
          </cell>
        </row>
        <row r="575">
          <cell r="C575" t="str">
            <v>Service Inc. Internet Inactive</v>
          </cell>
        </row>
        <row r="576">
          <cell r="C576" t="str">
            <v>Service Inc. Legal</v>
          </cell>
        </row>
        <row r="577">
          <cell r="C577" t="str">
            <v>Service Inc. Internal</v>
          </cell>
        </row>
        <row r="578">
          <cell r="C578" t="str">
            <v>Service Inc. Consultant Fee</v>
          </cell>
        </row>
        <row r="579">
          <cell r="C579" t="str">
            <v>Service Inc. Other</v>
          </cell>
        </row>
        <row r="580">
          <cell r="C580" t="str">
            <v>Service Inc. Computer</v>
          </cell>
        </row>
        <row r="581">
          <cell r="C581" t="str">
            <v>Service Inc. Internet</v>
          </cell>
        </row>
        <row r="582">
          <cell r="C582" t="str">
            <v>Service Inc. Legal Non BOI MVX</v>
          </cell>
        </row>
        <row r="583">
          <cell r="C583" t="str">
            <v>Service Inc. Internal Audit Non BOI MVX</v>
          </cell>
        </row>
        <row r="584">
          <cell r="C584" t="str">
            <v>Service Inc. Consultant Fee Non BOI MVX</v>
          </cell>
        </row>
        <row r="585">
          <cell r="C585" t="str">
            <v>Service Inc. Other Non BOI MVX</v>
          </cell>
        </row>
        <row r="586">
          <cell r="C586" t="str">
            <v>Rental Inc. Land/Building</v>
          </cell>
        </row>
        <row r="587">
          <cell r="C587" t="str">
            <v>Rental Inc. Equipment</v>
          </cell>
        </row>
        <row r="588">
          <cell r="C588" t="str">
            <v>Rental Inc. Computer</v>
          </cell>
        </row>
        <row r="589">
          <cell r="C589" t="str">
            <v>Rental Inc. Truck</v>
          </cell>
        </row>
        <row r="590">
          <cell r="C590" t="str">
            <v>Rental Inc. Cargo</v>
          </cell>
        </row>
        <row r="591">
          <cell r="C591" t="str">
            <v>Rental Inc. Land/Building MVX</v>
          </cell>
        </row>
        <row r="592">
          <cell r="C592" t="str">
            <v>Rental Inc. Equipment MVX</v>
          </cell>
        </row>
        <row r="593">
          <cell r="C593" t="str">
            <v>Rental Inc. Machine &amp; Equipment</v>
          </cell>
        </row>
        <row r="594">
          <cell r="C594" t="str">
            <v>Rental Inc. Computer MVX</v>
          </cell>
        </row>
        <row r="595">
          <cell r="C595" t="str">
            <v>Rental Inc. Truck MVX</v>
          </cell>
        </row>
        <row r="596">
          <cell r="C596" t="str">
            <v>Rental Inc. Cargo MVX</v>
          </cell>
        </row>
        <row r="597">
          <cell r="C597" t="str">
            <v>Other Inc. Non VAT</v>
          </cell>
        </row>
        <row r="598">
          <cell r="C598" t="str">
            <v>Gain on Marketable Equity Security</v>
          </cell>
        </row>
        <row r="599">
          <cell r="C599" t="str">
            <v>Gain on Disposal Investment</v>
          </cell>
        </row>
        <row r="600">
          <cell r="C600" t="str">
            <v>Service Inc. Other Foreign</v>
          </cell>
        </row>
        <row r="601">
          <cell r="C601" t="str">
            <v>Other Revenue</v>
          </cell>
        </row>
        <row r="602">
          <cell r="C602" t="str">
            <v>Gain on disposals of investments in other companies</v>
          </cell>
        </row>
        <row r="603">
          <cell r="C603" t="str">
            <v>Gain on buyback of debentures prior due</v>
          </cell>
        </row>
        <row r="604">
          <cell r="C604" t="str">
            <v>Total other income</v>
          </cell>
        </row>
        <row r="605">
          <cell r="C605" t="str">
            <v>Total Revenues</v>
          </cell>
        </row>
        <row r="606">
          <cell r="C606" t="str">
            <v>Cost of Sales in Foreign Non BOI</v>
          </cell>
        </row>
        <row r="607">
          <cell r="C607" t="str">
            <v>Diff Std OH MVX &amp; Actual OH MVX Non</v>
          </cell>
        </row>
        <row r="608">
          <cell r="C608" t="str">
            <v>Diff Std OH MVX &amp; Actual OH Manual Non</v>
          </cell>
        </row>
        <row r="609">
          <cell r="C609" t="str">
            <v>Diff Std OH MVX &amp; Actual OH Manual BOI</v>
          </cell>
        </row>
        <row r="610">
          <cell r="C610" t="str">
            <v>Cost of Transport FG in Local BOI</v>
          </cell>
        </row>
        <row r="611">
          <cell r="C611" t="str">
            <v>Cost of Transport FG Foreign BOI</v>
          </cell>
        </row>
        <row r="612">
          <cell r="C612" t="str">
            <v>Cost of Sales in Local BOI</v>
          </cell>
        </row>
        <row r="613">
          <cell r="C613" t="str">
            <v>Cost of Cargo Ship FG in Local BOI</v>
          </cell>
        </row>
        <row r="614">
          <cell r="C614" t="str">
            <v>Cost of Service in Local BOI Inactive</v>
          </cell>
        </row>
        <row r="615">
          <cell r="C615" t="str">
            <v>Cost of Sales in Local Non BOI</v>
          </cell>
        </row>
        <row r="616">
          <cell r="C616" t="str">
            <v>Cost of Cargo Ship FG in Local Non BOI</v>
          </cell>
        </row>
        <row r="617">
          <cell r="C617" t="str">
            <v>Cost of FG &amp; RM in Local Non BOI Manual</v>
          </cell>
        </row>
        <row r="618">
          <cell r="C618" t="str">
            <v>Cost of Sales in Local Non BOI Other Fg</v>
          </cell>
        </row>
        <row r="619">
          <cell r="C619" t="str">
            <v>Cost of Sales in Foreign BOI</v>
          </cell>
        </row>
        <row r="620">
          <cell r="C620" t="str">
            <v>Cost of Cargo Ship FG Foreign BOI</v>
          </cell>
        </row>
        <row r="621">
          <cell r="C621" t="str">
            <v>Cost of Service in Foreign BOI Inactive</v>
          </cell>
        </row>
        <row r="622">
          <cell r="C622" t="str">
            <v>Cost of Production BOI MVX</v>
          </cell>
        </row>
        <row r="623">
          <cell r="C623" t="str">
            <v>Diff Std OH MVX &amp; Actual OH MVX BOI</v>
          </cell>
        </row>
        <row r="624">
          <cell r="C624" t="str">
            <v>Diff. from Count FG BOI</v>
          </cell>
        </row>
        <row r="625">
          <cell r="C625" t="str">
            <v>Cost of Non BOI MVX</v>
          </cell>
        </row>
        <row r="626">
          <cell r="C626" t="str">
            <v>Purchase Price Diff.</v>
          </cell>
        </row>
        <row r="627">
          <cell r="C627" t="str">
            <v>Purchase Price Diff. from Raw Mat.</v>
          </cell>
        </row>
        <row r="628">
          <cell r="C628" t="str">
            <v>Diff. from Count</v>
          </cell>
        </row>
        <row r="629">
          <cell r="C629" t="str">
            <v>Diff. from Count FG Non BOI</v>
          </cell>
        </row>
        <row r="630">
          <cell r="C630" t="str">
            <v>Work in Process MVX</v>
          </cell>
        </row>
        <row r="631">
          <cell r="C631" t="str">
            <v>Delivered Not Invoice</v>
          </cell>
        </row>
        <row r="632">
          <cell r="C632" t="str">
            <v>Offset ACC.</v>
          </cell>
        </row>
        <row r="633">
          <cell r="C633" t="str">
            <v>Diff from Est.Dilivery FG &amp; Rm BOI</v>
          </cell>
        </row>
        <row r="634">
          <cell r="C634" t="str">
            <v>Diff from Est.Dilivery FG &amp; RM Non BOI</v>
          </cell>
        </row>
        <row r="635">
          <cell r="C635" t="str">
            <v>ADM Expense to Cost (acc 66)</v>
          </cell>
        </row>
        <row r="636">
          <cell r="C636" t="str">
            <v>Cost of sales -asphalts</v>
          </cell>
        </row>
        <row r="637">
          <cell r="C637" t="str">
            <v>Cost of Transport FG in Local Non BOI</v>
          </cell>
        </row>
        <row r="638">
          <cell r="C638" t="str">
            <v>Cost of Transport FG Foreign Non BOI</v>
          </cell>
        </row>
        <row r="639">
          <cell r="C639" t="str">
            <v>Cost of sales -transport</v>
          </cell>
        </row>
        <row r="640">
          <cell r="C640" t="str">
            <v>Cost of Cargo Ship FG Foreign Non BOI</v>
          </cell>
        </row>
        <row r="641">
          <cell r="C641" t="str">
            <v>Demurrage Cost in Foreign Non BOI</v>
          </cell>
        </row>
        <row r="642">
          <cell r="C642" t="str">
            <v>Other Cost in Foreign N/B</v>
          </cell>
        </row>
        <row r="643">
          <cell r="C643" t="str">
            <v>Cost of sales -cargo</v>
          </cell>
        </row>
        <row r="644">
          <cell r="C644" t="str">
            <v>Cost of FG &amp; RM in Local Non BOI MVX</v>
          </cell>
        </row>
        <row r="645">
          <cell r="C645" t="str">
            <v>Cost of FG &amp; RM in Foreign Non BOI MVX</v>
          </cell>
        </row>
        <row r="646">
          <cell r="C646" t="str">
            <v>Cost of FG &amp; RM in Foreign Non BOI Manual</v>
          </cell>
        </row>
        <row r="647">
          <cell r="C647" t="str">
            <v>Cost of Service in Foreign Non BOI Inactive</v>
          </cell>
        </row>
        <row r="648">
          <cell r="C648" t="str">
            <v>Cost of sales -F/G</v>
          </cell>
        </row>
        <row r="649">
          <cell r="C649" t="str">
            <v>Cost of Sales Spare Part in Local Non BOI</v>
          </cell>
        </row>
        <row r="650">
          <cell r="C650" t="str">
            <v>Cost of Sales Drum in Local Non BOI</v>
          </cell>
        </row>
        <row r="651">
          <cell r="C651" t="str">
            <v>Cost of Sale Spare Part Foreign Non BOI</v>
          </cell>
        </row>
        <row r="652">
          <cell r="C652" t="str">
            <v>Cost of sales -spare part</v>
          </cell>
        </row>
        <row r="653">
          <cell r="C653" t="str">
            <v>Cost of Ship's Expense in Foreign BOI</v>
          </cell>
        </row>
        <row r="654">
          <cell r="C654" t="str">
            <v>Cost of Ship's Expense in foreing N/B</v>
          </cell>
        </row>
        <row r="655">
          <cell r="C655" t="str">
            <v>Cost Ship Foreign Transport FO FO PRK314</v>
          </cell>
        </row>
        <row r="656">
          <cell r="C656" t="str">
            <v>Cost Ship Foreign Transport TH FO PRK314</v>
          </cell>
        </row>
        <row r="657">
          <cell r="C657" t="str">
            <v>Cost of Ship's Expense in Local BOI</v>
          </cell>
        </row>
        <row r="658">
          <cell r="C658" t="str">
            <v>Cost of Ship's Expense in Local N/B</v>
          </cell>
        </row>
        <row r="659">
          <cell r="C659" t="str">
            <v>Cost Ship Local Transport TH TH NPRK314</v>
          </cell>
        </row>
        <row r="660">
          <cell r="C660" t="str">
            <v>Cost Ship Local Transport FO TH NPRK31</v>
          </cell>
        </row>
        <row r="661">
          <cell r="C661" t="str">
            <v>Cost Ship Foreign Transport FO FO NPRK31</v>
          </cell>
        </row>
        <row r="662">
          <cell r="C662" t="str">
            <v>Cost Ship Foreign Transport TH FONPRK314</v>
          </cell>
        </row>
        <row r="663">
          <cell r="C663" t="str">
            <v>Cost Ship Local Transport FO TH PRK31</v>
          </cell>
        </row>
        <row r="664">
          <cell r="C664" t="str">
            <v>Cost Ship Local Transport TH TH PRK314</v>
          </cell>
        </row>
        <row r="665">
          <cell r="C665" t="str">
            <v>Cost of Service in Local BOI</v>
          </cell>
        </row>
        <row r="666">
          <cell r="C666" t="str">
            <v>Cost of Service in Local Non BOI</v>
          </cell>
        </row>
        <row r="667">
          <cell r="C667" t="str">
            <v>Cost Service Local Transport TH THPRK314</v>
          </cell>
        </row>
        <row r="668">
          <cell r="C668" t="str">
            <v>Cost Service Local Transport FO TH PRK314</v>
          </cell>
        </row>
        <row r="669">
          <cell r="C669" t="str">
            <v>Cost Service Local Transport TH TH NPRK314</v>
          </cell>
        </row>
        <row r="670">
          <cell r="C670" t="str">
            <v>Cost Service Local Transport FO TH NPRK314</v>
          </cell>
        </row>
        <row r="671">
          <cell r="C671" t="str">
            <v>Cost of Service in Foreign BOI</v>
          </cell>
        </row>
        <row r="672">
          <cell r="C672" t="str">
            <v>Cost of Service in Foreign Non BOI</v>
          </cell>
        </row>
        <row r="673">
          <cell r="C673" t="str">
            <v>Cost Service Frg.Transport FO FO PRK314</v>
          </cell>
        </row>
        <row r="674">
          <cell r="C674" t="str">
            <v>Cost Service Frg.Transport TH FO PRK314</v>
          </cell>
        </row>
        <row r="675">
          <cell r="C675" t="str">
            <v>Cost Service Frg.Transport FO FO NPRK314</v>
          </cell>
        </row>
        <row r="676">
          <cell r="C676" t="str">
            <v>Cost Service Frg.Transport TH FO NPRK314</v>
          </cell>
        </row>
        <row r="677">
          <cell r="C677" t="str">
            <v>Cost of Cargo Transport Inc. Foreign</v>
          </cell>
        </row>
        <row r="678">
          <cell r="C678" t="str">
            <v>Other cost of service - Vessel</v>
          </cell>
        </row>
        <row r="679">
          <cell r="C679" t="str">
            <v>Cost of Services Non BOI MVX</v>
          </cell>
        </row>
        <row r="680">
          <cell r="C680" t="str">
            <v>Cost of Service in Local Non BOI</v>
          </cell>
        </row>
        <row r="681">
          <cell r="C681" t="str">
            <v>Cost of Service Non BOI Manual</v>
          </cell>
        </row>
        <row r="682">
          <cell r="C682" t="str">
            <v>Cost of Services Inc. with Cost Foreign</v>
          </cell>
        </row>
        <row r="683">
          <cell r="C683" t="str">
            <v>Cost of Other in Foreign Non BOI</v>
          </cell>
        </row>
        <row r="684">
          <cell r="C684" t="str">
            <v>Other cost of service</v>
          </cell>
        </row>
        <row r="685">
          <cell r="C685" t="str">
            <v>Total Cost of sales and services</v>
          </cell>
        </row>
        <row r="686">
          <cell r="C686" t="str">
            <v>Salary &amp; Wages ADP</v>
          </cell>
        </row>
        <row r="687">
          <cell r="C687" t="str">
            <v>Bonus ADP</v>
          </cell>
        </row>
        <row r="688">
          <cell r="C688" t="str">
            <v>Contribution to Social Fund ADP</v>
          </cell>
        </row>
        <row r="689">
          <cell r="C689" t="str">
            <v>Medical Expense ADP</v>
          </cell>
        </row>
        <row r="690">
          <cell r="C690" t="str">
            <v>Life/Accident Insurance Staff ADP</v>
          </cell>
        </row>
        <row r="691">
          <cell r="C691" t="str">
            <v>Workmen Compensation Fund ADP</v>
          </cell>
        </row>
        <row r="692">
          <cell r="C692" t="str">
            <v>Dormitory Allowance Staff ADP</v>
          </cell>
        </row>
        <row r="693">
          <cell r="C693" t="str">
            <v>Other Welfare ADP</v>
          </cell>
        </row>
        <row r="694">
          <cell r="C694" t="str">
            <v>Employee Development ADP</v>
          </cell>
        </row>
        <row r="695">
          <cell r="C695" t="str">
            <v>Provident Fund ADP</v>
          </cell>
        </row>
        <row r="696">
          <cell r="C696" t="str">
            <v>Legal Severance Pay ADP</v>
          </cell>
        </row>
        <row r="697">
          <cell r="C697" t="str">
            <v>Long Service Award Benefit ADP</v>
          </cell>
        </row>
        <row r="698">
          <cell r="C698" t="str">
            <v>DP Truck #IAS16 &amp; Impairment ADP</v>
          </cell>
        </row>
        <row r="699">
          <cell r="C699" t="str">
            <v>DP Land Improvement ADP</v>
          </cell>
        </row>
        <row r="700">
          <cell r="C700" t="str">
            <v>DP Building &amp; Complement ADP</v>
          </cell>
        </row>
        <row r="701">
          <cell r="C701" t="str">
            <v>DP Machine &amp; Complement ADP</v>
          </cell>
        </row>
        <row r="702">
          <cell r="C702" t="str">
            <v>DP Tools &amp; Equipment ADP</v>
          </cell>
        </row>
        <row r="703">
          <cell r="C703" t="str">
            <v>DP Furnitures &amp; Equipment ADP</v>
          </cell>
        </row>
        <row r="704">
          <cell r="C704" t="str">
            <v>DP Computers &amp; Equipment ADP</v>
          </cell>
        </row>
        <row r="705">
          <cell r="C705" t="str">
            <v>DP Vehicles &amp; Energy Saving ADP</v>
          </cell>
        </row>
        <row r="706">
          <cell r="C706" t="str">
            <v>Insurance Premium Building ADP</v>
          </cell>
        </row>
        <row r="707">
          <cell r="C707" t="str">
            <v>Insurance Premium Computer ADP</v>
          </cell>
        </row>
        <row r="708">
          <cell r="C708" t="str">
            <v>Insurance Premium Vehicle ADP</v>
          </cell>
        </row>
        <row r="709">
          <cell r="C709" t="str">
            <v>Insurance Premium Tanker ADP</v>
          </cell>
        </row>
        <row r="710">
          <cell r="C710" t="str">
            <v>Repair &amp; Maint. Building ADP</v>
          </cell>
        </row>
        <row r="711">
          <cell r="C711" t="str">
            <v>Repair &amp; Maint. Equipment ADP</v>
          </cell>
        </row>
        <row r="712">
          <cell r="C712" t="str">
            <v>Repair &amp; Maint. Computer ADP</v>
          </cell>
        </row>
        <row r="713">
          <cell r="C713" t="str">
            <v>Tax for Vehicle ADP</v>
          </cell>
        </row>
        <row r="714">
          <cell r="C714" t="str">
            <v>Calibration ADP</v>
          </cell>
        </row>
        <row r="715">
          <cell r="C715" t="str">
            <v>Amortization Exp Software ADP</v>
          </cell>
        </row>
        <row r="716">
          <cell r="C716" t="str">
            <v>Allowance for Loss on Other Assets ADP</v>
          </cell>
        </row>
        <row r="717">
          <cell r="C717" t="str">
            <v>Sales Promotion ADP</v>
          </cell>
        </row>
        <row r="718">
          <cell r="C718" t="str">
            <v>Quality Inspection ADP</v>
          </cell>
        </row>
        <row r="719">
          <cell r="C719" t="str">
            <v>Electricity ADP</v>
          </cell>
        </row>
        <row r="720">
          <cell r="C720" t="str">
            <v>Telecommunication Expense ADP</v>
          </cell>
        </row>
        <row r="721">
          <cell r="C721" t="str">
            <v>Postal Telegraph ADP</v>
          </cell>
        </row>
        <row r="722">
          <cell r="C722" t="str">
            <v>Security Expense ADP</v>
          </cell>
        </row>
        <row r="723">
          <cell r="C723" t="str">
            <v>Pollution Control Cost ADP</v>
          </cell>
        </row>
        <row r="724">
          <cell r="C724" t="str">
            <v>Rent Building &amp; Structure ADP</v>
          </cell>
        </row>
        <row r="725">
          <cell r="C725" t="str">
            <v>Rent Furniture ADP</v>
          </cell>
        </row>
        <row r="726">
          <cell r="C726" t="str">
            <v>Rent Other ADP</v>
          </cell>
        </row>
        <row r="727">
          <cell r="C727" t="str">
            <v>Entertainment Expense ADP</v>
          </cell>
        </row>
        <row r="728">
          <cell r="C728" t="str">
            <v>Company Activities ADP</v>
          </cell>
        </row>
        <row r="729">
          <cell r="C729" t="str">
            <v>Donation Expense ADP</v>
          </cell>
        </row>
        <row r="730">
          <cell r="C730" t="str">
            <v>Commission Payment without Receipt ADP</v>
          </cell>
        </row>
        <row r="731">
          <cell r="C731" t="str">
            <v>Traveling Expense ADP</v>
          </cell>
        </row>
        <row r="732">
          <cell r="C732" t="str">
            <v>Audit Fee ADP</v>
          </cell>
        </row>
        <row r="733">
          <cell r="C733" t="str">
            <v>Lawer Expense ADP</v>
          </cell>
        </row>
        <row r="734">
          <cell r="C734" t="str">
            <v>Sign Board Tax &amp; Premise Tax ADP</v>
          </cell>
        </row>
        <row r="735">
          <cell r="C735" t="str">
            <v>Tax Penalty &amp; Tax Unrefundable ADP</v>
          </cell>
        </row>
        <row r="736">
          <cell r="C736" t="str">
            <v>Unrefunable Input Tax ADP</v>
          </cell>
        </row>
        <row r="737">
          <cell r="C737" t="str">
            <v>Unrefunable Revenue Tax ADP</v>
          </cell>
        </row>
        <row r="738">
          <cell r="C738" t="str">
            <v>Taxable Input Tax(Vat) ADP</v>
          </cell>
        </row>
        <row r="739">
          <cell r="C739" t="str">
            <v>Other Expense ADP</v>
          </cell>
        </row>
        <row r="740">
          <cell r="C740" t="str">
            <v>Allocate Expense ADP</v>
          </cell>
        </row>
        <row r="741">
          <cell r="C741" t="str">
            <v>Overtime ADP</v>
          </cell>
        </row>
        <row r="742">
          <cell r="C742" t="str">
            <v>Repair &amp; Maint. Machine ADP</v>
          </cell>
        </row>
        <row r="743">
          <cell r="C743" t="str">
            <v>Repair &amp; Maint. Vehicle ADP</v>
          </cell>
        </row>
        <row r="744">
          <cell r="C744" t="str">
            <v>Preventive Maint. ADP</v>
          </cell>
        </row>
        <row r="745">
          <cell r="C745" t="str">
            <v>Tire Expense ADP</v>
          </cell>
        </row>
        <row r="746">
          <cell r="C746" t="str">
            <v>Repair &amp; Maint. from accident ADP</v>
          </cell>
        </row>
        <row r="747">
          <cell r="C747" t="str">
            <v>Commission ADP</v>
          </cell>
        </row>
        <row r="748">
          <cell r="C748" t="str">
            <v>Delivery Cost Finished Products ADP</v>
          </cell>
        </row>
        <row r="749">
          <cell r="C749" t="str">
            <v>Delivery Cost Raw Materials ADP</v>
          </cell>
        </row>
        <row r="750">
          <cell r="C750" t="str">
            <v>Penalty for Finish Product to Customer ADP</v>
          </cell>
        </row>
        <row r="751">
          <cell r="C751" t="str">
            <v>Heating Cost ADP</v>
          </cell>
        </row>
        <row r="752">
          <cell r="C752" t="str">
            <v>Delivery Allowance ADP</v>
          </cell>
        </row>
        <row r="753">
          <cell r="C753" t="str">
            <v>Import Tax ADP</v>
          </cell>
        </row>
        <row r="754">
          <cell r="C754" t="str">
            <v>Inter Plant transfer ADP</v>
          </cell>
        </row>
        <row r="755">
          <cell r="C755" t="str">
            <v>Water Supply ADP</v>
          </cell>
        </row>
        <row r="756">
          <cell r="C756" t="str">
            <v>Consumable Material ADP</v>
          </cell>
        </row>
        <row r="757">
          <cell r="C757" t="str">
            <v>Stationary &amp; forms ADP</v>
          </cell>
        </row>
        <row r="758">
          <cell r="C758" t="str">
            <v>Rent Vehicle ADP</v>
          </cell>
        </row>
        <row r="759">
          <cell r="C759" t="str">
            <v>Rent Affiliated Company Vehicle ADP</v>
          </cell>
        </row>
        <row r="760">
          <cell r="C760" t="str">
            <v>Professional Consultant Fee ADP</v>
          </cell>
        </row>
        <row r="761">
          <cell r="C761" t="str">
            <v>Special Bussiness Tax ADP</v>
          </cell>
        </row>
        <row r="762">
          <cell r="C762" t="str">
            <v>Excise Tax ADP</v>
          </cell>
        </row>
        <row r="763">
          <cell r="C763" t="str">
            <v xml:space="preserve">Allocate Adm.expense to Cost            </v>
          </cell>
        </row>
        <row r="764">
          <cell r="C764" t="str">
            <v>Salary &amp; Wages ADMHO</v>
          </cell>
        </row>
        <row r="765">
          <cell r="C765" t="str">
            <v>Bonus ADMHO</v>
          </cell>
        </row>
        <row r="766">
          <cell r="C766" t="str">
            <v>Position Allowance ADMHO</v>
          </cell>
        </row>
        <row r="767">
          <cell r="C767" t="str">
            <v>Contribution to Social Fund ADMHO</v>
          </cell>
        </row>
        <row r="768">
          <cell r="C768" t="str">
            <v>Medical Expense ADMHO</v>
          </cell>
        </row>
        <row r="769">
          <cell r="C769" t="str">
            <v>Life/Accident Insurance Staff ADMHO</v>
          </cell>
        </row>
        <row r="770">
          <cell r="C770" t="str">
            <v>Workmen Compensation Fund ADMHO</v>
          </cell>
        </row>
        <row r="771">
          <cell r="C771" t="str">
            <v>Dormitory Allowance Staff ADMHO</v>
          </cell>
        </row>
        <row r="772">
          <cell r="C772" t="str">
            <v>Other Welfare ADMHO</v>
          </cell>
        </row>
        <row r="773">
          <cell r="C773" t="str">
            <v>Employee Development ADMHO</v>
          </cell>
        </row>
        <row r="774">
          <cell r="C774" t="str">
            <v>Employee Benefits for ESOP. ADMHO</v>
          </cell>
        </row>
        <row r="775">
          <cell r="C775" t="str">
            <v>Provident Fund ADMHO</v>
          </cell>
        </row>
        <row r="776">
          <cell r="C776" t="str">
            <v>Legal Severance Pay ADMHO</v>
          </cell>
        </row>
        <row r="777">
          <cell r="C777" t="str">
            <v>Long Service Award Benefit ADMHO</v>
          </cell>
        </row>
        <row r="778">
          <cell r="C778" t="str">
            <v>Recruitment Expense ADMHO</v>
          </cell>
        </row>
        <row r="779">
          <cell r="C779" t="str">
            <v>DP Land Improvement ADMHO</v>
          </cell>
        </row>
        <row r="780">
          <cell r="C780" t="str">
            <v>DP Building &amp; Complement ADMHO</v>
          </cell>
        </row>
        <row r="781">
          <cell r="C781" t="str">
            <v>DP Machine &amp; Complement ADMHO</v>
          </cell>
        </row>
        <row r="782">
          <cell r="C782" t="str">
            <v>DP Tools &amp; Equipment ADMHO</v>
          </cell>
        </row>
        <row r="783">
          <cell r="C783" t="str">
            <v>DP Furnitures &amp; Fixture ADMHO</v>
          </cell>
        </row>
        <row r="784">
          <cell r="C784" t="str">
            <v>DP Computers &amp; Equipment ADMHO</v>
          </cell>
        </row>
        <row r="785">
          <cell r="C785" t="str">
            <v>DP Vehicles &amp; Energy ADMHO</v>
          </cell>
        </row>
        <row r="786">
          <cell r="C786" t="str">
            <v>DP Cargo ship ADMHO</v>
          </cell>
        </row>
        <row r="787">
          <cell r="C787" t="str">
            <v>Insurance Premium Building ADMHO</v>
          </cell>
        </row>
        <row r="788">
          <cell r="C788" t="str">
            <v>Insurance Premium Funiture ADMHO</v>
          </cell>
        </row>
        <row r="789">
          <cell r="C789" t="str">
            <v>Insurance Premium Computer ADMHO</v>
          </cell>
        </row>
        <row r="790">
          <cell r="C790" t="str">
            <v>Insurance Premium Vehicle ADMHO</v>
          </cell>
        </row>
        <row r="791">
          <cell r="C791" t="str">
            <v>Insurance Premium Cargo ADMHO</v>
          </cell>
        </row>
        <row r="792">
          <cell r="C792" t="str">
            <v>Repair &amp; Maint. Building/fur ADMHO</v>
          </cell>
        </row>
        <row r="793">
          <cell r="C793" t="str">
            <v>Repair &amp; Maint. Equipment ADMHO</v>
          </cell>
        </row>
        <row r="794">
          <cell r="C794" t="str">
            <v>Repair &amp; Maint. Computer ADMHO</v>
          </cell>
        </row>
        <row r="795">
          <cell r="C795" t="str">
            <v>Tax &amp; Registration Fee Cargo Ship ADMHO</v>
          </cell>
        </row>
        <row r="796">
          <cell r="C796" t="str">
            <v>Tax for Vehicle ADMHO</v>
          </cell>
        </row>
        <row r="797">
          <cell r="C797" t="str">
            <v>Amortization Exp Software ADMHO</v>
          </cell>
        </row>
        <row r="798">
          <cell r="C798" t="str">
            <v>Allowance on Other Assets ADMHO</v>
          </cell>
        </row>
        <row r="799">
          <cell r="C799" t="str">
            <v>Provision for Investment Expense ADMHO</v>
          </cell>
        </row>
        <row r="800">
          <cell r="C800" t="str">
            <v>Advertising &amp; Public Relation ADMHO</v>
          </cell>
        </row>
        <row r="801">
          <cell r="C801" t="str">
            <v>Sales Promotion ADMHO</v>
          </cell>
        </row>
        <row r="802">
          <cell r="C802" t="str">
            <v>Quality Inspection ADMHO</v>
          </cell>
        </row>
        <row r="803">
          <cell r="C803" t="str">
            <v>Electricity ADMHO</v>
          </cell>
        </row>
        <row r="804">
          <cell r="C804" t="str">
            <v>Telecommunication Expense ADMHO</v>
          </cell>
        </row>
        <row r="805">
          <cell r="C805" t="str">
            <v>Postal Telegraph ADMHO</v>
          </cell>
        </row>
        <row r="806">
          <cell r="C806" t="str">
            <v>Security Expense ADMHO</v>
          </cell>
        </row>
        <row r="807">
          <cell r="C807" t="str">
            <v>Pollution Control Cost ADMHO</v>
          </cell>
        </row>
        <row r="808">
          <cell r="C808" t="str">
            <v>Rent Building &amp; Structure ADMHO</v>
          </cell>
        </row>
        <row r="809">
          <cell r="C809" t="str">
            <v>Rent Furniture ADMHO</v>
          </cell>
        </row>
        <row r="810">
          <cell r="C810" t="str">
            <v>Rent Other ADMHO</v>
          </cell>
        </row>
        <row r="811">
          <cell r="C811" t="str">
            <v>Entertainment Expense ADMHO</v>
          </cell>
        </row>
        <row r="812">
          <cell r="C812" t="str">
            <v>Company Activities ADMHO</v>
          </cell>
        </row>
        <row r="813">
          <cell r="C813" t="str">
            <v>Donation Expense ADMHO</v>
          </cell>
        </row>
        <row r="814">
          <cell r="C814" t="str">
            <v>Commission Payment without Receipt ADMHO</v>
          </cell>
        </row>
        <row r="815">
          <cell r="C815" t="str">
            <v>Audit Fee ADMHO</v>
          </cell>
        </row>
        <row r="816">
          <cell r="C816" t="str">
            <v>Lawer Expense ADMHO</v>
          </cell>
        </row>
        <row r="817">
          <cell r="C817" t="str">
            <v>Set Fee ADMHO</v>
          </cell>
        </row>
        <row r="818">
          <cell r="C818" t="str">
            <v>Sign Board Tax &amp; Premise Tax ADMHO</v>
          </cell>
        </row>
        <row r="819">
          <cell r="C819" t="str">
            <v>Tax Penalty &amp; Tax Unrefundable ADMHO</v>
          </cell>
        </row>
        <row r="820">
          <cell r="C820" t="str">
            <v>Unrefunable Input Tax(Vat) ADMHO</v>
          </cell>
        </row>
        <row r="821">
          <cell r="C821" t="str">
            <v>Unrefunable Revenue Tax ADMHO</v>
          </cell>
        </row>
        <row r="822">
          <cell r="C822" t="str">
            <v>Taxable Input Tax(Vat) ADMHO</v>
          </cell>
        </row>
        <row r="823">
          <cell r="C823" t="str">
            <v>Other Expense ADMHO</v>
          </cell>
        </row>
        <row r="824">
          <cell r="C824" t="str">
            <v>Allocate Expense Cost ACC. ADMHO</v>
          </cell>
        </row>
        <row r="825">
          <cell r="C825" t="str">
            <v>Overtime ADMHO</v>
          </cell>
        </row>
        <row r="826">
          <cell r="C826" t="str">
            <v>Repair &amp; Maint. Machine ADMHO</v>
          </cell>
        </row>
        <row r="827">
          <cell r="C827" t="str">
            <v>Repair &amp; Maint. Vehicle ADMHO</v>
          </cell>
        </row>
        <row r="828">
          <cell r="C828" t="str">
            <v>Commission ADMHO</v>
          </cell>
        </row>
        <row r="829">
          <cell r="C829" t="str">
            <v>Supervisory Fee from Government ADMHO</v>
          </cell>
        </row>
        <row r="830">
          <cell r="C830" t="str">
            <v>Delivery Cost Finished Products ADMHO</v>
          </cell>
        </row>
        <row r="831">
          <cell r="C831" t="str">
            <v>Delivery Cost Raw Materials ADMHO</v>
          </cell>
        </row>
        <row r="832">
          <cell r="C832" t="str">
            <v>Penalty for Finish Product to Customer A</v>
          </cell>
        </row>
        <row r="833">
          <cell r="C833" t="str">
            <v>Heating Cost ADMHO</v>
          </cell>
        </row>
        <row r="834">
          <cell r="C834" t="str">
            <v>Water Supply ADMHO</v>
          </cell>
        </row>
        <row r="835">
          <cell r="C835" t="str">
            <v>Consumable Material ADMHO</v>
          </cell>
        </row>
        <row r="836">
          <cell r="C836" t="str">
            <v>Stationary &amp; form ADMHO</v>
          </cell>
        </row>
        <row r="837">
          <cell r="C837" t="str">
            <v>Rent Vehicle ADMHO</v>
          </cell>
        </row>
        <row r="838">
          <cell r="C838" t="str">
            <v>Traveling Expense ADMHO</v>
          </cell>
        </row>
        <row r="839">
          <cell r="C839" t="str">
            <v>Professional Consultant Fee ADMHO</v>
          </cell>
        </row>
        <row r="840">
          <cell r="C840" t="str">
            <v>Professional Consultant Fee Colas ADMHO</v>
          </cell>
        </row>
        <row r="841">
          <cell r="C841" t="str">
            <v>Special Bussiness Tax ADMHO</v>
          </cell>
        </row>
        <row r="842">
          <cell r="C842" t="str">
            <v>Administrative expenses</v>
          </cell>
        </row>
        <row r="843">
          <cell r="C843" t="str">
            <v>Salary &amp; Wages SalesHO</v>
          </cell>
        </row>
        <row r="844">
          <cell r="C844" t="str">
            <v>Bonus SalesHO</v>
          </cell>
        </row>
        <row r="845">
          <cell r="C845" t="str">
            <v>Position Allowance SalesHO</v>
          </cell>
        </row>
        <row r="846">
          <cell r="C846" t="str">
            <v>Contribution to Social Fund SalesHO</v>
          </cell>
        </row>
        <row r="847">
          <cell r="C847" t="str">
            <v>Medical Expense SalesHO</v>
          </cell>
        </row>
        <row r="848">
          <cell r="C848" t="str">
            <v>Life/Accident Insurance Staff SalesHO</v>
          </cell>
        </row>
        <row r="849">
          <cell r="C849" t="str">
            <v>Workmen Compensation Fund SalesHO</v>
          </cell>
        </row>
        <row r="850">
          <cell r="C850" t="str">
            <v>Dormitory Allowance Staff SalesHO</v>
          </cell>
        </row>
        <row r="851">
          <cell r="C851" t="str">
            <v>Other Welfare SalesHO</v>
          </cell>
        </row>
        <row r="852">
          <cell r="C852" t="str">
            <v>Employee Development SalesHO</v>
          </cell>
        </row>
        <row r="853">
          <cell r="C853" t="str">
            <v>Provident Fund SalesHO</v>
          </cell>
        </row>
        <row r="854">
          <cell r="C854" t="str">
            <v>Legal Severance Pay SalesHO</v>
          </cell>
        </row>
        <row r="855">
          <cell r="C855" t="str">
            <v>Long Service Award Benefit SalesHO</v>
          </cell>
        </row>
        <row r="856">
          <cell r="C856" t="str">
            <v>Recruitment Expenses SalesHO</v>
          </cell>
        </row>
        <row r="857">
          <cell r="C857" t="str">
            <v>DP Tools &amp; Equipment SalesHO</v>
          </cell>
        </row>
        <row r="858">
          <cell r="C858" t="str">
            <v>DP Furnitures &amp; Equipment SalesHO</v>
          </cell>
        </row>
        <row r="859">
          <cell r="C859" t="str">
            <v>DP Computers &amp; Equipment SalesHO</v>
          </cell>
        </row>
        <row r="860">
          <cell r="C860" t="str">
            <v>DP Vehicles &amp; Energy Save SalesHO</v>
          </cell>
        </row>
        <row r="861">
          <cell r="C861" t="str">
            <v>DP Cargo ship SalesHO</v>
          </cell>
        </row>
        <row r="862">
          <cell r="C862" t="str">
            <v>Insurance Premium Funiture SalesHO</v>
          </cell>
        </row>
        <row r="863">
          <cell r="C863" t="str">
            <v>Insurance Premium Computer SalesHO</v>
          </cell>
        </row>
        <row r="864">
          <cell r="C864" t="str">
            <v>Insurance Premium Vehicle SalesHO</v>
          </cell>
        </row>
        <row r="865">
          <cell r="C865" t="str">
            <v>Insurance Premium Cargo SalesHO</v>
          </cell>
        </row>
        <row r="866">
          <cell r="C866" t="str">
            <v>Repair &amp; Maint. Building/fur SalesHO</v>
          </cell>
        </row>
        <row r="867">
          <cell r="C867" t="str">
            <v>Repair &amp; Maint. Computer SalesHO</v>
          </cell>
        </row>
        <row r="868">
          <cell r="C868" t="str">
            <v>Tax &amp; Registration Fee Cargo Ship SalesHO</v>
          </cell>
        </row>
        <row r="869">
          <cell r="C869" t="str">
            <v>Tax for Vehicle SalesHO</v>
          </cell>
        </row>
        <row r="870">
          <cell r="C870" t="str">
            <v>Amortization Exp Software SalesHO</v>
          </cell>
        </row>
        <row r="871">
          <cell r="C871" t="str">
            <v>Provision for Claimed Amount SalesHO</v>
          </cell>
        </row>
        <row r="872">
          <cell r="C872" t="str">
            <v>Advertising &amp; Public Relation SalesHO</v>
          </cell>
        </row>
        <row r="873">
          <cell r="C873" t="str">
            <v>Sales Promotion SalesHO</v>
          </cell>
        </row>
        <row r="874">
          <cell r="C874" t="str">
            <v>Loss on Sales Contract SalesHO</v>
          </cell>
        </row>
        <row r="875">
          <cell r="C875" t="str">
            <v>Sales Meeting (Internal) SalesHO</v>
          </cell>
        </row>
        <row r="876">
          <cell r="C876" t="str">
            <v>Seminar Participation (External) SalesHO</v>
          </cell>
        </row>
        <row r="877">
          <cell r="C877" t="str">
            <v>Quality Inspection SalesHO</v>
          </cell>
        </row>
        <row r="878">
          <cell r="C878" t="str">
            <v>Penalty for Delay Finished Product to Cu SalesHO</v>
          </cell>
        </row>
        <row r="879">
          <cell r="C879" t="str">
            <v>Electricity SalesHO</v>
          </cell>
        </row>
        <row r="880">
          <cell r="C880" t="str">
            <v>Telecommunication Expense SalesHO</v>
          </cell>
        </row>
        <row r="881">
          <cell r="C881" t="str">
            <v>Postal Telegraph SalesHO</v>
          </cell>
        </row>
        <row r="882">
          <cell r="C882" t="str">
            <v>Rent Building and structure SalesHO</v>
          </cell>
        </row>
        <row r="883">
          <cell r="C883" t="str">
            <v>Rent Furniture SalesHO</v>
          </cell>
        </row>
        <row r="884">
          <cell r="C884" t="str">
            <v>Rent Other SalesHO</v>
          </cell>
        </row>
        <row r="885">
          <cell r="C885" t="str">
            <v>Company Activities SalesHO</v>
          </cell>
        </row>
        <row r="886">
          <cell r="C886" t="str">
            <v>Traveling Expense SalesHO</v>
          </cell>
        </row>
        <row r="887">
          <cell r="C887" t="str">
            <v xml:space="preserve">Audit Fee ADMHO                         </v>
          </cell>
        </row>
        <row r="888">
          <cell r="C888" t="str">
            <v>Defferred Charge Apr01 SalesHO</v>
          </cell>
        </row>
        <row r="889">
          <cell r="C889" t="str">
            <v>Sign Board Tax &amp; Premise Tax SalesHO</v>
          </cell>
        </row>
        <row r="890">
          <cell r="C890" t="str">
            <v>Business &amp; Other Tax SalesHO</v>
          </cell>
        </row>
        <row r="891">
          <cell r="C891" t="str">
            <v>Unrefunable Input Tax(Vat) SalesHO</v>
          </cell>
        </row>
        <row r="892">
          <cell r="C892" t="str">
            <v>Unrefunable Revenue Tax SalesHO</v>
          </cell>
        </row>
        <row r="893">
          <cell r="C893" t="str">
            <v>Other Expense SalesHO</v>
          </cell>
        </row>
        <row r="894">
          <cell r="C894" t="str">
            <v>Overtime SalesHO</v>
          </cell>
        </row>
        <row r="895">
          <cell r="C895" t="str">
            <v>Repair &amp; Maint. Machine SalesHO</v>
          </cell>
        </row>
        <row r="896">
          <cell r="C896" t="str">
            <v>Repair &amp; Maint. Vehicle SalesHO</v>
          </cell>
        </row>
        <row r="897">
          <cell r="C897" t="str">
            <v>Repair &amp; Maint. Cargo Ship SalesHO</v>
          </cell>
        </row>
        <row r="898">
          <cell r="C898" t="str">
            <v>Repair &amp; Maint. from Accident SalesHO</v>
          </cell>
        </row>
        <row r="899">
          <cell r="C899" t="str">
            <v>Commission SalesHO</v>
          </cell>
        </row>
        <row r="900">
          <cell r="C900" t="str">
            <v>Supervisory Fee from Government SalesHO</v>
          </cell>
        </row>
        <row r="901">
          <cell r="C901" t="str">
            <v>Delivery Cost Finished Products SalesHO</v>
          </cell>
        </row>
        <row r="902">
          <cell r="C902" t="str">
            <v>Delivery Cost Raw Materail SalesHO</v>
          </cell>
        </row>
        <row r="903">
          <cell r="C903" t="str">
            <v>Consumable Material SalesHO</v>
          </cell>
        </row>
        <row r="904">
          <cell r="C904" t="str">
            <v>Stationary &amp; form SalesHO</v>
          </cell>
        </row>
        <row r="905">
          <cell r="C905" t="str">
            <v>Rent Vehicle SalesHO</v>
          </cell>
        </row>
        <row r="906">
          <cell r="C906" t="str">
            <v>Entertainment Expense SalesHO</v>
          </cell>
        </row>
        <row r="907">
          <cell r="C907" t="str">
            <v>Donation Expense SalesHO</v>
          </cell>
        </row>
        <row r="908">
          <cell r="C908" t="str">
            <v>Commission Payment without Receive SalesHO</v>
          </cell>
        </row>
        <row r="909">
          <cell r="C909" t="str">
            <v>Professional Consultant Fee SalesHO</v>
          </cell>
        </row>
        <row r="910">
          <cell r="C910" t="str">
            <v>Lawer Expense SalesHO</v>
          </cell>
        </row>
        <row r="911">
          <cell r="C911" t="str">
            <v>Special Bussiness Tax SalesHO</v>
          </cell>
        </row>
        <row r="912">
          <cell r="C912" t="str">
            <v>Selling expenses</v>
          </cell>
        </row>
        <row r="913">
          <cell r="C913" t="str">
            <v>Directors Remuneration ADMHO</v>
          </cell>
        </row>
        <row r="914">
          <cell r="C914" t="str">
            <v>Total Directors remuneration</v>
          </cell>
        </row>
        <row r="915">
          <cell r="C915" t="str">
            <v>Interest Expense Bank O/D</v>
          </cell>
        </row>
        <row r="916">
          <cell r="C916" t="str">
            <v>Interest Expense Hire Purchase</v>
          </cell>
        </row>
        <row r="917">
          <cell r="C917" t="str">
            <v>Interest Expense Short Term Loan</v>
          </cell>
        </row>
        <row r="918">
          <cell r="C918" t="str">
            <v>Interest Expense Loan from Parent Compan</v>
          </cell>
        </row>
        <row r="919">
          <cell r="C919" t="str">
            <v>Interest Expense Loan from Subsidiary Co</v>
          </cell>
        </row>
        <row r="920">
          <cell r="C920" t="str">
            <v>Interest Expense Loan from Afiliated Com</v>
          </cell>
        </row>
        <row r="921">
          <cell r="C921" t="str">
            <v>Interest Loan from Other Company</v>
          </cell>
        </row>
        <row r="922">
          <cell r="C922" t="str">
            <v>Interest Expense Long term Loan</v>
          </cell>
        </row>
        <row r="923">
          <cell r="C923" t="str">
            <v>Interest Expense Long term from</v>
          </cell>
        </row>
        <row r="924">
          <cell r="C924" t="str">
            <v>Interest Expense</v>
          </cell>
        </row>
        <row r="925">
          <cell r="C925" t="str">
            <v>Gain(Loss) on Interest Rate Swap</v>
          </cell>
        </row>
        <row r="926">
          <cell r="C926" t="str">
            <v>Gain(Loss) on IRS Unrealized</v>
          </cell>
        </row>
        <row r="927">
          <cell r="C927" t="str">
            <v>Gain/Loss on interest rate swap</v>
          </cell>
        </row>
        <row r="928">
          <cell r="C928" t="str">
            <v>Bank Charge ADP</v>
          </cell>
        </row>
        <row r="929">
          <cell r="C929" t="str">
            <v>Bank Charge SalesHO</v>
          </cell>
        </row>
        <row r="930">
          <cell r="C930" t="str">
            <v>Bank Charge ADMHO</v>
          </cell>
        </row>
        <row r="931">
          <cell r="C931" t="str">
            <v>Total Bank Charges</v>
          </cell>
        </row>
        <row r="932">
          <cell r="C932" t="str">
            <v>Financial Cost</v>
          </cell>
        </row>
        <row r="933">
          <cell r="C933" t="str">
            <v>Loss on Exchange Rate- Realize</v>
          </cell>
        </row>
        <row r="934">
          <cell r="C934" t="str">
            <v>Loss on Exchange Rate- Unrealize</v>
          </cell>
        </row>
        <row r="935">
          <cell r="C935" t="str">
            <v>Loss on Exchange Rate- Unrealize</v>
          </cell>
        </row>
        <row r="936">
          <cell r="C936" t="str">
            <v>Loss on Exchange Rate</v>
          </cell>
        </row>
        <row r="937">
          <cell r="C937" t="str">
            <v>Loss on Exchange Rate,บริหาร HO</v>
          </cell>
        </row>
        <row r="938">
          <cell r="C938" t="str">
            <v>Loss on FX Exchange Rate</v>
          </cell>
        </row>
        <row r="939">
          <cell r="C939" t="str">
            <v>Loss on Exchange Rate-Forward Realize</v>
          </cell>
        </row>
        <row r="940">
          <cell r="C940" t="str">
            <v>Loss on Exchange Rate-Forward Unrealize</v>
          </cell>
        </row>
        <row r="941">
          <cell r="C941" t="str">
            <v>Gain on Exchange Rate - Forward</v>
          </cell>
        </row>
        <row r="942">
          <cell r="C942" t="str">
            <v>Realized Gain/Loss on Option Contract</v>
          </cell>
        </row>
        <row r="943">
          <cell r="C943" t="str">
            <v>Loss on exchange rate-Hedging Realize</v>
          </cell>
        </row>
        <row r="944">
          <cell r="C944" t="str">
            <v>UnRealized Gain/Loss on Option Contract</v>
          </cell>
        </row>
        <row r="945">
          <cell r="C945" t="str">
            <v>Loss on exchange rate-Hedging Unrealize</v>
          </cell>
        </row>
        <row r="946">
          <cell r="C946" t="str">
            <v>Gain on Hedging</v>
          </cell>
        </row>
        <row r="947">
          <cell r="C947" t="str">
            <v>Prov.for Diminution in Value of Inven ADP</v>
          </cell>
        </row>
        <row r="948">
          <cell r="C948" t="str">
            <v>Allowance for Loss on Inventory ADP</v>
          </cell>
        </row>
        <row r="949">
          <cell r="C949" t="str">
            <v>Allowance for diminution in value of inventories</v>
          </cell>
        </row>
        <row r="950">
          <cell r="C950" t="str">
            <v>Loss on Sales of Fixed Assets ADP</v>
          </cell>
        </row>
        <row r="951">
          <cell r="C951" t="str">
            <v>Loss on Sales of Fixed Assets</v>
          </cell>
        </row>
        <row r="952">
          <cell r="C952" t="str">
            <v>Total Loss on slaes of fixed asset</v>
          </cell>
        </row>
        <row r="953">
          <cell r="C953" t="str">
            <v>Doubtful ACC. ADP</v>
          </cell>
        </row>
        <row r="954">
          <cell r="C954" t="str">
            <v>Doubtful ACC. SalesHO</v>
          </cell>
        </row>
        <row r="955">
          <cell r="C955" t="str">
            <v>Doubtful ACC. ADMHO</v>
          </cell>
        </row>
        <row r="956">
          <cell r="C956" t="str">
            <v>Allowance for doubtful accounts</v>
          </cell>
        </row>
        <row r="957">
          <cell r="C957" t="str">
            <v>Bad Debt ADP</v>
          </cell>
        </row>
        <row r="958">
          <cell r="C958" t="str">
            <v>Bad Debt SalesHO</v>
          </cell>
        </row>
        <row r="959">
          <cell r="C959" t="str">
            <v>Bad Debt ADMHO</v>
          </cell>
        </row>
        <row r="960">
          <cell r="C960" t="str">
            <v>Bad Debt Expenses</v>
          </cell>
        </row>
        <row r="961">
          <cell r="C961" t="str">
            <v xml:space="preserve">Allowance for doubtful accounts (reversal) </v>
          </cell>
        </row>
        <row r="962">
          <cell r="C962" t="str">
            <v>Gain(Loss) on disposal of investment</v>
          </cell>
        </row>
        <row r="963">
          <cell r="C963" t="str">
            <v>Total Gain(Loss) on disposal of investment</v>
          </cell>
        </row>
        <row r="964">
          <cell r="C964" t="str">
            <v>Loss on Assets appraisal</v>
          </cell>
        </row>
        <row r="965">
          <cell r="C965" t="str">
            <v>Loss on Impairment on Assets</v>
          </cell>
        </row>
        <row r="966">
          <cell r="C966" t="str">
            <v>Other expenses</v>
          </cell>
        </row>
        <row r="967">
          <cell r="C967" t="str">
            <v>Total Expenses</v>
          </cell>
        </row>
        <row r="968">
          <cell r="C968" t="str">
            <v>Total Cost of Sales and Total Expense</v>
          </cell>
        </row>
        <row r="969">
          <cell r="C969" t="str">
            <v>Profit (loss) before share of profit (loss) from investment in associate, finance cost and corporate income tax</v>
          </cell>
        </row>
        <row r="970">
          <cell r="C970" t="str">
            <v>Profit (loss) before finance cost and corporate income tax</v>
          </cell>
        </row>
        <row r="971">
          <cell r="C971" t="str">
            <v>Income Tax ADP</v>
          </cell>
        </row>
        <row r="972">
          <cell r="C972" t="str">
            <v>Income Tax</v>
          </cell>
        </row>
        <row r="973">
          <cell r="C973" t="str">
            <v>Income tax expenses</v>
          </cell>
        </row>
        <row r="974">
          <cell r="C974" t="str">
            <v>Inc. Tax from Deferred</v>
          </cell>
        </row>
        <row r="975">
          <cell r="C975" t="str">
            <v>Income  tax from deferred</v>
          </cell>
        </row>
        <row r="976">
          <cell r="C976" t="str">
            <v>Corporate Tax</v>
          </cell>
        </row>
        <row r="977">
          <cell r="C977" t="str">
            <v>Profit (loss) after corporate income tax</v>
          </cell>
        </row>
        <row r="978">
          <cell r="C978" t="str">
            <v>Actuarial Gain/Loss (IAS#19)</v>
          </cell>
        </row>
        <row r="979">
          <cell r="C979" t="str">
            <v>Gain/Loss Translation Adjustments</v>
          </cell>
        </row>
        <row r="980">
          <cell r="C980" t="str">
            <v>Gain/Loss Interest Rate Swap</v>
          </cell>
        </row>
        <row r="981">
          <cell r="C981" t="str">
            <v>Gain/Loss Deferred Tax</v>
          </cell>
        </row>
        <row r="982">
          <cell r="C982" t="str">
            <v>Other Comprehensive Income</v>
          </cell>
        </row>
        <row r="983">
          <cell r="C983" t="str">
            <v>Profit (loss) after Other Comprehensive Income</v>
          </cell>
        </row>
        <row r="984">
          <cell r="C984" t="str">
            <v>Equity in Net Profit/Loss of Subsidi Inactive</v>
          </cell>
        </row>
        <row r="985">
          <cell r="C985" t="str">
            <v>Share of gain (loss) from investment in Subsidiries</v>
          </cell>
        </row>
        <row r="986">
          <cell r="C986" t="str">
            <v>Equity in Net Profit/Loss of Associate Inactive</v>
          </cell>
        </row>
        <row r="987">
          <cell r="C987" t="str">
            <v>Share of gain (loss) from investment in associate</v>
          </cell>
        </row>
        <row r="988">
          <cell r="C988" t="str">
            <v>Equity in Net Profit/Loss of Joint Venture</v>
          </cell>
        </row>
        <row r="989">
          <cell r="C989" t="str">
            <v>Share of gain (loss) from investment in Jointventure</v>
          </cell>
        </row>
        <row r="990">
          <cell r="C990" t="str">
            <v>Profit(loss) before non-controlling interests of the subsubsidiries</v>
          </cell>
        </row>
        <row r="991">
          <cell r="C991" t="str">
            <v>Profit and loss - NCI</v>
          </cell>
        </row>
        <row r="992">
          <cell r="C992" t="str">
            <v>Total  non-controlling interests of the subsidiries</v>
          </cell>
        </row>
        <row r="993">
          <cell r="C993" t="str">
            <v>Profit (loss) for the period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100"/>
      <sheetName val="T110-Main Shareholder's list"/>
      <sheetName val="T400-Dividend Paid"/>
      <sheetName val="T500-Review SET News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WFS-Details"/>
      <sheetName val="TK"/>
      <sheetName val="LF"/>
      <sheetName val="ZJ"/>
      <sheetName val="TX"/>
      <sheetName val="PBS"/>
      <sheetName val="GZ"/>
      <sheetName val="WFS"/>
      <sheetName val="ARECL"/>
      <sheetName val="FS_TIH_2"/>
      <sheetName val="FS_TIH_1"/>
      <sheetName val="TK-1"/>
      <sheetName val="LF-1"/>
      <sheetName val="ZJ-1"/>
      <sheetName val="TX-1"/>
      <sheetName val="PBS-1"/>
      <sheetName val="GZ-1"/>
      <sheetName val="REC"/>
      <sheetName val="MI"/>
      <sheetName val="invest-historical cost"/>
      <sheetName val="Structure"/>
      <sheetName val="MAP"/>
      <sheetName val="Temp"/>
      <sheetName val="invest-historica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C4" t="str">
            <v>YTDJan</v>
          </cell>
          <cell r="D4" t="str">
            <v>YTDFeb</v>
          </cell>
          <cell r="E4" t="str">
            <v>YTDMar</v>
          </cell>
          <cell r="F4" t="str">
            <v>YTDApr</v>
          </cell>
          <cell r="G4" t="str">
            <v>YTDMay</v>
          </cell>
          <cell r="H4" t="str">
            <v>YTDJun</v>
          </cell>
          <cell r="I4" t="str">
            <v>YTDJul</v>
          </cell>
          <cell r="J4" t="str">
            <v>YTDAug</v>
          </cell>
          <cell r="K4" t="str">
            <v>YTDSep</v>
          </cell>
          <cell r="L4" t="str">
            <v>YTDOct</v>
          </cell>
          <cell r="M4" t="str">
            <v>YTDNov</v>
          </cell>
          <cell r="N4" t="str">
            <v>YTDDec</v>
          </cell>
        </row>
      </sheetData>
      <sheetData sheetId="15"/>
      <sheetData sheetId="16"/>
      <sheetData sheetId="17">
        <row r="2">
          <cell r="C2">
            <v>0</v>
          </cell>
        </row>
      </sheetData>
      <sheetData sheetId="18"/>
      <sheetData sheetId="19"/>
      <sheetData sheetId="20"/>
      <sheetData sheetId="21">
        <row r="2">
          <cell r="C2">
            <v>0</v>
          </cell>
        </row>
      </sheetData>
      <sheetData sheetId="22">
        <row r="3">
          <cell r="B3" t="str">
            <v>YTDJan</v>
          </cell>
        </row>
      </sheetData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0C6F-76ED-44AE-85DA-0E021F7ADC84}">
  <dimension ref="A1:T89"/>
  <sheetViews>
    <sheetView showGridLines="0" tabSelected="1" view="pageBreakPreview" zoomScale="85" zoomScaleNormal="100" zoomScaleSheetLayoutView="85" workbookViewId="0">
      <selection activeCell="A9" sqref="A9"/>
    </sheetView>
  </sheetViews>
  <sheetFormatPr defaultColWidth="10.5546875" defaultRowHeight="24" customHeight="1"/>
  <cols>
    <col min="1" max="1" width="48.44140625" style="17" customWidth="1"/>
    <col min="2" max="2" width="5" style="16" customWidth="1"/>
    <col min="3" max="3" width="8.5546875" style="17" customWidth="1"/>
    <col min="4" max="4" width="1.44140625" style="16" customWidth="1"/>
    <col min="5" max="5" width="16.77734375" style="16" customWidth="1"/>
    <col min="6" max="6" width="1.44140625" style="16" customWidth="1"/>
    <col min="7" max="7" width="16.77734375" style="16" customWidth="1"/>
    <col min="8" max="8" width="0.44140625" style="16" customWidth="1"/>
    <col min="9" max="9" width="1.5546875" style="16" customWidth="1"/>
    <col min="10" max="15" width="10.5546875" style="16"/>
    <col min="16" max="16" width="17.44140625" style="16" customWidth="1"/>
    <col min="17" max="17" width="1.44140625" style="16" customWidth="1"/>
    <col min="18" max="18" width="17.44140625" style="16" customWidth="1"/>
    <col min="19" max="19" width="10.5546875" style="16"/>
    <col min="20" max="20" width="16.44140625" style="16" customWidth="1"/>
    <col min="21" max="16384" width="10.5546875" style="16"/>
  </cols>
  <sheetData>
    <row r="1" spans="1:18" s="13" customFormat="1" ht="23.4">
      <c r="A1" s="8" t="s">
        <v>0</v>
      </c>
      <c r="B1" s="9"/>
      <c r="C1" s="10"/>
      <c r="D1" s="11"/>
      <c r="E1" s="11"/>
      <c r="F1" s="11"/>
      <c r="G1" s="12"/>
      <c r="P1" s="11"/>
      <c r="Q1" s="11"/>
      <c r="R1" s="12"/>
    </row>
    <row r="2" spans="1:18" s="13" customFormat="1" ht="23.4">
      <c r="A2" s="96" t="s">
        <v>1</v>
      </c>
      <c r="B2" s="9"/>
      <c r="C2" s="10"/>
      <c r="D2" s="11"/>
      <c r="E2" s="9"/>
      <c r="F2" s="11"/>
      <c r="G2" s="9"/>
      <c r="P2" s="9"/>
      <c r="Q2" s="11"/>
      <c r="R2" s="9"/>
    </row>
    <row r="3" spans="1:18" s="97" customFormat="1" ht="22.5" customHeight="1">
      <c r="A3" s="14" t="s">
        <v>109</v>
      </c>
      <c r="B3" s="14"/>
      <c r="C3" s="14"/>
      <c r="D3" s="14"/>
      <c r="E3" s="14"/>
      <c r="F3" s="14"/>
      <c r="G3" s="14"/>
      <c r="P3" s="14"/>
      <c r="Q3" s="14"/>
      <c r="R3" s="14"/>
    </row>
    <row r="4" spans="1:18" ht="23.4">
      <c r="A4" s="10"/>
      <c r="B4" s="11"/>
      <c r="C4" s="10"/>
      <c r="D4" s="11"/>
      <c r="E4" s="11"/>
      <c r="F4" s="11"/>
      <c r="G4" s="15" t="s">
        <v>2</v>
      </c>
      <c r="P4" s="11"/>
      <c r="Q4" s="11"/>
      <c r="R4" s="15"/>
    </row>
    <row r="5" spans="1:18" ht="23.4">
      <c r="C5" s="18" t="s">
        <v>3</v>
      </c>
      <c r="D5" s="19"/>
      <c r="E5" s="98" t="s">
        <v>110</v>
      </c>
      <c r="F5" s="20"/>
      <c r="G5" s="98" t="s">
        <v>100</v>
      </c>
      <c r="P5" s="98"/>
      <c r="Q5" s="20"/>
      <c r="R5" s="98"/>
    </row>
    <row r="6" spans="1:18" ht="23.4">
      <c r="C6" s="18"/>
      <c r="D6" s="19"/>
      <c r="E6" s="99" t="s">
        <v>108</v>
      </c>
      <c r="F6" s="20"/>
      <c r="G6" s="21" t="s">
        <v>4</v>
      </c>
      <c r="P6" s="118"/>
      <c r="Q6" s="20"/>
      <c r="R6" s="21"/>
    </row>
    <row r="7" spans="1:18" ht="23.4">
      <c r="C7" s="18"/>
      <c r="D7" s="19"/>
      <c r="E7" s="99" t="s">
        <v>107</v>
      </c>
      <c r="F7" s="20"/>
      <c r="G7" s="98"/>
      <c r="P7" s="118"/>
      <c r="Q7" s="20"/>
      <c r="R7" s="98"/>
    </row>
    <row r="8" spans="1:18" ht="23.4">
      <c r="A8" s="14" t="s">
        <v>5</v>
      </c>
    </row>
    <row r="9" spans="1:18" ht="23.4">
      <c r="A9" s="17" t="s">
        <v>6</v>
      </c>
      <c r="C9" s="22">
        <v>4</v>
      </c>
      <c r="E9" s="23">
        <v>1716000000</v>
      </c>
      <c r="F9" s="23"/>
      <c r="G9" s="23">
        <v>1919000000</v>
      </c>
      <c r="P9" s="23"/>
      <c r="Q9" s="23"/>
      <c r="R9" s="23"/>
    </row>
    <row r="10" spans="1:18" ht="23.4">
      <c r="A10" s="17" t="s">
        <v>7</v>
      </c>
      <c r="C10" s="22"/>
      <c r="E10" s="23">
        <v>41417360</v>
      </c>
      <c r="F10" s="23"/>
      <c r="G10" s="23">
        <v>20535485</v>
      </c>
      <c r="P10" s="23"/>
      <c r="Q10" s="23"/>
      <c r="R10" s="23"/>
    </row>
    <row r="11" spans="1:18" ht="23.4">
      <c r="A11" s="17" t="s">
        <v>8</v>
      </c>
      <c r="C11" s="22"/>
      <c r="D11" s="100"/>
      <c r="E11" s="23"/>
      <c r="F11" s="101"/>
      <c r="G11" s="101"/>
      <c r="P11" s="118"/>
      <c r="Q11" s="20"/>
      <c r="R11" s="21"/>
    </row>
    <row r="12" spans="1:18" ht="23.4">
      <c r="A12" s="24" t="s">
        <v>9</v>
      </c>
      <c r="B12" s="25"/>
      <c r="C12" s="22">
        <v>10</v>
      </c>
      <c r="E12" s="23">
        <v>63900993</v>
      </c>
      <c r="F12" s="23"/>
      <c r="G12" s="23">
        <v>37715112</v>
      </c>
      <c r="P12" s="118"/>
      <c r="Q12" s="20"/>
      <c r="R12" s="98"/>
    </row>
    <row r="13" spans="1:18" ht="23.4">
      <c r="A13" s="26" t="s">
        <v>10</v>
      </c>
      <c r="B13" s="25"/>
      <c r="C13" s="22"/>
      <c r="E13" s="23">
        <v>713537</v>
      </c>
      <c r="F13" s="23"/>
      <c r="G13" s="23">
        <v>192496</v>
      </c>
      <c r="P13" s="118"/>
      <c r="Q13" s="20"/>
      <c r="R13" s="21"/>
    </row>
    <row r="14" spans="1:18" ht="23.4">
      <c r="A14" s="17" t="s">
        <v>11</v>
      </c>
      <c r="C14" s="22"/>
      <c r="E14" s="23">
        <v>4397</v>
      </c>
      <c r="F14" s="27"/>
      <c r="G14" s="27">
        <v>2519</v>
      </c>
      <c r="P14" s="118"/>
      <c r="Q14" s="20"/>
      <c r="R14" s="98"/>
    </row>
    <row r="15" spans="1:18" ht="23.4">
      <c r="A15" s="14" t="s">
        <v>12</v>
      </c>
      <c r="E15" s="28">
        <f>SUM(E9:E14)</f>
        <v>1822036287</v>
      </c>
      <c r="F15" s="27"/>
      <c r="G15" s="102">
        <f>SUM(G9:G14)</f>
        <v>1977445612</v>
      </c>
      <c r="P15" s="118"/>
      <c r="Q15" s="20"/>
      <c r="R15" s="21"/>
    </row>
    <row r="16" spans="1:18" ht="23.4">
      <c r="A16" s="14" t="s">
        <v>13</v>
      </c>
      <c r="E16" s="103"/>
      <c r="P16" s="118"/>
      <c r="Q16" s="20"/>
      <c r="R16" s="98"/>
    </row>
    <row r="17" spans="1:20" ht="23.4">
      <c r="A17" s="26" t="s">
        <v>14</v>
      </c>
      <c r="B17" s="25"/>
      <c r="C17" s="16"/>
      <c r="E17" s="23">
        <v>1705175</v>
      </c>
      <c r="F17" s="27"/>
      <c r="G17" s="27">
        <v>1646242</v>
      </c>
      <c r="P17" s="118"/>
      <c r="Q17" s="20"/>
      <c r="R17" s="21"/>
    </row>
    <row r="18" spans="1:20" ht="23.4">
      <c r="A18" s="17" t="s">
        <v>15</v>
      </c>
      <c r="C18" s="22"/>
      <c r="E18" s="23">
        <v>342863</v>
      </c>
      <c r="F18" s="27"/>
      <c r="G18" s="27">
        <v>337980</v>
      </c>
      <c r="P18" s="118"/>
      <c r="Q18" s="20"/>
      <c r="R18" s="98"/>
    </row>
    <row r="19" spans="1:20" ht="23.4">
      <c r="A19" s="14" t="s">
        <v>16</v>
      </c>
      <c r="C19" s="22"/>
      <c r="E19" s="28">
        <f>SUM(E16:E18)</f>
        <v>2048038</v>
      </c>
      <c r="F19" s="27"/>
      <c r="G19" s="102">
        <f>SUM(G16:G18)</f>
        <v>1984222</v>
      </c>
      <c r="P19" s="118"/>
      <c r="Q19" s="20"/>
      <c r="R19" s="21"/>
    </row>
    <row r="20" spans="1:20" thickBot="1">
      <c r="A20" s="14" t="s">
        <v>17</v>
      </c>
      <c r="E20" s="104">
        <f>E15-E19</f>
        <v>1819988249</v>
      </c>
      <c r="F20" s="12"/>
      <c r="G20" s="105">
        <f>G15-G19</f>
        <v>1975461390</v>
      </c>
      <c r="P20" s="118"/>
      <c r="Q20" s="20"/>
      <c r="R20" s="98"/>
    </row>
    <row r="21" spans="1:20" thickTop="1">
      <c r="A21" s="14" t="s">
        <v>18</v>
      </c>
      <c r="E21" s="106"/>
      <c r="F21" s="12"/>
      <c r="G21" s="12"/>
      <c r="P21" s="118"/>
      <c r="Q21" s="20"/>
      <c r="R21" s="21"/>
    </row>
    <row r="22" spans="1:20" s="107" customFormat="1" ht="24" customHeight="1">
      <c r="A22" s="107" t="s">
        <v>19</v>
      </c>
      <c r="C22" s="108">
        <v>6</v>
      </c>
      <c r="D22" s="108"/>
      <c r="E22" s="109">
        <v>1827000000</v>
      </c>
      <c r="F22" s="108"/>
      <c r="G22" s="110">
        <v>1967000000</v>
      </c>
      <c r="N22" s="16"/>
      <c r="O22" s="16"/>
      <c r="P22" s="118"/>
      <c r="Q22" s="20"/>
      <c r="R22" s="98"/>
      <c r="S22" s="16"/>
      <c r="T22" s="16"/>
    </row>
    <row r="23" spans="1:20" ht="23.4">
      <c r="A23" s="24" t="s">
        <v>106</v>
      </c>
      <c r="B23" s="13"/>
      <c r="C23" s="108">
        <v>7</v>
      </c>
      <c r="E23" s="111">
        <v>-7011751</v>
      </c>
      <c r="F23" s="12"/>
      <c r="G23" s="111">
        <v>8461390</v>
      </c>
      <c r="P23" s="118"/>
      <c r="Q23" s="20"/>
      <c r="R23" s="21"/>
    </row>
    <row r="24" spans="1:20" ht="23.25" customHeight="1" thickBot="1">
      <c r="A24" s="14" t="s">
        <v>17</v>
      </c>
      <c r="E24" s="104">
        <f>SUM(E22:E23)</f>
        <v>1819988249</v>
      </c>
      <c r="F24" s="12"/>
      <c r="G24" s="105">
        <f>SUM(G22:G23)</f>
        <v>1975461390</v>
      </c>
      <c r="P24" s="118"/>
      <c r="Q24" s="20"/>
      <c r="R24" s="98"/>
    </row>
    <row r="25" spans="1:20" ht="23.25" customHeight="1" thickTop="1">
      <c r="C25" s="21"/>
      <c r="E25" s="23">
        <f>+E24-E20</f>
        <v>0</v>
      </c>
      <c r="G25" s="112"/>
      <c r="P25" s="118"/>
      <c r="Q25" s="20"/>
      <c r="R25" s="21"/>
    </row>
    <row r="26" spans="1:20" s="29" customFormat="1" ht="24" customHeight="1">
      <c r="A26" s="29" t="s">
        <v>20</v>
      </c>
      <c r="E26" s="113">
        <v>5.1999000000000004</v>
      </c>
      <c r="G26" s="113">
        <v>5.6440999999999999</v>
      </c>
      <c r="N26" s="16"/>
      <c r="O26" s="16"/>
      <c r="P26" s="118"/>
      <c r="Q26" s="20"/>
      <c r="R26" s="98"/>
      <c r="S26" s="16"/>
      <c r="T26" s="16"/>
    </row>
    <row r="27" spans="1:20" s="29" customFormat="1" ht="24" customHeight="1">
      <c r="A27" s="29" t="s">
        <v>99</v>
      </c>
      <c r="E27" s="29">
        <v>350000000</v>
      </c>
      <c r="G27" s="29">
        <v>350000000</v>
      </c>
      <c r="H27" s="30"/>
      <c r="N27" s="16"/>
      <c r="O27" s="16"/>
      <c r="P27" s="118"/>
      <c r="Q27" s="20"/>
      <c r="R27" s="21"/>
      <c r="S27" s="16"/>
      <c r="T27" s="16"/>
    </row>
    <row r="28" spans="1:20" s="31" customFormat="1" ht="24" customHeight="1">
      <c r="A28" s="29"/>
      <c r="B28" s="29"/>
      <c r="C28" s="29"/>
      <c r="D28" s="29"/>
      <c r="E28" s="29"/>
      <c r="F28" s="29"/>
      <c r="G28" s="30"/>
      <c r="H28" s="114"/>
      <c r="N28" s="16"/>
      <c r="O28" s="16"/>
      <c r="P28" s="118"/>
      <c r="Q28" s="20"/>
      <c r="R28" s="98"/>
      <c r="S28" s="16"/>
      <c r="T28" s="16"/>
    </row>
    <row r="29" spans="1:20" ht="23.4">
      <c r="A29" s="17" t="s">
        <v>21</v>
      </c>
      <c r="E29" s="115"/>
      <c r="P29" s="118"/>
      <c r="Q29" s="20"/>
      <c r="R29" s="21"/>
    </row>
    <row r="30" spans="1:20" s="31" customFormat="1" ht="24" customHeight="1">
      <c r="A30" s="29"/>
      <c r="B30" s="29"/>
      <c r="C30" s="29"/>
      <c r="D30" s="29"/>
      <c r="E30" s="29"/>
      <c r="F30" s="29"/>
      <c r="G30" s="29"/>
      <c r="H30" s="114"/>
      <c r="N30" s="16"/>
      <c r="O30" s="16"/>
      <c r="P30" s="118"/>
      <c r="Q30" s="20"/>
      <c r="R30" s="98"/>
      <c r="S30" s="16"/>
      <c r="T30" s="16"/>
    </row>
    <row r="31" spans="1:20" s="31" customFormat="1" ht="24" customHeight="1">
      <c r="A31" s="116"/>
      <c r="B31" s="116"/>
      <c r="C31" s="116"/>
      <c r="D31" s="116"/>
      <c r="E31" s="29"/>
      <c r="F31" s="29"/>
      <c r="G31" s="29"/>
      <c r="H31" s="114"/>
      <c r="N31" s="16"/>
      <c r="O31" s="16"/>
      <c r="P31" s="118"/>
      <c r="Q31" s="20"/>
      <c r="R31" s="21"/>
      <c r="S31" s="16"/>
      <c r="T31" s="16"/>
    </row>
    <row r="32" spans="1:20" s="31" customFormat="1" ht="24" customHeight="1">
      <c r="A32" s="117" t="s">
        <v>22</v>
      </c>
      <c r="B32" s="117"/>
      <c r="C32" s="117"/>
      <c r="D32" s="117"/>
      <c r="E32" s="29"/>
      <c r="F32" s="117"/>
      <c r="G32" s="117"/>
      <c r="H32" s="114"/>
      <c r="N32" s="16"/>
      <c r="O32" s="16"/>
      <c r="P32" s="118"/>
      <c r="Q32" s="20"/>
      <c r="R32" s="98"/>
      <c r="S32" s="16"/>
      <c r="T32" s="16"/>
    </row>
    <row r="33" spans="1:20" s="31" customFormat="1" ht="24" customHeight="1">
      <c r="A33" s="117" t="s">
        <v>23</v>
      </c>
      <c r="B33" s="117"/>
      <c r="C33" s="117"/>
      <c r="D33" s="117"/>
      <c r="E33" s="29"/>
      <c r="F33" s="117"/>
      <c r="G33" s="117"/>
      <c r="H33" s="114"/>
      <c r="N33" s="16"/>
      <c r="O33" s="16"/>
      <c r="P33" s="118"/>
      <c r="Q33" s="20"/>
      <c r="R33" s="21"/>
      <c r="S33" s="16"/>
      <c r="T33" s="16"/>
    </row>
    <row r="34" spans="1:20" ht="23.4">
      <c r="P34" s="118"/>
      <c r="Q34" s="20"/>
      <c r="R34" s="98"/>
    </row>
    <row r="35" spans="1:20" ht="23.4"/>
    <row r="36" spans="1:20" ht="23.4"/>
    <row r="37" spans="1:20" ht="23.4"/>
    <row r="38" spans="1:20" ht="23.4"/>
    <row r="39" spans="1:20" ht="23.4"/>
    <row r="40" spans="1:20" ht="23.4"/>
    <row r="41" spans="1:20" ht="23.4"/>
    <row r="42" spans="1:20" ht="23.4"/>
    <row r="43" spans="1:20" ht="23.4"/>
    <row r="44" spans="1:20" ht="23.4"/>
    <row r="45" spans="1:20" ht="23.4"/>
    <row r="46" spans="1:20" ht="23.4"/>
    <row r="47" spans="1:20" ht="23.4"/>
    <row r="48" spans="1:20" ht="23.4"/>
    <row r="49" ht="23.4"/>
    <row r="50" ht="23.4"/>
    <row r="51" ht="23.4"/>
    <row r="52" ht="23.4"/>
    <row r="53" ht="23.4"/>
    <row r="54" ht="23.4"/>
    <row r="55" ht="23.4"/>
    <row r="56" ht="23.4"/>
    <row r="57" ht="23.4"/>
    <row r="58" ht="23.4"/>
    <row r="59" ht="23.4"/>
    <row r="60" ht="23.4"/>
    <row r="61" ht="23.4"/>
    <row r="62" ht="23.4"/>
    <row r="63" ht="23.4"/>
    <row r="64" ht="23.4"/>
    <row r="65" ht="23.4"/>
    <row r="66" ht="23.4"/>
    <row r="67" ht="23.4"/>
    <row r="68" ht="23.4"/>
    <row r="69" ht="23.4"/>
    <row r="70" ht="23.4"/>
    <row r="71" ht="23.4"/>
    <row r="72" ht="23.4"/>
    <row r="73" ht="23.4"/>
    <row r="74" ht="23.4"/>
    <row r="75" ht="23.4"/>
    <row r="76" ht="23.4"/>
    <row r="77" ht="23.4"/>
    <row r="78" ht="23.4"/>
    <row r="79" ht="23.4"/>
    <row r="80" ht="23.4"/>
    <row r="81" ht="23.4"/>
    <row r="82" ht="23.4"/>
    <row r="83" ht="23.4"/>
    <row r="84" ht="23.4"/>
    <row r="85" ht="23.4"/>
    <row r="86" ht="23.4"/>
    <row r="87" ht="23.4"/>
    <row r="88" ht="23.4"/>
    <row r="89" ht="23.4"/>
  </sheetData>
  <mergeCells count="13">
    <mergeCell ref="P6:P7"/>
    <mergeCell ref="P11:P12"/>
    <mergeCell ref="P13:P14"/>
    <mergeCell ref="P15:P16"/>
    <mergeCell ref="P27:P28"/>
    <mergeCell ref="P29:P30"/>
    <mergeCell ref="P31:P32"/>
    <mergeCell ref="P33:P34"/>
    <mergeCell ref="P17:P18"/>
    <mergeCell ref="P19:P20"/>
    <mergeCell ref="P21:P22"/>
    <mergeCell ref="P23:P24"/>
    <mergeCell ref="P25:P2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0" fitToHeight="7" orientation="portrait" r:id="rId1"/>
  <headerFooter differentOddEven="1">
    <oddHeader xml:space="preserve">&amp;C&amp;"Aptos,Regular"&amp;1&amp;K000000
</oddHeader>
    <evenHeader>&amp;C&amp;"Aptos"&amp;10&amp;K000000 Classified as Internal Use Only&amp;1#_x000D_&amp;R&amp;"Arial,Italic"&amp;12For internal use only</evenHeader>
    <evenFooter>&amp;C_x000D_&amp;1#&amp;"Aptos"&amp;10&amp;K000000 Classified as Internal Use Only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65DEC-D4D8-45BD-8234-E00459013757}">
  <dimension ref="A1:T30"/>
  <sheetViews>
    <sheetView showGridLines="0" view="pageBreakPreview" zoomScale="70" zoomScaleNormal="85" zoomScaleSheetLayoutView="70" workbookViewId="0">
      <selection activeCell="L4" sqref="L4"/>
    </sheetView>
  </sheetViews>
  <sheetFormatPr defaultColWidth="9.44140625" defaultRowHeight="24" customHeight="1"/>
  <cols>
    <col min="1" max="1" width="2.5546875" style="63" customWidth="1"/>
    <col min="2" max="3" width="16.5546875" style="63" customWidth="1"/>
    <col min="4" max="4" width="1.5546875" style="63" customWidth="1"/>
    <col min="5" max="5" width="8.5546875" style="63" customWidth="1"/>
    <col min="6" max="6" width="1.5546875" style="63" customWidth="1"/>
    <col min="7" max="7" width="16.5546875" style="63" bestFit="1" customWidth="1"/>
    <col min="8" max="8" width="10.44140625" style="63" customWidth="1"/>
    <col min="9" max="9" width="2" style="63" customWidth="1"/>
    <col min="10" max="10" width="15.77734375" style="63" customWidth="1"/>
    <col min="11" max="11" width="1.5546875" style="63" customWidth="1"/>
    <col min="12" max="12" width="15.77734375" style="63" customWidth="1"/>
    <col min="13" max="13" width="1.5546875" style="63" customWidth="1"/>
    <col min="14" max="14" width="15.77734375" style="63" customWidth="1"/>
    <col min="15" max="15" width="1.5546875" style="63" customWidth="1"/>
    <col min="16" max="16" width="15.77734375" style="63" customWidth="1"/>
    <col min="17" max="17" width="1.5546875" style="63" customWidth="1"/>
    <col min="18" max="18" width="15.77734375" style="63" customWidth="1"/>
    <col min="19" max="19" width="1.5546875" style="63" customWidth="1"/>
    <col min="20" max="20" width="15.77734375" style="63" customWidth="1"/>
    <col min="21" max="21" width="1.44140625" style="63" customWidth="1"/>
    <col min="22" max="16384" width="9.44140625" style="63"/>
  </cols>
  <sheetData>
    <row r="1" spans="1:20" s="29" customFormat="1" ht="24" customHeight="1">
      <c r="A1" s="8" t="s">
        <v>0</v>
      </c>
      <c r="B1" s="32"/>
      <c r="C1" s="32"/>
      <c r="D1" s="32"/>
      <c r="E1" s="32"/>
      <c r="F1" s="32"/>
      <c r="G1" s="32"/>
      <c r="H1" s="32"/>
      <c r="I1" s="33"/>
      <c r="J1" s="33"/>
      <c r="K1" s="33"/>
      <c r="L1" s="33"/>
      <c r="M1" s="33"/>
      <c r="N1" s="33"/>
    </row>
    <row r="2" spans="1:20" s="34" customFormat="1" ht="24" customHeight="1">
      <c r="A2" s="34" t="s">
        <v>24</v>
      </c>
      <c r="I2" s="1"/>
    </row>
    <row r="3" spans="1:20" s="34" customFormat="1" ht="24" customHeight="1">
      <c r="A3" s="122" t="s">
        <v>109</v>
      </c>
      <c r="B3" s="122"/>
      <c r="C3" s="122"/>
      <c r="D3" s="122"/>
      <c r="E3" s="122"/>
      <c r="F3" s="122"/>
      <c r="G3" s="122"/>
      <c r="H3" s="122"/>
      <c r="I3" s="33"/>
    </row>
    <row r="4" spans="1:20" s="34" customFormat="1" ht="24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20" s="34" customFormat="1" ht="24" customHeight="1">
      <c r="A5" s="35" t="s">
        <v>25</v>
      </c>
      <c r="B5" s="33"/>
      <c r="C5" s="33"/>
      <c r="D5" s="33"/>
      <c r="E5" s="33"/>
      <c r="F5" s="33"/>
      <c r="G5" s="33"/>
      <c r="H5" s="33"/>
      <c r="I5" s="33"/>
    </row>
    <row r="6" spans="1:20" s="34" customFormat="1" ht="24" customHeight="1">
      <c r="A6" s="33"/>
      <c r="B6" s="33"/>
      <c r="C6" s="33"/>
      <c r="D6" s="33"/>
      <c r="E6" s="33"/>
      <c r="F6" s="33"/>
      <c r="G6" s="33"/>
      <c r="H6" s="33"/>
      <c r="I6" s="33"/>
      <c r="J6" s="119" t="s">
        <v>110</v>
      </c>
      <c r="K6" s="119"/>
      <c r="L6" s="119"/>
      <c r="M6" s="119"/>
      <c r="N6" s="119"/>
      <c r="O6" s="36"/>
      <c r="P6" s="119" t="s">
        <v>100</v>
      </c>
      <c r="Q6" s="119"/>
      <c r="R6" s="119"/>
      <c r="S6" s="119"/>
      <c r="T6" s="119"/>
    </row>
    <row r="7" spans="1:20" s="34" customFormat="1" ht="24" customHeight="1">
      <c r="A7" s="33"/>
      <c r="B7" s="33"/>
      <c r="C7" s="33"/>
      <c r="D7" s="33"/>
      <c r="E7" s="33"/>
      <c r="F7" s="33"/>
      <c r="G7" s="33"/>
      <c r="H7" s="33"/>
      <c r="I7" s="33"/>
      <c r="J7" s="123" t="s">
        <v>26</v>
      </c>
      <c r="K7" s="123"/>
      <c r="L7" s="123"/>
      <c r="M7" s="123"/>
      <c r="N7" s="123"/>
      <c r="O7" s="36"/>
      <c r="P7" s="123" t="s">
        <v>4</v>
      </c>
      <c r="Q7" s="123"/>
      <c r="R7" s="123"/>
      <c r="S7" s="123"/>
      <c r="T7" s="123"/>
    </row>
    <row r="8" spans="1:20" s="36" customFormat="1" ht="24" customHeight="1">
      <c r="J8" s="37"/>
      <c r="K8" s="38"/>
      <c r="N8" s="39" t="s">
        <v>27</v>
      </c>
      <c r="P8" s="37"/>
      <c r="Q8" s="38"/>
      <c r="T8" s="39" t="s">
        <v>27</v>
      </c>
    </row>
    <row r="9" spans="1:20" s="36" customFormat="1" ht="24" customHeight="1">
      <c r="A9" s="119" t="s">
        <v>28</v>
      </c>
      <c r="B9" s="119"/>
      <c r="C9" s="119"/>
      <c r="D9" s="119"/>
      <c r="E9" s="119"/>
      <c r="F9" s="119"/>
      <c r="G9" s="119"/>
      <c r="H9" s="119"/>
      <c r="I9" s="40"/>
      <c r="J9" s="41" t="s">
        <v>29</v>
      </c>
      <c r="K9" s="37"/>
      <c r="L9" s="42" t="s">
        <v>30</v>
      </c>
      <c r="N9" s="42" t="s">
        <v>31</v>
      </c>
      <c r="P9" s="41" t="s">
        <v>29</v>
      </c>
      <c r="Q9" s="37"/>
      <c r="R9" s="42" t="s">
        <v>30</v>
      </c>
      <c r="T9" s="42" t="s">
        <v>31</v>
      </c>
    </row>
    <row r="10" spans="1:20" s="36" customFormat="1" ht="24" customHeight="1">
      <c r="G10" s="43"/>
      <c r="H10" s="43"/>
      <c r="J10" s="39" t="s">
        <v>41</v>
      </c>
      <c r="K10" s="39"/>
      <c r="L10" s="39" t="s">
        <v>41</v>
      </c>
      <c r="N10" s="39" t="s">
        <v>32</v>
      </c>
      <c r="P10" s="39" t="s">
        <v>41</v>
      </c>
      <c r="Q10" s="39"/>
      <c r="R10" s="39" t="s">
        <v>41</v>
      </c>
      <c r="T10" s="39" t="s">
        <v>32</v>
      </c>
    </row>
    <row r="11" spans="1:20" s="36" customFormat="1" ht="24" customHeight="1">
      <c r="A11" s="34" t="s">
        <v>95</v>
      </c>
      <c r="J11" s="44"/>
      <c r="K11" s="44"/>
    </row>
    <row r="12" spans="1:20" s="36" customFormat="1" ht="24" customHeight="1">
      <c r="A12" s="36" t="s">
        <v>33</v>
      </c>
      <c r="C12" s="45"/>
      <c r="D12" s="45"/>
      <c r="E12" s="45"/>
      <c r="F12" s="45"/>
      <c r="G12" s="45"/>
      <c r="H12" s="45"/>
      <c r="J12" s="44"/>
      <c r="K12" s="44"/>
      <c r="L12" s="44"/>
      <c r="N12" s="2"/>
    </row>
    <row r="13" spans="1:20" s="36" customFormat="1" ht="24" customHeight="1">
      <c r="A13" s="46"/>
      <c r="B13" s="36" t="s">
        <v>34</v>
      </c>
      <c r="C13" s="45"/>
      <c r="D13" s="45"/>
      <c r="E13" s="45"/>
      <c r="F13" s="45"/>
      <c r="G13" s="45"/>
      <c r="H13" s="45"/>
      <c r="J13" s="44"/>
      <c r="K13" s="44"/>
      <c r="L13" s="44"/>
      <c r="N13" s="2"/>
    </row>
    <row r="14" spans="1:20" s="36" customFormat="1" ht="24" customHeight="1">
      <c r="A14" s="46"/>
      <c r="B14" s="36" t="s">
        <v>35</v>
      </c>
      <c r="F14" s="45"/>
      <c r="G14" s="45"/>
      <c r="H14" s="45"/>
      <c r="J14" s="44"/>
      <c r="K14" s="44"/>
      <c r="L14" s="44"/>
      <c r="N14" s="3"/>
      <c r="P14" s="44"/>
      <c r="Q14" s="44"/>
      <c r="R14" s="44"/>
      <c r="T14" s="3"/>
    </row>
    <row r="15" spans="1:20" s="36" customFormat="1" ht="24" customHeight="1">
      <c r="A15" s="46"/>
      <c r="B15" s="36" t="s">
        <v>36</v>
      </c>
      <c r="F15" s="45"/>
      <c r="G15" s="45"/>
      <c r="H15" s="45"/>
      <c r="J15" s="44"/>
      <c r="K15" s="44"/>
      <c r="L15" s="44"/>
      <c r="N15" s="3"/>
      <c r="P15" s="44"/>
      <c r="Q15" s="44"/>
      <c r="R15" s="44"/>
      <c r="T15" s="3"/>
    </row>
    <row r="16" spans="1:20" s="36" customFormat="1" ht="24" customHeight="1">
      <c r="A16" s="46"/>
      <c r="B16" s="36" t="s">
        <v>37</v>
      </c>
      <c r="F16" s="45"/>
      <c r="G16" s="45"/>
      <c r="H16" s="45"/>
      <c r="J16" s="47">
        <v>1683826</v>
      </c>
      <c r="K16" s="44"/>
      <c r="L16" s="48">
        <v>1716000</v>
      </c>
      <c r="N16" s="4">
        <v>100</v>
      </c>
      <c r="P16" s="47">
        <v>1854910</v>
      </c>
      <c r="Q16" s="44"/>
      <c r="R16" s="47">
        <v>1919000</v>
      </c>
      <c r="T16" s="4">
        <v>100</v>
      </c>
    </row>
    <row r="17" spans="1:20" s="34" customFormat="1" ht="24" customHeight="1" thickBot="1">
      <c r="A17" s="34" t="s">
        <v>38</v>
      </c>
      <c r="J17" s="49">
        <f>SUM(J12:J16)</f>
        <v>1683826</v>
      </c>
      <c r="K17" s="44"/>
      <c r="L17" s="49">
        <f>SUM(L12:L16)</f>
        <v>1716000</v>
      </c>
      <c r="M17" s="36"/>
      <c r="N17" s="50">
        <f>SUM(N16)</f>
        <v>100</v>
      </c>
      <c r="O17" s="36"/>
      <c r="P17" s="49">
        <f>SUM(P12:P16)</f>
        <v>1854910</v>
      </c>
      <c r="Q17" s="44"/>
      <c r="R17" s="49">
        <f>SUM(R12:S16)</f>
        <v>1919000</v>
      </c>
      <c r="S17" s="36"/>
      <c r="T17" s="50">
        <f>SUM(T16)</f>
        <v>100</v>
      </c>
    </row>
    <row r="18" spans="1:20" s="34" customFormat="1" ht="24" customHeight="1" thickTop="1">
      <c r="J18" s="51"/>
      <c r="K18" s="51"/>
      <c r="L18" s="51"/>
      <c r="N18" s="52"/>
      <c r="P18" s="51"/>
      <c r="Q18" s="51"/>
      <c r="R18" s="51"/>
      <c r="T18" s="52"/>
    </row>
    <row r="19" spans="1:20" s="34" customFormat="1" ht="24" hidden="1" customHeight="1">
      <c r="J19" s="37"/>
      <c r="K19" s="38"/>
      <c r="L19" s="53"/>
      <c r="M19" s="36"/>
      <c r="N19" s="39" t="s">
        <v>27</v>
      </c>
      <c r="O19" s="36"/>
      <c r="P19" s="54"/>
      <c r="Q19" s="38"/>
      <c r="R19" s="36"/>
      <c r="S19" s="36"/>
      <c r="T19" s="39" t="s">
        <v>27</v>
      </c>
    </row>
    <row r="20" spans="1:20" s="34" customFormat="1" ht="24" hidden="1" customHeight="1">
      <c r="A20" s="120" t="s">
        <v>28</v>
      </c>
      <c r="B20" s="120"/>
      <c r="C20" s="120"/>
      <c r="D20" s="120"/>
      <c r="E20" s="120"/>
      <c r="G20" s="120" t="s">
        <v>39</v>
      </c>
      <c r="H20" s="120"/>
      <c r="J20" s="41" t="s">
        <v>40</v>
      </c>
      <c r="K20" s="37"/>
      <c r="L20" s="42" t="s">
        <v>30</v>
      </c>
      <c r="M20" s="36"/>
      <c r="N20" s="42" t="s">
        <v>31</v>
      </c>
      <c r="O20" s="36"/>
      <c r="P20" s="41" t="s">
        <v>40</v>
      </c>
      <c r="Q20" s="37"/>
      <c r="R20" s="42" t="s">
        <v>30</v>
      </c>
      <c r="S20" s="36"/>
      <c r="T20" s="42" t="s">
        <v>31</v>
      </c>
    </row>
    <row r="21" spans="1:20" s="34" customFormat="1" ht="24" hidden="1" customHeight="1">
      <c r="J21" s="39" t="s">
        <v>41</v>
      </c>
      <c r="K21" s="39"/>
      <c r="L21" s="39" t="s">
        <v>41</v>
      </c>
      <c r="M21" s="36"/>
      <c r="N21" s="39" t="s">
        <v>32</v>
      </c>
      <c r="O21" s="36"/>
      <c r="P21" s="39" t="s">
        <v>41</v>
      </c>
      <c r="Q21" s="39"/>
      <c r="R21" s="39" t="s">
        <v>41</v>
      </c>
      <c r="S21" s="36"/>
      <c r="T21" s="39" t="s">
        <v>32</v>
      </c>
    </row>
    <row r="22" spans="1:20" s="34" customFormat="1" ht="24" hidden="1" customHeight="1">
      <c r="A22" s="34" t="s">
        <v>96</v>
      </c>
      <c r="J22" s="39"/>
      <c r="K22" s="39"/>
      <c r="L22" s="39"/>
      <c r="M22" s="36"/>
      <c r="N22" s="39"/>
      <c r="O22" s="36"/>
      <c r="P22" s="39"/>
      <c r="Q22" s="39"/>
      <c r="R22" s="39"/>
      <c r="S22" s="36"/>
      <c r="T22" s="39"/>
    </row>
    <row r="23" spans="1:20" s="34" customFormat="1" ht="24" hidden="1" customHeight="1">
      <c r="A23" s="34" t="s">
        <v>42</v>
      </c>
      <c r="J23" s="44"/>
      <c r="K23" s="44"/>
      <c r="L23" s="44"/>
      <c r="M23" s="36"/>
      <c r="N23" s="5"/>
      <c r="O23" s="36"/>
      <c r="P23" s="44"/>
      <c r="Q23" s="44"/>
      <c r="R23" s="44"/>
      <c r="S23" s="36"/>
      <c r="T23" s="5"/>
    </row>
    <row r="24" spans="1:20" s="34" customFormat="1" ht="24" hidden="1" customHeight="1">
      <c r="B24" s="36" t="s">
        <v>43</v>
      </c>
      <c r="G24" s="121">
        <v>45701</v>
      </c>
      <c r="H24" s="121"/>
      <c r="J24" s="44"/>
      <c r="K24" s="44"/>
      <c r="L24" s="44"/>
      <c r="M24" s="36"/>
      <c r="N24" s="44">
        <v>0</v>
      </c>
      <c r="O24" s="36"/>
      <c r="P24" s="44">
        <v>0</v>
      </c>
      <c r="Q24" s="44"/>
      <c r="R24" s="44">
        <v>0</v>
      </c>
      <c r="S24" s="36"/>
      <c r="T24" s="55">
        <v>0</v>
      </c>
    </row>
    <row r="25" spans="1:20" s="34" customFormat="1" ht="24" hidden="1" customHeight="1">
      <c r="B25" s="36"/>
      <c r="E25" s="36"/>
      <c r="G25" s="121"/>
      <c r="H25" s="121"/>
      <c r="I25" s="56"/>
      <c r="J25" s="43"/>
      <c r="K25" s="44"/>
      <c r="L25" s="43"/>
      <c r="M25" s="36"/>
      <c r="N25" s="3" t="e">
        <f>L25*100/#REF!</f>
        <v>#REF!</v>
      </c>
      <c r="O25" s="36"/>
      <c r="P25" s="43">
        <v>0</v>
      </c>
      <c r="Q25" s="44"/>
      <c r="R25" s="43">
        <v>0</v>
      </c>
      <c r="S25" s="36"/>
      <c r="T25" s="55">
        <v>0</v>
      </c>
    </row>
    <row r="26" spans="1:20" s="34" customFormat="1" ht="24" hidden="1" customHeight="1" thickBot="1">
      <c r="A26" s="57" t="s">
        <v>44</v>
      </c>
      <c r="J26" s="58">
        <f>SUM(J24:J25)</f>
        <v>0</v>
      </c>
      <c r="K26" s="44"/>
      <c r="L26" s="58">
        <f>SUM(L24:L25)</f>
        <v>0</v>
      </c>
      <c r="M26" s="36"/>
      <c r="N26" s="59" t="e">
        <f>SUM(N24:N25)</f>
        <v>#REF!</v>
      </c>
      <c r="P26" s="58">
        <f>SUM(P24:P25)</f>
        <v>0</v>
      </c>
      <c r="Q26" s="44"/>
      <c r="R26" s="58">
        <f>SUM(R24:R25)</f>
        <v>0</v>
      </c>
      <c r="T26" s="59">
        <f>SUM(T24:T25)</f>
        <v>0</v>
      </c>
    </row>
    <row r="27" spans="1:20" s="34" customFormat="1" ht="24" hidden="1" customHeight="1" thickTop="1">
      <c r="A27" s="57"/>
      <c r="J27" s="60"/>
      <c r="K27" s="51"/>
      <c r="L27" s="60"/>
      <c r="N27" s="61"/>
      <c r="P27" s="60"/>
      <c r="Q27" s="51"/>
      <c r="R27" s="60"/>
      <c r="T27" s="61"/>
    </row>
    <row r="28" spans="1:20" s="36" customFormat="1" ht="24" customHeight="1">
      <c r="A28" s="17" t="s">
        <v>21</v>
      </c>
      <c r="J28" s="44"/>
      <c r="K28" s="44"/>
    </row>
    <row r="29" spans="1:20" ht="24" customHeight="1">
      <c r="A29" s="62"/>
      <c r="B29" s="62"/>
      <c r="C29" s="62"/>
      <c r="J29" s="44"/>
      <c r="K29" s="44"/>
    </row>
    <row r="30" spans="1:20" ht="24" customHeight="1">
      <c r="J30" s="44"/>
      <c r="K30" s="44"/>
    </row>
  </sheetData>
  <mergeCells count="10">
    <mergeCell ref="A3:H3"/>
    <mergeCell ref="J6:N6"/>
    <mergeCell ref="P6:T6"/>
    <mergeCell ref="J7:N7"/>
    <mergeCell ref="P7:T7"/>
    <mergeCell ref="A9:H9"/>
    <mergeCell ref="A20:E20"/>
    <mergeCell ref="G20:H20"/>
    <mergeCell ref="G24:H24"/>
    <mergeCell ref="G25:H25"/>
  </mergeCells>
  <conditionalFormatting sqref="M17:M18 K17:K1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/>
  <pageMargins left="0.59055118110236227" right="0.39370078740157483" top="0.62992125984251968" bottom="0.15748031496062992" header="0.19685039370078741" footer="0.19685039370078741"/>
  <pageSetup paperSize="9" scale="75" firstPageNumber="4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E109-625B-4415-96C8-2134057B5ECC}">
  <dimension ref="A1:N144"/>
  <sheetViews>
    <sheetView showGridLines="0" view="pageBreakPreview" topLeftCell="A4" zoomScale="85" zoomScaleNormal="100" zoomScaleSheetLayoutView="85" workbookViewId="0">
      <selection activeCell="E75" sqref="E75"/>
    </sheetView>
  </sheetViews>
  <sheetFormatPr defaultColWidth="10.5546875" defaultRowHeight="24" customHeight="1"/>
  <cols>
    <col min="1" max="1" width="55.5546875" style="17" customWidth="1"/>
    <col min="2" max="2" width="5.6640625" style="16" customWidth="1"/>
    <col min="3" max="3" width="8.77734375" style="17" customWidth="1"/>
    <col min="4" max="4" width="1.44140625" style="16" customWidth="1"/>
    <col min="5" max="5" width="13.77734375" style="16" customWidth="1"/>
    <col min="6" max="6" width="1.44140625" style="16" customWidth="1"/>
    <col min="7" max="7" width="13.77734375" style="16" customWidth="1"/>
    <col min="8" max="8" width="1" style="16" customWidth="1"/>
    <col min="9" max="9" width="16.44140625" style="16" customWidth="1"/>
    <col min="10" max="10" width="14.5546875" style="16" customWidth="1"/>
    <col min="11" max="11" width="1.44140625" style="16" customWidth="1"/>
    <col min="12" max="12" width="14.5546875" style="16" customWidth="1"/>
    <col min="13" max="13" width="20.44140625" style="16" customWidth="1"/>
    <col min="14" max="14" width="10.5546875" style="16"/>
    <col min="15" max="15" width="18.5546875" style="16" customWidth="1"/>
    <col min="16" max="16384" width="10.5546875" style="16"/>
  </cols>
  <sheetData>
    <row r="1" spans="1:13" ht="24" customHeight="1">
      <c r="G1" s="30" t="s">
        <v>26</v>
      </c>
      <c r="L1" s="30"/>
    </row>
    <row r="2" spans="1:13" s="13" customFormat="1" ht="24" customHeight="1">
      <c r="A2" s="8" t="s">
        <v>0</v>
      </c>
      <c r="B2" s="9"/>
      <c r="C2" s="10"/>
      <c r="D2" s="11"/>
      <c r="E2" s="11"/>
      <c r="F2" s="11"/>
      <c r="G2" s="12"/>
      <c r="J2" s="11"/>
      <c r="K2" s="11"/>
      <c r="L2" s="12"/>
    </row>
    <row r="3" spans="1:13" s="13" customFormat="1" ht="24" customHeight="1">
      <c r="A3" s="8" t="s">
        <v>45</v>
      </c>
      <c r="B3" s="9"/>
      <c r="C3" s="10"/>
      <c r="D3" s="11"/>
      <c r="E3" s="11"/>
      <c r="F3" s="11"/>
      <c r="G3" s="11"/>
      <c r="J3" s="11"/>
      <c r="K3" s="11"/>
      <c r="L3" s="11"/>
    </row>
    <row r="4" spans="1:13" s="13" customFormat="1" ht="24" customHeight="1">
      <c r="A4" s="8" t="s">
        <v>111</v>
      </c>
      <c r="B4" s="9"/>
      <c r="C4" s="10"/>
      <c r="D4" s="11"/>
      <c r="E4" s="11"/>
      <c r="F4" s="11"/>
      <c r="G4" s="11"/>
      <c r="J4" s="11"/>
      <c r="K4" s="11"/>
      <c r="L4" s="11"/>
    </row>
    <row r="5" spans="1:13" s="13" customFormat="1" ht="24" customHeight="1">
      <c r="B5" s="9"/>
      <c r="C5" s="10"/>
      <c r="D5" s="11"/>
      <c r="E5" s="9"/>
      <c r="F5" s="11"/>
      <c r="G5" s="15" t="s">
        <v>2</v>
      </c>
    </row>
    <row r="6" spans="1:13" ht="24" customHeight="1">
      <c r="C6" s="18" t="s">
        <v>3</v>
      </c>
      <c r="D6" s="19"/>
      <c r="E6" s="18">
        <v>2569</v>
      </c>
      <c r="F6" s="20"/>
      <c r="G6" s="18">
        <v>2568</v>
      </c>
      <c r="I6" s="64"/>
      <c r="J6" s="13"/>
      <c r="K6" s="13"/>
      <c r="L6" s="13"/>
      <c r="M6" s="13"/>
    </row>
    <row r="7" spans="1:13" ht="24" customHeight="1">
      <c r="A7" s="14" t="s">
        <v>46</v>
      </c>
      <c r="J7" s="13"/>
      <c r="K7" s="13"/>
      <c r="L7" s="13"/>
      <c r="M7" s="13"/>
    </row>
    <row r="8" spans="1:13" ht="24" customHeight="1">
      <c r="A8" s="24" t="s">
        <v>47</v>
      </c>
      <c r="B8" s="25"/>
      <c r="C8" s="22">
        <v>5</v>
      </c>
      <c r="E8" s="65">
        <v>27974678</v>
      </c>
      <c r="F8" s="65"/>
      <c r="G8" s="65">
        <v>30225725</v>
      </c>
      <c r="I8" s="66"/>
      <c r="J8" s="13"/>
      <c r="K8" s="13"/>
      <c r="L8" s="13"/>
      <c r="M8" s="13"/>
    </row>
    <row r="9" spans="1:13" ht="24" customHeight="1">
      <c r="A9" s="14" t="s">
        <v>48</v>
      </c>
      <c r="E9" s="67">
        <f>SUM(E8:E8)</f>
        <v>27974678</v>
      </c>
      <c r="F9" s="65"/>
      <c r="G9" s="67">
        <f>SUM(G8:G8)</f>
        <v>30225725</v>
      </c>
      <c r="J9" s="13"/>
      <c r="K9" s="13"/>
      <c r="L9" s="13"/>
      <c r="M9" s="13"/>
    </row>
    <row r="10" spans="1:13" ht="24" customHeight="1">
      <c r="A10" s="14" t="s">
        <v>49</v>
      </c>
      <c r="E10" s="65"/>
      <c r="F10" s="65"/>
      <c r="G10" s="65"/>
      <c r="J10" s="13"/>
      <c r="K10" s="13"/>
      <c r="L10" s="13"/>
      <c r="M10" s="13"/>
    </row>
    <row r="11" spans="1:13" ht="24" customHeight="1">
      <c r="A11" s="24" t="s">
        <v>50</v>
      </c>
      <c r="B11" s="25"/>
      <c r="C11" s="22" t="s">
        <v>101</v>
      </c>
      <c r="E11" s="65">
        <v>1271184</v>
      </c>
      <c r="F11" s="65"/>
      <c r="G11" s="65">
        <v>1481192</v>
      </c>
      <c r="I11" s="66"/>
      <c r="J11" s="13"/>
      <c r="K11" s="13"/>
      <c r="L11" s="13"/>
      <c r="M11" s="13"/>
    </row>
    <row r="12" spans="1:13" ht="24" customHeight="1">
      <c r="A12" s="24" t="s">
        <v>51</v>
      </c>
      <c r="B12" s="25"/>
      <c r="C12" s="22">
        <v>9</v>
      </c>
      <c r="E12" s="65">
        <v>165254</v>
      </c>
      <c r="F12" s="65"/>
      <c r="G12" s="65">
        <v>192555</v>
      </c>
      <c r="I12" s="66"/>
      <c r="J12" s="13"/>
      <c r="K12" s="13"/>
      <c r="L12" s="13"/>
      <c r="M12" s="13"/>
    </row>
    <row r="13" spans="1:13" ht="24" customHeight="1">
      <c r="A13" s="24" t="s">
        <v>52</v>
      </c>
      <c r="B13" s="25"/>
      <c r="C13" s="22"/>
      <c r="E13" s="65">
        <v>596640</v>
      </c>
      <c r="F13" s="65"/>
      <c r="G13" s="65">
        <v>571497</v>
      </c>
      <c r="I13" s="66"/>
      <c r="J13" s="13"/>
      <c r="K13" s="13"/>
      <c r="L13" s="13"/>
      <c r="M13" s="13"/>
    </row>
    <row r="14" spans="1:13" ht="24" customHeight="1">
      <c r="A14" s="24" t="s">
        <v>53</v>
      </c>
      <c r="B14" s="25"/>
      <c r="C14" s="22">
        <v>9</v>
      </c>
      <c r="E14" s="65">
        <v>166925</v>
      </c>
      <c r="F14" s="65"/>
      <c r="G14" s="65">
        <v>185603</v>
      </c>
      <c r="I14" s="66"/>
      <c r="J14" s="13"/>
      <c r="K14" s="13"/>
      <c r="L14" s="13"/>
      <c r="M14" s="13"/>
    </row>
    <row r="15" spans="1:13" ht="24" customHeight="1">
      <c r="A15" s="24" t="s">
        <v>54</v>
      </c>
      <c r="B15" s="25"/>
      <c r="C15" s="22"/>
      <c r="E15" s="65">
        <v>4461</v>
      </c>
      <c r="F15" s="65"/>
      <c r="G15" s="65">
        <v>5928</v>
      </c>
      <c r="I15" s="66"/>
      <c r="J15" s="13"/>
      <c r="K15" s="13"/>
      <c r="L15" s="13"/>
      <c r="M15" s="13"/>
    </row>
    <row r="16" spans="1:13" ht="24" customHeight="1">
      <c r="A16" s="24" t="s">
        <v>55</v>
      </c>
      <c r="B16" s="25"/>
      <c r="C16" s="22"/>
      <c r="E16" s="65">
        <v>1426585</v>
      </c>
      <c r="F16" s="65"/>
      <c r="G16" s="65">
        <v>1473852</v>
      </c>
      <c r="I16" s="66"/>
      <c r="J16" s="13"/>
      <c r="K16" s="13"/>
      <c r="L16" s="13"/>
      <c r="M16" s="13"/>
    </row>
    <row r="17" spans="1:13" ht="24" customHeight="1">
      <c r="A17" s="14" t="s">
        <v>56</v>
      </c>
      <c r="C17" s="22"/>
      <c r="E17" s="67">
        <f>SUM(E10:E16)</f>
        <v>3631049</v>
      </c>
      <c r="F17" s="65"/>
      <c r="G17" s="67">
        <f>SUM(G10:G16)</f>
        <v>3910627</v>
      </c>
      <c r="J17" s="13"/>
      <c r="K17" s="13"/>
      <c r="L17" s="13"/>
      <c r="M17" s="13"/>
    </row>
    <row r="18" spans="1:13" ht="24" customHeight="1">
      <c r="A18" s="68" t="s">
        <v>57</v>
      </c>
      <c r="C18" s="22"/>
      <c r="E18" s="93">
        <f>E9-E17</f>
        <v>24343629</v>
      </c>
      <c r="F18" s="65"/>
      <c r="G18" s="93">
        <f>G9-G17</f>
        <v>26315098</v>
      </c>
      <c r="J18" s="13"/>
      <c r="K18" s="13"/>
      <c r="L18" s="13"/>
      <c r="M18" s="13"/>
    </row>
    <row r="19" spans="1:13" ht="24" customHeight="1">
      <c r="A19" s="70" t="s">
        <v>58</v>
      </c>
      <c r="B19" s="13"/>
      <c r="C19" s="22"/>
      <c r="E19" s="65"/>
      <c r="F19" s="65"/>
      <c r="G19" s="65"/>
      <c r="J19" s="13"/>
      <c r="K19" s="13"/>
      <c r="L19" s="13"/>
      <c r="M19" s="13"/>
    </row>
    <row r="20" spans="1:13" ht="24" customHeight="1">
      <c r="A20" s="24" t="s">
        <v>113</v>
      </c>
      <c r="B20" s="25"/>
      <c r="C20" s="22"/>
      <c r="E20" s="65">
        <v>562199</v>
      </c>
      <c r="F20" s="65"/>
      <c r="G20" s="65">
        <v>-15103210</v>
      </c>
      <c r="I20" s="66"/>
      <c r="J20" s="13"/>
      <c r="K20" s="13"/>
      <c r="L20" s="13"/>
      <c r="M20" s="13"/>
    </row>
    <row r="21" spans="1:13" ht="24" customHeight="1">
      <c r="A21" s="24" t="s">
        <v>114</v>
      </c>
      <c r="C21" s="22"/>
      <c r="E21" s="93">
        <v>-5882152</v>
      </c>
      <c r="F21" s="65"/>
      <c r="G21" s="93">
        <v>-1614587</v>
      </c>
      <c r="I21" s="66"/>
      <c r="J21" s="13"/>
      <c r="K21" s="13"/>
      <c r="L21" s="13"/>
      <c r="M21" s="13"/>
    </row>
    <row r="22" spans="1:13" ht="24" customHeight="1">
      <c r="A22" s="68" t="s">
        <v>115</v>
      </c>
      <c r="B22" s="13"/>
      <c r="C22" s="22"/>
      <c r="E22" s="93">
        <f>SUM(E20:E21)</f>
        <v>-5319953</v>
      </c>
      <c r="F22" s="65"/>
      <c r="G22" s="93">
        <f>SUM(G20:G21)</f>
        <v>-16717797</v>
      </c>
      <c r="J22" s="13"/>
      <c r="K22" s="13"/>
      <c r="L22" s="13"/>
      <c r="M22" s="13"/>
    </row>
    <row r="23" spans="1:13" ht="24" customHeight="1" thickBot="1">
      <c r="A23" s="70" t="s">
        <v>62</v>
      </c>
      <c r="E23" s="95">
        <f>SUM(E22,E18)</f>
        <v>19023676</v>
      </c>
      <c r="F23" s="65"/>
      <c r="G23" s="95">
        <f>SUM(G22,G18)</f>
        <v>9597301</v>
      </c>
      <c r="J23" s="13"/>
      <c r="K23" s="13"/>
      <c r="L23" s="13"/>
      <c r="M23" s="13"/>
    </row>
    <row r="24" spans="1:13" ht="24" customHeight="1" thickTop="1">
      <c r="A24" s="24"/>
      <c r="B24" s="13"/>
      <c r="E24" s="23"/>
      <c r="F24" s="23"/>
      <c r="G24" s="23"/>
      <c r="J24" s="13"/>
      <c r="K24" s="13"/>
      <c r="L24" s="13"/>
      <c r="M24" s="13"/>
    </row>
    <row r="25" spans="1:13" ht="24" customHeight="1">
      <c r="A25" s="17" t="s">
        <v>21</v>
      </c>
      <c r="C25" s="21"/>
      <c r="E25" s="12"/>
      <c r="F25" s="12"/>
      <c r="G25" s="12"/>
      <c r="J25" s="13"/>
      <c r="K25" s="13"/>
      <c r="L25" s="13"/>
      <c r="M25" s="13"/>
    </row>
    <row r="26" spans="1:13" ht="24" customHeight="1">
      <c r="C26" s="21"/>
      <c r="E26" s="12"/>
      <c r="F26" s="12"/>
      <c r="G26" s="12"/>
      <c r="J26" s="13"/>
      <c r="K26" s="13"/>
      <c r="L26" s="13"/>
      <c r="M26" s="13"/>
    </row>
    <row r="27" spans="1:13" ht="24" customHeight="1">
      <c r="C27" s="21"/>
      <c r="E27" s="12"/>
      <c r="F27" s="12"/>
      <c r="G27" s="12"/>
      <c r="J27" s="13"/>
      <c r="K27" s="13"/>
      <c r="L27" s="13"/>
      <c r="M27" s="13"/>
    </row>
    <row r="28" spans="1:13" ht="24" customHeight="1">
      <c r="C28" s="21"/>
      <c r="E28" s="12"/>
      <c r="F28" s="12"/>
      <c r="G28" s="12"/>
      <c r="J28" s="13"/>
      <c r="K28" s="13"/>
      <c r="L28" s="13"/>
      <c r="M28" s="13"/>
    </row>
    <row r="29" spans="1:13" ht="24" customHeight="1">
      <c r="C29" s="21"/>
      <c r="E29" s="12"/>
      <c r="F29" s="12"/>
      <c r="G29" s="12"/>
      <c r="J29" s="13"/>
      <c r="K29" s="13"/>
      <c r="L29" s="13"/>
      <c r="M29" s="13"/>
    </row>
    <row r="30" spans="1:13" ht="24" customHeight="1">
      <c r="C30" s="21"/>
      <c r="E30" s="12"/>
      <c r="F30" s="12"/>
      <c r="G30" s="12"/>
      <c r="J30" s="13"/>
      <c r="K30" s="13"/>
      <c r="L30" s="13"/>
      <c r="M30" s="13"/>
    </row>
    <row r="31" spans="1:13" ht="24" customHeight="1">
      <c r="C31" s="21"/>
      <c r="E31" s="12"/>
      <c r="F31" s="12"/>
      <c r="G31" s="12"/>
      <c r="J31" s="13"/>
      <c r="K31" s="13"/>
      <c r="L31" s="13"/>
      <c r="M31" s="13"/>
    </row>
    <row r="32" spans="1:13" ht="24" customHeight="1">
      <c r="C32" s="21"/>
      <c r="E32" s="12"/>
      <c r="F32" s="12"/>
      <c r="G32" s="12"/>
      <c r="J32" s="13"/>
      <c r="K32" s="13"/>
      <c r="L32" s="13"/>
      <c r="M32" s="13"/>
    </row>
    <row r="33" spans="1:13" ht="24" customHeight="1">
      <c r="C33" s="21"/>
      <c r="E33" s="12"/>
      <c r="F33" s="12"/>
      <c r="G33" s="12"/>
      <c r="J33" s="13"/>
      <c r="K33" s="13"/>
      <c r="L33" s="13"/>
      <c r="M33" s="13"/>
    </row>
    <row r="34" spans="1:13" ht="24" customHeight="1">
      <c r="G34" s="30" t="s">
        <v>26</v>
      </c>
      <c r="L34" s="30"/>
    </row>
    <row r="35" spans="1:13" s="13" customFormat="1" ht="24" customHeight="1">
      <c r="A35" s="8" t="s">
        <v>0</v>
      </c>
      <c r="B35" s="9"/>
      <c r="C35" s="10"/>
      <c r="D35" s="11"/>
      <c r="E35" s="11"/>
      <c r="F35" s="11"/>
      <c r="G35" s="12"/>
      <c r="J35" s="11"/>
      <c r="K35" s="11"/>
      <c r="L35" s="12"/>
    </row>
    <row r="36" spans="1:13" s="13" customFormat="1" ht="24" customHeight="1">
      <c r="A36" s="8" t="s">
        <v>45</v>
      </c>
      <c r="B36" s="9"/>
      <c r="C36" s="10"/>
      <c r="D36" s="11"/>
      <c r="E36" s="11"/>
      <c r="F36" s="11"/>
      <c r="G36" s="11"/>
      <c r="J36" s="11"/>
      <c r="K36" s="11"/>
      <c r="L36" s="11"/>
    </row>
    <row r="37" spans="1:13" s="13" customFormat="1" ht="24" customHeight="1">
      <c r="A37" s="8" t="s">
        <v>112</v>
      </c>
      <c r="B37" s="9"/>
      <c r="C37" s="10"/>
      <c r="D37" s="11"/>
      <c r="E37" s="11"/>
      <c r="F37" s="11"/>
      <c r="G37" s="11"/>
      <c r="J37" s="11"/>
      <c r="K37" s="11"/>
      <c r="L37" s="11"/>
    </row>
    <row r="38" spans="1:13" s="13" customFormat="1" ht="24" customHeight="1">
      <c r="B38" s="9"/>
      <c r="C38" s="10"/>
      <c r="D38" s="11"/>
      <c r="E38" s="9"/>
      <c r="F38" s="11"/>
      <c r="G38" s="15" t="s">
        <v>2</v>
      </c>
    </row>
    <row r="39" spans="1:13" ht="24" customHeight="1">
      <c r="C39" s="18" t="s">
        <v>3</v>
      </c>
      <c r="D39" s="19"/>
      <c r="E39" s="18">
        <v>2569</v>
      </c>
      <c r="F39" s="20"/>
      <c r="G39" s="18">
        <v>2568</v>
      </c>
      <c r="I39" s="64"/>
      <c r="J39" s="13"/>
      <c r="K39" s="13"/>
      <c r="L39" s="13"/>
      <c r="M39" s="13"/>
    </row>
    <row r="40" spans="1:13" ht="24" customHeight="1">
      <c r="A40" s="14" t="s">
        <v>46</v>
      </c>
      <c r="J40" s="13"/>
      <c r="K40" s="13"/>
      <c r="L40" s="13"/>
      <c r="M40" s="13"/>
    </row>
    <row r="41" spans="1:13" ht="24" customHeight="1">
      <c r="A41" s="24" t="s">
        <v>47</v>
      </c>
      <c r="B41" s="25"/>
      <c r="C41" s="22">
        <v>5</v>
      </c>
      <c r="E41" s="65">
        <v>56780122</v>
      </c>
      <c r="F41" s="65"/>
      <c r="G41" s="65">
        <v>61232372</v>
      </c>
      <c r="I41" s="66"/>
      <c r="J41" s="13"/>
      <c r="K41" s="13"/>
      <c r="L41" s="13"/>
      <c r="M41" s="13"/>
    </row>
    <row r="42" spans="1:13" ht="24" customHeight="1">
      <c r="A42" s="14" t="s">
        <v>48</v>
      </c>
      <c r="E42" s="67">
        <f>SUM(E41:E41)</f>
        <v>56780122</v>
      </c>
      <c r="F42" s="65"/>
      <c r="G42" s="67">
        <f>SUM(G41:G41)</f>
        <v>61232372</v>
      </c>
      <c r="J42" s="13"/>
      <c r="K42" s="13"/>
      <c r="L42" s="13"/>
      <c r="M42" s="13"/>
    </row>
    <row r="43" spans="1:13" ht="24" customHeight="1">
      <c r="A43" s="14" t="s">
        <v>49</v>
      </c>
      <c r="E43" s="65"/>
      <c r="F43" s="65"/>
      <c r="G43" s="65"/>
      <c r="J43" s="13"/>
      <c r="K43" s="13"/>
      <c r="L43" s="13"/>
      <c r="M43" s="13"/>
    </row>
    <row r="44" spans="1:13" ht="24" customHeight="1">
      <c r="A44" s="24" t="s">
        <v>50</v>
      </c>
      <c r="B44" s="25"/>
      <c r="C44" s="22" t="s">
        <v>101</v>
      </c>
      <c r="E44" s="65">
        <v>2578454</v>
      </c>
      <c r="F44" s="65"/>
      <c r="G44" s="65">
        <v>2963626</v>
      </c>
      <c r="I44" s="66"/>
      <c r="J44" s="13"/>
      <c r="K44" s="13"/>
      <c r="L44" s="13"/>
      <c r="M44" s="13"/>
    </row>
    <row r="45" spans="1:13" ht="24" customHeight="1">
      <c r="A45" s="24" t="s">
        <v>51</v>
      </c>
      <c r="B45" s="25"/>
      <c r="C45" s="22">
        <v>9</v>
      </c>
      <c r="E45" s="65">
        <v>335199</v>
      </c>
      <c r="F45" s="65"/>
      <c r="G45" s="65">
        <v>385271</v>
      </c>
      <c r="I45" s="66"/>
      <c r="J45" s="13"/>
      <c r="K45" s="13"/>
      <c r="L45" s="13"/>
      <c r="M45" s="13"/>
    </row>
    <row r="46" spans="1:13" ht="24" customHeight="1">
      <c r="A46" s="24" t="s">
        <v>52</v>
      </c>
      <c r="B46" s="25"/>
      <c r="C46" s="22"/>
      <c r="E46" s="65">
        <v>1190260</v>
      </c>
      <c r="F46" s="65"/>
      <c r="G46" s="65">
        <v>1185190</v>
      </c>
      <c r="I46" s="66"/>
      <c r="J46" s="13"/>
      <c r="K46" s="13"/>
      <c r="L46" s="13"/>
      <c r="M46" s="13"/>
    </row>
    <row r="47" spans="1:13" ht="24" customHeight="1">
      <c r="A47" s="24" t="s">
        <v>53</v>
      </c>
      <c r="B47" s="25"/>
      <c r="C47" s="22">
        <v>9</v>
      </c>
      <c r="E47" s="65">
        <v>335713</v>
      </c>
      <c r="F47" s="65"/>
      <c r="G47" s="65">
        <v>369720</v>
      </c>
      <c r="I47" s="66"/>
      <c r="J47" s="13"/>
      <c r="K47" s="13"/>
      <c r="L47" s="13"/>
      <c r="M47" s="13"/>
    </row>
    <row r="48" spans="1:13" ht="24" customHeight="1">
      <c r="A48" s="24" t="s">
        <v>54</v>
      </c>
      <c r="B48" s="25"/>
      <c r="C48" s="22"/>
      <c r="E48" s="65">
        <v>8289</v>
      </c>
      <c r="F48" s="65"/>
      <c r="G48" s="65">
        <v>11347</v>
      </c>
      <c r="I48" s="66"/>
      <c r="J48" s="13"/>
      <c r="K48" s="13"/>
      <c r="L48" s="13"/>
      <c r="M48" s="13"/>
    </row>
    <row r="49" spans="1:13" ht="24" customHeight="1">
      <c r="A49" s="24" t="s">
        <v>55</v>
      </c>
      <c r="B49" s="25"/>
      <c r="C49" s="22"/>
      <c r="E49" s="65">
        <v>2425757</v>
      </c>
      <c r="F49" s="65"/>
      <c r="G49" s="65">
        <v>5188117</v>
      </c>
      <c r="I49" s="66"/>
      <c r="J49" s="13"/>
      <c r="K49" s="13"/>
      <c r="L49" s="13"/>
      <c r="M49" s="13"/>
    </row>
    <row r="50" spans="1:13" ht="24" customHeight="1">
      <c r="A50" s="14" t="s">
        <v>56</v>
      </c>
      <c r="C50" s="22"/>
      <c r="E50" s="28">
        <f>SUM(E43:E49)</f>
        <v>6873672</v>
      </c>
      <c r="F50" s="27"/>
      <c r="G50" s="28">
        <f>SUM(G43:G49)</f>
        <v>10103271</v>
      </c>
      <c r="J50" s="13"/>
      <c r="K50" s="13"/>
      <c r="L50" s="13"/>
      <c r="M50" s="13"/>
    </row>
    <row r="51" spans="1:13" ht="24" customHeight="1">
      <c r="A51" s="68" t="s">
        <v>57</v>
      </c>
      <c r="C51" s="22">
        <v>7</v>
      </c>
      <c r="E51" s="69">
        <f>E42-E50</f>
        <v>49906450</v>
      </c>
      <c r="F51" s="27"/>
      <c r="G51" s="69">
        <f>G42-G50</f>
        <v>51129101</v>
      </c>
      <c r="J51" s="13"/>
      <c r="K51" s="13"/>
      <c r="L51" s="13"/>
      <c r="M51" s="13"/>
    </row>
    <row r="52" spans="1:13" ht="24" customHeight="1">
      <c r="A52" s="70" t="s">
        <v>58</v>
      </c>
      <c r="B52" s="13"/>
      <c r="C52" s="22"/>
      <c r="E52" s="71"/>
      <c r="F52" s="27"/>
      <c r="G52" s="71"/>
      <c r="J52" s="13"/>
      <c r="K52" s="13"/>
      <c r="L52" s="13"/>
      <c r="M52" s="13"/>
    </row>
    <row r="53" spans="1:13" ht="24" customHeight="1">
      <c r="A53" s="24" t="s">
        <v>59</v>
      </c>
      <c r="B53" s="25"/>
      <c r="C53" s="22" t="s">
        <v>102</v>
      </c>
      <c r="E53" s="65">
        <v>-25004048</v>
      </c>
      <c r="F53" s="27"/>
      <c r="G53" s="65">
        <v>-29269650</v>
      </c>
      <c r="I53" s="66"/>
      <c r="J53" s="13"/>
      <c r="K53" s="13"/>
      <c r="L53" s="13"/>
      <c r="M53" s="13"/>
    </row>
    <row r="54" spans="1:13" ht="24" customHeight="1">
      <c r="A54" s="24" t="s">
        <v>104</v>
      </c>
      <c r="B54" s="13"/>
      <c r="C54" s="22"/>
      <c r="E54" s="71"/>
      <c r="F54" s="27"/>
      <c r="J54" s="13"/>
      <c r="K54" s="13"/>
      <c r="L54" s="13"/>
      <c r="M54" s="13"/>
    </row>
    <row r="55" spans="1:13" ht="24" customHeight="1">
      <c r="A55" s="24" t="s">
        <v>60</v>
      </c>
      <c r="C55" s="22" t="s">
        <v>102</v>
      </c>
      <c r="E55" s="72">
        <v>-31916042</v>
      </c>
      <c r="F55" s="27"/>
      <c r="G55" s="69">
        <v>54933978</v>
      </c>
      <c r="I55" s="66"/>
      <c r="J55" s="13"/>
      <c r="K55" s="13"/>
      <c r="L55" s="13"/>
      <c r="M55" s="13"/>
    </row>
    <row r="56" spans="1:13" ht="24" customHeight="1">
      <c r="A56" s="68" t="s">
        <v>61</v>
      </c>
      <c r="B56" s="13"/>
      <c r="C56" s="22"/>
      <c r="E56" s="72">
        <f>SUM(E53:E55)</f>
        <v>-56920090</v>
      </c>
      <c r="F56" s="27"/>
      <c r="G56" s="72">
        <f>SUM(G53:G55)</f>
        <v>25664328</v>
      </c>
      <c r="J56" s="13"/>
      <c r="K56" s="13"/>
      <c r="L56" s="13"/>
      <c r="M56" s="13"/>
    </row>
    <row r="57" spans="1:13" ht="24" customHeight="1" thickBot="1">
      <c r="A57" s="70" t="s">
        <v>62</v>
      </c>
      <c r="E57" s="73">
        <f>SUM(E56,E51)</f>
        <v>-7013640</v>
      </c>
      <c r="F57" s="27"/>
      <c r="G57" s="73">
        <f>SUM(G56,G51)</f>
        <v>76793429</v>
      </c>
      <c r="J57" s="13"/>
      <c r="K57" s="13"/>
      <c r="L57" s="13"/>
      <c r="M57" s="13"/>
    </row>
    <row r="58" spans="1:13" ht="24" customHeight="1" thickTop="1">
      <c r="A58" s="24"/>
      <c r="B58" s="13"/>
      <c r="E58" s="12"/>
      <c r="F58" s="12"/>
      <c r="G58" s="12"/>
      <c r="J58" s="13"/>
      <c r="K58" s="13"/>
      <c r="L58" s="13"/>
      <c r="M58" s="13"/>
    </row>
    <row r="59" spans="1:13" ht="24" customHeight="1">
      <c r="A59" s="17" t="s">
        <v>21</v>
      </c>
      <c r="B59" s="13"/>
      <c r="E59" s="12"/>
      <c r="F59" s="12"/>
      <c r="G59" s="12"/>
      <c r="J59" s="13"/>
      <c r="K59" s="13"/>
      <c r="L59" s="13"/>
      <c r="M59" s="13"/>
    </row>
    <row r="60" spans="1:13" ht="24" customHeight="1">
      <c r="A60" s="24"/>
      <c r="B60" s="13"/>
      <c r="E60" s="12"/>
      <c r="F60" s="12"/>
      <c r="G60" s="12"/>
      <c r="J60" s="13"/>
      <c r="K60" s="13"/>
      <c r="L60" s="13"/>
      <c r="M60" s="13"/>
    </row>
    <row r="61" spans="1:13" ht="24" customHeight="1">
      <c r="A61" s="24"/>
      <c r="B61" s="13"/>
      <c r="E61" s="12"/>
      <c r="F61" s="12"/>
      <c r="G61" s="12"/>
      <c r="J61" s="13"/>
      <c r="K61" s="13"/>
      <c r="L61" s="13"/>
      <c r="M61" s="13"/>
    </row>
    <row r="62" spans="1:13" ht="24" customHeight="1">
      <c r="A62" s="24"/>
      <c r="B62" s="13"/>
      <c r="E62" s="12"/>
      <c r="F62" s="12"/>
      <c r="G62" s="12"/>
      <c r="J62" s="13"/>
      <c r="K62" s="13"/>
      <c r="L62" s="13"/>
      <c r="M62" s="13"/>
    </row>
    <row r="63" spans="1:13" ht="24" customHeight="1">
      <c r="A63" s="24"/>
      <c r="B63" s="13"/>
      <c r="E63" s="12"/>
      <c r="F63" s="12"/>
      <c r="G63" s="12"/>
      <c r="J63" s="13"/>
      <c r="K63" s="13"/>
      <c r="L63" s="13"/>
      <c r="M63" s="13"/>
    </row>
    <row r="64" spans="1:13" ht="24" customHeight="1">
      <c r="A64" s="16"/>
      <c r="C64" s="21"/>
      <c r="E64" s="12"/>
      <c r="F64" s="12"/>
      <c r="G64" s="12"/>
      <c r="J64" s="13"/>
      <c r="K64" s="13"/>
      <c r="L64" s="13"/>
      <c r="M64" s="13"/>
    </row>
    <row r="65" spans="1:14" ht="24" customHeight="1">
      <c r="C65" s="21"/>
      <c r="E65" s="12"/>
      <c r="F65" s="12"/>
      <c r="G65" s="30" t="s">
        <v>26</v>
      </c>
      <c r="J65" s="13"/>
      <c r="K65" s="13"/>
      <c r="L65" s="13"/>
      <c r="M65" s="13"/>
    </row>
    <row r="66" spans="1:14" s="74" customFormat="1" ht="24" customHeight="1">
      <c r="A66" s="8" t="s">
        <v>0</v>
      </c>
      <c r="E66" s="75"/>
      <c r="F66" s="75"/>
      <c r="G66" s="12"/>
      <c r="J66" s="13"/>
      <c r="K66" s="13"/>
      <c r="L66" s="13"/>
      <c r="M66" s="13"/>
      <c r="N66" s="16"/>
    </row>
    <row r="67" spans="1:14" s="74" customFormat="1" ht="24" customHeight="1">
      <c r="A67" s="8" t="s">
        <v>63</v>
      </c>
      <c r="E67" s="75"/>
      <c r="F67" s="75"/>
      <c r="G67" s="15"/>
      <c r="J67" s="13"/>
      <c r="K67" s="13"/>
      <c r="L67" s="13"/>
      <c r="M67" s="13"/>
      <c r="N67" s="16"/>
    </row>
    <row r="68" spans="1:14" s="74" customFormat="1" ht="24" customHeight="1">
      <c r="A68" s="8" t="s">
        <v>112</v>
      </c>
      <c r="E68" s="75"/>
      <c r="F68" s="75"/>
      <c r="G68" s="15"/>
      <c r="J68" s="13"/>
      <c r="K68" s="13"/>
      <c r="L68" s="13"/>
      <c r="M68" s="13"/>
      <c r="N68" s="16"/>
    </row>
    <row r="69" spans="1:14" s="74" customFormat="1" ht="24" customHeight="1">
      <c r="C69" s="10"/>
      <c r="D69" s="11"/>
      <c r="E69" s="9"/>
      <c r="F69" s="11"/>
      <c r="G69" s="15" t="s">
        <v>2</v>
      </c>
      <c r="J69" s="13"/>
      <c r="K69" s="13"/>
      <c r="L69" s="13"/>
      <c r="M69" s="13"/>
      <c r="N69" s="16"/>
    </row>
    <row r="70" spans="1:14" s="74" customFormat="1" ht="24" customHeight="1">
      <c r="C70" s="18" t="s">
        <v>3</v>
      </c>
      <c r="D70" s="19"/>
      <c r="E70" s="18">
        <v>2569</v>
      </c>
      <c r="F70" s="20"/>
      <c r="G70" s="18">
        <v>2568</v>
      </c>
      <c r="J70" s="13"/>
      <c r="K70" s="13"/>
      <c r="L70" s="13"/>
      <c r="M70" s="13"/>
      <c r="N70" s="16"/>
    </row>
    <row r="71" spans="1:14" s="74" customFormat="1" ht="24" customHeight="1">
      <c r="A71" s="76" t="s">
        <v>64</v>
      </c>
      <c r="B71" s="29"/>
      <c r="C71" s="29"/>
      <c r="D71" s="29"/>
      <c r="E71" s="29"/>
      <c r="F71" s="29"/>
      <c r="G71" s="29"/>
      <c r="J71" s="13"/>
      <c r="K71" s="13"/>
      <c r="L71" s="13"/>
      <c r="M71" s="13"/>
      <c r="N71" s="16"/>
    </row>
    <row r="72" spans="1:14" s="74" customFormat="1" ht="24" customHeight="1">
      <c r="A72" s="29" t="s">
        <v>57</v>
      </c>
      <c r="B72" s="29"/>
      <c r="C72" s="22">
        <v>7</v>
      </c>
      <c r="D72" s="29"/>
      <c r="E72" s="65">
        <v>49906450</v>
      </c>
      <c r="F72" s="77"/>
      <c r="G72" s="65">
        <f>SUM(G51)</f>
        <v>51129101</v>
      </c>
      <c r="J72" s="13"/>
      <c r="K72" s="13"/>
      <c r="L72" s="13"/>
      <c r="M72" s="13"/>
      <c r="N72" s="16"/>
    </row>
    <row r="73" spans="1:14" s="74" customFormat="1" ht="24" customHeight="1">
      <c r="A73" s="29" t="s">
        <v>59</v>
      </c>
      <c r="B73" s="29"/>
      <c r="C73" s="22" t="s">
        <v>102</v>
      </c>
      <c r="D73" s="29"/>
      <c r="E73" s="65">
        <v>-25004048</v>
      </c>
      <c r="F73" s="77"/>
      <c r="G73" s="65">
        <f>SUM(G53)</f>
        <v>-29269650</v>
      </c>
      <c r="J73" s="13"/>
      <c r="K73" s="13"/>
      <c r="L73" s="13"/>
      <c r="M73" s="13"/>
      <c r="N73" s="16"/>
    </row>
    <row r="74" spans="1:14" s="74" customFormat="1" ht="24" customHeight="1">
      <c r="A74" s="29" t="s">
        <v>104</v>
      </c>
      <c r="B74" s="29"/>
      <c r="C74" s="22"/>
      <c r="D74" s="29"/>
      <c r="E74" s="77"/>
      <c r="F74" s="77"/>
      <c r="J74" s="13"/>
      <c r="K74" s="13"/>
      <c r="L74" s="13"/>
      <c r="M74" s="13"/>
      <c r="N74" s="16"/>
    </row>
    <row r="75" spans="1:14" s="74" customFormat="1" ht="24" customHeight="1">
      <c r="A75" s="29" t="s">
        <v>65</v>
      </c>
      <c r="B75" s="29"/>
      <c r="C75" s="22" t="s">
        <v>102</v>
      </c>
      <c r="D75" s="29"/>
      <c r="E75" s="65">
        <v>-31916042</v>
      </c>
      <c r="F75" s="77"/>
      <c r="G75" s="77">
        <f>SUM(G55)</f>
        <v>54933978</v>
      </c>
      <c r="J75" s="13"/>
      <c r="K75" s="13"/>
      <c r="L75" s="13"/>
      <c r="M75" s="13"/>
      <c r="N75" s="16"/>
    </row>
    <row r="76" spans="1:14" s="74" customFormat="1" ht="24" customHeight="1">
      <c r="A76" s="76" t="s">
        <v>62</v>
      </c>
      <c r="B76" s="29"/>
      <c r="C76" s="22"/>
      <c r="D76" s="29"/>
      <c r="E76" s="78">
        <f>SUM(E72:E75)</f>
        <v>-7013640</v>
      </c>
      <c r="F76" s="77"/>
      <c r="G76" s="78">
        <f>SUM(G72:G75)</f>
        <v>76793429</v>
      </c>
      <c r="J76" s="13"/>
      <c r="K76" s="13"/>
      <c r="L76" s="13"/>
      <c r="M76" s="13"/>
      <c r="N76" s="16"/>
    </row>
    <row r="77" spans="1:14" s="74" customFormat="1" ht="24" customHeight="1">
      <c r="A77" s="79" t="s">
        <v>66</v>
      </c>
      <c r="B77" s="75"/>
      <c r="C77" s="22">
        <v>6</v>
      </c>
      <c r="D77" s="65"/>
      <c r="E77" s="77">
        <v>-140000000</v>
      </c>
      <c r="F77" s="80"/>
      <c r="G77" s="77">
        <v>-59500000.000000007</v>
      </c>
      <c r="J77" s="13"/>
      <c r="K77" s="13"/>
      <c r="L77" s="13"/>
      <c r="M77" s="13"/>
      <c r="N77" s="16"/>
    </row>
    <row r="78" spans="1:14" s="74" customFormat="1" ht="24" customHeight="1">
      <c r="A78" s="79" t="s">
        <v>67</v>
      </c>
      <c r="B78" s="75"/>
      <c r="C78" s="22" t="s">
        <v>103</v>
      </c>
      <c r="D78" s="65"/>
      <c r="E78" s="81">
        <v>-8459501</v>
      </c>
      <c r="F78" s="80"/>
      <c r="G78" s="81">
        <v>-127025500</v>
      </c>
      <c r="J78" s="13"/>
      <c r="K78" s="13"/>
      <c r="L78" s="13"/>
      <c r="M78" s="13"/>
      <c r="N78" s="16"/>
    </row>
    <row r="79" spans="1:14" s="74" customFormat="1" ht="24" customHeight="1">
      <c r="A79" s="76" t="s">
        <v>68</v>
      </c>
      <c r="B79" s="29"/>
      <c r="C79" s="29"/>
      <c r="D79" s="29"/>
      <c r="E79" s="77">
        <f>SUM(E76:E78)</f>
        <v>-155473141</v>
      </c>
      <c r="F79" s="77"/>
      <c r="G79" s="77">
        <f>SUM(G76:G78)</f>
        <v>-109732071</v>
      </c>
      <c r="J79" s="13"/>
      <c r="K79" s="13"/>
      <c r="L79" s="13"/>
      <c r="M79" s="13"/>
      <c r="N79" s="16"/>
    </row>
    <row r="80" spans="1:14" s="74" customFormat="1" ht="24" customHeight="1">
      <c r="A80" s="29" t="s">
        <v>69</v>
      </c>
      <c r="B80" s="29"/>
      <c r="C80" s="29"/>
      <c r="D80" s="29"/>
      <c r="E80" s="82">
        <v>1975461390</v>
      </c>
      <c r="F80" s="77"/>
      <c r="G80" s="82">
        <v>2212332442</v>
      </c>
      <c r="J80" s="13"/>
      <c r="K80" s="13"/>
      <c r="L80" s="13"/>
      <c r="M80" s="13"/>
      <c r="N80" s="16"/>
    </row>
    <row r="81" spans="1:14" s="74" customFormat="1" ht="24" customHeight="1" thickBot="1">
      <c r="A81" s="76" t="s">
        <v>70</v>
      </c>
      <c r="B81" s="29"/>
      <c r="C81" s="29"/>
      <c r="D81" s="29"/>
      <c r="E81" s="83">
        <f>SUM(E79:E80)</f>
        <v>1819988249</v>
      </c>
      <c r="F81" s="77"/>
      <c r="G81" s="83">
        <f>SUM(G79:G80)</f>
        <v>2102600371</v>
      </c>
      <c r="J81" s="13"/>
      <c r="K81" s="13"/>
      <c r="L81" s="13"/>
      <c r="M81" s="13"/>
      <c r="N81" s="16"/>
    </row>
    <row r="82" spans="1:14" s="74" customFormat="1" ht="24" customHeight="1" thickTop="1">
      <c r="A82" s="29"/>
      <c r="B82" s="29"/>
      <c r="C82" s="29"/>
      <c r="D82" s="29"/>
      <c r="E82" s="65">
        <f>+E81-BS!E20</f>
        <v>0</v>
      </c>
      <c r="F82" s="29"/>
      <c r="G82" s="29"/>
      <c r="H82" s="29"/>
      <c r="I82" s="29"/>
      <c r="J82" s="13"/>
      <c r="K82" s="13"/>
      <c r="L82" s="13"/>
      <c r="M82" s="13"/>
      <c r="N82" s="16"/>
    </row>
    <row r="83" spans="1:14" s="31" customFormat="1" ht="24" customHeight="1">
      <c r="A83" s="84" t="s">
        <v>71</v>
      </c>
      <c r="B83" s="29"/>
      <c r="C83" s="29"/>
      <c r="D83" s="29"/>
      <c r="E83" s="29"/>
      <c r="F83" s="85"/>
      <c r="G83" s="29"/>
      <c r="H83" s="6"/>
      <c r="I83" s="77"/>
      <c r="J83" s="13"/>
      <c r="K83" s="13"/>
      <c r="L83" s="13"/>
      <c r="M83" s="13"/>
      <c r="N83" s="16"/>
    </row>
    <row r="84" spans="1:14" s="31" customFormat="1" ht="24" customHeight="1">
      <c r="A84" s="29" t="s">
        <v>72</v>
      </c>
      <c r="B84" s="29"/>
      <c r="C84" s="29"/>
      <c r="D84" s="29"/>
      <c r="E84" s="29">
        <v>350000000</v>
      </c>
      <c r="F84" s="85"/>
      <c r="G84" s="29">
        <v>350000000</v>
      </c>
      <c r="H84" s="6">
        <v>5788000</v>
      </c>
      <c r="I84" s="77"/>
      <c r="J84" s="13"/>
      <c r="K84" s="13"/>
      <c r="L84" s="13"/>
      <c r="M84" s="13"/>
      <c r="N84" s="16"/>
    </row>
    <row r="85" spans="1:14" s="31" customFormat="1" ht="24" customHeight="1">
      <c r="A85" s="29" t="s">
        <v>73</v>
      </c>
      <c r="B85" s="29"/>
      <c r="C85" s="29"/>
      <c r="D85" s="29"/>
      <c r="E85" s="29">
        <v>350000000</v>
      </c>
      <c r="F85" s="85"/>
      <c r="G85" s="29">
        <v>350000000</v>
      </c>
      <c r="H85" s="6">
        <v>5788000</v>
      </c>
      <c r="I85" s="77"/>
      <c r="J85" s="13"/>
      <c r="K85" s="13"/>
      <c r="L85" s="13"/>
      <c r="M85" s="13"/>
      <c r="N85" s="16"/>
    </row>
    <row r="86" spans="1:14" s="31" customFormat="1" ht="24" customHeight="1">
      <c r="A86" s="29"/>
      <c r="B86" s="29"/>
      <c r="C86" s="29"/>
      <c r="D86" s="29"/>
      <c r="E86" s="29"/>
      <c r="F86" s="85"/>
      <c r="G86" s="29"/>
      <c r="H86" s="6"/>
      <c r="I86" s="77"/>
      <c r="J86" s="13"/>
      <c r="K86" s="13"/>
      <c r="L86" s="13"/>
      <c r="M86" s="13"/>
    </row>
    <row r="87" spans="1:14" s="74" customFormat="1" ht="24" customHeight="1">
      <c r="A87" s="75" t="s">
        <v>21</v>
      </c>
      <c r="B87" s="29"/>
      <c r="C87" s="29"/>
      <c r="D87" s="29"/>
      <c r="E87" s="29"/>
      <c r="F87" s="29"/>
      <c r="G87" s="29"/>
      <c r="H87" s="29"/>
      <c r="I87" s="29"/>
      <c r="J87" s="13"/>
      <c r="K87" s="13"/>
      <c r="L87" s="13"/>
      <c r="M87" s="13"/>
    </row>
    <row r="88" spans="1:14" ht="24" customHeight="1">
      <c r="J88" s="13"/>
      <c r="K88" s="13"/>
      <c r="L88" s="13"/>
      <c r="M88" s="13"/>
    </row>
    <row r="89" spans="1:14" ht="24" customHeight="1">
      <c r="J89" s="13"/>
      <c r="K89" s="13"/>
      <c r="L89" s="13"/>
      <c r="M89" s="13"/>
    </row>
    <row r="90" spans="1:14" ht="24" customHeight="1">
      <c r="J90" s="13"/>
      <c r="K90" s="13"/>
      <c r="L90" s="13"/>
      <c r="M90" s="13"/>
    </row>
    <row r="91" spans="1:14" ht="24" customHeight="1">
      <c r="J91" s="13"/>
      <c r="K91" s="13"/>
      <c r="L91" s="13"/>
      <c r="M91" s="13"/>
    </row>
    <row r="92" spans="1:14" ht="24" customHeight="1">
      <c r="J92" s="13"/>
      <c r="K92" s="13"/>
      <c r="L92" s="13"/>
      <c r="M92" s="13"/>
    </row>
    <row r="93" spans="1:14" s="17" customFormat="1" ht="24" customHeight="1">
      <c r="B93" s="16"/>
      <c r="D93" s="16"/>
      <c r="E93" s="16"/>
      <c r="F93" s="16"/>
      <c r="G93" s="16"/>
      <c r="H93" s="16"/>
      <c r="I93" s="16"/>
      <c r="J93" s="13"/>
      <c r="K93" s="13"/>
      <c r="L93" s="13"/>
      <c r="M93" s="13"/>
    </row>
    <row r="94" spans="1:14" s="17" customFormat="1" ht="24" customHeight="1">
      <c r="B94" s="16"/>
      <c r="D94" s="16"/>
      <c r="E94" s="16"/>
      <c r="F94" s="16"/>
      <c r="G94" s="16"/>
      <c r="H94" s="16"/>
      <c r="I94" s="16"/>
      <c r="J94" s="13"/>
      <c r="K94" s="13"/>
      <c r="L94" s="13"/>
      <c r="M94" s="13"/>
    </row>
    <row r="95" spans="1:14" s="17" customFormat="1" ht="24" customHeight="1">
      <c r="B95" s="16"/>
      <c r="D95" s="16"/>
      <c r="E95" s="16"/>
      <c r="F95" s="16"/>
      <c r="G95" s="16"/>
      <c r="H95" s="16"/>
      <c r="I95" s="16"/>
      <c r="J95" s="13"/>
      <c r="K95" s="13"/>
      <c r="L95" s="13"/>
      <c r="M95" s="13"/>
    </row>
    <row r="96" spans="1:14" s="17" customFormat="1" ht="24" customHeight="1">
      <c r="B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2:13" s="17" customFormat="1" ht="24" customHeight="1">
      <c r="B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2:13" s="17" customFormat="1" ht="24" customHeight="1">
      <c r="B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2:13" s="17" customFormat="1" ht="24" customHeight="1">
      <c r="B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2:13" s="17" customFormat="1" ht="24" customHeight="1">
      <c r="B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2:13" s="17" customFormat="1" ht="24" customHeight="1">
      <c r="B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2:13" s="17" customFormat="1" ht="24" customHeight="1">
      <c r="B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2:13" s="17" customFormat="1" ht="24" customHeight="1">
      <c r="B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s="17" customFormat="1" ht="24" customHeight="1">
      <c r="B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s="17" customFormat="1" ht="24" customHeight="1">
      <c r="B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s="17" customFormat="1" ht="24" customHeight="1">
      <c r="B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s="17" customFormat="1" ht="24" customHeight="1">
      <c r="B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s="17" customFormat="1" ht="24" customHeight="1">
      <c r="B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2:13" s="17" customFormat="1" ht="24" customHeight="1">
      <c r="B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2:13" s="17" customFormat="1" ht="24" customHeight="1">
      <c r="B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2:13" s="17" customFormat="1" ht="24" customHeight="1">
      <c r="B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2:13" s="17" customFormat="1" ht="24" customHeight="1">
      <c r="B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2:13" s="17" customFormat="1" ht="24" customHeight="1">
      <c r="B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2:13" s="17" customFormat="1" ht="24" customHeight="1">
      <c r="B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2:13" s="17" customFormat="1" ht="24" customHeight="1">
      <c r="B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2:13" s="17" customFormat="1" ht="24" customHeight="1">
      <c r="B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2:13" s="17" customFormat="1" ht="24" customHeight="1">
      <c r="B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2:13" s="17" customFormat="1" ht="24" customHeight="1">
      <c r="B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2:13" s="17" customFormat="1" ht="24" customHeight="1">
      <c r="B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2:13" s="17" customFormat="1" ht="24" customHeight="1">
      <c r="B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2:13" s="17" customFormat="1" ht="24" customHeight="1">
      <c r="B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2:13" s="17" customFormat="1" ht="24" customHeight="1">
      <c r="B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2:13" s="17" customFormat="1" ht="24" customHeight="1">
      <c r="B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2:13" s="17" customFormat="1" ht="24" customHeight="1">
      <c r="B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2:13" s="17" customFormat="1" ht="24" customHeight="1">
      <c r="B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2:13" s="17" customFormat="1" ht="24" customHeight="1">
      <c r="B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2:13" s="17" customFormat="1" ht="24" customHeight="1">
      <c r="B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2:13" s="17" customFormat="1" ht="24" customHeight="1">
      <c r="B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2:13" s="17" customFormat="1" ht="24" customHeight="1">
      <c r="B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2:13" s="17" customFormat="1" ht="24" customHeight="1">
      <c r="B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2:13" s="17" customFormat="1" ht="24" customHeight="1">
      <c r="B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2:13" s="17" customFormat="1" ht="24" customHeight="1">
      <c r="B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2:13" s="17" customFormat="1" ht="24" customHeight="1">
      <c r="B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2:13" s="17" customFormat="1" ht="24" customHeight="1">
      <c r="B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2:13" s="17" customFormat="1" ht="24" customHeight="1">
      <c r="B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2:13" s="17" customFormat="1" ht="24" customHeight="1">
      <c r="B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2:13" s="17" customFormat="1" ht="24" customHeight="1">
      <c r="B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2:13" s="17" customFormat="1" ht="24" customHeight="1">
      <c r="B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2:13" s="17" customFormat="1" ht="24" customHeight="1">
      <c r="B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2:13" s="17" customFormat="1" ht="24" customHeight="1">
      <c r="B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2:13" s="17" customFormat="1" ht="24" customHeight="1">
      <c r="B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2:13" s="17" customFormat="1" ht="24" customHeight="1">
      <c r="B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2:13" s="17" customFormat="1" ht="24" customHeight="1">
      <c r="B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2:13" s="17" customFormat="1" ht="24" customHeight="1">
      <c r="B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</sheetData>
  <printOptions horizontalCentered="1"/>
  <pageMargins left="0.73" right="0.35" top="0.78740157480314998" bottom="0.31496062992126" header="0.31496062992126" footer="0.31496062992126"/>
  <pageSetup paperSize="9" scale="90" fitToHeight="7" orientation="portrait" r:id="rId1"/>
  <headerFooter alignWithMargins="0">
    <oddHeader xml:space="preserve">&amp;C&amp;"Aptos,Regular"&amp;1&amp;K000000
</oddHeader>
    <oddFooter xml:space="preserve">&amp;C
</oddFooter>
    <evenHeader>&amp;C&amp;"Aptos"&amp;10&amp;K000000 Classified as Internal Use Only&amp;1#_x000D_</evenHeader>
    <evenFooter>&amp;C_x000D_&amp;1#&amp;"Aptos"&amp;10&amp;K000000 Classified as Internal Use Only</evenFooter>
  </headerFooter>
  <rowBreaks count="2" manualBreakCount="2">
    <brk id="33" max="16383" man="1"/>
    <brk id="6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9F4B-3F6A-42E3-AE72-2FCA7B6792DD}">
  <dimension ref="A1:L89"/>
  <sheetViews>
    <sheetView showGridLines="0" view="pageBreakPreview" zoomScale="78" zoomScaleNormal="100" zoomScaleSheetLayoutView="100" workbookViewId="0">
      <selection activeCell="L25" sqref="L25"/>
    </sheetView>
  </sheetViews>
  <sheetFormatPr defaultColWidth="10.5546875" defaultRowHeight="24" customHeight="1"/>
  <cols>
    <col min="1" max="1" width="54.77734375" style="17" customWidth="1"/>
    <col min="2" max="2" width="2.77734375" style="16" customWidth="1"/>
    <col min="3" max="3" width="8.44140625" style="17" customWidth="1"/>
    <col min="4" max="4" width="1.5546875" style="16" customWidth="1"/>
    <col min="5" max="5" width="13.77734375" style="16" customWidth="1"/>
    <col min="6" max="6" width="1.44140625" style="16" customWidth="1"/>
    <col min="7" max="7" width="13.77734375" style="16" customWidth="1"/>
    <col min="8" max="8" width="0.77734375" style="16" customWidth="1"/>
    <col min="9" max="9" width="10.5546875" style="16"/>
    <col min="10" max="10" width="12" style="16" bestFit="1" customWidth="1"/>
    <col min="11" max="11" width="13.44140625" style="16" bestFit="1" customWidth="1"/>
    <col min="12" max="12" width="12" style="16" bestFit="1" customWidth="1"/>
    <col min="13" max="13" width="10.5546875" style="16"/>
    <col min="14" max="14" width="12" style="16" bestFit="1" customWidth="1"/>
    <col min="15" max="16384" width="10.5546875" style="16"/>
  </cols>
  <sheetData>
    <row r="1" spans="1:12" ht="24" customHeight="1">
      <c r="G1" s="30" t="s">
        <v>26</v>
      </c>
    </row>
    <row r="2" spans="1:12" s="13" customFormat="1" ht="24" customHeight="1">
      <c r="A2" s="8" t="s">
        <v>0</v>
      </c>
      <c r="B2" s="9"/>
      <c r="C2" s="10"/>
      <c r="D2" s="11"/>
      <c r="E2" s="11"/>
      <c r="F2" s="11"/>
      <c r="G2" s="12"/>
    </row>
    <row r="3" spans="1:12" s="13" customFormat="1" ht="24" customHeight="1">
      <c r="A3" s="68" t="s">
        <v>74</v>
      </c>
      <c r="B3" s="9"/>
      <c r="C3" s="10"/>
      <c r="D3" s="11"/>
      <c r="E3" s="11"/>
      <c r="F3" s="11"/>
      <c r="G3" s="11"/>
    </row>
    <row r="4" spans="1:12" s="13" customFormat="1" ht="24" customHeight="1">
      <c r="A4" s="8" t="s">
        <v>112</v>
      </c>
      <c r="B4" s="9"/>
      <c r="C4" s="10"/>
      <c r="D4" s="11"/>
      <c r="E4" s="11"/>
      <c r="F4" s="11"/>
      <c r="G4" s="11"/>
    </row>
    <row r="5" spans="1:12" s="13" customFormat="1" ht="24" customHeight="1">
      <c r="B5" s="9"/>
      <c r="C5" s="10"/>
      <c r="D5" s="11"/>
      <c r="E5" s="9"/>
      <c r="F5" s="11"/>
      <c r="G5" s="15" t="s">
        <v>2</v>
      </c>
    </row>
    <row r="6" spans="1:12" ht="24" customHeight="1">
      <c r="C6" s="18"/>
      <c r="D6" s="19"/>
      <c r="E6" s="18">
        <v>2569</v>
      </c>
      <c r="F6" s="20"/>
      <c r="G6" s="18">
        <v>2568</v>
      </c>
    </row>
    <row r="7" spans="1:12" ht="24" customHeight="1">
      <c r="A7" s="14" t="s">
        <v>75</v>
      </c>
      <c r="B7" s="86"/>
      <c r="C7" s="87"/>
      <c r="E7" s="27"/>
      <c r="F7" s="27"/>
      <c r="G7" s="27"/>
    </row>
    <row r="8" spans="1:12" ht="24" customHeight="1">
      <c r="A8" s="17" t="s">
        <v>62</v>
      </c>
      <c r="C8" s="88"/>
      <c r="E8" s="27">
        <f>SUM(PL!E57)</f>
        <v>-7013640</v>
      </c>
      <c r="F8" s="27"/>
      <c r="G8" s="27">
        <f>SUM(PL!G57)</f>
        <v>76793429</v>
      </c>
    </row>
    <row r="9" spans="1:12" ht="24" customHeight="1">
      <c r="A9" s="17" t="s">
        <v>76</v>
      </c>
      <c r="C9" s="87"/>
      <c r="E9" s="27"/>
      <c r="F9" s="27"/>
      <c r="G9" s="27"/>
    </row>
    <row r="10" spans="1:12" s="29" customFormat="1" ht="24" customHeight="1">
      <c r="A10" s="29" t="s">
        <v>77</v>
      </c>
      <c r="G10" s="89" t="s">
        <v>78</v>
      </c>
      <c r="L10" s="16"/>
    </row>
    <row r="11" spans="1:12" ht="24" customHeight="1">
      <c r="A11" s="90" t="s">
        <v>79</v>
      </c>
      <c r="B11" s="13"/>
      <c r="C11" s="7"/>
      <c r="E11" s="65">
        <v>25004048</v>
      </c>
      <c r="F11" s="65"/>
      <c r="G11" s="65">
        <v>29269650</v>
      </c>
    </row>
    <row r="12" spans="1:12" ht="24" customHeight="1">
      <c r="A12" s="24" t="s">
        <v>105</v>
      </c>
      <c r="C12" s="7"/>
      <c r="E12" s="65">
        <v>31916042</v>
      </c>
      <c r="F12" s="65"/>
      <c r="G12" s="65">
        <v>-54933978</v>
      </c>
    </row>
    <row r="13" spans="1:12" ht="24" customHeight="1">
      <c r="A13" s="24" t="s">
        <v>80</v>
      </c>
      <c r="C13" s="7"/>
      <c r="E13" s="65">
        <v>-60921250</v>
      </c>
      <c r="F13" s="65"/>
      <c r="G13" s="65">
        <v>-279616771</v>
      </c>
    </row>
    <row r="14" spans="1:12" ht="24" customHeight="1">
      <c r="A14" s="24" t="s">
        <v>81</v>
      </c>
      <c r="C14" s="88"/>
      <c r="E14" s="65">
        <v>61000000</v>
      </c>
      <c r="F14" s="65"/>
      <c r="G14" s="65">
        <v>275000000</v>
      </c>
    </row>
    <row r="15" spans="1:12" ht="24" customHeight="1">
      <c r="A15" s="24" t="s">
        <v>82</v>
      </c>
      <c r="C15" s="87"/>
      <c r="E15" s="65"/>
      <c r="F15" s="65"/>
      <c r="G15" s="65"/>
    </row>
    <row r="16" spans="1:12" ht="24" customHeight="1">
      <c r="A16" s="24" t="s">
        <v>83</v>
      </c>
      <c r="C16" s="7"/>
      <c r="E16" s="65">
        <v>118825457</v>
      </c>
      <c r="F16" s="65"/>
      <c r="G16" s="65">
        <v>126388494</v>
      </c>
    </row>
    <row r="17" spans="1:7" ht="24" customHeight="1">
      <c r="A17" s="24" t="s">
        <v>84</v>
      </c>
      <c r="C17" s="91"/>
      <c r="E17" s="65">
        <v>-78750</v>
      </c>
      <c r="F17" s="65"/>
      <c r="G17" s="65">
        <v>-384868</v>
      </c>
    </row>
    <row r="18" spans="1:7" ht="24" customHeight="1">
      <c r="A18" s="90" t="s">
        <v>85</v>
      </c>
      <c r="C18" s="65"/>
      <c r="E18" s="65">
        <v>-56693083</v>
      </c>
      <c r="F18" s="65"/>
      <c r="G18" s="65">
        <v>-60836157</v>
      </c>
    </row>
    <row r="19" spans="1:7" ht="24" customHeight="1">
      <c r="A19" s="90" t="s">
        <v>86</v>
      </c>
      <c r="B19" s="13"/>
      <c r="C19" s="7"/>
      <c r="E19" s="65">
        <v>57759777</v>
      </c>
      <c r="F19" s="65"/>
      <c r="G19" s="65">
        <v>61968095</v>
      </c>
    </row>
    <row r="20" spans="1:7" ht="24" customHeight="1">
      <c r="A20" s="90" t="s">
        <v>98</v>
      </c>
      <c r="B20" s="13"/>
      <c r="C20" s="65"/>
      <c r="E20" s="65">
        <v>-521041</v>
      </c>
      <c r="F20" s="65"/>
      <c r="G20" s="65">
        <v>-592741</v>
      </c>
    </row>
    <row r="21" spans="1:7" ht="24" customHeight="1">
      <c r="A21" s="90" t="s">
        <v>97</v>
      </c>
      <c r="B21" s="13"/>
      <c r="C21" s="88"/>
      <c r="E21" s="65">
        <v>58933</v>
      </c>
      <c r="F21" s="65"/>
      <c r="G21" s="65">
        <v>557764</v>
      </c>
    </row>
    <row r="22" spans="1:7" ht="24" customHeight="1">
      <c r="A22" s="90" t="s">
        <v>116</v>
      </c>
      <c r="B22" s="13"/>
      <c r="C22" s="92"/>
      <c r="E22" s="65">
        <v>4883</v>
      </c>
      <c r="F22" s="65"/>
      <c r="G22" s="65">
        <v>851784</v>
      </c>
    </row>
    <row r="23" spans="1:7" ht="24" customHeight="1">
      <c r="A23" s="68" t="s">
        <v>87</v>
      </c>
      <c r="B23" s="25"/>
      <c r="C23" s="65"/>
      <c r="E23" s="67">
        <f>SUM(E8:E22)</f>
        <v>169341376</v>
      </c>
      <c r="F23" s="65"/>
      <c r="G23" s="67">
        <f>SUM(G8:G22)</f>
        <v>174464701</v>
      </c>
    </row>
    <row r="24" spans="1:7" ht="24" customHeight="1">
      <c r="A24" s="14" t="s">
        <v>88</v>
      </c>
      <c r="B24" s="86"/>
      <c r="C24" s="87"/>
      <c r="E24" s="65"/>
      <c r="F24" s="65"/>
      <c r="G24" s="65"/>
    </row>
    <row r="25" spans="1:7" ht="24" customHeight="1">
      <c r="A25" s="29" t="s">
        <v>89</v>
      </c>
      <c r="C25" s="65"/>
      <c r="E25" s="65">
        <v>-140000000</v>
      </c>
      <c r="F25" s="65"/>
      <c r="G25" s="65">
        <v>-59500000.000000007</v>
      </c>
    </row>
    <row r="26" spans="1:7" ht="24" customHeight="1">
      <c r="A26" s="29" t="s">
        <v>90</v>
      </c>
      <c r="C26" s="65"/>
      <c r="E26" s="65">
        <v>-8459501</v>
      </c>
      <c r="F26" s="65"/>
      <c r="G26" s="65">
        <v>-127025500</v>
      </c>
    </row>
    <row r="27" spans="1:7" ht="24" customHeight="1">
      <c r="A27" s="14" t="s">
        <v>91</v>
      </c>
      <c r="C27" s="65"/>
      <c r="E27" s="67">
        <f>SUM(E24:E26)</f>
        <v>-148459501</v>
      </c>
      <c r="F27" s="65"/>
      <c r="G27" s="67">
        <f>SUM(G24:G26)</f>
        <v>-186525500</v>
      </c>
    </row>
    <row r="28" spans="1:7" ht="24" customHeight="1">
      <c r="A28" s="14" t="s">
        <v>92</v>
      </c>
      <c r="C28" s="65"/>
      <c r="E28" s="65">
        <f>E23+E27</f>
        <v>20881875</v>
      </c>
      <c r="F28" s="65"/>
      <c r="G28" s="65">
        <f>G23+G27</f>
        <v>-12060799</v>
      </c>
    </row>
    <row r="29" spans="1:7" ht="24" customHeight="1">
      <c r="A29" s="24" t="s">
        <v>93</v>
      </c>
      <c r="B29" s="13"/>
      <c r="C29" s="65"/>
      <c r="E29" s="93">
        <f>BS!G10</f>
        <v>20535485</v>
      </c>
      <c r="F29" s="65"/>
      <c r="G29" s="93">
        <v>18419726</v>
      </c>
    </row>
    <row r="30" spans="1:7" ht="24" customHeight="1" thickBot="1">
      <c r="A30" s="8" t="s">
        <v>94</v>
      </c>
      <c r="B30" s="25"/>
      <c r="C30" s="65"/>
      <c r="E30" s="94">
        <f>SUM(E28:E29)</f>
        <v>41417360</v>
      </c>
      <c r="F30" s="65"/>
      <c r="G30" s="94">
        <f>SUM(G28:G29)</f>
        <v>6358927</v>
      </c>
    </row>
    <row r="31" spans="1:7" ht="24" customHeight="1" thickTop="1">
      <c r="C31" s="87"/>
      <c r="D31" s="27"/>
      <c r="E31" s="65">
        <f>+E30-BS!E10</f>
        <v>0</v>
      </c>
      <c r="F31" s="27"/>
      <c r="G31" s="27"/>
    </row>
    <row r="32" spans="1:7" ht="24" customHeight="1">
      <c r="A32" s="26" t="s">
        <v>21</v>
      </c>
      <c r="B32" s="25"/>
      <c r="C32" s="87"/>
    </row>
    <row r="38" spans="2:8" s="17" customFormat="1" ht="24" customHeight="1">
      <c r="B38" s="16"/>
      <c r="D38" s="16"/>
      <c r="E38" s="16"/>
      <c r="F38" s="16"/>
      <c r="G38" s="16"/>
      <c r="H38" s="16"/>
    </row>
    <row r="39" spans="2:8" s="17" customFormat="1" ht="24" customHeight="1">
      <c r="B39" s="16"/>
      <c r="D39" s="16"/>
      <c r="E39" s="16"/>
      <c r="F39" s="16"/>
      <c r="G39" s="16"/>
      <c r="H39" s="16"/>
    </row>
    <row r="40" spans="2:8" s="17" customFormat="1" ht="24" customHeight="1">
      <c r="B40" s="16"/>
      <c r="D40" s="16"/>
      <c r="E40" s="16"/>
      <c r="F40" s="16"/>
      <c r="G40" s="16"/>
      <c r="H40" s="16"/>
    </row>
    <row r="41" spans="2:8" s="17" customFormat="1" ht="24" customHeight="1">
      <c r="B41" s="16"/>
      <c r="D41" s="16"/>
      <c r="E41" s="16"/>
      <c r="F41" s="16"/>
      <c r="G41" s="16"/>
      <c r="H41" s="16"/>
    </row>
    <row r="42" spans="2:8" s="17" customFormat="1" ht="24" customHeight="1">
      <c r="B42" s="16"/>
      <c r="D42" s="16"/>
      <c r="E42" s="16"/>
      <c r="F42" s="16"/>
      <c r="G42" s="16"/>
      <c r="H42" s="16"/>
    </row>
    <row r="43" spans="2:8" s="17" customFormat="1" ht="24" customHeight="1">
      <c r="B43" s="16"/>
      <c r="D43" s="16"/>
      <c r="E43" s="16"/>
      <c r="F43" s="16"/>
      <c r="G43" s="16"/>
      <c r="H43" s="16"/>
    </row>
    <row r="44" spans="2:8" s="17" customFormat="1" ht="24" customHeight="1">
      <c r="B44" s="16"/>
      <c r="D44" s="16"/>
      <c r="E44" s="16"/>
      <c r="F44" s="16"/>
      <c r="G44" s="16"/>
      <c r="H44" s="16"/>
    </row>
    <row r="45" spans="2:8" s="17" customFormat="1" ht="24" customHeight="1">
      <c r="B45" s="16"/>
      <c r="D45" s="16"/>
      <c r="E45" s="16"/>
      <c r="F45" s="16"/>
      <c r="G45" s="16"/>
      <c r="H45" s="16"/>
    </row>
    <row r="46" spans="2:8" s="17" customFormat="1" ht="24" customHeight="1">
      <c r="B46" s="16"/>
      <c r="D46" s="16"/>
      <c r="E46" s="16"/>
      <c r="F46" s="16"/>
      <c r="G46" s="16"/>
      <c r="H46" s="16"/>
    </row>
    <row r="47" spans="2:8" s="17" customFormat="1" ht="24" customHeight="1">
      <c r="B47" s="16"/>
      <c r="D47" s="16"/>
      <c r="E47" s="16"/>
      <c r="F47" s="16"/>
      <c r="G47" s="16"/>
      <c r="H47" s="16"/>
    </row>
    <row r="48" spans="2:8" s="17" customFormat="1" ht="24" customHeight="1">
      <c r="B48" s="16"/>
      <c r="D48" s="16"/>
      <c r="E48" s="16"/>
      <c r="F48" s="16"/>
      <c r="G48" s="16"/>
      <c r="H48" s="16"/>
    </row>
    <row r="49" spans="2:8" s="17" customFormat="1" ht="24" customHeight="1">
      <c r="B49" s="16"/>
      <c r="D49" s="16"/>
      <c r="E49" s="16"/>
      <c r="F49" s="16"/>
      <c r="G49" s="16"/>
      <c r="H49" s="16"/>
    </row>
    <row r="50" spans="2:8" s="17" customFormat="1" ht="24" customHeight="1">
      <c r="B50" s="16"/>
      <c r="D50" s="16"/>
      <c r="E50" s="16"/>
      <c r="F50" s="16"/>
      <c r="G50" s="16"/>
      <c r="H50" s="16"/>
    </row>
    <row r="51" spans="2:8" s="17" customFormat="1" ht="24" customHeight="1">
      <c r="B51" s="16"/>
      <c r="D51" s="16"/>
      <c r="E51" s="16"/>
      <c r="F51" s="16"/>
      <c r="G51" s="16"/>
      <c r="H51" s="16"/>
    </row>
    <row r="52" spans="2:8" s="17" customFormat="1" ht="24" customHeight="1">
      <c r="B52" s="16"/>
      <c r="D52" s="16"/>
      <c r="E52" s="16"/>
      <c r="F52" s="16"/>
      <c r="G52" s="16"/>
      <c r="H52" s="16"/>
    </row>
    <row r="53" spans="2:8" s="17" customFormat="1" ht="24" customHeight="1">
      <c r="B53" s="16"/>
      <c r="D53" s="16"/>
      <c r="E53" s="16"/>
      <c r="F53" s="16"/>
      <c r="G53" s="16"/>
      <c r="H53" s="16"/>
    </row>
    <row r="54" spans="2:8" s="17" customFormat="1" ht="24" customHeight="1">
      <c r="B54" s="16"/>
      <c r="D54" s="16"/>
      <c r="E54" s="16"/>
      <c r="F54" s="16"/>
      <c r="G54" s="16"/>
      <c r="H54" s="16"/>
    </row>
    <row r="55" spans="2:8" s="17" customFormat="1" ht="24" customHeight="1">
      <c r="B55" s="16"/>
      <c r="D55" s="16"/>
      <c r="E55" s="16"/>
      <c r="F55" s="16"/>
      <c r="G55" s="16"/>
      <c r="H55" s="16"/>
    </row>
    <row r="56" spans="2:8" s="17" customFormat="1" ht="24" customHeight="1">
      <c r="B56" s="16"/>
      <c r="D56" s="16"/>
      <c r="E56" s="16"/>
      <c r="F56" s="16"/>
      <c r="G56" s="16"/>
      <c r="H56" s="16"/>
    </row>
    <row r="57" spans="2:8" s="17" customFormat="1" ht="24" customHeight="1">
      <c r="B57" s="16"/>
      <c r="D57" s="16"/>
      <c r="E57" s="16"/>
      <c r="F57" s="16"/>
      <c r="G57" s="16"/>
      <c r="H57" s="16"/>
    </row>
    <row r="58" spans="2:8" s="17" customFormat="1" ht="24" customHeight="1">
      <c r="B58" s="16"/>
      <c r="D58" s="16"/>
      <c r="E58" s="16"/>
      <c r="F58" s="16"/>
      <c r="G58" s="16"/>
      <c r="H58" s="16"/>
    </row>
    <row r="59" spans="2:8" s="17" customFormat="1" ht="24" customHeight="1">
      <c r="B59" s="16"/>
      <c r="D59" s="16"/>
      <c r="E59" s="16"/>
      <c r="F59" s="16"/>
      <c r="G59" s="16"/>
      <c r="H59" s="16"/>
    </row>
    <row r="60" spans="2:8" s="17" customFormat="1" ht="24" customHeight="1">
      <c r="B60" s="16"/>
      <c r="D60" s="16"/>
      <c r="E60" s="16"/>
      <c r="F60" s="16"/>
      <c r="G60" s="16"/>
      <c r="H60" s="16"/>
    </row>
    <row r="61" spans="2:8" s="17" customFormat="1" ht="24" customHeight="1">
      <c r="B61" s="16"/>
      <c r="D61" s="16"/>
      <c r="E61" s="16"/>
      <c r="F61" s="16"/>
      <c r="G61" s="16"/>
      <c r="H61" s="16"/>
    </row>
    <row r="62" spans="2:8" s="17" customFormat="1" ht="24" customHeight="1">
      <c r="B62" s="16"/>
      <c r="D62" s="16"/>
      <c r="E62" s="16"/>
      <c r="F62" s="16"/>
      <c r="G62" s="16"/>
      <c r="H62" s="16"/>
    </row>
    <row r="63" spans="2:8" s="17" customFormat="1" ht="24" customHeight="1">
      <c r="B63" s="16"/>
      <c r="D63" s="16"/>
      <c r="E63" s="16"/>
      <c r="F63" s="16"/>
      <c r="G63" s="16"/>
      <c r="H63" s="16"/>
    </row>
    <row r="64" spans="2:8" s="17" customFormat="1" ht="24" customHeight="1">
      <c r="B64" s="16"/>
      <c r="D64" s="16"/>
      <c r="E64" s="16"/>
      <c r="F64" s="16"/>
      <c r="G64" s="16"/>
      <c r="H64" s="16"/>
    </row>
    <row r="65" spans="2:8" s="17" customFormat="1" ht="24" customHeight="1">
      <c r="B65" s="16"/>
      <c r="D65" s="16"/>
      <c r="E65" s="16"/>
      <c r="F65" s="16"/>
      <c r="G65" s="16"/>
      <c r="H65" s="16"/>
    </row>
    <row r="66" spans="2:8" s="17" customFormat="1" ht="24" customHeight="1">
      <c r="B66" s="16"/>
      <c r="D66" s="16"/>
      <c r="E66" s="16"/>
      <c r="F66" s="16"/>
      <c r="G66" s="16"/>
      <c r="H66" s="16"/>
    </row>
    <row r="67" spans="2:8" s="17" customFormat="1" ht="24" customHeight="1">
      <c r="B67" s="16"/>
      <c r="D67" s="16"/>
      <c r="E67" s="16"/>
      <c r="F67" s="16"/>
      <c r="G67" s="16"/>
      <c r="H67" s="16"/>
    </row>
    <row r="68" spans="2:8" s="17" customFormat="1" ht="24" customHeight="1">
      <c r="B68" s="16"/>
      <c r="D68" s="16"/>
      <c r="E68" s="16"/>
      <c r="F68" s="16"/>
      <c r="G68" s="16"/>
      <c r="H68" s="16"/>
    </row>
    <row r="69" spans="2:8" s="17" customFormat="1" ht="24" customHeight="1">
      <c r="B69" s="16"/>
      <c r="D69" s="16"/>
      <c r="E69" s="16"/>
      <c r="F69" s="16"/>
      <c r="G69" s="16"/>
      <c r="H69" s="16"/>
    </row>
    <row r="70" spans="2:8" s="17" customFormat="1" ht="24" customHeight="1">
      <c r="B70" s="16"/>
      <c r="D70" s="16"/>
      <c r="E70" s="16"/>
      <c r="F70" s="16"/>
      <c r="G70" s="16"/>
      <c r="H70" s="16"/>
    </row>
    <row r="71" spans="2:8" s="17" customFormat="1" ht="24" customHeight="1">
      <c r="B71" s="16"/>
      <c r="D71" s="16"/>
      <c r="E71" s="16"/>
      <c r="F71" s="16"/>
      <c r="G71" s="16"/>
      <c r="H71" s="16"/>
    </row>
    <row r="72" spans="2:8" s="17" customFormat="1" ht="24" customHeight="1">
      <c r="B72" s="16"/>
      <c r="D72" s="16"/>
      <c r="E72" s="16"/>
      <c r="F72" s="16"/>
      <c r="G72" s="16"/>
      <c r="H72" s="16"/>
    </row>
    <row r="73" spans="2:8" s="17" customFormat="1" ht="24" customHeight="1">
      <c r="B73" s="16"/>
      <c r="D73" s="16"/>
      <c r="E73" s="16"/>
      <c r="F73" s="16"/>
      <c r="G73" s="16"/>
      <c r="H73" s="16"/>
    </row>
    <row r="74" spans="2:8" s="17" customFormat="1" ht="24" customHeight="1">
      <c r="B74" s="16"/>
      <c r="D74" s="16"/>
      <c r="E74" s="16"/>
      <c r="F74" s="16"/>
      <c r="G74" s="16"/>
      <c r="H74" s="16"/>
    </row>
    <row r="75" spans="2:8" s="17" customFormat="1" ht="24" customHeight="1">
      <c r="B75" s="16"/>
      <c r="D75" s="16"/>
      <c r="E75" s="16"/>
      <c r="F75" s="16"/>
      <c r="G75" s="16"/>
      <c r="H75" s="16"/>
    </row>
    <row r="76" spans="2:8" s="17" customFormat="1" ht="24" customHeight="1">
      <c r="B76" s="16"/>
      <c r="D76" s="16"/>
      <c r="E76" s="16"/>
      <c r="F76" s="16"/>
      <c r="G76" s="16"/>
      <c r="H76" s="16"/>
    </row>
    <row r="77" spans="2:8" s="17" customFormat="1" ht="24" customHeight="1">
      <c r="B77" s="16"/>
      <c r="D77" s="16"/>
      <c r="E77" s="16"/>
      <c r="F77" s="16"/>
      <c r="G77" s="16"/>
      <c r="H77" s="16"/>
    </row>
    <row r="78" spans="2:8" s="17" customFormat="1" ht="24" customHeight="1">
      <c r="B78" s="16"/>
      <c r="D78" s="16"/>
      <c r="E78" s="16"/>
      <c r="F78" s="16"/>
      <c r="G78" s="16"/>
      <c r="H78" s="16"/>
    </row>
    <row r="79" spans="2:8" s="17" customFormat="1" ht="24" customHeight="1">
      <c r="B79" s="16"/>
      <c r="D79" s="16"/>
      <c r="E79" s="16"/>
      <c r="F79" s="16"/>
      <c r="G79" s="16"/>
      <c r="H79" s="16"/>
    </row>
    <row r="80" spans="2:8" s="17" customFormat="1" ht="24" customHeight="1">
      <c r="B80" s="16"/>
      <c r="D80" s="16"/>
      <c r="E80" s="16"/>
      <c r="F80" s="16"/>
      <c r="G80" s="16"/>
      <c r="H80" s="16"/>
    </row>
    <row r="81" spans="2:8" s="17" customFormat="1" ht="24" customHeight="1">
      <c r="B81" s="16"/>
      <c r="D81" s="16"/>
      <c r="E81" s="16"/>
      <c r="F81" s="16"/>
      <c r="G81" s="16"/>
      <c r="H81" s="16"/>
    </row>
    <row r="82" spans="2:8" s="17" customFormat="1" ht="24" customHeight="1">
      <c r="B82" s="16"/>
      <c r="D82" s="16"/>
      <c r="E82" s="16"/>
      <c r="F82" s="16"/>
      <c r="G82" s="16"/>
      <c r="H82" s="16"/>
    </row>
    <row r="83" spans="2:8" s="17" customFormat="1" ht="24" customHeight="1">
      <c r="B83" s="16"/>
      <c r="D83" s="16"/>
      <c r="E83" s="16"/>
      <c r="F83" s="16"/>
      <c r="G83" s="16"/>
      <c r="H83" s="16"/>
    </row>
    <row r="84" spans="2:8" s="17" customFormat="1" ht="24" customHeight="1">
      <c r="B84" s="16"/>
      <c r="D84" s="16"/>
      <c r="E84" s="16"/>
      <c r="F84" s="16"/>
      <c r="G84" s="16"/>
      <c r="H84" s="16"/>
    </row>
    <row r="85" spans="2:8" s="17" customFormat="1" ht="24" customHeight="1">
      <c r="B85" s="16"/>
      <c r="D85" s="16"/>
      <c r="E85" s="16"/>
      <c r="F85" s="16"/>
      <c r="G85" s="16"/>
      <c r="H85" s="16"/>
    </row>
    <row r="86" spans="2:8" s="17" customFormat="1" ht="24" customHeight="1">
      <c r="B86" s="16"/>
      <c r="D86" s="16"/>
      <c r="E86" s="16"/>
      <c r="F86" s="16"/>
      <c r="G86" s="16"/>
      <c r="H86" s="16"/>
    </row>
    <row r="87" spans="2:8" s="17" customFormat="1" ht="24" customHeight="1">
      <c r="B87" s="16"/>
      <c r="D87" s="16"/>
      <c r="E87" s="16"/>
      <c r="F87" s="16"/>
      <c r="G87" s="16"/>
      <c r="H87" s="16"/>
    </row>
    <row r="88" spans="2:8" s="17" customFormat="1" ht="24" customHeight="1">
      <c r="B88" s="16"/>
      <c r="D88" s="16"/>
      <c r="E88" s="16"/>
      <c r="F88" s="16"/>
      <c r="G88" s="16"/>
      <c r="H88" s="16"/>
    </row>
    <row r="89" spans="2:8" s="17" customFormat="1" ht="24" customHeight="1">
      <c r="B89" s="16"/>
      <c r="D89" s="16"/>
      <c r="E89" s="16"/>
      <c r="F89" s="16"/>
      <c r="G89" s="16"/>
      <c r="H89" s="16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92" fitToHeight="7" orientation="portrait" r:id="rId1"/>
  <headerFooter>
    <evenHeader>&amp;C&amp;"Aptos"&amp;10&amp;K000000 Classified as Internal Use Only&amp;1#_x000D_&amp;R&amp;"Arial,Italic"&amp;12For internal use only</evenHeader>
    <evenFooter>&amp;C_x000D_&amp;1#&amp;"Aptos"&amp;10&amp;K000000 Classified as Internal Use Only</evenFooter>
  </headerFooter>
</worksheet>
</file>

<file path=docMetadata/LabelInfo.xml><?xml version="1.0" encoding="utf-8"?>
<clbl:labelList xmlns:clbl="http://schemas.microsoft.com/office/2020/mipLabelMetadata">
  <clbl:label id="{fb1052a2-e613-40a2-a49b-3466cd058d59}" enabled="1" method="Standard" siteId="{112cab3e-538f-451f-98d8-de2cf3464db4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Property</vt:lpstr>
      <vt:lpstr>PL</vt:lpstr>
      <vt:lpstr>Cashflow</vt:lpstr>
      <vt:lpstr>BS!Print_Area</vt:lpstr>
      <vt:lpstr>Cashflow!Print_Area</vt:lpstr>
      <vt:lpstr>PL!Print_Area</vt:lpstr>
      <vt:lpstr>Property!Print_Area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Kornwan Lorsiriwong</dc:creator>
  <cp:lastModifiedBy>Onchuma Laongthum</cp:lastModifiedBy>
  <cp:lastPrinted>2026-07-31T10:49:49Z</cp:lastPrinted>
  <dcterms:created xsi:type="dcterms:W3CDTF">2025-04-29T02:20:23Z</dcterms:created>
  <dcterms:modified xsi:type="dcterms:W3CDTF">2026-08-04T09:57:42Z</dcterms:modified>
</cp:coreProperties>
</file>