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Bangkok Ranch\Bangkok Ranch Public\2026\Q1'2026\SET\"/>
    </mc:Choice>
  </mc:AlternateContent>
  <xr:revisionPtr revIDLastSave="0" documentId="13_ncr:1_{43477102-1228-4C76-9069-BBADA6E0A2A9}" xr6:coauthVersionLast="47" xr6:coauthVersionMax="47" xr10:uidLastSave="{00000000-0000-0000-0000-000000000000}"/>
  <bookViews>
    <workbookView xWindow="-108" yWindow="-108" windowWidth="23256" windowHeight="12456" tabRatio="608" xr2:uid="{00000000-000D-0000-FFFF-FFFF00000000}"/>
  </bookViews>
  <sheets>
    <sheet name="BS" sheetId="6" r:id="rId1"/>
    <sheet name="pl" sheetId="13" r:id="rId2"/>
    <sheet name="CE-Conso" sheetId="14" r:id="rId3"/>
    <sheet name="CE-Company" sheetId="15" r:id="rId4"/>
    <sheet name="000" sheetId="2" state="veryHidden" r:id="rId5"/>
  </sheets>
  <definedNames>
    <definedName name="CIQWBGuid" hidden="1">"03555ea5-a105-46b7-a914-f098992c8ab9"</definedName>
    <definedName name="_xlnm.Print_Area" localSheetId="3">'CE-Company'!$A$1:$U$23</definedName>
    <definedName name="_xlnm.Print_Area" localSheetId="2">'CE-Conso'!$A$1:$AA$30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7" i="13" l="1"/>
  <c r="E137" i="13"/>
  <c r="G59" i="6"/>
  <c r="I59" i="6"/>
  <c r="K59" i="6"/>
  <c r="U17" i="14"/>
  <c r="E134" i="13" l="1"/>
  <c r="E59" i="6"/>
  <c r="Y16" i="14" l="1"/>
  <c r="K127" i="13" l="1"/>
  <c r="I127" i="13"/>
  <c r="G127" i="13"/>
  <c r="E127" i="13"/>
  <c r="U15" i="14" l="1"/>
  <c r="W15" i="14" s="1"/>
  <c r="AA15" i="14" s="1"/>
  <c r="U16" i="14"/>
  <c r="W17" i="14"/>
  <c r="AA17" i="14" s="1"/>
  <c r="U21" i="14" l="1"/>
  <c r="W21" i="14" s="1"/>
  <c r="K134" i="13"/>
  <c r="G134" i="13"/>
  <c r="G54" i="13"/>
  <c r="G55" i="13" s="1"/>
  <c r="K18" i="13"/>
  <c r="K11" i="13"/>
  <c r="G18" i="13"/>
  <c r="G11" i="13"/>
  <c r="G19" i="13" l="1"/>
  <c r="G23" i="13" s="1"/>
  <c r="G25" i="13" s="1"/>
  <c r="G30" i="13" s="1"/>
  <c r="G28" i="13" s="1"/>
  <c r="G34" i="13" s="1"/>
  <c r="K19" i="13"/>
  <c r="K23" i="13" s="1"/>
  <c r="I134" i="13"/>
  <c r="M16" i="14" l="1"/>
  <c r="W16" i="14" s="1"/>
  <c r="AA16" i="14" s="1"/>
  <c r="G73" i="13"/>
  <c r="G92" i="13" s="1"/>
  <c r="G104" i="13" s="1"/>
  <c r="G45" i="13"/>
  <c r="G57" i="13" s="1"/>
  <c r="G60" i="13" s="1"/>
  <c r="G62" i="13" s="1"/>
  <c r="K25" i="13"/>
  <c r="K28" i="13" s="1"/>
  <c r="K34" i="13" s="1"/>
  <c r="K73" i="13"/>
  <c r="K92" i="13" s="1"/>
  <c r="K104" i="13" s="1"/>
  <c r="K108" i="13" s="1"/>
  <c r="K136" i="13" s="1"/>
  <c r="K138" i="13" s="1"/>
  <c r="G108" i="13" l="1"/>
  <c r="G136" i="13" s="1"/>
  <c r="G138" i="13" s="1"/>
  <c r="O12" i="15"/>
  <c r="S18" i="14"/>
  <c r="S19" i="14" s="1"/>
  <c r="Q18" i="14"/>
  <c r="Q19" i="14" s="1"/>
  <c r="O18" i="14"/>
  <c r="O19" i="14" s="1"/>
  <c r="K18" i="14"/>
  <c r="K19" i="14" s="1"/>
  <c r="I18" i="14"/>
  <c r="I19" i="14" s="1"/>
  <c r="G18" i="14"/>
  <c r="G19" i="14" s="1"/>
  <c r="E18" i="14"/>
  <c r="E19" i="14" s="1"/>
  <c r="C18" i="14"/>
  <c r="C19" i="14" s="1"/>
  <c r="Y18" i="14"/>
  <c r="Y19" i="14" s="1"/>
  <c r="M18" i="14"/>
  <c r="M19" i="14" s="1"/>
  <c r="U18" i="14" l="1"/>
  <c r="U19" i="14" s="1"/>
  <c r="W18" i="14"/>
  <c r="W19" i="14" s="1"/>
  <c r="AA18" i="14" l="1"/>
  <c r="AA19" i="14" s="1"/>
  <c r="Q23" i="14" l="1"/>
  <c r="G91" i="6" l="1"/>
  <c r="K90" i="6"/>
  <c r="K89" i="6"/>
  <c r="K87" i="6"/>
  <c r="K86" i="6"/>
  <c r="K85" i="6"/>
  <c r="K84" i="6"/>
  <c r="G87" i="6"/>
  <c r="G86" i="6"/>
  <c r="G85" i="6"/>
  <c r="G84" i="6"/>
  <c r="G93" i="6"/>
  <c r="G90" i="6"/>
  <c r="G89" i="6"/>
  <c r="Q20" i="15"/>
  <c r="Q21" i="15" s="1"/>
  <c r="M20" i="15"/>
  <c r="K20" i="15"/>
  <c r="I20" i="15"/>
  <c r="G20" i="15"/>
  <c r="E20" i="15"/>
  <c r="U19" i="15"/>
  <c r="S19" i="15"/>
  <c r="S18" i="15"/>
  <c r="S17" i="15"/>
  <c r="S14" i="15"/>
  <c r="S15" i="15" s="1"/>
  <c r="K91" i="6" s="1"/>
  <c r="Q14" i="15"/>
  <c r="Q15" i="15" s="1"/>
  <c r="O14" i="15"/>
  <c r="O15" i="15" s="1"/>
  <c r="M14" i="15"/>
  <c r="M15" i="15" s="1"/>
  <c r="K14" i="15"/>
  <c r="K15" i="15" s="1"/>
  <c r="I14" i="15"/>
  <c r="I15" i="15" s="1"/>
  <c r="G14" i="15"/>
  <c r="G15" i="15" s="1"/>
  <c r="E14" i="15"/>
  <c r="E15" i="15" s="1"/>
  <c r="U13" i="15"/>
  <c r="U12" i="15"/>
  <c r="U11" i="15"/>
  <c r="S24" i="14"/>
  <c r="S25" i="14" s="1"/>
  <c r="Q24" i="14"/>
  <c r="Q25" i="14" s="1"/>
  <c r="K24" i="14"/>
  <c r="K25" i="14" s="1"/>
  <c r="I24" i="14"/>
  <c r="I25" i="14" s="1"/>
  <c r="G24" i="14"/>
  <c r="G25" i="14" s="1"/>
  <c r="E24" i="14"/>
  <c r="E25" i="14" s="1"/>
  <c r="C24" i="14"/>
  <c r="C25" i="14" s="1"/>
  <c r="Y22" i="14"/>
  <c r="U22" i="14"/>
  <c r="AA21" i="14"/>
  <c r="K54" i="13"/>
  <c r="K55" i="13" s="1"/>
  <c r="I54" i="13"/>
  <c r="I55" i="13" s="1"/>
  <c r="E54" i="13"/>
  <c r="E55" i="13" s="1"/>
  <c r="I18" i="13"/>
  <c r="E18" i="13"/>
  <c r="I11" i="13"/>
  <c r="E11" i="13"/>
  <c r="K67" i="6"/>
  <c r="I67" i="6"/>
  <c r="G67" i="6"/>
  <c r="E67" i="6"/>
  <c r="K37" i="6"/>
  <c r="I37" i="6"/>
  <c r="G37" i="6"/>
  <c r="E37" i="6"/>
  <c r="K21" i="6"/>
  <c r="I21" i="6"/>
  <c r="G21" i="6"/>
  <c r="E21" i="6"/>
  <c r="I84" i="6" l="1"/>
  <c r="E21" i="15"/>
  <c r="G21" i="15"/>
  <c r="I85" i="6" s="1"/>
  <c r="I21" i="15"/>
  <c r="I86" i="6" s="1"/>
  <c r="K21" i="15"/>
  <c r="I87" i="6" s="1"/>
  <c r="M21" i="15"/>
  <c r="I89" i="6" s="1"/>
  <c r="S20" i="15"/>
  <c r="S21" i="15" s="1"/>
  <c r="I91" i="6" s="1"/>
  <c r="U14" i="15"/>
  <c r="U15" i="15" s="1"/>
  <c r="E89" i="6"/>
  <c r="E84" i="6"/>
  <c r="E85" i="6"/>
  <c r="E86" i="6"/>
  <c r="E87" i="6"/>
  <c r="K68" i="6"/>
  <c r="G38" i="6"/>
  <c r="E68" i="6"/>
  <c r="U17" i="15"/>
  <c r="I38" i="6"/>
  <c r="K38" i="6"/>
  <c r="K92" i="6"/>
  <c r="K94" i="6" s="1"/>
  <c r="G92" i="6"/>
  <c r="G94" i="6" s="1"/>
  <c r="G68" i="6"/>
  <c r="I68" i="6"/>
  <c r="E38" i="6"/>
  <c r="I19" i="13"/>
  <c r="I23" i="13" s="1"/>
  <c r="I73" i="13" s="1"/>
  <c r="I92" i="13" s="1"/>
  <c r="I104" i="13" s="1"/>
  <c r="I108" i="13" s="1"/>
  <c r="I136" i="13" s="1"/>
  <c r="I138" i="13" s="1"/>
  <c r="E19" i="13"/>
  <c r="E23" i="13" s="1"/>
  <c r="E73" i="13" s="1"/>
  <c r="U23" i="14" l="1"/>
  <c r="O24" i="14"/>
  <c r="O25" i="14" s="1"/>
  <c r="Y24" i="14"/>
  <c r="E92" i="13"/>
  <c r="E104" i="13" s="1"/>
  <c r="E108" i="13" s="1"/>
  <c r="E136" i="13" s="1"/>
  <c r="E138" i="13" s="1"/>
  <c r="K95" i="6"/>
  <c r="G95" i="6"/>
  <c r="I25" i="13"/>
  <c r="I28" i="13" s="1"/>
  <c r="I34" i="13" s="1"/>
  <c r="K45" i="13"/>
  <c r="K57" i="13" s="1"/>
  <c r="K60" i="13" s="1"/>
  <c r="E25" i="13"/>
  <c r="Y25" i="14" l="1"/>
  <c r="E93" i="6" s="1"/>
  <c r="W23" i="14"/>
  <c r="AA23" i="14" s="1"/>
  <c r="U24" i="14"/>
  <c r="I45" i="13"/>
  <c r="I57" i="13" s="1"/>
  <c r="I60" i="13" s="1"/>
  <c r="O18" i="15"/>
  <c r="U18" i="15" s="1"/>
  <c r="U20" i="15" s="1"/>
  <c r="U21" i="15" s="1"/>
  <c r="E45" i="13"/>
  <c r="E57" i="13" s="1"/>
  <c r="E60" i="13" s="1"/>
  <c r="E62" i="13" s="1"/>
  <c r="E30" i="13"/>
  <c r="E28" i="13" s="1"/>
  <c r="E34" i="13" s="1"/>
  <c r="U25" i="14" l="1"/>
  <c r="E91" i="6" s="1"/>
  <c r="O20" i="15"/>
  <c r="M22" i="14"/>
  <c r="O21" i="15" l="1"/>
  <c r="I90" i="6" s="1"/>
  <c r="I92" i="6" s="1"/>
  <c r="I94" i="6" s="1"/>
  <c r="M24" i="14"/>
  <c r="M25" i="14" s="1"/>
  <c r="W22" i="14"/>
  <c r="I95" i="6" l="1"/>
  <c r="E90" i="6"/>
  <c r="E92" i="6" s="1"/>
  <c r="E94" i="6" s="1"/>
  <c r="E95" i="6" s="1"/>
  <c r="W24" i="14"/>
  <c r="W25" i="14" s="1"/>
  <c r="AA22" i="14"/>
  <c r="AA24" i="14" s="1"/>
  <c r="AA25" i="14" s="1"/>
</calcChain>
</file>

<file path=xl/sharedStrings.xml><?xml version="1.0" encoding="utf-8"?>
<sst xmlns="http://schemas.openxmlformats.org/spreadsheetml/2006/main" count="373" uniqueCount="238">
  <si>
    <t>Note</t>
  </si>
  <si>
    <t>The accompanying notes are an integral part of the financial statements.</t>
  </si>
  <si>
    <t>Total</t>
  </si>
  <si>
    <t>premium</t>
  </si>
  <si>
    <t>share capital</t>
  </si>
  <si>
    <t>discount</t>
  </si>
  <si>
    <t xml:space="preserve"> reserve</t>
  </si>
  <si>
    <t xml:space="preserve">Issued and </t>
  </si>
  <si>
    <t>Share</t>
  </si>
  <si>
    <t>Unappropriated</t>
  </si>
  <si>
    <t>Retained earnings</t>
  </si>
  <si>
    <t>Consolidated financial statements</t>
  </si>
  <si>
    <t>Separate financial statements</t>
  </si>
  <si>
    <t>Directors</t>
  </si>
  <si>
    <t>Current assets</t>
  </si>
  <si>
    <t>Cash and cash equivalents</t>
  </si>
  <si>
    <t>Other current assets</t>
  </si>
  <si>
    <t>Other non-current assets</t>
  </si>
  <si>
    <t>Other current liabilities</t>
  </si>
  <si>
    <t>Other non-current liabilities</t>
  </si>
  <si>
    <t>Share capital</t>
  </si>
  <si>
    <t>Registered</t>
  </si>
  <si>
    <t>Issued and fully paid</t>
  </si>
  <si>
    <t xml:space="preserve">Share premium </t>
  </si>
  <si>
    <t>Share discount</t>
  </si>
  <si>
    <t>Sales</t>
  </si>
  <si>
    <t>Other income</t>
  </si>
  <si>
    <t>Cost of sales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</si>
  <si>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</si>
  <si>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</si>
  <si>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</si>
  <si>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</si>
  <si>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</si>
  <si>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</si>
  <si>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</si>
  <si>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</si>
  <si>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</si>
  <si>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</si>
  <si>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</si>
  <si>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</si>
  <si>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</si>
  <si>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</si>
  <si>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</si>
  <si>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</si>
  <si>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</si>
  <si>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</si>
  <si>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</si>
  <si>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Bangkok Ranch Public Company Limited and its subsidiaries</t>
  </si>
  <si>
    <t>Assets</t>
  </si>
  <si>
    <t xml:space="preserve">   from financial institutions</t>
  </si>
  <si>
    <t xml:space="preserve">Bank overdrafts and short-term loans </t>
  </si>
  <si>
    <t xml:space="preserve">   Depreciation</t>
  </si>
  <si>
    <t xml:space="preserve">   provided by (paid from) operating activities: 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</si>
  <si>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</si>
  <si>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</si>
  <si>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</si>
  <si>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</si>
  <si>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</si>
  <si>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</si>
  <si>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</si>
  <si>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</si>
  <si>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paid-up</t>
  </si>
  <si>
    <t xml:space="preserve">    </t>
  </si>
  <si>
    <t>Administrative expenses</t>
  </si>
  <si>
    <t xml:space="preserve">Earnings per share </t>
  </si>
  <si>
    <t>Cash flows from operating activities</t>
  </si>
  <si>
    <t>Cash flows from investing activities</t>
  </si>
  <si>
    <t>Cash flows from financing activities</t>
  </si>
  <si>
    <t xml:space="preserve">   Other amortisations</t>
  </si>
  <si>
    <t xml:space="preserve">   Cash paid for corporate income tax and</t>
  </si>
  <si>
    <t xml:space="preserve">   Cash paid for interest expenses</t>
  </si>
  <si>
    <t xml:space="preserve">      withholding tax deducted at source</t>
  </si>
  <si>
    <t>Property, plant and equipment</t>
  </si>
  <si>
    <t>Intangible assets</t>
  </si>
  <si>
    <t>Income tax payable</t>
  </si>
  <si>
    <t>Other components of shareholders' equity</t>
  </si>
  <si>
    <t>Other comprehensive income:</t>
  </si>
  <si>
    <t xml:space="preserve">Exchange differences on translation of </t>
  </si>
  <si>
    <t xml:space="preserve">Profit from operating activities before changes in </t>
  </si>
  <si>
    <t>Total other</t>
  </si>
  <si>
    <t>components of</t>
  </si>
  <si>
    <t>shareholders'</t>
  </si>
  <si>
    <t>equity</t>
  </si>
  <si>
    <t>Other components of equity</t>
  </si>
  <si>
    <t>Other comprehensive income</t>
  </si>
  <si>
    <t>Equity attributable to owners of the Company</t>
  </si>
  <si>
    <t>Equity holders of the Company</t>
  </si>
  <si>
    <t>Total comprehensive income attributable to: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</si>
  <si>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</si>
  <si>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</si>
  <si>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</si>
  <si>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</si>
  <si>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</si>
  <si>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</si>
  <si>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Company</t>
  </si>
  <si>
    <t>Inventories</t>
  </si>
  <si>
    <t>Proceeds from sales of equipment</t>
  </si>
  <si>
    <t>Deferred tax assets</t>
  </si>
  <si>
    <t>Other comprehensive income for the period</t>
  </si>
  <si>
    <t>Total comprehensive income for the period</t>
  </si>
  <si>
    <t>Cash and cash equivalents at end of period</t>
  </si>
  <si>
    <t>Deficit on amalgamation</t>
  </si>
  <si>
    <t>(Unaudited but reviewed)</t>
  </si>
  <si>
    <t>(Unit: Thousand Baht)</t>
  </si>
  <si>
    <t>in foreign currency</t>
  </si>
  <si>
    <t xml:space="preserve">Deficit on </t>
  </si>
  <si>
    <t>(Unit: Thousand Baht, except earnings per share expressed in Baht)</t>
  </si>
  <si>
    <t>amalgamation</t>
  </si>
  <si>
    <t>(Unaudited</t>
  </si>
  <si>
    <t>but reviewed)</t>
  </si>
  <si>
    <t>(Audited)</t>
  </si>
  <si>
    <t>Cash and cash equivalents at beginning of period</t>
  </si>
  <si>
    <t>Investments in subsidiaries</t>
  </si>
  <si>
    <t>Share premium</t>
  </si>
  <si>
    <t xml:space="preserve"> 
Consolidated financial statements</t>
  </si>
  <si>
    <t xml:space="preserve"> 
Separate financial statements</t>
  </si>
  <si>
    <t>Investment properties</t>
  </si>
  <si>
    <t>Current portion of long-term loans</t>
  </si>
  <si>
    <t>Long-term loans, net of current portion</t>
  </si>
  <si>
    <t>Non-controlling interests of the subsidiaries</t>
  </si>
  <si>
    <t>financial statements</t>
  </si>
  <si>
    <t>the subsidiaries</t>
  </si>
  <si>
    <t xml:space="preserve">Other comprehensive income to be reclassified </t>
  </si>
  <si>
    <t xml:space="preserve">   to profit or loss in subsequent periods:</t>
  </si>
  <si>
    <t>Other comprehensive income to be reclassified to profit</t>
  </si>
  <si>
    <t>Goodwill</t>
  </si>
  <si>
    <t>Non-current biological assets</t>
  </si>
  <si>
    <t>Current biological assets</t>
  </si>
  <si>
    <t xml:space="preserve">   Biological assets</t>
  </si>
  <si>
    <t>Deferred tax liabilities</t>
  </si>
  <si>
    <t>Acquisitions of property, plant and equipment</t>
  </si>
  <si>
    <t xml:space="preserve">     biological assets and agricultural produce</t>
  </si>
  <si>
    <t>Exchange</t>
  </si>
  <si>
    <t>differences on</t>
  </si>
  <si>
    <t>translation of</t>
  </si>
  <si>
    <t>Cash paid for intangible assets</t>
  </si>
  <si>
    <t>Supplemental cash flow information :</t>
  </si>
  <si>
    <t>Non-cash transaction</t>
  </si>
  <si>
    <t>Profit (loss) attributable to:</t>
  </si>
  <si>
    <t>Investments in joint ventures</t>
  </si>
  <si>
    <t>Profit (loss) for the period</t>
  </si>
  <si>
    <t xml:space="preserve">   913,446,558 ordinary shares of Baht 5 each</t>
  </si>
  <si>
    <t>Selling and distribution expenses</t>
  </si>
  <si>
    <t xml:space="preserve">Current portion of long-term loans </t>
  </si>
  <si>
    <t>reserve</t>
  </si>
  <si>
    <t>Other current financial assets</t>
  </si>
  <si>
    <t>Right-of-use assets</t>
  </si>
  <si>
    <t>Finance cost</t>
  </si>
  <si>
    <t xml:space="preserve"> </t>
  </si>
  <si>
    <t>Share of other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</si>
  <si>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</si>
  <si>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</si>
  <si>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</si>
  <si>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</si>
  <si>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Statutory</t>
  </si>
  <si>
    <t>Short-term loans to related party</t>
  </si>
  <si>
    <t>Long-term loan from related person</t>
  </si>
  <si>
    <t>Finance income</t>
  </si>
  <si>
    <t xml:space="preserve">     financial assets and liabilities</t>
  </si>
  <si>
    <t>Fair value</t>
  </si>
  <si>
    <t>comprehensive</t>
  </si>
  <si>
    <t>income</t>
  </si>
  <si>
    <t>from joint venture</t>
  </si>
  <si>
    <t xml:space="preserve">   Finance cost</t>
  </si>
  <si>
    <t>Payment of principal portion of lease liabilities</t>
  </si>
  <si>
    <t xml:space="preserve">   Finance income</t>
  </si>
  <si>
    <t>Profit from operating activities</t>
  </si>
  <si>
    <t>Cash receipt from long-term loans from related person</t>
  </si>
  <si>
    <t>Profit for the period</t>
  </si>
  <si>
    <t xml:space="preserve">   Increase in right-of-use assets from new lease contracts</t>
  </si>
  <si>
    <t xml:space="preserve">   1,370,169,837 ordinary shares of Baht 5 each</t>
  </si>
  <si>
    <t>Net cash from (used in) investing activities</t>
  </si>
  <si>
    <t>Impairment loss of investment in subsidiary and</t>
  </si>
  <si>
    <t xml:space="preserve">   group of non-current assets held-for-sale</t>
  </si>
  <si>
    <t>Repayment of long-term loans</t>
  </si>
  <si>
    <t>Profit before income tax expenses</t>
  </si>
  <si>
    <t>Income tax expenses</t>
  </si>
  <si>
    <t>Basic earnings per share</t>
  </si>
  <si>
    <t xml:space="preserve">   Profit attributable to equity holders of the Company</t>
  </si>
  <si>
    <t xml:space="preserve">   Unrealised exchange (gains) losses</t>
  </si>
  <si>
    <t>Profit before tax</t>
  </si>
  <si>
    <t>Adjustments to reconcile profit before tax to net cash</t>
  </si>
  <si>
    <t>2, 3</t>
  </si>
  <si>
    <t xml:space="preserve">   to other companies</t>
  </si>
  <si>
    <t xml:space="preserve">   current portion</t>
  </si>
  <si>
    <t xml:space="preserve">Long-term loans to other companies, net of </t>
  </si>
  <si>
    <t>Appropriated -</t>
  </si>
  <si>
    <t>Proceeds from sales of other investment</t>
  </si>
  <si>
    <t>2025</t>
  </si>
  <si>
    <t>Balance as at 1 January 2025</t>
  </si>
  <si>
    <t>Short-term loan to other company</t>
  </si>
  <si>
    <t>Non-current provision for employee benefits</t>
  </si>
  <si>
    <t xml:space="preserve">   Paid for employee benefits</t>
  </si>
  <si>
    <t>Cash from operating activities</t>
  </si>
  <si>
    <t>Net cash from operating activities</t>
  </si>
  <si>
    <t>Interest received</t>
  </si>
  <si>
    <t>Net cash used in financing activities</t>
  </si>
  <si>
    <t>Trade and other current receivables</t>
  </si>
  <si>
    <t>Long-term loans to related parties</t>
  </si>
  <si>
    <t xml:space="preserve">Trade and other current payables </t>
  </si>
  <si>
    <t xml:space="preserve">   financial statements in foreign currency 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</si>
  <si>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</si>
  <si>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</si>
  <si>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</si>
  <si>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 xml:space="preserve">      bad debt for trade receivables</t>
  </si>
  <si>
    <t xml:space="preserve">   (Gains) losses on fair value adjustments of</t>
  </si>
  <si>
    <t>Cash paid for increased ordinary shares of subsidiary</t>
  </si>
  <si>
    <t xml:space="preserve">   Transfer investment properties to</t>
  </si>
  <si>
    <t xml:space="preserve">      property, plant and equipment</t>
  </si>
  <si>
    <t>As at 31 March 2026</t>
  </si>
  <si>
    <t>31 March 2026</t>
  </si>
  <si>
    <t>31 December 2025</t>
  </si>
  <si>
    <t>For the three-month period ended 31 March 2026</t>
  </si>
  <si>
    <t>2026</t>
  </si>
  <si>
    <t>Balance as at 31 March 2025</t>
  </si>
  <si>
    <t>Balance as at 1 January 2026</t>
  </si>
  <si>
    <t>Balance as at 31 March 2026</t>
  </si>
  <si>
    <t>Income statements</t>
  </si>
  <si>
    <t>Statements of comprehensive income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</si>
  <si>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</si>
  <si>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</si>
  <si>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</si>
  <si>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</si>
  <si>
    <t xml:space="preserve">   or loss in subsequent periods</t>
  </si>
  <si>
    <t xml:space="preserve">Share of other comprehensive income from joint ventures </t>
  </si>
  <si>
    <t xml:space="preserve">   Reduction in cost of inventories to net realisable value (reversal)</t>
  </si>
  <si>
    <t xml:space="preserve">   Gain on sales/write-off of equipment</t>
  </si>
  <si>
    <t xml:space="preserve">   (Gains) losses on fair value adjustments of </t>
  </si>
  <si>
    <t>Decrease in loans to related party</t>
  </si>
  <si>
    <t xml:space="preserve">Increase (decrease) in bank overdrafts and short-term loans </t>
  </si>
  <si>
    <t>Increase in translation adjustments</t>
  </si>
  <si>
    <t>Net increase in cash and cash equivalents</t>
  </si>
  <si>
    <t>Statements of financial position</t>
  </si>
  <si>
    <t>Statements of financial position (continued)</t>
  </si>
  <si>
    <t>(Increase) decrease in loans to other company</t>
  </si>
  <si>
    <t>Share of loss from joint ventures</t>
  </si>
  <si>
    <t xml:space="preserve">   Share of loss from joint ventures</t>
  </si>
  <si>
    <t xml:space="preserve">   Reversal of impairment loss on expected credit losses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</si>
</sst>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\(#,##0.0\)"/>
    <numFmt numFmtId="170" formatCode="0.000_);\(0.000\)"/>
    <numFmt numFmtId="171" formatCode="_([$€-2]\ * #,##0.00_);_([$€-2]\ * \(#,##0.00\);_([$€-2]\ * &quot;-&quot;??_);_(@_)"/>
    <numFmt numFmtId="172" formatCode="_(* #,##0.000_);_(* \(#,##0.000\);_(* &quot;-&quot;_);_(@_)"/>
    <numFmt numFmtId="173" formatCode="_(* #,##0.00_);_(* \(#,##0.00\);_(* &quot;-&quot;_);_(@_)"/>
    <numFmt numFmtId="174" formatCode="_-* #,##0.00_-;\-* #,##0.00_-;_-* &quot;-&quot;??_-;_-@_-"/>
  </numFmts>
  <fonts count="2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u/>
      <sz val="9.5"/>
      <name val="Arial"/>
      <family val="2"/>
    </font>
    <font>
      <b/>
      <u/>
      <sz val="9.5"/>
      <name val="Arial"/>
      <family val="2"/>
    </font>
    <font>
      <i/>
      <sz val="9.5"/>
      <name val="Arial"/>
      <family val="2"/>
    </font>
    <font>
      <sz val="10"/>
      <color theme="1"/>
      <name val="Arial"/>
      <family val="2"/>
    </font>
    <font>
      <sz val="9.5"/>
      <color theme="1"/>
      <name val="Arial"/>
      <family val="2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" fillId="0" borderId="0"/>
    <xf numFmtId="0" fontId="2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</cellStyleXfs>
  <cellXfs count="140">
    <xf numFmtId="0" fontId="0" fillId="0" borderId="0" xfId="0"/>
    <xf numFmtId="41" fontId="8" fillId="0" borderId="0" xfId="1" applyNumberFormat="1" applyFont="1" applyFill="1" applyAlignment="1">
      <alignment horizontal="right" vertical="center"/>
    </xf>
    <xf numFmtId="0" fontId="8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37" fontId="14" fillId="0" borderId="0" xfId="9" applyNumberFormat="1" applyFont="1" applyAlignment="1">
      <alignment vertical="center"/>
    </xf>
    <xf numFmtId="37" fontId="6" fillId="0" borderId="0" xfId="9" applyNumberFormat="1" applyFont="1" applyAlignment="1">
      <alignment vertical="center"/>
    </xf>
    <xf numFmtId="37" fontId="15" fillId="0" borderId="0" xfId="9" applyNumberFormat="1" applyFont="1" applyAlignment="1">
      <alignment vertical="center"/>
    </xf>
    <xf numFmtId="37" fontId="14" fillId="0" borderId="0" xfId="9" applyNumberFormat="1" applyFont="1" applyAlignment="1">
      <alignment horizontal="center" vertical="center"/>
    </xf>
    <xf numFmtId="37" fontId="16" fillId="0" borderId="0" xfId="9" applyNumberFormat="1" applyFont="1" applyAlignment="1">
      <alignment vertical="center"/>
    </xf>
    <xf numFmtId="37" fontId="6" fillId="0" borderId="0" xfId="9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9" applyNumberFormat="1" applyFont="1" applyAlignment="1">
      <alignment horizontal="right" vertical="center"/>
    </xf>
    <xf numFmtId="38" fontId="6" fillId="0" borderId="0" xfId="10" applyNumberFormat="1" applyFont="1" applyAlignment="1">
      <alignment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41" fontId="6" fillId="0" borderId="3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41" fontId="6" fillId="4" borderId="4" xfId="0" applyNumberFormat="1" applyFont="1" applyFill="1" applyBorder="1" applyAlignment="1">
      <alignment horizontal="right" vertical="center"/>
    </xf>
    <xf numFmtId="4" fontId="8" fillId="0" borderId="0" xfId="1" applyFont="1" applyFill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37" fontId="21" fillId="0" borderId="0" xfId="9" applyNumberFormat="1" applyFont="1" applyAlignment="1">
      <alignment vertical="center"/>
    </xf>
    <xf numFmtId="37" fontId="22" fillId="0" borderId="0" xfId="9" applyNumberFormat="1" applyFont="1" applyAlignment="1">
      <alignment vertical="center"/>
    </xf>
    <xf numFmtId="37" fontId="23" fillId="0" borderId="0" xfId="9" applyNumberFormat="1" applyFont="1" applyAlignment="1">
      <alignment vertical="center"/>
    </xf>
    <xf numFmtId="37" fontId="21" fillId="0" borderId="0" xfId="9" applyNumberFormat="1" applyFont="1" applyAlignment="1">
      <alignment horizontal="center" vertical="center"/>
    </xf>
    <xf numFmtId="37" fontId="24" fillId="0" borderId="0" xfId="9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8" fontId="22" fillId="0" borderId="7" xfId="0" applyNumberFormat="1" applyFont="1" applyBorder="1" applyAlignment="1">
      <alignment vertical="center"/>
    </xf>
    <xf numFmtId="168" fontId="22" fillId="0" borderId="0" xfId="0" applyNumberFormat="1" applyFont="1" applyAlignment="1">
      <alignment horizontal="center" vertical="center"/>
    </xf>
    <xf numFmtId="168" fontId="22" fillId="0" borderId="0" xfId="0" applyNumberFormat="1" applyFont="1" applyAlignment="1">
      <alignment horizontal="centerContinuous" vertical="center"/>
    </xf>
    <xf numFmtId="37" fontId="22" fillId="0" borderId="0" xfId="9" applyNumberFormat="1" applyFont="1" applyAlignment="1">
      <alignment horizontal="center" vertical="center"/>
    </xf>
    <xf numFmtId="168" fontId="22" fillId="0" borderId="3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right" vertical="center"/>
    </xf>
    <xf numFmtId="41" fontId="22" fillId="0" borderId="3" xfId="0" applyNumberFormat="1" applyFont="1" applyBorder="1" applyAlignment="1">
      <alignment horizontal="right" vertical="center"/>
    </xf>
    <xf numFmtId="41" fontId="22" fillId="0" borderId="0" xfId="9" applyNumberFormat="1" applyFont="1" applyAlignment="1">
      <alignment vertical="center"/>
    </xf>
    <xf numFmtId="41" fontId="22" fillId="0" borderId="4" xfId="0" applyNumberFormat="1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41" fontId="22" fillId="0" borderId="0" xfId="9" applyNumberFormat="1" applyFont="1" applyAlignment="1">
      <alignment horizontal="right" vertical="center"/>
    </xf>
    <xf numFmtId="38" fontId="22" fillId="0" borderId="0" xfId="10" applyNumberFormat="1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168" fontId="6" fillId="0" borderId="3" xfId="0" applyNumberFormat="1" applyFont="1" applyBorder="1" applyAlignment="1">
      <alignment horizontal="center" vertical="center"/>
    </xf>
    <xf numFmtId="37" fontId="22" fillId="0" borderId="0" xfId="9" applyNumberFormat="1" applyFont="1" applyAlignment="1">
      <alignment horizontal="right" vertical="center"/>
    </xf>
    <xf numFmtId="37" fontId="22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Alignment="1">
      <alignment horizontal="right" vertical="center"/>
    </xf>
    <xf numFmtId="37" fontId="6" fillId="0" borderId="3" xfId="9" applyNumberFormat="1" applyFont="1" applyBorder="1" applyAlignment="1">
      <alignment horizontal="center" vertical="center"/>
    </xf>
    <xf numFmtId="41" fontId="8" fillId="0" borderId="6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left" vertical="center"/>
    </xf>
    <xf numFmtId="41" fontId="27" fillId="0" borderId="0" xfId="9" applyNumberFormat="1" applyFont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Continuous" vertical="center"/>
    </xf>
    <xf numFmtId="37" fontId="9" fillId="0" borderId="3" xfId="0" applyNumberFormat="1" applyFont="1" applyBorder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5" xfId="0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169" fontId="11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19" fillId="0" borderId="7" xfId="0" applyNumberFormat="1" applyFont="1" applyBorder="1" applyAlignment="1">
      <alignment vertical="center"/>
    </xf>
    <xf numFmtId="41" fontId="19" fillId="0" borderId="0" xfId="0" applyNumberFormat="1" applyFont="1" applyAlignment="1">
      <alignment vertical="center"/>
    </xf>
    <xf numFmtId="37" fontId="8" fillId="0" borderId="8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quotePrefix="1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73" fontId="8" fillId="0" borderId="6" xfId="0" applyNumberFormat="1" applyFont="1" applyBorder="1" applyAlignment="1">
      <alignment vertical="center"/>
    </xf>
    <xf numFmtId="172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1" fontId="19" fillId="0" borderId="3" xfId="0" applyNumberFormat="1" applyFont="1" applyBorder="1" applyAlignment="1">
      <alignment horizontal="right" vertical="center"/>
    </xf>
    <xf numFmtId="49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9" fontId="20" fillId="0" borderId="0" xfId="0" applyNumberFormat="1" applyFont="1" applyAlignment="1">
      <alignment vertical="center"/>
    </xf>
    <xf numFmtId="171" fontId="19" fillId="0" borderId="0" xfId="0" applyNumberFormat="1" applyFont="1" applyAlignment="1">
      <alignment vertical="center"/>
    </xf>
    <xf numFmtId="41" fontId="19" fillId="0" borderId="3" xfId="0" applyNumberFormat="1" applyFont="1" applyBorder="1" applyAlignment="1">
      <alignment vertical="center"/>
    </xf>
    <xf numFmtId="41" fontId="19" fillId="0" borderId="6" xfId="0" applyNumberFormat="1" applyFont="1" applyBorder="1" applyAlignment="1">
      <alignment horizontal="right" vertical="center"/>
    </xf>
    <xf numFmtId="41" fontId="19" fillId="0" borderId="4" xfId="0" applyNumberFormat="1" applyFont="1" applyBorder="1" applyAlignment="1">
      <alignment horizontal="right" vertical="center"/>
    </xf>
    <xf numFmtId="41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3" xfId="0" quotePrefix="1" applyNumberFormat="1" applyFont="1" applyBorder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38" fontId="9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22" fillId="0" borderId="0" xfId="9" applyNumberFormat="1" applyFont="1" applyAlignment="1">
      <alignment horizontal="right" vertical="center"/>
    </xf>
    <xf numFmtId="37" fontId="21" fillId="0" borderId="3" xfId="9" applyNumberFormat="1" applyFont="1" applyBorder="1" applyAlignment="1">
      <alignment horizontal="center" vertical="center"/>
    </xf>
    <xf numFmtId="37" fontId="22" fillId="0" borderId="3" xfId="9" applyNumberFormat="1" applyFont="1" applyBorder="1" applyAlignment="1">
      <alignment horizontal="center" vertical="center"/>
    </xf>
    <xf numFmtId="168" fontId="22" fillId="0" borderId="5" xfId="0" applyNumberFormat="1" applyFont="1" applyBorder="1" applyAlignment="1">
      <alignment horizontal="center" vertical="center"/>
    </xf>
    <xf numFmtId="37" fontId="6" fillId="0" borderId="0" xfId="9" applyNumberFormat="1" applyFont="1" applyAlignment="1">
      <alignment horizontal="right" vertical="center"/>
    </xf>
    <xf numFmtId="37" fontId="14" fillId="0" borderId="3" xfId="9" applyNumberFormat="1" applyFont="1" applyBorder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</cellXfs>
  <cellStyles count="22">
    <cellStyle name="Comma" xfId="1" builtinId="3"/>
    <cellStyle name="Comma 2" xfId="17" xr:uid="{2356CD8A-6922-499D-9198-BAB362A5C0F3}"/>
    <cellStyle name="Comma 3" xfId="20" xr:uid="{EBE199F8-A963-402E-9E84-BF7516C9A7B7}"/>
    <cellStyle name="Comma 4" xfId="15" xr:uid="{F68DF81C-B3D2-48D6-B642-DEF18F49A3C8}"/>
    <cellStyle name="Comma 7" xfId="21" xr:uid="{229DD0E9-AD33-45D4-A41D-6DEFF68C2B96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6" xr:uid="{8D28F4CE-6A26-4355-8DF6-A4E72EC0785F}"/>
    <cellStyle name="Normal 20" xfId="13" xr:uid="{6465EC24-E646-4EB5-9E36-04B4BA163AC3}"/>
    <cellStyle name="Normal 3" xfId="19" xr:uid="{3E76BC52-E8D0-4648-8DBB-D344AB6064E6}"/>
    <cellStyle name="Normal 4" xfId="14" xr:uid="{5EEA415B-62CC-457C-A076-214093964CBE}"/>
    <cellStyle name="Normal_bt" xfId="9" xr:uid="{00000000-0005-0000-0000-000009000000}"/>
    <cellStyle name="Normal_CE" xfId="10" xr:uid="{00000000-0005-0000-0000-00000A000000}"/>
    <cellStyle name="Percent [2]" xfId="11" xr:uid="{00000000-0005-0000-0000-00000B000000}"/>
    <cellStyle name="Percent 2" xfId="18" xr:uid="{35DB74D3-F87F-42B7-A341-039601C90BD2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49" name="Line 1">
          <a:extLst>
            <a:ext uri="{FF2B5EF4-FFF2-40B4-BE49-F238E27FC236}">
              <a16:creationId xmlns:a16="http://schemas.microsoft.com/office/drawing/2014/main" id="{00000000-0008-0000-0100-0000D1280000}"/>
            </a:ext>
          </a:extLst>
        </xdr:cNvPr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50" name="Line 2">
          <a:extLst>
            <a:ext uri="{FF2B5EF4-FFF2-40B4-BE49-F238E27FC236}">
              <a16:creationId xmlns:a16="http://schemas.microsoft.com/office/drawing/2014/main" id="{00000000-0008-0000-0100-0000D2280000}"/>
            </a:ext>
          </a:extLst>
        </xdr:cNvPr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51" name="Line 3">
          <a:extLst>
            <a:ext uri="{FF2B5EF4-FFF2-40B4-BE49-F238E27FC236}">
              <a16:creationId xmlns:a16="http://schemas.microsoft.com/office/drawing/2014/main" id="{00000000-0008-0000-0100-0000D3280000}"/>
            </a:ext>
          </a:extLst>
        </xdr:cNvPr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52" name="Line 4">
          <a:extLst>
            <a:ext uri="{FF2B5EF4-FFF2-40B4-BE49-F238E27FC236}">
              <a16:creationId xmlns:a16="http://schemas.microsoft.com/office/drawing/2014/main" id="{00000000-0008-0000-0100-0000D4280000}"/>
            </a:ext>
          </a:extLst>
        </xdr:cNvPr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M102"/>
  <sheetViews>
    <sheetView showGridLines="0" tabSelected="1" view="pageBreakPreview" zoomScale="70" zoomScaleNormal="85" zoomScaleSheetLayoutView="70" workbookViewId="0">
      <selection activeCell="A7" sqref="A7"/>
    </sheetView>
  </sheetViews>
  <sheetFormatPr defaultColWidth="9.33203125" defaultRowHeight="23.25" customHeight="1"/>
  <cols>
    <col min="1" max="1" width="39.5546875" style="60" customWidth="1"/>
    <col min="2" max="2" width="1.6640625" style="60" customWidth="1"/>
    <col min="3" max="3" width="6" style="60" customWidth="1"/>
    <col min="4" max="4" width="1.33203125" style="60" customWidth="1"/>
    <col min="5" max="5" width="17.33203125" style="60" customWidth="1"/>
    <col min="6" max="6" width="1.6640625" style="60" customWidth="1"/>
    <col min="7" max="7" width="17.33203125" style="60" customWidth="1"/>
    <col min="8" max="8" width="1.6640625" style="60" customWidth="1"/>
    <col min="9" max="9" width="17.5546875" style="60" customWidth="1"/>
    <col min="10" max="10" width="1.6640625" style="60" customWidth="1"/>
    <col min="11" max="11" width="17.5546875" style="60" customWidth="1"/>
    <col min="12" max="12" width="0.6640625" style="60" customWidth="1"/>
    <col min="13" max="16384" width="9.33203125" style="60"/>
  </cols>
  <sheetData>
    <row r="1" spans="1:12" ht="23.25" customHeight="1">
      <c r="A1" s="58" t="s">
        <v>47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</row>
    <row r="2" spans="1:12" ht="23.25" customHeight="1">
      <c r="A2" s="132" t="s">
        <v>232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59"/>
    </row>
    <row r="3" spans="1:12" ht="23.25" customHeight="1">
      <c r="A3" s="61" t="s">
        <v>209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59"/>
    </row>
    <row r="4" spans="1:12" ht="23.25" customHeight="1">
      <c r="A4" s="130" t="s">
        <v>103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59"/>
    </row>
    <row r="5" spans="1:12" ht="23.25" customHeight="1">
      <c r="A5" s="63"/>
      <c r="B5" s="63"/>
      <c r="C5" s="64"/>
      <c r="D5" s="65"/>
      <c r="E5" s="66"/>
      <c r="F5" s="67" t="s">
        <v>11</v>
      </c>
      <c r="G5" s="66"/>
      <c r="H5" s="63"/>
      <c r="I5" s="67"/>
      <c r="J5" s="67" t="s">
        <v>12</v>
      </c>
      <c r="K5" s="67"/>
      <c r="L5" s="68"/>
    </row>
    <row r="6" spans="1:12" ht="23.25" customHeight="1">
      <c r="A6" s="63"/>
      <c r="B6" s="63"/>
      <c r="C6" s="69" t="s">
        <v>0</v>
      </c>
      <c r="D6" s="65"/>
      <c r="E6" s="70" t="s">
        <v>210</v>
      </c>
      <c r="F6" s="71"/>
      <c r="G6" s="70" t="s">
        <v>211</v>
      </c>
      <c r="H6" s="63"/>
      <c r="I6" s="70" t="s">
        <v>210</v>
      </c>
      <c r="J6" s="71"/>
      <c r="K6" s="70" t="s">
        <v>211</v>
      </c>
      <c r="L6" s="68"/>
    </row>
    <row r="7" spans="1:12" ht="23.25" customHeight="1">
      <c r="A7" s="63"/>
      <c r="B7" s="63"/>
      <c r="C7" s="64"/>
      <c r="D7" s="65"/>
      <c r="E7" s="64" t="s">
        <v>108</v>
      </c>
      <c r="F7" s="71"/>
      <c r="G7" s="64" t="s">
        <v>110</v>
      </c>
      <c r="H7" s="63"/>
      <c r="I7" s="64" t="s">
        <v>108</v>
      </c>
      <c r="J7" s="71"/>
      <c r="K7" s="64" t="s">
        <v>110</v>
      </c>
      <c r="L7" s="68"/>
    </row>
    <row r="8" spans="1:12" ht="23.25" customHeight="1">
      <c r="A8" s="63"/>
      <c r="B8" s="63"/>
      <c r="C8" s="64"/>
      <c r="D8" s="65"/>
      <c r="E8" s="64" t="s">
        <v>109</v>
      </c>
      <c r="F8" s="71"/>
      <c r="G8" s="71"/>
      <c r="H8" s="63"/>
      <c r="I8" s="64" t="s">
        <v>109</v>
      </c>
      <c r="J8" s="71"/>
      <c r="K8" s="71"/>
      <c r="L8" s="68"/>
    </row>
    <row r="9" spans="1:12" ht="23.25" customHeight="1">
      <c r="A9" s="72" t="s">
        <v>48</v>
      </c>
      <c r="B9" s="73"/>
      <c r="C9" s="74"/>
      <c r="D9" s="74"/>
      <c r="E9" s="64"/>
      <c r="F9" s="64"/>
      <c r="G9" s="64"/>
      <c r="H9" s="64"/>
      <c r="I9" s="64"/>
      <c r="J9" s="64"/>
      <c r="K9" s="75"/>
      <c r="L9" s="59"/>
    </row>
    <row r="10" spans="1:12" ht="23.25" customHeight="1">
      <c r="A10" s="72" t="s">
        <v>14</v>
      </c>
      <c r="B10" s="73"/>
      <c r="C10" s="74"/>
      <c r="D10" s="74"/>
      <c r="E10" s="76"/>
      <c r="F10" s="76"/>
      <c r="G10" s="76"/>
      <c r="H10" s="76"/>
      <c r="I10" s="76"/>
      <c r="J10" s="76"/>
      <c r="K10" s="77"/>
      <c r="L10" s="59"/>
    </row>
    <row r="11" spans="1:12" ht="23.25" customHeight="1">
      <c r="A11" s="60" t="s">
        <v>15</v>
      </c>
      <c r="B11" s="73"/>
      <c r="C11" s="78"/>
      <c r="D11" s="78"/>
      <c r="E11" s="1">
        <v>223296</v>
      </c>
      <c r="F11" s="1"/>
      <c r="G11" s="1">
        <v>192018</v>
      </c>
      <c r="H11" s="79"/>
      <c r="I11" s="1">
        <v>101083</v>
      </c>
      <c r="J11" s="79"/>
      <c r="K11" s="79">
        <v>93601</v>
      </c>
      <c r="L11" s="59"/>
    </row>
    <row r="12" spans="1:12" ht="23.25" customHeight="1">
      <c r="A12" s="60" t="s">
        <v>197</v>
      </c>
      <c r="B12" s="73"/>
      <c r="C12" s="74" t="s">
        <v>182</v>
      </c>
      <c r="D12" s="74"/>
      <c r="E12" s="1">
        <v>604052</v>
      </c>
      <c r="F12" s="1"/>
      <c r="G12" s="1">
        <v>667908</v>
      </c>
      <c r="H12" s="79"/>
      <c r="I12" s="1">
        <v>1523682</v>
      </c>
      <c r="J12" s="79">
        <v>994784245.01940501</v>
      </c>
      <c r="K12" s="79">
        <v>1735568</v>
      </c>
      <c r="L12" s="59"/>
    </row>
    <row r="13" spans="1:12" ht="23.25" customHeight="1">
      <c r="A13" s="60" t="s">
        <v>155</v>
      </c>
      <c r="B13" s="73"/>
      <c r="C13" s="74">
        <v>2</v>
      </c>
      <c r="D13" s="74"/>
      <c r="E13" s="1">
        <v>3641</v>
      </c>
      <c r="F13" s="1"/>
      <c r="G13" s="1">
        <v>3781</v>
      </c>
      <c r="H13" s="79"/>
      <c r="I13" s="1">
        <v>0</v>
      </c>
      <c r="J13" s="79"/>
      <c r="K13" s="79">
        <v>0</v>
      </c>
      <c r="L13" s="59"/>
    </row>
    <row r="14" spans="1:12" ht="23.25" customHeight="1">
      <c r="A14" s="60" t="s">
        <v>143</v>
      </c>
      <c r="B14" s="73"/>
      <c r="C14" s="74"/>
      <c r="D14" s="74"/>
      <c r="E14" s="1"/>
      <c r="F14" s="1"/>
      <c r="G14" s="1"/>
      <c r="H14" s="1"/>
      <c r="I14" s="1"/>
      <c r="J14" s="79"/>
      <c r="K14" s="1"/>
      <c r="L14" s="59"/>
    </row>
    <row r="15" spans="1:12" ht="23.25" customHeight="1">
      <c r="A15" s="60" t="s">
        <v>183</v>
      </c>
      <c r="B15" s="73"/>
      <c r="C15" s="74"/>
      <c r="D15" s="74"/>
      <c r="E15" s="1">
        <v>4039</v>
      </c>
      <c r="F15" s="1"/>
      <c r="G15" s="1">
        <v>4058</v>
      </c>
      <c r="H15" s="1"/>
      <c r="I15" s="1">
        <v>0</v>
      </c>
      <c r="J15" s="79"/>
      <c r="K15" s="1">
        <v>0</v>
      </c>
      <c r="L15" s="59"/>
    </row>
    <row r="16" spans="1:12" ht="23.25" customHeight="1">
      <c r="A16" s="60" t="s">
        <v>190</v>
      </c>
      <c r="B16" s="73"/>
      <c r="C16" s="74"/>
      <c r="D16" s="74"/>
      <c r="E16" s="1">
        <v>17316</v>
      </c>
      <c r="F16" s="1"/>
      <c r="G16" s="1">
        <v>17099</v>
      </c>
      <c r="H16" s="1"/>
      <c r="I16" s="1">
        <v>0</v>
      </c>
      <c r="J16" s="79"/>
      <c r="K16" s="1">
        <v>0</v>
      </c>
      <c r="L16" s="59"/>
    </row>
    <row r="17" spans="1:13" ht="23.25" customHeight="1">
      <c r="A17" s="60" t="s">
        <v>95</v>
      </c>
      <c r="B17" s="73"/>
      <c r="C17" s="74"/>
      <c r="D17" s="74"/>
      <c r="E17" s="1">
        <v>1318494</v>
      </c>
      <c r="F17" s="1"/>
      <c r="G17" s="1">
        <v>1296683</v>
      </c>
      <c r="H17" s="79"/>
      <c r="I17" s="1">
        <v>800421</v>
      </c>
      <c r="J17" s="79"/>
      <c r="K17" s="79">
        <v>795795</v>
      </c>
      <c r="L17" s="59"/>
    </row>
    <row r="18" spans="1:13" ht="23.25" customHeight="1">
      <c r="A18" s="60" t="s">
        <v>127</v>
      </c>
      <c r="B18" s="73"/>
      <c r="C18" s="74">
        <v>4</v>
      </c>
      <c r="D18" s="74"/>
      <c r="E18" s="1">
        <v>147373</v>
      </c>
      <c r="F18" s="1"/>
      <c r="G18" s="1">
        <v>158434</v>
      </c>
      <c r="H18" s="79"/>
      <c r="I18" s="1">
        <v>131668</v>
      </c>
      <c r="J18" s="79"/>
      <c r="K18" s="79">
        <v>139439</v>
      </c>
      <c r="L18" s="59"/>
    </row>
    <row r="19" spans="1:13" ht="23.25" customHeight="1">
      <c r="A19" s="60" t="s">
        <v>145</v>
      </c>
      <c r="B19" s="73"/>
      <c r="C19" s="74"/>
      <c r="D19" s="74"/>
      <c r="E19" s="1">
        <v>1233</v>
      </c>
      <c r="F19" s="1"/>
      <c r="G19" s="1">
        <v>210</v>
      </c>
      <c r="H19" s="79"/>
      <c r="I19" s="1">
        <v>1233</v>
      </c>
      <c r="J19" s="79"/>
      <c r="K19" s="79">
        <v>210</v>
      </c>
      <c r="L19" s="59"/>
    </row>
    <row r="20" spans="1:13" ht="23.25" customHeight="1">
      <c r="A20" s="60" t="s">
        <v>16</v>
      </c>
      <c r="B20" s="73"/>
      <c r="C20" s="74"/>
      <c r="D20" s="74"/>
      <c r="E20" s="19">
        <v>11427</v>
      </c>
      <c r="F20" s="5"/>
      <c r="G20" s="19">
        <v>8429</v>
      </c>
      <c r="H20" s="79"/>
      <c r="I20" s="19">
        <v>6221</v>
      </c>
      <c r="J20" s="79"/>
      <c r="K20" s="80">
        <v>5116</v>
      </c>
      <c r="L20" s="59"/>
    </row>
    <row r="21" spans="1:13" ht="23.25" customHeight="1">
      <c r="A21" s="72" t="s">
        <v>28</v>
      </c>
      <c r="B21" s="73"/>
      <c r="C21" s="74"/>
      <c r="D21" s="74"/>
      <c r="E21" s="80">
        <f>SUM(E11:E20)</f>
        <v>2330871</v>
      </c>
      <c r="F21" s="79"/>
      <c r="G21" s="80">
        <f>SUM(G11:G20)</f>
        <v>2348620</v>
      </c>
      <c r="H21" s="79"/>
      <c r="I21" s="80">
        <f>SUM(I11:I20)</f>
        <v>2564308</v>
      </c>
      <c r="J21" s="79"/>
      <c r="K21" s="80">
        <f>SUM(K11:K20)</f>
        <v>2769729</v>
      </c>
      <c r="L21" s="59"/>
    </row>
    <row r="22" spans="1:13" ht="23.25" customHeight="1">
      <c r="A22" s="72" t="s">
        <v>29</v>
      </c>
      <c r="B22" s="73"/>
      <c r="C22" s="74"/>
      <c r="D22" s="74"/>
      <c r="E22" s="79"/>
      <c r="F22" s="79"/>
      <c r="G22" s="79"/>
      <c r="H22" s="79"/>
      <c r="I22" s="79"/>
      <c r="J22" s="79"/>
      <c r="K22" s="79"/>
      <c r="L22" s="59"/>
    </row>
    <row r="23" spans="1:13" ht="23.25" customHeight="1">
      <c r="A23" s="60" t="s">
        <v>198</v>
      </c>
      <c r="B23" s="73"/>
      <c r="C23" s="74">
        <v>2</v>
      </c>
      <c r="D23" s="74"/>
      <c r="E23" s="1">
        <v>2710</v>
      </c>
      <c r="F23" s="1"/>
      <c r="G23" s="79">
        <v>2974</v>
      </c>
      <c r="H23" s="5"/>
      <c r="I23" s="79">
        <v>0</v>
      </c>
      <c r="J23" s="5"/>
      <c r="K23" s="79">
        <v>0</v>
      </c>
      <c r="L23" s="59"/>
    </row>
    <row r="24" spans="1:13" ht="23.25" customHeight="1">
      <c r="A24" s="60" t="s">
        <v>185</v>
      </c>
      <c r="B24" s="73"/>
      <c r="C24" s="74"/>
      <c r="D24" s="74"/>
      <c r="E24" s="1"/>
      <c r="F24" s="1"/>
      <c r="G24" s="79"/>
      <c r="H24" s="5"/>
      <c r="I24" s="79"/>
      <c r="J24" s="5"/>
      <c r="K24" s="79"/>
      <c r="L24" s="59"/>
    </row>
    <row r="25" spans="1:13" ht="23.25" customHeight="1">
      <c r="A25" s="60" t="s">
        <v>184</v>
      </c>
      <c r="B25" s="73"/>
      <c r="C25" s="74"/>
      <c r="D25" s="74"/>
      <c r="E25" s="1">
        <v>36631</v>
      </c>
      <c r="F25" s="1"/>
      <c r="G25" s="79">
        <v>36977</v>
      </c>
      <c r="H25" s="5"/>
      <c r="I25" s="79">
        <v>0</v>
      </c>
      <c r="J25" s="5"/>
      <c r="K25" s="79">
        <v>0</v>
      </c>
      <c r="L25" s="59"/>
    </row>
    <row r="26" spans="1:13" ht="23.25" customHeight="1">
      <c r="A26" s="60" t="s">
        <v>150</v>
      </c>
      <c r="B26" s="73"/>
      <c r="C26" s="74"/>
      <c r="D26" s="74"/>
      <c r="E26" s="1">
        <v>4122</v>
      </c>
      <c r="F26" s="1"/>
      <c r="G26" s="1">
        <v>4122</v>
      </c>
      <c r="H26" s="5"/>
      <c r="I26" s="1">
        <v>2</v>
      </c>
      <c r="J26" s="5"/>
      <c r="K26" s="1">
        <v>2</v>
      </c>
      <c r="L26" s="59"/>
    </row>
    <row r="27" spans="1:13" ht="23.25" customHeight="1">
      <c r="A27" s="60" t="s">
        <v>112</v>
      </c>
      <c r="B27" s="73"/>
      <c r="C27" s="74">
        <v>5</v>
      </c>
      <c r="D27" s="74"/>
      <c r="E27" s="1">
        <v>0</v>
      </c>
      <c r="F27" s="1"/>
      <c r="G27" s="1">
        <v>0</v>
      </c>
      <c r="H27" s="5"/>
      <c r="I27" s="1">
        <v>2256643</v>
      </c>
      <c r="J27" s="5"/>
      <c r="K27" s="1">
        <v>2131643</v>
      </c>
      <c r="L27" s="59"/>
      <c r="M27" s="77"/>
    </row>
    <row r="28" spans="1:13" ht="23.25" customHeight="1">
      <c r="A28" s="60" t="s">
        <v>139</v>
      </c>
      <c r="B28" s="73"/>
      <c r="C28" s="74"/>
      <c r="D28" s="74"/>
      <c r="E28" s="1">
        <v>203434</v>
      </c>
      <c r="F28" s="1"/>
      <c r="G28" s="1">
        <v>203864</v>
      </c>
      <c r="H28" s="5"/>
      <c r="I28" s="1">
        <v>250765</v>
      </c>
      <c r="J28" s="5"/>
      <c r="K28" s="1">
        <v>250765</v>
      </c>
      <c r="L28" s="59"/>
    </row>
    <row r="29" spans="1:13" ht="23.25" customHeight="1">
      <c r="A29" s="60" t="s">
        <v>116</v>
      </c>
      <c r="B29" s="73"/>
      <c r="C29" s="74"/>
      <c r="D29" s="74"/>
      <c r="E29" s="1">
        <v>140421</v>
      </c>
      <c r="F29" s="1"/>
      <c r="G29" s="1">
        <v>139776</v>
      </c>
      <c r="H29" s="5"/>
      <c r="I29" s="1">
        <v>140955</v>
      </c>
      <c r="J29" s="5"/>
      <c r="K29" s="1">
        <v>141829</v>
      </c>
      <c r="L29" s="59"/>
    </row>
    <row r="30" spans="1:13" ht="23.25" customHeight="1">
      <c r="A30" s="60" t="s">
        <v>72</v>
      </c>
      <c r="B30" s="73"/>
      <c r="C30" s="74">
        <v>6</v>
      </c>
      <c r="D30" s="74"/>
      <c r="E30" s="1">
        <v>4193436</v>
      </c>
      <c r="F30" s="1"/>
      <c r="G30" s="1">
        <v>4248862</v>
      </c>
      <c r="H30" s="5"/>
      <c r="I30" s="1">
        <v>1354452</v>
      </c>
      <c r="J30" s="5"/>
      <c r="K30" s="1">
        <v>1381112</v>
      </c>
      <c r="L30" s="59"/>
    </row>
    <row r="31" spans="1:13" ht="23.25" customHeight="1">
      <c r="A31" s="60" t="s">
        <v>146</v>
      </c>
      <c r="B31" s="73"/>
      <c r="C31" s="74"/>
      <c r="D31" s="74"/>
      <c r="E31" s="1">
        <v>67902</v>
      </c>
      <c r="F31" s="1"/>
      <c r="G31" s="1">
        <v>70439</v>
      </c>
      <c r="H31" s="5"/>
      <c r="I31" s="1">
        <v>72086</v>
      </c>
      <c r="J31" s="5"/>
      <c r="K31" s="1">
        <v>79525</v>
      </c>
      <c r="L31" s="59"/>
    </row>
    <row r="32" spans="1:13" ht="21.6" customHeight="1">
      <c r="A32" s="60" t="s">
        <v>125</v>
      </c>
      <c r="B32" s="73"/>
      <c r="C32" s="81"/>
      <c r="D32" s="74"/>
      <c r="E32" s="1">
        <v>1880189</v>
      </c>
      <c r="F32" s="1"/>
      <c r="G32" s="1">
        <v>1879704</v>
      </c>
      <c r="H32" s="5"/>
      <c r="I32" s="1">
        <v>1838483</v>
      </c>
      <c r="J32" s="5"/>
      <c r="K32" s="1">
        <v>1838483</v>
      </c>
      <c r="L32" s="59"/>
    </row>
    <row r="33" spans="1:12" ht="23.25" customHeight="1">
      <c r="A33" s="60" t="s">
        <v>126</v>
      </c>
      <c r="B33" s="73"/>
      <c r="C33" s="74">
        <v>4</v>
      </c>
      <c r="D33" s="74"/>
      <c r="E33" s="1">
        <v>153793</v>
      </c>
      <c r="F33" s="1"/>
      <c r="G33" s="1">
        <v>161882</v>
      </c>
      <c r="H33" s="5"/>
      <c r="I33" s="1">
        <v>126463</v>
      </c>
      <c r="J33" s="5"/>
      <c r="K33" s="1">
        <v>149375</v>
      </c>
      <c r="L33" s="59"/>
    </row>
    <row r="34" spans="1:12" ht="23.25" customHeight="1">
      <c r="A34" s="60" t="s">
        <v>73</v>
      </c>
      <c r="B34" s="73"/>
      <c r="C34" s="74"/>
      <c r="D34" s="74"/>
      <c r="E34" s="1">
        <v>601594</v>
      </c>
      <c r="F34" s="1"/>
      <c r="G34" s="1">
        <v>604542</v>
      </c>
      <c r="H34" s="5"/>
      <c r="I34" s="1">
        <v>492182</v>
      </c>
      <c r="J34" s="5"/>
      <c r="K34" s="1">
        <v>495290</v>
      </c>
      <c r="L34" s="59"/>
    </row>
    <row r="35" spans="1:12" ht="23.25" customHeight="1">
      <c r="A35" s="60" t="s">
        <v>97</v>
      </c>
      <c r="B35" s="73"/>
      <c r="C35" s="74"/>
      <c r="D35" s="74"/>
      <c r="E35" s="1">
        <v>101425</v>
      </c>
      <c r="F35" s="1"/>
      <c r="G35" s="1">
        <v>105499</v>
      </c>
      <c r="H35" s="5"/>
      <c r="I35" s="1">
        <v>89945</v>
      </c>
      <c r="J35" s="5"/>
      <c r="K35" s="1">
        <v>93343</v>
      </c>
      <c r="L35" s="59"/>
    </row>
    <row r="36" spans="1:12" ht="23.25" customHeight="1">
      <c r="A36" s="60" t="s">
        <v>17</v>
      </c>
      <c r="B36" s="73"/>
      <c r="C36" s="74"/>
      <c r="D36" s="74"/>
      <c r="E36" s="1">
        <v>4061</v>
      </c>
      <c r="F36" s="5"/>
      <c r="G36" s="19">
        <v>4087</v>
      </c>
      <c r="H36" s="79"/>
      <c r="I36" s="1">
        <v>4061</v>
      </c>
      <c r="J36" s="79"/>
      <c r="K36" s="80">
        <v>4087</v>
      </c>
      <c r="L36" s="73"/>
    </row>
    <row r="37" spans="1:12" ht="23.25" customHeight="1">
      <c r="A37" s="72" t="s">
        <v>30</v>
      </c>
      <c r="B37" s="73"/>
      <c r="C37" s="74"/>
      <c r="D37" s="74"/>
      <c r="E37" s="82">
        <f>SUM(E23:E36)</f>
        <v>7389718</v>
      </c>
      <c r="F37" s="79"/>
      <c r="G37" s="82">
        <f>SUM(G23:G36)</f>
        <v>7462728</v>
      </c>
      <c r="H37" s="79"/>
      <c r="I37" s="82">
        <f>SUM(I23:I36)</f>
        <v>6626037</v>
      </c>
      <c r="J37" s="79"/>
      <c r="K37" s="82">
        <f>SUM(K23:K36)</f>
        <v>6565454</v>
      </c>
      <c r="L37" s="68"/>
    </row>
    <row r="38" spans="1:12" ht="23.25" customHeight="1" thickBot="1">
      <c r="A38" s="72" t="s">
        <v>31</v>
      </c>
      <c r="B38" s="73"/>
      <c r="C38" s="74"/>
      <c r="D38" s="74"/>
      <c r="E38" s="83">
        <f>E21+E37</f>
        <v>9720589</v>
      </c>
      <c r="F38" s="79"/>
      <c r="G38" s="83">
        <f>G21+G37</f>
        <v>9811348</v>
      </c>
      <c r="H38" s="79"/>
      <c r="I38" s="83">
        <f>I21+I37</f>
        <v>9190345</v>
      </c>
      <c r="J38" s="79"/>
      <c r="K38" s="83">
        <f>K21+K37</f>
        <v>9335183</v>
      </c>
      <c r="L38" s="59"/>
    </row>
    <row r="39" spans="1:12" ht="23.25" customHeight="1" thickTop="1">
      <c r="A39" s="73"/>
      <c r="B39" s="73"/>
      <c r="C39" s="74"/>
      <c r="D39" s="74"/>
      <c r="E39" s="64"/>
      <c r="F39" s="64"/>
      <c r="G39" s="64"/>
      <c r="H39" s="64"/>
      <c r="I39" s="64"/>
      <c r="J39" s="64"/>
      <c r="K39" s="62"/>
      <c r="L39" s="59"/>
    </row>
    <row r="40" spans="1:12" ht="23.25" customHeight="1">
      <c r="A40" s="73" t="s">
        <v>1</v>
      </c>
      <c r="B40" s="73"/>
      <c r="C40" s="74"/>
      <c r="D40" s="74"/>
      <c r="E40" s="84"/>
      <c r="F40" s="84"/>
      <c r="G40" s="84"/>
      <c r="H40" s="84"/>
      <c r="I40" s="84"/>
      <c r="J40" s="84"/>
      <c r="K40" s="75"/>
      <c r="L40" s="59"/>
    </row>
    <row r="41" spans="1:12" ht="23.25" customHeight="1">
      <c r="A41" s="58" t="s">
        <v>47</v>
      </c>
      <c r="B41" s="58"/>
      <c r="C41" s="58"/>
      <c r="D41" s="58"/>
      <c r="E41" s="58"/>
      <c r="F41" s="58"/>
      <c r="G41" s="58"/>
      <c r="H41" s="58"/>
      <c r="I41" s="58"/>
      <c r="J41" s="58"/>
      <c r="K41" s="59"/>
      <c r="L41" s="59"/>
    </row>
    <row r="42" spans="1:12" ht="23.25" customHeight="1">
      <c r="A42" s="132" t="s">
        <v>233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59"/>
    </row>
    <row r="43" spans="1:12" ht="23.25" customHeight="1">
      <c r="A43" s="61" t="s">
        <v>209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59"/>
    </row>
    <row r="44" spans="1:12" ht="23.25" customHeight="1">
      <c r="A44" s="130" t="s">
        <v>103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59"/>
    </row>
    <row r="45" spans="1:12" ht="23.25" customHeight="1">
      <c r="A45" s="63"/>
      <c r="B45" s="63"/>
      <c r="C45" s="64"/>
      <c r="D45" s="65"/>
      <c r="E45" s="66"/>
      <c r="F45" s="67" t="s">
        <v>11</v>
      </c>
      <c r="G45" s="66"/>
      <c r="H45" s="63"/>
      <c r="I45" s="67"/>
      <c r="J45" s="67" t="s">
        <v>12</v>
      </c>
      <c r="K45" s="67"/>
      <c r="L45" s="68"/>
    </row>
    <row r="46" spans="1:12" ht="23.25" customHeight="1">
      <c r="A46" s="63"/>
      <c r="B46" s="63"/>
      <c r="C46" s="69" t="s">
        <v>0</v>
      </c>
      <c r="D46" s="65"/>
      <c r="E46" s="70" t="s">
        <v>210</v>
      </c>
      <c r="F46" s="71"/>
      <c r="G46" s="70" t="s">
        <v>211</v>
      </c>
      <c r="H46" s="63"/>
      <c r="I46" s="70" t="s">
        <v>210</v>
      </c>
      <c r="J46" s="71"/>
      <c r="K46" s="70" t="s">
        <v>211</v>
      </c>
      <c r="L46" s="68"/>
    </row>
    <row r="47" spans="1:12" ht="23.25" customHeight="1">
      <c r="A47" s="63"/>
      <c r="B47" s="63"/>
      <c r="C47" s="64"/>
      <c r="D47" s="65"/>
      <c r="E47" s="64" t="s">
        <v>108</v>
      </c>
      <c r="F47" s="71"/>
      <c r="G47" s="64" t="s">
        <v>110</v>
      </c>
      <c r="H47" s="63"/>
      <c r="I47" s="64" t="s">
        <v>108</v>
      </c>
      <c r="J47" s="71"/>
      <c r="K47" s="64" t="s">
        <v>110</v>
      </c>
      <c r="L47" s="68"/>
    </row>
    <row r="48" spans="1:12" ht="23.25" customHeight="1">
      <c r="A48" s="63"/>
      <c r="B48" s="63"/>
      <c r="C48" s="64"/>
      <c r="D48" s="65"/>
      <c r="E48" s="64" t="s">
        <v>109</v>
      </c>
      <c r="F48" s="71"/>
      <c r="G48" s="71"/>
      <c r="H48" s="63"/>
      <c r="I48" s="64" t="s">
        <v>109</v>
      </c>
      <c r="J48" s="71"/>
      <c r="K48" s="71"/>
      <c r="L48" s="68"/>
    </row>
    <row r="49" spans="1:12" ht="23.25" customHeight="1">
      <c r="A49" s="72" t="s">
        <v>32</v>
      </c>
      <c r="B49" s="73"/>
      <c r="C49" s="85"/>
      <c r="D49" s="85"/>
      <c r="E49" s="64"/>
      <c r="F49" s="64"/>
      <c r="G49" s="64"/>
      <c r="H49" s="64"/>
      <c r="I49" s="64"/>
      <c r="J49" s="64"/>
      <c r="K49" s="86"/>
      <c r="L49" s="59"/>
    </row>
    <row r="50" spans="1:12" ht="23.25" customHeight="1">
      <c r="A50" s="72" t="s">
        <v>33</v>
      </c>
      <c r="B50" s="73"/>
      <c r="C50" s="74"/>
      <c r="D50" s="74"/>
      <c r="E50" s="76"/>
      <c r="F50" s="76"/>
      <c r="G50" s="76"/>
      <c r="H50" s="76"/>
      <c r="I50" s="76"/>
      <c r="J50" s="76"/>
      <c r="K50" s="77"/>
      <c r="L50" s="59"/>
    </row>
    <row r="51" spans="1:12" ht="23.25" customHeight="1">
      <c r="A51" s="60" t="s">
        <v>50</v>
      </c>
      <c r="L51" s="59"/>
    </row>
    <row r="52" spans="1:12" ht="23.25" customHeight="1">
      <c r="A52" s="60" t="s">
        <v>49</v>
      </c>
      <c r="B52" s="73"/>
      <c r="C52" s="74"/>
      <c r="D52" s="74"/>
      <c r="E52" s="1">
        <v>1368000</v>
      </c>
      <c r="F52" s="1"/>
      <c r="G52" s="1">
        <v>1385022</v>
      </c>
      <c r="H52" s="1"/>
      <c r="I52" s="1">
        <v>1365878</v>
      </c>
      <c r="J52" s="1"/>
      <c r="K52" s="1">
        <v>1353646</v>
      </c>
      <c r="L52" s="59"/>
    </row>
    <row r="53" spans="1:12" ht="23.25" customHeight="1">
      <c r="A53" s="60" t="s">
        <v>199</v>
      </c>
      <c r="B53" s="73"/>
      <c r="C53" s="74">
        <v>2</v>
      </c>
      <c r="D53" s="74"/>
      <c r="E53" s="1">
        <v>467439</v>
      </c>
      <c r="F53" s="1"/>
      <c r="G53" s="1">
        <v>534866</v>
      </c>
      <c r="H53" s="79"/>
      <c r="I53" s="1">
        <v>405739</v>
      </c>
      <c r="J53" s="79"/>
      <c r="K53" s="79">
        <v>521001</v>
      </c>
      <c r="L53" s="59"/>
    </row>
    <row r="54" spans="1:12" ht="23.25" customHeight="1">
      <c r="A54" s="60" t="s">
        <v>117</v>
      </c>
      <c r="B54" s="73"/>
      <c r="C54" s="74">
        <v>7</v>
      </c>
      <c r="E54" s="1">
        <v>425354</v>
      </c>
      <c r="F54" s="1"/>
      <c r="G54" s="1">
        <v>425669</v>
      </c>
      <c r="H54" s="79"/>
      <c r="I54" s="1">
        <v>398154</v>
      </c>
      <c r="J54" s="79"/>
      <c r="K54" s="79">
        <v>397893</v>
      </c>
      <c r="L54" s="59"/>
    </row>
    <row r="55" spans="1:12" ht="23.25" customHeight="1">
      <c r="A55" s="60" t="s">
        <v>151</v>
      </c>
      <c r="B55" s="73"/>
      <c r="C55" s="74"/>
      <c r="E55" s="1">
        <v>22901</v>
      </c>
      <c r="F55" s="1"/>
      <c r="G55" s="1">
        <v>22447</v>
      </c>
      <c r="H55" s="79"/>
      <c r="I55" s="1">
        <v>42169</v>
      </c>
      <c r="J55" s="79"/>
      <c r="K55" s="79">
        <v>41626</v>
      </c>
      <c r="L55" s="59"/>
    </row>
    <row r="56" spans="1:12" ht="23.25" customHeight="1">
      <c r="A56" s="60" t="s">
        <v>74</v>
      </c>
      <c r="B56" s="73"/>
      <c r="C56" s="74"/>
      <c r="D56" s="74"/>
      <c r="E56" s="1">
        <v>39552</v>
      </c>
      <c r="F56" s="1"/>
      <c r="G56" s="1">
        <v>26359</v>
      </c>
      <c r="H56" s="79"/>
      <c r="I56" s="1">
        <v>25968</v>
      </c>
      <c r="J56" s="79"/>
      <c r="K56" s="79">
        <v>9566</v>
      </c>
      <c r="L56" s="59"/>
    </row>
    <row r="57" spans="1:12" ht="23.25" customHeight="1">
      <c r="A57" s="60" t="s">
        <v>152</v>
      </c>
      <c r="B57" s="73"/>
      <c r="C57" s="74"/>
      <c r="D57" s="74"/>
      <c r="E57" s="1">
        <v>1157</v>
      </c>
      <c r="F57" s="1"/>
      <c r="G57" s="1">
        <v>842</v>
      </c>
      <c r="H57" s="79"/>
      <c r="I57" s="1">
        <v>723</v>
      </c>
      <c r="J57" s="79"/>
      <c r="K57" s="79">
        <v>568</v>
      </c>
      <c r="L57" s="59"/>
    </row>
    <row r="58" spans="1:12" ht="23.25" customHeight="1">
      <c r="A58" s="60" t="s">
        <v>18</v>
      </c>
      <c r="B58" s="73"/>
      <c r="C58" s="74"/>
      <c r="D58" s="74"/>
      <c r="E58" s="79">
        <v>46719</v>
      </c>
      <c r="F58" s="5"/>
      <c r="G58" s="19">
        <v>36214</v>
      </c>
      <c r="H58" s="79"/>
      <c r="I58" s="19">
        <v>43789</v>
      </c>
      <c r="J58" s="79"/>
      <c r="K58" s="80">
        <v>34748</v>
      </c>
      <c r="L58" s="59"/>
    </row>
    <row r="59" spans="1:12" ht="23.25" customHeight="1">
      <c r="A59" s="72" t="s">
        <v>34</v>
      </c>
      <c r="B59" s="73"/>
      <c r="C59" s="74"/>
      <c r="D59" s="74"/>
      <c r="E59" s="82">
        <f>SUM(E52:E58)</f>
        <v>2371122</v>
      </c>
      <c r="F59" s="79"/>
      <c r="G59" s="82">
        <f>SUM(G52:G58)</f>
        <v>2431419</v>
      </c>
      <c r="H59" s="79"/>
      <c r="I59" s="82">
        <f>SUM(I52:I58)</f>
        <v>2282420</v>
      </c>
      <c r="J59" s="79"/>
      <c r="K59" s="82">
        <f>SUM(K52:K58)</f>
        <v>2359048</v>
      </c>
      <c r="L59" s="59"/>
    </row>
    <row r="60" spans="1:12" ht="23.25" customHeight="1">
      <c r="A60" s="72" t="s">
        <v>35</v>
      </c>
      <c r="B60" s="73"/>
      <c r="C60" s="74"/>
      <c r="D60" s="74"/>
      <c r="E60" s="79"/>
      <c r="F60" s="79"/>
      <c r="G60" s="79"/>
      <c r="H60" s="79"/>
      <c r="I60" s="79"/>
      <c r="J60" s="79"/>
      <c r="K60" s="79"/>
      <c r="L60" s="59"/>
    </row>
    <row r="61" spans="1:12" ht="23.25" customHeight="1">
      <c r="A61" s="60" t="s">
        <v>118</v>
      </c>
      <c r="B61" s="73"/>
      <c r="C61" s="74">
        <v>7</v>
      </c>
      <c r="D61" s="74"/>
      <c r="E61" s="1">
        <v>2050114</v>
      </c>
      <c r="F61" s="1"/>
      <c r="G61" s="1">
        <v>2154134</v>
      </c>
      <c r="H61" s="79"/>
      <c r="I61" s="1">
        <v>1876188</v>
      </c>
      <c r="J61" s="79"/>
      <c r="K61" s="79">
        <v>1975900</v>
      </c>
      <c r="L61" s="59"/>
    </row>
    <row r="62" spans="1:12" ht="23.25" customHeight="1">
      <c r="A62" s="60" t="s">
        <v>153</v>
      </c>
      <c r="B62" s="73"/>
      <c r="C62" s="74"/>
      <c r="D62" s="74"/>
      <c r="E62" s="1">
        <v>46762</v>
      </c>
      <c r="F62" s="1"/>
      <c r="G62" s="1">
        <v>49717</v>
      </c>
      <c r="H62" s="79"/>
      <c r="I62" s="1">
        <v>31991</v>
      </c>
      <c r="J62" s="79"/>
      <c r="K62" s="79">
        <v>40189</v>
      </c>
      <c r="L62" s="59"/>
    </row>
    <row r="63" spans="1:12" ht="23.25" customHeight="1">
      <c r="A63" s="60" t="s">
        <v>156</v>
      </c>
      <c r="B63" s="73"/>
      <c r="C63" s="74">
        <v>2</v>
      </c>
      <c r="D63" s="74"/>
      <c r="E63" s="1">
        <v>11673</v>
      </c>
      <c r="F63" s="55"/>
      <c r="G63" s="1">
        <v>11474</v>
      </c>
      <c r="H63" s="79"/>
      <c r="I63" s="79">
        <v>0</v>
      </c>
      <c r="J63" s="79"/>
      <c r="K63" s="79">
        <v>0</v>
      </c>
      <c r="L63" s="59"/>
    </row>
    <row r="64" spans="1:12" ht="23.25" customHeight="1">
      <c r="A64" s="60" t="s">
        <v>191</v>
      </c>
      <c r="B64" s="73"/>
      <c r="C64" s="74"/>
      <c r="D64" s="74"/>
      <c r="E64" s="1">
        <v>100521</v>
      </c>
      <c r="F64" s="1"/>
      <c r="G64" s="1">
        <v>116349</v>
      </c>
      <c r="H64" s="79"/>
      <c r="I64" s="5">
        <v>77887</v>
      </c>
      <c r="J64" s="79"/>
      <c r="K64" s="79">
        <v>94294</v>
      </c>
      <c r="L64" s="59"/>
    </row>
    <row r="65" spans="1:12" ht="23.25" customHeight="1">
      <c r="A65" s="60" t="s">
        <v>129</v>
      </c>
      <c r="B65" s="73"/>
      <c r="C65" s="74"/>
      <c r="D65" s="74"/>
      <c r="E65" s="5">
        <v>141320</v>
      </c>
      <c r="F65" s="5"/>
      <c r="G65" s="5">
        <v>142053</v>
      </c>
      <c r="H65" s="79"/>
      <c r="I65" s="5">
        <v>116485</v>
      </c>
      <c r="J65" s="79"/>
      <c r="K65" s="79">
        <v>117190</v>
      </c>
      <c r="L65" s="59"/>
    </row>
    <row r="66" spans="1:12" ht="23.25" customHeight="1">
      <c r="A66" s="60" t="s">
        <v>19</v>
      </c>
      <c r="B66" s="73"/>
      <c r="C66" s="74"/>
      <c r="D66" s="74"/>
      <c r="E66" s="19">
        <v>597</v>
      </c>
      <c r="F66" s="5"/>
      <c r="G66" s="19">
        <v>573</v>
      </c>
      <c r="H66" s="79"/>
      <c r="I66" s="19">
        <v>1</v>
      </c>
      <c r="J66" s="79"/>
      <c r="K66" s="80">
        <v>1</v>
      </c>
      <c r="L66" s="73"/>
    </row>
    <row r="67" spans="1:12" ht="23.25" customHeight="1">
      <c r="A67" s="72" t="s">
        <v>36</v>
      </c>
      <c r="B67" s="73"/>
      <c r="C67" s="74"/>
      <c r="D67" s="74"/>
      <c r="E67" s="77">
        <f>SUM(E61:E66)</f>
        <v>2350987</v>
      </c>
      <c r="F67" s="77"/>
      <c r="G67" s="77">
        <f>SUM(G61:G66)</f>
        <v>2474300</v>
      </c>
      <c r="I67" s="77">
        <f>SUM(I61:I66)</f>
        <v>2102552</v>
      </c>
      <c r="K67" s="77">
        <f>SUM(K61:K66)</f>
        <v>2227574</v>
      </c>
      <c r="L67" s="68"/>
    </row>
    <row r="68" spans="1:12" ht="23.25" customHeight="1">
      <c r="A68" s="72" t="s">
        <v>37</v>
      </c>
      <c r="B68" s="73"/>
      <c r="C68" s="74"/>
      <c r="D68" s="74"/>
      <c r="E68" s="82">
        <f>E59+E67</f>
        <v>4722109</v>
      </c>
      <c r="F68" s="79"/>
      <c r="G68" s="82">
        <f>G59+G67</f>
        <v>4905719</v>
      </c>
      <c r="H68" s="79"/>
      <c r="I68" s="82">
        <f>I59+I67</f>
        <v>4384972</v>
      </c>
      <c r="J68" s="79"/>
      <c r="K68" s="82">
        <f>K59+K67</f>
        <v>4586622</v>
      </c>
      <c r="L68" s="59"/>
    </row>
    <row r="69" spans="1:12" ht="23.25" customHeight="1">
      <c r="A69" s="73"/>
      <c r="B69" s="73"/>
      <c r="C69" s="74"/>
      <c r="D69" s="74"/>
      <c r="E69" s="79"/>
      <c r="F69" s="79"/>
      <c r="G69" s="79"/>
      <c r="H69" s="79"/>
      <c r="I69" s="79"/>
      <c r="J69" s="79"/>
      <c r="K69" s="79"/>
      <c r="L69" s="59"/>
    </row>
    <row r="70" spans="1:12" ht="23.25" customHeight="1">
      <c r="A70" s="73" t="s">
        <v>1</v>
      </c>
      <c r="B70" s="73"/>
      <c r="C70" s="74"/>
      <c r="D70" s="74"/>
      <c r="E70" s="64"/>
      <c r="F70" s="64"/>
      <c r="G70" s="64"/>
      <c r="H70" s="64"/>
      <c r="I70" s="64"/>
      <c r="J70" s="64"/>
      <c r="K70" s="75"/>
      <c r="L70" s="59"/>
    </row>
    <row r="71" spans="1:12" ht="23.25" customHeight="1">
      <c r="A71" s="58" t="s">
        <v>47</v>
      </c>
      <c r="B71" s="58"/>
      <c r="C71" s="58"/>
      <c r="D71" s="58"/>
      <c r="E71" s="58"/>
      <c r="F71" s="58"/>
      <c r="G71" s="58"/>
      <c r="H71" s="58"/>
      <c r="I71" s="58"/>
      <c r="J71" s="58"/>
      <c r="K71" s="59"/>
      <c r="L71" s="59"/>
    </row>
    <row r="72" spans="1:12" ht="23.25" customHeight="1">
      <c r="A72" s="72" t="s">
        <v>233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59"/>
    </row>
    <row r="73" spans="1:12" ht="23.25" customHeight="1">
      <c r="A73" s="61" t="s">
        <v>209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59"/>
    </row>
    <row r="74" spans="1:12" ht="23.25" customHeight="1">
      <c r="A74" s="130" t="s">
        <v>103</v>
      </c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59"/>
    </row>
    <row r="75" spans="1:12" ht="23.25" customHeight="1">
      <c r="A75" s="63"/>
      <c r="B75" s="63"/>
      <c r="C75" s="64"/>
      <c r="D75" s="65"/>
      <c r="E75" s="66"/>
      <c r="F75" s="67" t="s">
        <v>11</v>
      </c>
      <c r="G75" s="66"/>
      <c r="H75" s="63"/>
      <c r="I75" s="67"/>
      <c r="J75" s="67" t="s">
        <v>12</v>
      </c>
      <c r="K75" s="67"/>
      <c r="L75" s="68"/>
    </row>
    <row r="76" spans="1:12" ht="23.25" customHeight="1">
      <c r="A76" s="63"/>
      <c r="B76" s="63"/>
      <c r="C76" s="64"/>
      <c r="D76" s="65"/>
      <c r="E76" s="70" t="s">
        <v>210</v>
      </c>
      <c r="F76" s="71"/>
      <c r="G76" s="70" t="s">
        <v>211</v>
      </c>
      <c r="H76" s="63"/>
      <c r="I76" s="70" t="s">
        <v>210</v>
      </c>
      <c r="J76" s="71"/>
      <c r="K76" s="70" t="s">
        <v>211</v>
      </c>
      <c r="L76" s="68"/>
    </row>
    <row r="77" spans="1:12" ht="23.25" customHeight="1">
      <c r="A77" s="63"/>
      <c r="B77" s="63"/>
      <c r="C77" s="64"/>
      <c r="D77" s="65"/>
      <c r="E77" s="64" t="s">
        <v>108</v>
      </c>
      <c r="F77" s="71"/>
      <c r="G77" s="64" t="s">
        <v>110</v>
      </c>
      <c r="H77" s="63"/>
      <c r="I77" s="64" t="s">
        <v>108</v>
      </c>
      <c r="J77" s="71"/>
      <c r="K77" s="64" t="s">
        <v>110</v>
      </c>
      <c r="L77" s="68"/>
    </row>
    <row r="78" spans="1:12" ht="23.25" customHeight="1">
      <c r="A78" s="63"/>
      <c r="B78" s="63"/>
      <c r="C78" s="64"/>
      <c r="D78" s="65"/>
      <c r="E78" s="64" t="s">
        <v>109</v>
      </c>
      <c r="F78" s="71"/>
      <c r="G78" s="71"/>
      <c r="H78" s="63"/>
      <c r="I78" s="64" t="s">
        <v>109</v>
      </c>
      <c r="J78" s="71"/>
      <c r="K78" s="71"/>
      <c r="L78" s="68"/>
    </row>
    <row r="79" spans="1:12" ht="23.25" customHeight="1">
      <c r="A79" s="72" t="s">
        <v>38</v>
      </c>
      <c r="B79" s="73"/>
      <c r="C79" s="74"/>
      <c r="D79" s="74"/>
      <c r="E79" s="64"/>
      <c r="F79" s="64"/>
      <c r="G79" s="64"/>
      <c r="H79" s="64"/>
      <c r="I79" s="64"/>
      <c r="J79" s="64"/>
      <c r="K79" s="75"/>
      <c r="L79" s="59"/>
    </row>
    <row r="80" spans="1:12" ht="23.25" customHeight="1">
      <c r="A80" s="72" t="s">
        <v>20</v>
      </c>
      <c r="B80" s="73"/>
      <c r="C80" s="74"/>
      <c r="D80" s="74"/>
      <c r="E80" s="64"/>
      <c r="F80" s="64"/>
      <c r="G80" s="64"/>
      <c r="H80" s="64"/>
      <c r="I80" s="64"/>
      <c r="J80" s="64"/>
      <c r="K80" s="75"/>
      <c r="L80" s="59"/>
    </row>
    <row r="81" spans="1:12" ht="23.25" customHeight="1">
      <c r="A81" s="60" t="s">
        <v>21</v>
      </c>
      <c r="B81" s="73"/>
      <c r="C81" s="74"/>
      <c r="E81" s="64"/>
      <c r="F81" s="64"/>
      <c r="G81" s="64"/>
      <c r="H81" s="64"/>
      <c r="I81" s="64"/>
      <c r="J81" s="64"/>
      <c r="K81" s="75"/>
      <c r="L81" s="59"/>
    </row>
    <row r="82" spans="1:12" ht="23.25" customHeight="1" thickBot="1">
      <c r="A82" s="60" t="s">
        <v>170</v>
      </c>
      <c r="B82" s="73"/>
      <c r="C82" s="74"/>
      <c r="E82" s="54">
        <v>6850849</v>
      </c>
      <c r="F82" s="6"/>
      <c r="G82" s="54">
        <v>6850849</v>
      </c>
      <c r="H82" s="87"/>
      <c r="I82" s="54">
        <v>6850849</v>
      </c>
      <c r="J82" s="87"/>
      <c r="K82" s="88">
        <v>6850849</v>
      </c>
      <c r="L82" s="59"/>
    </row>
    <row r="83" spans="1:12" ht="23.25" customHeight="1" thickTop="1">
      <c r="A83" s="60" t="s">
        <v>22</v>
      </c>
      <c r="B83" s="73"/>
      <c r="C83" s="74"/>
      <c r="D83" s="74"/>
      <c r="E83" s="77"/>
      <c r="F83" s="77"/>
      <c r="G83" s="77"/>
      <c r="H83" s="77"/>
      <c r="I83" s="77"/>
      <c r="J83" s="77"/>
      <c r="K83" s="77"/>
      <c r="L83" s="59"/>
    </row>
    <row r="84" spans="1:12" ht="23.25" customHeight="1">
      <c r="A84" s="60" t="s">
        <v>141</v>
      </c>
      <c r="B84" s="73"/>
      <c r="C84" s="74"/>
      <c r="D84" s="74"/>
      <c r="E84" s="6">
        <f>SUM('CE-Conso'!C25)</f>
        <v>4567233</v>
      </c>
      <c r="F84" s="6"/>
      <c r="G84" s="6">
        <f>SUM('CE-Conso'!C21)</f>
        <v>4567233</v>
      </c>
      <c r="H84" s="87"/>
      <c r="I84" s="6">
        <f>SUM('CE-Company'!E21)</f>
        <v>4567233</v>
      </c>
      <c r="J84" s="87"/>
      <c r="K84" s="77">
        <f>SUM('CE-Company'!E17)</f>
        <v>4567233</v>
      </c>
      <c r="L84" s="59"/>
    </row>
    <row r="85" spans="1:12" ht="23.25" customHeight="1">
      <c r="A85" s="60" t="s">
        <v>23</v>
      </c>
      <c r="B85" s="73"/>
      <c r="C85" s="74"/>
      <c r="D85" s="74"/>
      <c r="E85" s="6">
        <f>SUM('CE-Conso'!E25)</f>
        <v>4234237</v>
      </c>
      <c r="F85" s="6"/>
      <c r="G85" s="6">
        <f>SUM('CE-Conso'!E21)</f>
        <v>4234237</v>
      </c>
      <c r="H85" s="87"/>
      <c r="I85" s="6">
        <f>SUM('CE-Company'!G21)</f>
        <v>4234237</v>
      </c>
      <c r="J85" s="87"/>
      <c r="K85" s="77">
        <f>SUM('CE-Company'!G17)</f>
        <v>4234237</v>
      </c>
      <c r="L85" s="59"/>
    </row>
    <row r="86" spans="1:12" ht="23.25" customHeight="1">
      <c r="A86" s="60" t="s">
        <v>24</v>
      </c>
      <c r="B86" s="73"/>
      <c r="C86" s="74"/>
      <c r="D86" s="74"/>
      <c r="E86" s="6">
        <f>SUM('CE-Conso'!G25)</f>
        <v>-400000</v>
      </c>
      <c r="F86" s="6"/>
      <c r="G86" s="6">
        <f>SUM('CE-Conso'!G21)</f>
        <v>-400000</v>
      </c>
      <c r="H86" s="87"/>
      <c r="I86" s="6">
        <f>SUM('CE-Company'!I21)</f>
        <v>-400000</v>
      </c>
      <c r="J86" s="87"/>
      <c r="K86" s="77">
        <f>SUM('CE-Company'!I17)</f>
        <v>-400000</v>
      </c>
      <c r="L86" s="59"/>
    </row>
    <row r="87" spans="1:12" ht="23.25" customHeight="1">
      <c r="A87" s="60" t="s">
        <v>101</v>
      </c>
      <c r="B87" s="73"/>
      <c r="C87" s="74"/>
      <c r="D87" s="74"/>
      <c r="E87" s="6">
        <f>SUM('CE-Conso'!I25)</f>
        <v>-7431241</v>
      </c>
      <c r="F87" s="6"/>
      <c r="G87" s="6">
        <f>SUM('CE-Conso'!I21)</f>
        <v>-7431241</v>
      </c>
      <c r="H87" s="87"/>
      <c r="I87" s="6">
        <f>SUM('CE-Company'!K21)</f>
        <v>-6557910</v>
      </c>
      <c r="J87" s="87"/>
      <c r="K87" s="77">
        <f>SUM('CE-Company'!K17)</f>
        <v>-6557910</v>
      </c>
      <c r="L87" s="59"/>
    </row>
    <row r="88" spans="1:12" ht="23.25" customHeight="1">
      <c r="A88" s="60" t="s">
        <v>10</v>
      </c>
      <c r="B88" s="73"/>
      <c r="C88" s="74"/>
      <c r="D88" s="74"/>
      <c r="E88" s="6"/>
      <c r="F88" s="6"/>
      <c r="G88" s="6"/>
      <c r="H88" s="87"/>
      <c r="I88" s="6"/>
      <c r="J88" s="87"/>
      <c r="K88" s="77"/>
      <c r="L88" s="59"/>
    </row>
    <row r="89" spans="1:12" ht="23.25" customHeight="1">
      <c r="A89" s="60" t="s">
        <v>41</v>
      </c>
      <c r="B89" s="73"/>
      <c r="C89" s="74"/>
      <c r="D89" s="74"/>
      <c r="E89" s="6">
        <f>SUM('CE-Conso'!K25)</f>
        <v>294971</v>
      </c>
      <c r="F89" s="6"/>
      <c r="G89" s="6">
        <f>SUM('CE-Conso'!K21)</f>
        <v>294971</v>
      </c>
      <c r="H89" s="87"/>
      <c r="I89" s="6">
        <f>SUM('CE-Company'!M21)</f>
        <v>288721</v>
      </c>
      <c r="J89" s="87"/>
      <c r="K89" s="6">
        <f>SUM('CE-Company'!M17)</f>
        <v>288721</v>
      </c>
      <c r="L89" s="59"/>
    </row>
    <row r="90" spans="1:12" ht="23.25" customHeight="1">
      <c r="A90" s="60" t="s">
        <v>42</v>
      </c>
      <c r="B90" s="73"/>
      <c r="C90" s="74"/>
      <c r="D90" s="74"/>
      <c r="E90" s="6">
        <f>SUM('CE-Conso'!M25)</f>
        <v>3776706</v>
      </c>
      <c r="F90" s="6"/>
      <c r="G90" s="6">
        <f>SUM('CE-Conso'!M21)</f>
        <v>3698710</v>
      </c>
      <c r="H90" s="87"/>
      <c r="I90" s="6">
        <f>'CE-Company'!O21</f>
        <v>2673092</v>
      </c>
      <c r="J90" s="87"/>
      <c r="K90" s="77">
        <f>SUM('CE-Company'!O17)</f>
        <v>2616280</v>
      </c>
      <c r="L90" s="59"/>
    </row>
    <row r="91" spans="1:12" ht="23.25" customHeight="1">
      <c r="A91" s="60" t="s">
        <v>75</v>
      </c>
      <c r="B91" s="73"/>
      <c r="C91" s="74"/>
      <c r="D91" s="74"/>
      <c r="E91" s="20">
        <f>SUM('CE-Conso'!U25)</f>
        <v>-38201</v>
      </c>
      <c r="F91" s="6"/>
      <c r="G91" s="20">
        <f>SUM('CE-Conso'!U21)</f>
        <v>-54964</v>
      </c>
      <c r="H91" s="87"/>
      <c r="I91" s="20">
        <f>SUM('CE-Company'!S21)</f>
        <v>0</v>
      </c>
      <c r="J91" s="87"/>
      <c r="K91" s="89">
        <f>SUM('CE-Company'!S15)</f>
        <v>0</v>
      </c>
      <c r="L91" s="59"/>
    </row>
    <row r="92" spans="1:12" ht="23.25" customHeight="1">
      <c r="A92" s="60" t="s">
        <v>85</v>
      </c>
      <c r="B92" s="73"/>
      <c r="C92" s="74"/>
      <c r="D92" s="74"/>
      <c r="E92" s="77">
        <f>SUM(E84:E91)</f>
        <v>5003705</v>
      </c>
      <c r="F92" s="77"/>
      <c r="G92" s="77">
        <f>SUM(G84:G91)</f>
        <v>4908946</v>
      </c>
      <c r="H92" s="77"/>
      <c r="I92" s="77">
        <f>SUM(I84:I91)</f>
        <v>4805373</v>
      </c>
      <c r="J92" s="77"/>
      <c r="K92" s="77">
        <f>SUM(K84:K91)</f>
        <v>4748561</v>
      </c>
      <c r="L92" s="59"/>
    </row>
    <row r="93" spans="1:12" ht="23.25" customHeight="1">
      <c r="A93" s="60" t="s">
        <v>119</v>
      </c>
      <c r="B93" s="73"/>
      <c r="C93" s="74"/>
      <c r="D93" s="74"/>
      <c r="E93" s="77">
        <f>SUM('CE-Conso'!Y25)</f>
        <v>-5225</v>
      </c>
      <c r="F93" s="77"/>
      <c r="G93" s="77">
        <f>SUM('CE-Conso'!Y21)</f>
        <v>-3317</v>
      </c>
      <c r="H93" s="77"/>
      <c r="I93" s="77">
        <v>0</v>
      </c>
      <c r="J93" s="77"/>
      <c r="K93" s="89">
        <v>0</v>
      </c>
      <c r="L93" s="59"/>
    </row>
    <row r="94" spans="1:12" ht="23.25" customHeight="1">
      <c r="A94" s="72" t="s">
        <v>39</v>
      </c>
      <c r="B94" s="73"/>
      <c r="C94" s="74"/>
      <c r="D94" s="74"/>
      <c r="E94" s="90">
        <f>SUM(E92:E93)</f>
        <v>4998480</v>
      </c>
      <c r="F94" s="77"/>
      <c r="G94" s="90">
        <f>SUM(G92:G93)</f>
        <v>4905629</v>
      </c>
      <c r="H94" s="77"/>
      <c r="I94" s="90">
        <f>SUM(I92:I93)</f>
        <v>4805373</v>
      </c>
      <c r="J94" s="77"/>
      <c r="K94" s="90">
        <f>SUM(K92:K93)</f>
        <v>4748561</v>
      </c>
      <c r="L94" s="59"/>
    </row>
    <row r="95" spans="1:12" ht="23.25" customHeight="1" thickBot="1">
      <c r="A95" s="72" t="s">
        <v>40</v>
      </c>
      <c r="B95" s="73"/>
      <c r="C95" s="74"/>
      <c r="D95" s="74"/>
      <c r="E95" s="91">
        <f>SUM(E94+E68)</f>
        <v>9720589</v>
      </c>
      <c r="F95" s="77"/>
      <c r="G95" s="91">
        <f>SUM(G94+G68)</f>
        <v>9811348</v>
      </c>
      <c r="H95" s="77"/>
      <c r="I95" s="91">
        <f>SUM(I94+I68)</f>
        <v>9190345</v>
      </c>
      <c r="J95" s="77"/>
      <c r="K95" s="91">
        <f>SUM(K94+K68)</f>
        <v>9335183</v>
      </c>
    </row>
    <row r="96" spans="1:12" ht="23.25" customHeight="1" thickTop="1">
      <c r="A96" s="73"/>
      <c r="B96" s="73"/>
      <c r="C96" s="74"/>
      <c r="D96" s="74"/>
      <c r="E96" s="92"/>
      <c r="F96" s="77"/>
      <c r="G96" s="92"/>
      <c r="H96" s="77"/>
      <c r="I96" s="92"/>
      <c r="J96" s="77"/>
      <c r="K96" s="93"/>
    </row>
    <row r="97" spans="1:11" ht="23.25" customHeight="1">
      <c r="A97" s="73" t="s">
        <v>1</v>
      </c>
      <c r="B97" s="73"/>
      <c r="C97" s="74"/>
      <c r="D97" s="74"/>
      <c r="E97" s="75"/>
      <c r="F97" s="75"/>
      <c r="G97" s="75"/>
      <c r="H97" s="75"/>
      <c r="I97" s="75"/>
      <c r="J97" s="75"/>
      <c r="K97" s="75"/>
    </row>
    <row r="98" spans="1:11" ht="23.25" customHeight="1">
      <c r="A98" s="73"/>
      <c r="B98" s="73"/>
      <c r="C98" s="74"/>
      <c r="D98" s="74"/>
      <c r="E98" s="84"/>
      <c r="F98" s="84"/>
      <c r="G98" s="84"/>
      <c r="H98" s="84"/>
      <c r="I98" s="84"/>
      <c r="J98" s="84"/>
      <c r="K98" s="75"/>
    </row>
    <row r="99" spans="1:11" ht="23.25" customHeight="1">
      <c r="A99" s="94"/>
      <c r="B99" s="73"/>
      <c r="C99" s="95"/>
      <c r="D99" s="95"/>
      <c r="E99" s="84"/>
      <c r="F99" s="84"/>
      <c r="G99" s="59"/>
      <c r="H99" s="84"/>
      <c r="I99" s="84"/>
      <c r="J99" s="84"/>
      <c r="K99" s="75"/>
    </row>
    <row r="100" spans="1:11" ht="23.25" customHeight="1">
      <c r="A100" s="73"/>
      <c r="B100" s="73"/>
      <c r="C100" s="95"/>
      <c r="D100" s="95"/>
      <c r="E100" s="84"/>
      <c r="F100" s="84"/>
      <c r="G100" s="84"/>
      <c r="H100" s="84"/>
      <c r="I100" s="84"/>
      <c r="J100" s="84"/>
      <c r="K100" s="75"/>
    </row>
    <row r="101" spans="1:11" ht="23.25" customHeight="1">
      <c r="A101" s="73"/>
      <c r="B101" s="60" t="s">
        <v>13</v>
      </c>
      <c r="E101" s="84"/>
      <c r="F101" s="84"/>
      <c r="G101" s="84"/>
      <c r="H101" s="84"/>
      <c r="I101" s="84"/>
      <c r="J101" s="84"/>
      <c r="K101" s="75"/>
    </row>
    <row r="102" spans="1:11" ht="23.25" customHeight="1">
      <c r="A102" s="94"/>
      <c r="B102" s="73"/>
      <c r="C102" s="96"/>
      <c r="D102" s="96"/>
      <c r="E102" s="84"/>
      <c r="F102" s="84"/>
      <c r="G102" s="84"/>
      <c r="H102" s="84"/>
      <c r="I102" s="84"/>
      <c r="J102" s="84"/>
      <c r="K102" s="75"/>
    </row>
  </sheetData>
  <mergeCells count="5">
    <mergeCell ref="A74:K74"/>
    <mergeCell ref="A2:K2"/>
    <mergeCell ref="A42:K42"/>
    <mergeCell ref="A44:K44"/>
    <mergeCell ref="A4:K4"/>
  </mergeCells>
  <phoneticPr fontId="7" type="noConversion"/>
  <printOptions horizontalCentered="1"/>
  <pageMargins left="0.70866141732283472" right="0.31496062992125984" top="0.78740157480314965" bottom="0.19685039370078741" header="0.19685039370078741" footer="0.19685039370078741"/>
  <pageSetup paperSize="9" scale="75" fitToWidth="0" fitToHeight="0" orientation="portrait" r:id="rId1"/>
  <headerFooter alignWithMargins="0"/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N148"/>
  <sheetViews>
    <sheetView showGridLines="0" view="pageBreakPreview" zoomScale="80" zoomScaleNormal="80" zoomScaleSheetLayoutView="80" workbookViewId="0">
      <selection activeCell="A5" sqref="A5:K5"/>
    </sheetView>
  </sheetViews>
  <sheetFormatPr defaultColWidth="10.6640625" defaultRowHeight="23.25" customHeight="1"/>
  <cols>
    <col min="1" max="1" width="51.5546875" style="73" customWidth="1"/>
    <col min="2" max="2" width="1.6640625" style="73" customWidth="1"/>
    <col min="3" max="3" width="4.6640625" style="74" customWidth="1"/>
    <col min="4" max="4" width="2" style="74" customWidth="1"/>
    <col min="5" max="5" width="16.33203125" style="59" customWidth="1"/>
    <col min="6" max="6" width="1.44140625" style="75" customWidth="1"/>
    <col min="7" max="7" width="16.33203125" style="73" customWidth="1"/>
    <col min="8" max="8" width="1.44140625" style="75" customWidth="1"/>
    <col min="9" max="9" width="16.33203125" style="77" customWidth="1"/>
    <col min="10" max="10" width="1.44140625" style="75" customWidth="1"/>
    <col min="11" max="11" width="16.33203125" style="73" customWidth="1"/>
    <col min="12" max="12" width="0.6640625" style="73" customWidth="1"/>
    <col min="13" max="13" width="16.6640625" style="73" customWidth="1"/>
    <col min="14" max="14" width="14.5546875" style="73" bestFit="1" customWidth="1"/>
    <col min="15" max="16384" width="10.6640625" style="73"/>
  </cols>
  <sheetData>
    <row r="1" spans="1:13" ht="23.25" customHeight="1">
      <c r="A1" s="58"/>
      <c r="B1" s="58"/>
      <c r="C1" s="58"/>
      <c r="D1" s="58"/>
      <c r="E1" s="58"/>
      <c r="F1" s="58"/>
      <c r="G1" s="59"/>
      <c r="H1" s="58"/>
      <c r="I1" s="79"/>
      <c r="J1" s="58"/>
      <c r="K1" s="59" t="s">
        <v>102</v>
      </c>
    </row>
    <row r="2" spans="1:13" ht="23.25" customHeight="1">
      <c r="A2" s="58" t="s">
        <v>47</v>
      </c>
      <c r="B2" s="58"/>
      <c r="C2" s="58"/>
      <c r="D2" s="58"/>
      <c r="E2" s="58"/>
      <c r="F2" s="58"/>
      <c r="G2" s="59"/>
      <c r="H2" s="58"/>
      <c r="I2" s="79"/>
      <c r="J2" s="58"/>
      <c r="K2" s="59"/>
    </row>
    <row r="3" spans="1:13" ht="23.25" customHeight="1">
      <c r="A3" s="72" t="s">
        <v>217</v>
      </c>
      <c r="B3" s="58"/>
      <c r="C3" s="58"/>
      <c r="D3" s="58"/>
      <c r="E3" s="58"/>
      <c r="F3" s="58"/>
      <c r="G3" s="58"/>
      <c r="H3" s="58"/>
      <c r="I3" s="97"/>
      <c r="J3" s="58"/>
      <c r="K3" s="58"/>
    </row>
    <row r="4" spans="1:13" ht="23.25" customHeight="1">
      <c r="A4" s="72" t="s">
        <v>212</v>
      </c>
      <c r="B4" s="58"/>
      <c r="C4" s="58"/>
      <c r="D4" s="58"/>
      <c r="E4" s="58"/>
      <c r="F4" s="58"/>
      <c r="G4" s="58"/>
      <c r="H4" s="58"/>
      <c r="I4" s="97"/>
      <c r="J4" s="58"/>
      <c r="K4" s="58"/>
    </row>
    <row r="5" spans="1:13" ht="23.25" customHeight="1">
      <c r="A5" s="130" t="s">
        <v>106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3" ht="23.25" customHeight="1">
      <c r="A6" s="98"/>
      <c r="B6" s="98"/>
      <c r="C6" s="73"/>
      <c r="D6" s="65"/>
      <c r="E6" s="131" t="s">
        <v>114</v>
      </c>
      <c r="F6" s="131"/>
      <c r="G6" s="131"/>
      <c r="H6" s="63"/>
      <c r="I6" s="131" t="s">
        <v>115</v>
      </c>
      <c r="J6" s="131"/>
      <c r="K6" s="131"/>
    </row>
    <row r="7" spans="1:13" ht="23.25" customHeight="1">
      <c r="A7" s="98"/>
      <c r="B7" s="98"/>
      <c r="C7" s="99" t="s">
        <v>0</v>
      </c>
      <c r="D7" s="65"/>
      <c r="E7" s="100" t="s">
        <v>213</v>
      </c>
      <c r="F7" s="101"/>
      <c r="G7" s="100" t="s">
        <v>188</v>
      </c>
      <c r="H7" s="63"/>
      <c r="I7" s="100" t="s">
        <v>213</v>
      </c>
      <c r="J7" s="101"/>
      <c r="K7" s="100" t="s">
        <v>188</v>
      </c>
    </row>
    <row r="8" spans="1:13" ht="23.25" customHeight="1">
      <c r="A8" s="72" t="s">
        <v>43</v>
      </c>
      <c r="C8" s="73"/>
      <c r="D8" s="73"/>
      <c r="E8" s="102"/>
      <c r="F8" s="59"/>
      <c r="G8" s="74"/>
      <c r="H8" s="59"/>
      <c r="I8" s="87"/>
      <c r="J8" s="59"/>
      <c r="K8" s="74"/>
      <c r="M8" s="75"/>
    </row>
    <row r="9" spans="1:13" ht="22.35" customHeight="1">
      <c r="A9" s="60" t="s">
        <v>25</v>
      </c>
      <c r="C9" s="73"/>
      <c r="D9" s="73"/>
      <c r="E9" s="76">
        <v>1806576</v>
      </c>
      <c r="F9" s="76"/>
      <c r="G9" s="76">
        <v>1846692</v>
      </c>
      <c r="H9" s="76"/>
      <c r="I9" s="76">
        <v>1312921</v>
      </c>
      <c r="J9" s="76"/>
      <c r="K9" s="76">
        <v>1374666</v>
      </c>
    </row>
    <row r="10" spans="1:13" ht="22.35" customHeight="1">
      <c r="A10" s="60" t="s">
        <v>26</v>
      </c>
      <c r="C10" s="73"/>
      <c r="D10" s="73"/>
      <c r="E10" s="103">
        <v>4187</v>
      </c>
      <c r="F10" s="76"/>
      <c r="G10" s="103">
        <v>5925</v>
      </c>
      <c r="H10" s="76"/>
      <c r="I10" s="103">
        <v>7158</v>
      </c>
      <c r="J10" s="76"/>
      <c r="K10" s="103">
        <v>13623</v>
      </c>
    </row>
    <row r="11" spans="1:13" ht="23.25" customHeight="1">
      <c r="A11" s="72" t="s">
        <v>44</v>
      </c>
      <c r="C11" s="73"/>
      <c r="D11" s="73"/>
      <c r="E11" s="103">
        <f>SUM(E9:E10)</f>
        <v>1810763</v>
      </c>
      <c r="F11" s="87"/>
      <c r="G11" s="103">
        <f>SUM(G9:G10)</f>
        <v>1852617</v>
      </c>
      <c r="H11" s="87"/>
      <c r="I11" s="103">
        <f>SUM(I9:I10)</f>
        <v>1320079</v>
      </c>
      <c r="J11" s="87"/>
      <c r="K11" s="103">
        <f>SUM(K9:K10)</f>
        <v>1388289</v>
      </c>
    </row>
    <row r="12" spans="1:13" ht="23.25" customHeight="1">
      <c r="A12" s="72" t="s">
        <v>45</v>
      </c>
      <c r="C12" s="73"/>
      <c r="D12" s="73"/>
      <c r="E12" s="79"/>
      <c r="F12" s="87"/>
      <c r="G12" s="79"/>
      <c r="H12" s="87"/>
      <c r="I12" s="76"/>
      <c r="J12" s="87"/>
      <c r="K12" s="76"/>
    </row>
    <row r="13" spans="1:13" ht="23.25" customHeight="1">
      <c r="A13" s="60" t="s">
        <v>27</v>
      </c>
      <c r="C13" s="73"/>
      <c r="D13" s="73"/>
      <c r="E13" s="76">
        <v>1402648</v>
      </c>
      <c r="F13" s="76"/>
      <c r="G13" s="76">
        <v>1467365</v>
      </c>
      <c r="H13" s="76"/>
      <c r="I13" s="76">
        <v>1037914</v>
      </c>
      <c r="J13" s="76"/>
      <c r="K13" s="76">
        <v>1065302</v>
      </c>
    </row>
    <row r="14" spans="1:13" ht="23.25" customHeight="1">
      <c r="A14" s="60" t="s">
        <v>142</v>
      </c>
      <c r="C14" s="73"/>
      <c r="D14" s="73"/>
      <c r="E14" s="76">
        <v>107106</v>
      </c>
      <c r="F14" s="76"/>
      <c r="G14" s="76">
        <v>112709</v>
      </c>
      <c r="H14" s="76"/>
      <c r="I14" s="76">
        <v>76988</v>
      </c>
      <c r="J14" s="76"/>
      <c r="K14" s="76">
        <v>79093</v>
      </c>
    </row>
    <row r="15" spans="1:13" ht="23.25" customHeight="1">
      <c r="A15" s="60" t="s">
        <v>63</v>
      </c>
      <c r="C15" s="73"/>
      <c r="D15" s="73"/>
      <c r="E15" s="76">
        <v>147718</v>
      </c>
      <c r="F15" s="76"/>
      <c r="G15" s="76">
        <v>148472</v>
      </c>
      <c r="H15" s="76"/>
      <c r="I15" s="76">
        <v>80271</v>
      </c>
      <c r="J15" s="76"/>
      <c r="K15" s="76">
        <v>88213</v>
      </c>
    </row>
    <row r="16" spans="1:13" ht="23.25" hidden="1" customHeight="1">
      <c r="A16" s="60" t="s">
        <v>172</v>
      </c>
      <c r="C16" s="73"/>
      <c r="D16" s="73"/>
      <c r="E16" s="76"/>
      <c r="F16" s="76"/>
      <c r="G16" s="76"/>
      <c r="H16" s="76"/>
      <c r="I16" s="76"/>
      <c r="J16" s="76"/>
      <c r="K16" s="76"/>
    </row>
    <row r="17" spans="1:14" ht="23.25" hidden="1" customHeight="1">
      <c r="A17" s="60" t="s">
        <v>173</v>
      </c>
      <c r="C17" s="73"/>
      <c r="D17" s="73"/>
      <c r="E17" s="76"/>
      <c r="F17" s="76"/>
      <c r="G17" s="76"/>
      <c r="H17" s="76"/>
      <c r="I17" s="76"/>
      <c r="J17" s="76"/>
      <c r="K17" s="76"/>
    </row>
    <row r="18" spans="1:14" ht="23.25" customHeight="1">
      <c r="A18" s="72" t="s">
        <v>46</v>
      </c>
      <c r="C18" s="73"/>
      <c r="D18" s="73"/>
      <c r="E18" s="104">
        <f>SUM(E13:E15)</f>
        <v>1657472</v>
      </c>
      <c r="F18" s="87"/>
      <c r="G18" s="104">
        <f>SUM(G13:G15)</f>
        <v>1728546</v>
      </c>
      <c r="H18" s="87"/>
      <c r="I18" s="104">
        <f>SUM(I13:I15)</f>
        <v>1195173</v>
      </c>
      <c r="J18" s="87"/>
      <c r="K18" s="104">
        <f>SUM(K13:K15)</f>
        <v>1232608</v>
      </c>
    </row>
    <row r="19" spans="1:14" ht="23.25" customHeight="1">
      <c r="A19" s="72" t="s">
        <v>166</v>
      </c>
      <c r="C19" s="73"/>
      <c r="D19" s="73"/>
      <c r="E19" s="76">
        <f>E11-E18</f>
        <v>153291</v>
      </c>
      <c r="F19" s="87"/>
      <c r="G19" s="76">
        <f>G11-G18</f>
        <v>124071</v>
      </c>
      <c r="H19" s="87"/>
      <c r="I19" s="76">
        <f>I11-I18</f>
        <v>124906</v>
      </c>
      <c r="J19" s="87"/>
      <c r="K19" s="76">
        <f>K11-K18</f>
        <v>155681</v>
      </c>
    </row>
    <row r="20" spans="1:14" ht="23.25" customHeight="1">
      <c r="A20" s="60" t="s">
        <v>235</v>
      </c>
      <c r="D20" s="73"/>
      <c r="E20" s="76">
        <v>-634</v>
      </c>
      <c r="F20" s="87"/>
      <c r="G20" s="76">
        <v>-2033</v>
      </c>
      <c r="H20" s="87"/>
      <c r="I20" s="76">
        <v>0</v>
      </c>
      <c r="J20" s="87"/>
      <c r="K20" s="76">
        <v>0</v>
      </c>
    </row>
    <row r="21" spans="1:14" ht="23.25" customHeight="1">
      <c r="A21" s="60" t="s">
        <v>157</v>
      </c>
      <c r="D21" s="73"/>
      <c r="E21" s="76">
        <v>33</v>
      </c>
      <c r="F21" s="87"/>
      <c r="G21" s="76">
        <v>37</v>
      </c>
      <c r="H21" s="87"/>
      <c r="I21" s="76">
        <v>33</v>
      </c>
      <c r="J21" s="87"/>
      <c r="K21" s="76">
        <v>36</v>
      </c>
    </row>
    <row r="22" spans="1:14" ht="23.25" customHeight="1">
      <c r="A22" s="60" t="s">
        <v>147</v>
      </c>
      <c r="D22" s="73"/>
      <c r="E22" s="80">
        <v>-51660</v>
      </c>
      <c r="F22" s="87"/>
      <c r="G22" s="80">
        <v>-65903</v>
      </c>
      <c r="H22" s="87"/>
      <c r="I22" s="80">
        <v>-49032</v>
      </c>
      <c r="J22" s="87"/>
      <c r="K22" s="80">
        <v>-60092</v>
      </c>
    </row>
    <row r="23" spans="1:14" ht="23.25" customHeight="1">
      <c r="A23" s="72" t="s">
        <v>175</v>
      </c>
      <c r="C23" s="73"/>
      <c r="D23" s="73"/>
      <c r="E23" s="79">
        <f>SUM(E19:E22)</f>
        <v>101030</v>
      </c>
      <c r="F23" s="87"/>
      <c r="G23" s="79">
        <f>SUM(G19:G22)</f>
        <v>56172</v>
      </c>
      <c r="H23" s="87"/>
      <c r="I23" s="79">
        <f>SUM(I19:I22)</f>
        <v>75907</v>
      </c>
      <c r="J23" s="87"/>
      <c r="K23" s="79">
        <f>SUM(K19:K22)</f>
        <v>95625</v>
      </c>
    </row>
    <row r="24" spans="1:14" ht="23.25" customHeight="1">
      <c r="A24" s="60" t="s">
        <v>176</v>
      </c>
      <c r="C24" s="74">
        <v>9</v>
      </c>
      <c r="E24" s="80">
        <v>-24861</v>
      </c>
      <c r="F24" s="87"/>
      <c r="G24" s="80">
        <v>-20954</v>
      </c>
      <c r="H24" s="87"/>
      <c r="I24" s="80">
        <v>-19095</v>
      </c>
      <c r="J24" s="87"/>
      <c r="K24" s="80">
        <v>-25718</v>
      </c>
    </row>
    <row r="25" spans="1:14" ht="23.25" customHeight="1" thickBot="1">
      <c r="A25" s="72" t="s">
        <v>168</v>
      </c>
      <c r="E25" s="105">
        <f>SUM(E23:E24)</f>
        <v>76169</v>
      </c>
      <c r="F25" s="87"/>
      <c r="G25" s="105">
        <f>SUM(G23:G24)</f>
        <v>35218</v>
      </c>
      <c r="H25" s="87"/>
      <c r="I25" s="105">
        <f>SUM(I23:I24)</f>
        <v>56812</v>
      </c>
      <c r="J25" s="87"/>
      <c r="K25" s="105">
        <f>SUM(K23:K24)</f>
        <v>69907</v>
      </c>
    </row>
    <row r="26" spans="1:14" ht="11.25" customHeight="1" thickTop="1">
      <c r="A26" s="60"/>
      <c r="E26" s="79"/>
      <c r="F26" s="74"/>
      <c r="G26" s="79"/>
      <c r="H26" s="74"/>
      <c r="J26" s="74"/>
      <c r="K26" s="77"/>
    </row>
    <row r="27" spans="1:14" ht="23.25" customHeight="1">
      <c r="A27" s="72" t="s">
        <v>138</v>
      </c>
      <c r="E27" s="79"/>
      <c r="F27" s="74"/>
      <c r="G27" s="79"/>
      <c r="H27" s="74"/>
      <c r="J27" s="74"/>
      <c r="K27" s="77"/>
    </row>
    <row r="28" spans="1:14" ht="23.25" customHeight="1" thickBot="1">
      <c r="A28" s="60" t="s">
        <v>86</v>
      </c>
      <c r="E28" s="79">
        <f>E30-E29</f>
        <v>77996</v>
      </c>
      <c r="F28" s="106"/>
      <c r="G28" s="79">
        <f>G30-G29</f>
        <v>35532</v>
      </c>
      <c r="H28" s="106"/>
      <c r="I28" s="107">
        <f>I25</f>
        <v>56812</v>
      </c>
      <c r="J28" s="106"/>
      <c r="K28" s="107">
        <f>K25</f>
        <v>69907</v>
      </c>
    </row>
    <row r="29" spans="1:14" ht="23.25" customHeight="1" thickTop="1">
      <c r="A29" s="60" t="s">
        <v>119</v>
      </c>
      <c r="E29" s="79">
        <v>-1827</v>
      </c>
      <c r="F29" s="106"/>
      <c r="G29" s="79">
        <v>-314</v>
      </c>
      <c r="H29" s="106"/>
      <c r="I29" s="79"/>
      <c r="J29" s="106"/>
      <c r="K29" s="79"/>
    </row>
    <row r="30" spans="1:14" ht="23.25" customHeight="1" thickBot="1">
      <c r="A30" s="60"/>
      <c r="E30" s="105">
        <f>E25</f>
        <v>76169</v>
      </c>
      <c r="F30" s="108"/>
      <c r="G30" s="105">
        <f>G25</f>
        <v>35218</v>
      </c>
      <c r="H30" s="108"/>
      <c r="I30" s="76"/>
      <c r="J30" s="108"/>
      <c r="K30" s="76"/>
    </row>
    <row r="31" spans="1:14" ht="11.25" customHeight="1" thickTop="1">
      <c r="A31" s="60"/>
      <c r="E31" s="108"/>
      <c r="F31" s="108"/>
      <c r="G31" s="108"/>
      <c r="H31" s="108"/>
      <c r="I31" s="76"/>
      <c r="J31" s="108"/>
      <c r="K31" s="76"/>
    </row>
    <row r="32" spans="1:14" ht="23.25" customHeight="1">
      <c r="A32" s="72" t="s">
        <v>64</v>
      </c>
      <c r="C32" s="74">
        <v>10</v>
      </c>
      <c r="E32" s="62"/>
      <c r="F32" s="74"/>
      <c r="G32" s="62"/>
      <c r="H32" s="74"/>
      <c r="J32" s="74"/>
      <c r="K32" s="77"/>
      <c r="N32" s="25"/>
    </row>
    <row r="33" spans="1:14" ht="23.25" customHeight="1">
      <c r="A33" s="60" t="s">
        <v>177</v>
      </c>
      <c r="E33" s="62"/>
      <c r="F33" s="74"/>
      <c r="G33" s="62"/>
      <c r="H33" s="74"/>
      <c r="J33" s="74"/>
      <c r="K33" s="77"/>
      <c r="N33" s="26"/>
    </row>
    <row r="34" spans="1:14" ht="23.25" customHeight="1" thickBot="1">
      <c r="A34" s="60" t="s">
        <v>178</v>
      </c>
      <c r="E34" s="109">
        <f>ROUND(E28/913447,2)</f>
        <v>0.09</v>
      </c>
      <c r="F34" s="110"/>
      <c r="G34" s="109">
        <f>ROUND(G28/913447,2)</f>
        <v>0.04</v>
      </c>
      <c r="H34" s="111"/>
      <c r="I34" s="109">
        <f>ROUND(I28/913447,2)</f>
        <v>0.06</v>
      </c>
      <c r="J34" s="111"/>
      <c r="K34" s="109">
        <f>ROUND(K28/913447,2)</f>
        <v>0.08</v>
      </c>
    </row>
    <row r="35" spans="1:14" ht="23.25" customHeight="1" thickTop="1">
      <c r="A35" s="60"/>
      <c r="E35" s="112"/>
      <c r="F35" s="112"/>
      <c r="G35" s="112"/>
      <c r="H35" s="112"/>
      <c r="J35" s="112"/>
      <c r="K35" s="112"/>
    </row>
    <row r="36" spans="1:14" ht="23.25" customHeight="1">
      <c r="A36" s="73" t="s">
        <v>1</v>
      </c>
      <c r="C36" s="73"/>
      <c r="D36" s="73"/>
      <c r="E36" s="73"/>
      <c r="F36" s="59"/>
      <c r="G36" s="74"/>
      <c r="H36" s="59"/>
      <c r="I36" s="87"/>
      <c r="J36" s="59"/>
      <c r="K36" s="74"/>
      <c r="M36" s="75"/>
      <c r="N36" s="59"/>
    </row>
    <row r="37" spans="1:14" ht="23.25" customHeight="1">
      <c r="A37" s="58"/>
      <c r="B37" s="58"/>
      <c r="C37" s="58"/>
      <c r="D37" s="58"/>
      <c r="E37" s="58"/>
      <c r="F37" s="58"/>
      <c r="G37" s="59"/>
      <c r="H37" s="58"/>
      <c r="I37" s="79"/>
      <c r="J37" s="58"/>
      <c r="K37" s="59" t="s">
        <v>102</v>
      </c>
    </row>
    <row r="38" spans="1:14" ht="23.25" customHeight="1">
      <c r="A38" s="58" t="s">
        <v>47</v>
      </c>
      <c r="B38" s="58"/>
      <c r="C38" s="58"/>
      <c r="D38" s="58"/>
      <c r="E38" s="58"/>
      <c r="F38" s="58"/>
      <c r="G38" s="59"/>
      <c r="H38" s="58"/>
      <c r="I38" s="79"/>
      <c r="J38" s="58"/>
      <c r="K38" s="59"/>
    </row>
    <row r="39" spans="1:14" ht="23.25" customHeight="1">
      <c r="A39" s="72" t="s">
        <v>218</v>
      </c>
      <c r="B39" s="58"/>
      <c r="C39" s="58"/>
      <c r="D39" s="58"/>
      <c r="E39" s="58"/>
      <c r="F39" s="58"/>
      <c r="G39" s="58"/>
      <c r="H39" s="58"/>
      <c r="I39" s="97"/>
      <c r="J39" s="58"/>
      <c r="K39" s="58"/>
    </row>
    <row r="40" spans="1:14" ht="23.25" customHeight="1">
      <c r="A40" s="72" t="s">
        <v>212</v>
      </c>
      <c r="B40" s="58"/>
      <c r="C40" s="58"/>
      <c r="D40" s="58"/>
      <c r="E40" s="58"/>
      <c r="F40" s="58"/>
      <c r="G40" s="58"/>
      <c r="H40" s="58"/>
      <c r="I40" s="97"/>
      <c r="J40" s="58"/>
      <c r="K40" s="58"/>
    </row>
    <row r="41" spans="1:14" ht="23.25" customHeight="1">
      <c r="A41" s="130" t="s">
        <v>103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</row>
    <row r="42" spans="1:14" ht="23.25" customHeight="1">
      <c r="A42" s="98"/>
      <c r="B42" s="98"/>
      <c r="C42" s="73"/>
      <c r="D42" s="65"/>
      <c r="E42" s="131" t="s">
        <v>114</v>
      </c>
      <c r="F42" s="131"/>
      <c r="G42" s="131"/>
      <c r="H42" s="63"/>
      <c r="I42" s="131" t="s">
        <v>115</v>
      </c>
      <c r="J42" s="131"/>
      <c r="K42" s="131"/>
    </row>
    <row r="43" spans="1:14" ht="23.25" customHeight="1">
      <c r="A43" s="98"/>
      <c r="B43" s="98"/>
      <c r="C43" s="99"/>
      <c r="D43" s="65"/>
      <c r="E43" s="100" t="s">
        <v>213</v>
      </c>
      <c r="F43" s="101"/>
      <c r="G43" s="100" t="s">
        <v>188</v>
      </c>
      <c r="H43" s="63"/>
      <c r="I43" s="100" t="s">
        <v>213</v>
      </c>
      <c r="J43" s="101"/>
      <c r="K43" s="100" t="s">
        <v>188</v>
      </c>
    </row>
    <row r="44" spans="1:14" s="58" customFormat="1" ht="23.25" customHeight="1">
      <c r="A44" s="2"/>
      <c r="B44" s="2"/>
      <c r="C44" s="64"/>
      <c r="D44" s="3"/>
      <c r="E44" s="3"/>
      <c r="F44" s="2"/>
      <c r="G44" s="3"/>
      <c r="H44" s="2"/>
      <c r="I44" s="4"/>
      <c r="J44" s="2"/>
      <c r="K44" s="3"/>
    </row>
    <row r="45" spans="1:14" s="58" customFormat="1" ht="23.25" customHeight="1">
      <c r="A45" s="113" t="s">
        <v>168</v>
      </c>
      <c r="B45" s="2"/>
      <c r="C45" s="3"/>
      <c r="D45" s="3"/>
      <c r="E45" s="114">
        <f>E25</f>
        <v>76169</v>
      </c>
      <c r="F45" s="93"/>
      <c r="G45" s="114">
        <f>G25</f>
        <v>35218</v>
      </c>
      <c r="H45" s="93"/>
      <c r="I45" s="114">
        <f>I25</f>
        <v>56812</v>
      </c>
      <c r="J45" s="93"/>
      <c r="K45" s="114">
        <f>K25</f>
        <v>69907</v>
      </c>
    </row>
    <row r="46" spans="1:14" s="58" customFormat="1" ht="23.25" customHeight="1">
      <c r="A46" s="115"/>
      <c r="B46" s="2"/>
      <c r="C46" s="3"/>
      <c r="D46" s="3"/>
      <c r="E46" s="93"/>
      <c r="F46" s="93"/>
      <c r="G46" s="93"/>
      <c r="H46" s="93"/>
      <c r="I46" s="116"/>
      <c r="J46" s="93"/>
      <c r="K46" s="116"/>
    </row>
    <row r="47" spans="1:14" s="58" customFormat="1" ht="23.25" customHeight="1">
      <c r="A47" s="113" t="s">
        <v>76</v>
      </c>
      <c r="B47" s="2"/>
      <c r="C47" s="3"/>
      <c r="D47" s="3"/>
      <c r="E47" s="117"/>
      <c r="F47" s="117"/>
      <c r="G47" s="117"/>
      <c r="H47" s="117"/>
      <c r="I47" s="118"/>
      <c r="J47" s="117"/>
      <c r="K47" s="118"/>
    </row>
    <row r="48" spans="1:14" s="58" customFormat="1" ht="23.25" customHeight="1">
      <c r="A48" s="119" t="s">
        <v>122</v>
      </c>
      <c r="B48" s="2"/>
      <c r="C48" s="3"/>
      <c r="D48" s="3"/>
      <c r="E48" s="117"/>
      <c r="F48" s="117"/>
      <c r="G48" s="117"/>
      <c r="H48" s="117"/>
      <c r="I48" s="118"/>
      <c r="J48" s="117"/>
      <c r="K48" s="118"/>
    </row>
    <row r="49" spans="1:11" s="58" customFormat="1" ht="23.25" customHeight="1">
      <c r="A49" s="119" t="s">
        <v>123</v>
      </c>
      <c r="B49" s="2"/>
      <c r="C49" s="3"/>
      <c r="D49" s="3"/>
      <c r="E49" s="117"/>
      <c r="F49" s="117"/>
      <c r="G49" s="117"/>
      <c r="H49" s="117"/>
      <c r="I49" s="118"/>
      <c r="J49" s="117"/>
      <c r="K49" s="118"/>
    </row>
    <row r="50" spans="1:11" s="58" customFormat="1" ht="23.25" customHeight="1">
      <c r="A50" s="115" t="s">
        <v>77</v>
      </c>
      <c r="B50" s="2"/>
      <c r="C50" s="3"/>
      <c r="D50" s="3"/>
      <c r="E50" s="93"/>
      <c r="F50" s="120"/>
      <c r="G50" s="93"/>
      <c r="H50" s="120"/>
      <c r="I50" s="93"/>
      <c r="J50" s="120"/>
      <c r="K50" s="120"/>
    </row>
    <row r="51" spans="1:11" s="58" customFormat="1" ht="23.25" customHeight="1">
      <c r="A51" s="115" t="s">
        <v>200</v>
      </c>
      <c r="B51" s="2"/>
      <c r="C51" s="3"/>
      <c r="D51" s="3"/>
      <c r="E51" s="93">
        <v>16478</v>
      </c>
      <c r="F51" s="120"/>
      <c r="G51" s="93">
        <v>35766</v>
      </c>
      <c r="H51" s="120"/>
      <c r="I51" s="93">
        <v>0</v>
      </c>
      <c r="J51" s="120"/>
      <c r="K51" s="93">
        <v>0</v>
      </c>
    </row>
    <row r="52" spans="1:11" s="58" customFormat="1" ht="23.25" customHeight="1">
      <c r="A52" s="115" t="s">
        <v>224</v>
      </c>
      <c r="B52" s="2"/>
      <c r="C52" s="48"/>
      <c r="D52" s="3"/>
      <c r="E52" s="121">
        <v>204</v>
      </c>
      <c r="F52" s="120"/>
      <c r="G52" s="121">
        <v>-25</v>
      </c>
      <c r="H52" s="120"/>
      <c r="I52" s="121">
        <v>0</v>
      </c>
      <c r="J52" s="120"/>
      <c r="K52" s="121">
        <v>0</v>
      </c>
    </row>
    <row r="53" spans="1:11" s="58" customFormat="1" ht="23.25" customHeight="1">
      <c r="A53" s="115" t="s">
        <v>124</v>
      </c>
      <c r="B53" s="2"/>
      <c r="C53" s="3"/>
      <c r="D53" s="3"/>
      <c r="E53" s="93"/>
      <c r="F53" s="120"/>
      <c r="G53" s="93"/>
      <c r="H53" s="120"/>
      <c r="I53" s="93"/>
      <c r="J53" s="120"/>
      <c r="K53" s="93"/>
    </row>
    <row r="54" spans="1:11" s="58" customFormat="1" ht="23.25" customHeight="1">
      <c r="A54" s="115" t="s">
        <v>223</v>
      </c>
      <c r="B54" s="2"/>
      <c r="C54" s="3"/>
      <c r="D54" s="3"/>
      <c r="E54" s="121">
        <f>SUM(E51:E53)</f>
        <v>16682</v>
      </c>
      <c r="F54" s="120"/>
      <c r="G54" s="121">
        <f>SUM(G51:G53)</f>
        <v>35741</v>
      </c>
      <c r="H54" s="120"/>
      <c r="I54" s="121">
        <f>SUM(I51:I53)</f>
        <v>0</v>
      </c>
      <c r="J54" s="120"/>
      <c r="K54" s="121">
        <f>SUM(K51:K53)</f>
        <v>0</v>
      </c>
    </row>
    <row r="55" spans="1:11" s="58" customFormat="1" ht="23.25" customHeight="1">
      <c r="A55" s="113" t="s">
        <v>98</v>
      </c>
      <c r="B55" s="2"/>
      <c r="C55" s="74"/>
      <c r="D55" s="74"/>
      <c r="E55" s="114">
        <f>SUM(E54)</f>
        <v>16682</v>
      </c>
      <c r="F55" s="93"/>
      <c r="G55" s="114">
        <f>SUM(G54)</f>
        <v>35741</v>
      </c>
      <c r="H55" s="93"/>
      <c r="I55" s="114">
        <f>SUM(I54)</f>
        <v>0</v>
      </c>
      <c r="J55" s="93"/>
      <c r="K55" s="114">
        <f>SUM(K54)</f>
        <v>0</v>
      </c>
    </row>
    <row r="56" spans="1:11" s="58" customFormat="1" ht="23.25" customHeight="1">
      <c r="A56" s="113"/>
      <c r="B56" s="2"/>
      <c r="C56" s="74"/>
      <c r="D56" s="74"/>
      <c r="E56" s="116"/>
      <c r="F56" s="93"/>
      <c r="G56" s="116"/>
      <c r="H56" s="93"/>
      <c r="I56" s="116"/>
      <c r="J56" s="93"/>
      <c r="K56" s="116"/>
    </row>
    <row r="57" spans="1:11" s="58" customFormat="1" ht="23.25" customHeight="1" thickBot="1">
      <c r="A57" s="113" t="s">
        <v>99</v>
      </c>
      <c r="B57" s="2"/>
      <c r="C57" s="3"/>
      <c r="D57" s="3"/>
      <c r="E57" s="122">
        <f>SUM(E45,E55)</f>
        <v>92851</v>
      </c>
      <c r="F57" s="93"/>
      <c r="G57" s="122">
        <f>SUM(G45,G55)</f>
        <v>70959</v>
      </c>
      <c r="H57" s="93"/>
      <c r="I57" s="122">
        <f>SUM(I45,I55)</f>
        <v>56812</v>
      </c>
      <c r="J57" s="93"/>
      <c r="K57" s="122">
        <f>SUM(K45,K55)</f>
        <v>69907</v>
      </c>
    </row>
    <row r="58" spans="1:11" s="58" customFormat="1" ht="23.25" customHeight="1" thickTop="1">
      <c r="A58" s="115"/>
      <c r="B58" s="2"/>
      <c r="C58" s="3"/>
      <c r="D58" s="3"/>
      <c r="E58" s="93"/>
      <c r="F58" s="93"/>
      <c r="G58" s="93"/>
      <c r="H58" s="93"/>
      <c r="I58" s="116"/>
      <c r="J58" s="93"/>
      <c r="K58" s="116"/>
    </row>
    <row r="59" spans="1:11" s="58" customFormat="1" ht="23.25" customHeight="1">
      <c r="A59" s="72" t="s">
        <v>87</v>
      </c>
      <c r="B59" s="2"/>
      <c r="C59" s="3"/>
      <c r="D59" s="3"/>
      <c r="E59" s="93"/>
      <c r="F59" s="93"/>
      <c r="G59" s="93"/>
      <c r="H59" s="93"/>
      <c r="I59" s="116"/>
      <c r="J59" s="93"/>
      <c r="K59" s="116"/>
    </row>
    <row r="60" spans="1:11" s="58" customFormat="1" ht="23.25" customHeight="1" thickBot="1">
      <c r="A60" s="60" t="s">
        <v>86</v>
      </c>
      <c r="B60" s="2"/>
      <c r="C60" s="3"/>
      <c r="D60" s="3"/>
      <c r="E60" s="79">
        <f>E57-E61</f>
        <v>94759</v>
      </c>
      <c r="F60" s="93"/>
      <c r="G60" s="79">
        <f>G57-G61</f>
        <v>71459</v>
      </c>
      <c r="H60" s="93"/>
      <c r="I60" s="107">
        <f>I57</f>
        <v>56812</v>
      </c>
      <c r="J60" s="93"/>
      <c r="K60" s="107">
        <f>K57</f>
        <v>69907</v>
      </c>
    </row>
    <row r="61" spans="1:11" s="58" customFormat="1" ht="23.25" customHeight="1" thickTop="1">
      <c r="A61" s="60" t="s">
        <v>119</v>
      </c>
      <c r="B61" s="2"/>
      <c r="C61" s="3"/>
      <c r="D61" s="3"/>
      <c r="E61" s="116">
        <v>-1908</v>
      </c>
      <c r="F61" s="93"/>
      <c r="G61" s="116">
        <v>-500</v>
      </c>
      <c r="H61" s="93"/>
      <c r="I61" s="4"/>
      <c r="J61" s="93"/>
      <c r="K61" s="4"/>
    </row>
    <row r="62" spans="1:11" s="58" customFormat="1" ht="23.25" customHeight="1" thickBot="1">
      <c r="A62" s="115"/>
      <c r="B62" s="2"/>
      <c r="C62" s="3"/>
      <c r="D62" s="3"/>
      <c r="E62" s="123">
        <f>SUM(E60:E61)</f>
        <v>92851</v>
      </c>
      <c r="F62" s="117"/>
      <c r="G62" s="123">
        <f>SUM(G60:G61)</f>
        <v>70959</v>
      </c>
      <c r="H62" s="117"/>
      <c r="I62" s="4"/>
      <c r="J62" s="117"/>
      <c r="K62" s="4"/>
    </row>
    <row r="63" spans="1:11" s="58" customFormat="1" ht="23.25" customHeight="1" thickTop="1">
      <c r="A63" s="115"/>
      <c r="B63" s="2"/>
      <c r="C63" s="3"/>
      <c r="D63" s="3"/>
      <c r="E63" s="118"/>
      <c r="F63" s="117"/>
      <c r="G63" s="3"/>
      <c r="H63" s="117"/>
      <c r="I63" s="4"/>
      <c r="J63" s="117"/>
      <c r="K63" s="3"/>
    </row>
    <row r="64" spans="1:11" s="58" customFormat="1" ht="23.25" customHeight="1">
      <c r="A64" s="60" t="s">
        <v>1</v>
      </c>
      <c r="B64" s="2"/>
      <c r="C64" s="3"/>
      <c r="D64" s="3"/>
      <c r="E64" s="3"/>
      <c r="F64" s="2"/>
      <c r="G64" s="3"/>
      <c r="H64" s="2"/>
      <c r="I64" s="4"/>
      <c r="J64" s="2"/>
      <c r="K64" s="3"/>
    </row>
    <row r="65" spans="1:12" ht="22.5" customHeight="1">
      <c r="A65" s="58"/>
      <c r="B65" s="58"/>
      <c r="C65" s="58"/>
      <c r="D65" s="58"/>
      <c r="E65" s="58"/>
      <c r="F65" s="58"/>
      <c r="G65" s="59"/>
      <c r="H65" s="58"/>
      <c r="I65" s="79"/>
      <c r="J65" s="58"/>
      <c r="K65" s="59" t="s">
        <v>102</v>
      </c>
    </row>
    <row r="66" spans="1:12" ht="22.5" customHeight="1">
      <c r="A66" s="58" t="s">
        <v>47</v>
      </c>
      <c r="B66" s="58"/>
      <c r="C66" s="58"/>
      <c r="D66" s="58"/>
      <c r="E66" s="58"/>
      <c r="F66" s="58"/>
      <c r="G66" s="59"/>
      <c r="H66" s="58"/>
      <c r="I66" s="79"/>
      <c r="J66" s="58"/>
      <c r="K66" s="59"/>
    </row>
    <row r="67" spans="1:12" ht="22.5" customHeight="1">
      <c r="A67" s="72" t="s">
        <v>221</v>
      </c>
      <c r="B67" s="58"/>
      <c r="C67" s="58"/>
      <c r="D67" s="58"/>
      <c r="E67" s="58"/>
      <c r="F67" s="58"/>
      <c r="G67" s="58"/>
      <c r="H67" s="58"/>
      <c r="I67" s="97"/>
      <c r="J67" s="58"/>
      <c r="K67" s="58"/>
    </row>
    <row r="68" spans="1:12" ht="22.5" customHeight="1">
      <c r="A68" s="72" t="s">
        <v>212</v>
      </c>
      <c r="B68" s="58"/>
      <c r="C68" s="58"/>
      <c r="D68" s="58"/>
      <c r="E68" s="58"/>
      <c r="F68" s="58"/>
      <c r="G68" s="58"/>
      <c r="H68" s="58"/>
      <c r="I68" s="97"/>
      <c r="J68" s="58"/>
      <c r="K68" s="58"/>
    </row>
    <row r="69" spans="1:12" ht="22.5" customHeight="1">
      <c r="A69" s="130" t="s">
        <v>103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</row>
    <row r="70" spans="1:12" ht="22.5" customHeight="1">
      <c r="A70" s="98"/>
      <c r="B70" s="98"/>
      <c r="C70" s="73"/>
      <c r="D70" s="65"/>
      <c r="E70" s="131" t="s">
        <v>114</v>
      </c>
      <c r="F70" s="131"/>
      <c r="G70" s="131"/>
      <c r="H70" s="63"/>
      <c r="I70" s="131" t="s">
        <v>115</v>
      </c>
      <c r="J70" s="131"/>
      <c r="K70" s="131"/>
    </row>
    <row r="71" spans="1:12" ht="22.5" customHeight="1">
      <c r="A71" s="98"/>
      <c r="B71" s="98"/>
      <c r="C71" s="64"/>
      <c r="D71" s="65"/>
      <c r="E71" s="100" t="s">
        <v>213</v>
      </c>
      <c r="F71" s="101"/>
      <c r="G71" s="100" t="s">
        <v>188</v>
      </c>
      <c r="H71" s="63"/>
      <c r="I71" s="100" t="s">
        <v>213</v>
      </c>
      <c r="J71" s="101"/>
      <c r="K71" s="100" t="s">
        <v>188</v>
      </c>
    </row>
    <row r="72" spans="1:12" ht="22.5" customHeight="1">
      <c r="A72" s="58" t="s">
        <v>65</v>
      </c>
      <c r="C72" s="64"/>
      <c r="D72" s="73"/>
      <c r="E72" s="73"/>
      <c r="F72" s="74"/>
      <c r="G72" s="59"/>
      <c r="H72" s="74"/>
      <c r="I72" s="79"/>
      <c r="J72" s="74"/>
      <c r="K72" s="59"/>
      <c r="L72" s="75"/>
    </row>
    <row r="73" spans="1:12" ht="22.5" customHeight="1">
      <c r="A73" s="73" t="s">
        <v>180</v>
      </c>
      <c r="C73" s="73"/>
      <c r="D73" s="73"/>
      <c r="E73" s="77">
        <f>E23</f>
        <v>101030</v>
      </c>
      <c r="F73" s="76"/>
      <c r="G73" s="77">
        <f>G23</f>
        <v>56172</v>
      </c>
      <c r="H73" s="76"/>
      <c r="I73" s="77">
        <f>I23</f>
        <v>75907</v>
      </c>
      <c r="J73" s="76"/>
      <c r="K73" s="77">
        <f>K23</f>
        <v>95625</v>
      </c>
    </row>
    <row r="74" spans="1:12" ht="22.5" customHeight="1">
      <c r="A74" s="73" t="s">
        <v>181</v>
      </c>
      <c r="C74" s="73"/>
      <c r="D74" s="73"/>
      <c r="E74" s="79"/>
      <c r="F74" s="76"/>
      <c r="G74" s="79"/>
      <c r="H74" s="76"/>
      <c r="I74" s="76"/>
      <c r="J74" s="76"/>
      <c r="K74" s="76"/>
    </row>
    <row r="75" spans="1:12" ht="22.5" customHeight="1">
      <c r="A75" s="73" t="s">
        <v>52</v>
      </c>
      <c r="C75" s="73"/>
      <c r="D75" s="73"/>
      <c r="E75" s="79"/>
      <c r="F75" s="76"/>
      <c r="G75" s="79"/>
      <c r="H75" s="76"/>
      <c r="I75" s="76"/>
      <c r="J75" s="76"/>
      <c r="K75" s="76"/>
    </row>
    <row r="76" spans="1:12" ht="22.5" customHeight="1">
      <c r="A76" s="73" t="s">
        <v>51</v>
      </c>
      <c r="C76" s="73"/>
      <c r="D76" s="73"/>
      <c r="E76" s="124">
        <v>81940</v>
      </c>
      <c r="F76" s="87"/>
      <c r="G76" s="124">
        <v>82209</v>
      </c>
      <c r="H76" s="87"/>
      <c r="I76" s="124">
        <v>43041</v>
      </c>
      <c r="J76" s="87"/>
      <c r="K76" s="124">
        <v>44900</v>
      </c>
    </row>
    <row r="77" spans="1:12" ht="22.5" customHeight="1">
      <c r="A77" s="73" t="s">
        <v>68</v>
      </c>
      <c r="C77" s="73"/>
      <c r="D77" s="73"/>
      <c r="E77" s="124">
        <v>3863</v>
      </c>
      <c r="F77" s="87"/>
      <c r="G77" s="124">
        <v>3584</v>
      </c>
      <c r="H77" s="87"/>
      <c r="I77" s="124">
        <v>3114</v>
      </c>
      <c r="J77" s="87"/>
      <c r="K77" s="124">
        <v>3156</v>
      </c>
    </row>
    <row r="78" spans="1:12" ht="22.5" customHeight="1">
      <c r="A78" s="73" t="s">
        <v>237</v>
      </c>
      <c r="C78" s="73"/>
      <c r="D78" s="73"/>
      <c r="E78" s="124"/>
      <c r="F78" s="87"/>
      <c r="G78" s="124"/>
      <c r="H78" s="87"/>
      <c r="I78" s="124"/>
      <c r="J78" s="87"/>
      <c r="K78" s="124"/>
    </row>
    <row r="79" spans="1:12" ht="22.5" customHeight="1">
      <c r="A79" s="73" t="s">
        <v>204</v>
      </c>
      <c r="C79" s="73"/>
      <c r="D79" s="73"/>
      <c r="E79" s="124">
        <v>-473</v>
      </c>
      <c r="F79" s="87"/>
      <c r="G79" s="124">
        <v>-3649</v>
      </c>
      <c r="H79" s="87"/>
      <c r="I79" s="124">
        <v>-672</v>
      </c>
      <c r="J79" s="87"/>
      <c r="K79" s="124">
        <v>-1854</v>
      </c>
    </row>
    <row r="80" spans="1:12" ht="22.5" customHeight="1">
      <c r="A80" s="125" t="s">
        <v>225</v>
      </c>
      <c r="C80" s="73"/>
      <c r="D80" s="73"/>
      <c r="E80" s="124">
        <v>-2116</v>
      </c>
      <c r="F80" s="87"/>
      <c r="G80" s="124">
        <v>517</v>
      </c>
      <c r="H80" s="87"/>
      <c r="I80" s="124">
        <v>-240</v>
      </c>
      <c r="J80" s="87"/>
      <c r="K80" s="124">
        <v>787</v>
      </c>
    </row>
    <row r="81" spans="1:11" ht="22.5" customHeight="1">
      <c r="A81" s="73" t="s">
        <v>236</v>
      </c>
      <c r="C81" s="73"/>
      <c r="D81" s="73"/>
      <c r="E81" s="124">
        <v>634</v>
      </c>
      <c r="F81" s="87"/>
      <c r="G81" s="124">
        <v>2033</v>
      </c>
      <c r="H81" s="87"/>
      <c r="I81" s="124">
        <v>0</v>
      </c>
      <c r="J81" s="87"/>
      <c r="K81" s="124">
        <v>0</v>
      </c>
    </row>
    <row r="82" spans="1:11" ht="22.5" customHeight="1">
      <c r="A82" s="60" t="s">
        <v>203</v>
      </c>
      <c r="C82" s="73"/>
      <c r="D82" s="73"/>
      <c r="E82" s="124">
        <v>8912</v>
      </c>
      <c r="F82" s="87"/>
      <c r="G82" s="124">
        <v>7407</v>
      </c>
      <c r="H82" s="87"/>
      <c r="I82" s="124">
        <v>1698</v>
      </c>
      <c r="J82" s="87"/>
      <c r="K82" s="124">
        <v>2482</v>
      </c>
    </row>
    <row r="83" spans="1:11" ht="22.5" customHeight="1">
      <c r="A83" s="73" t="s">
        <v>226</v>
      </c>
      <c r="C83" s="73"/>
      <c r="D83" s="73"/>
      <c r="E83" s="124">
        <v>-225</v>
      </c>
      <c r="F83" s="87"/>
      <c r="G83" s="124">
        <v>0</v>
      </c>
      <c r="H83" s="87"/>
      <c r="I83" s="124">
        <v>-225</v>
      </c>
      <c r="J83" s="87"/>
      <c r="K83" s="124">
        <v>0</v>
      </c>
    </row>
    <row r="84" spans="1:11" ht="22.5" customHeight="1">
      <c r="A84" s="73" t="s">
        <v>179</v>
      </c>
      <c r="C84" s="73"/>
      <c r="D84" s="73"/>
      <c r="E84" s="124">
        <v>-1073</v>
      </c>
      <c r="F84" s="87"/>
      <c r="G84" s="124">
        <v>-1985</v>
      </c>
      <c r="H84" s="87"/>
      <c r="I84" s="124">
        <v>-3959</v>
      </c>
      <c r="J84" s="87"/>
      <c r="K84" s="124">
        <v>2328</v>
      </c>
    </row>
    <row r="85" spans="1:11" ht="22.5" customHeight="1">
      <c r="A85" s="73" t="s">
        <v>205</v>
      </c>
      <c r="C85" s="73"/>
      <c r="D85" s="73"/>
      <c r="E85" s="124"/>
      <c r="F85" s="87"/>
      <c r="G85" s="124"/>
      <c r="H85" s="87"/>
      <c r="I85" s="124"/>
      <c r="J85" s="87"/>
      <c r="K85" s="124"/>
    </row>
    <row r="86" spans="1:11" ht="22.5" customHeight="1">
      <c r="A86" s="73" t="s">
        <v>158</v>
      </c>
      <c r="C86" s="73"/>
      <c r="D86" s="73"/>
      <c r="E86" s="124">
        <v>-708</v>
      </c>
      <c r="F86" s="87"/>
      <c r="G86" s="124">
        <v>4381</v>
      </c>
      <c r="H86" s="87"/>
      <c r="I86" s="124">
        <v>-868</v>
      </c>
      <c r="J86" s="87"/>
      <c r="K86" s="124">
        <v>4285</v>
      </c>
    </row>
    <row r="87" spans="1:11" ht="22.5" customHeight="1">
      <c r="A87" s="73" t="s">
        <v>227</v>
      </c>
      <c r="C87" s="73"/>
      <c r="D87" s="73"/>
      <c r="E87" s="124"/>
      <c r="F87" s="87"/>
      <c r="G87" s="124"/>
      <c r="H87" s="87"/>
      <c r="I87" s="124"/>
      <c r="J87" s="87"/>
      <c r="K87" s="124"/>
    </row>
    <row r="88" spans="1:11" ht="22.5" customHeight="1">
      <c r="A88" s="73" t="s">
        <v>131</v>
      </c>
      <c r="C88" s="73"/>
      <c r="D88" s="73"/>
      <c r="E88" s="124">
        <v>7554</v>
      </c>
      <c r="F88" s="87"/>
      <c r="G88" s="124">
        <v>11068</v>
      </c>
      <c r="H88" s="87"/>
      <c r="I88" s="124">
        <v>11278</v>
      </c>
      <c r="J88" s="87"/>
      <c r="K88" s="124">
        <v>-5274</v>
      </c>
    </row>
    <row r="89" spans="1:11" ht="22.5" customHeight="1">
      <c r="A89" s="73" t="s">
        <v>165</v>
      </c>
      <c r="C89" s="73"/>
      <c r="D89" s="73"/>
      <c r="E89" s="124">
        <v>-33</v>
      </c>
      <c r="F89" s="87"/>
      <c r="G89" s="124">
        <v>-37</v>
      </c>
      <c r="H89" s="87"/>
      <c r="I89" s="124">
        <v>-33</v>
      </c>
      <c r="J89" s="87"/>
      <c r="K89" s="124">
        <v>-36</v>
      </c>
    </row>
    <row r="90" spans="1:11" ht="22.5" customHeight="1">
      <c r="A90" s="73" t="s">
        <v>163</v>
      </c>
      <c r="C90" s="73"/>
      <c r="D90" s="73"/>
      <c r="E90" s="126">
        <v>51660</v>
      </c>
      <c r="F90" s="124"/>
      <c r="G90" s="126">
        <v>65903</v>
      </c>
      <c r="H90" s="124"/>
      <c r="I90" s="126">
        <v>49032</v>
      </c>
      <c r="J90" s="124"/>
      <c r="K90" s="126">
        <v>60092</v>
      </c>
    </row>
    <row r="91" spans="1:11" ht="22.5" customHeight="1">
      <c r="A91" s="73" t="s">
        <v>78</v>
      </c>
      <c r="C91" s="73"/>
      <c r="D91" s="73"/>
      <c r="E91" s="76"/>
      <c r="F91" s="87"/>
      <c r="G91" s="76"/>
      <c r="H91" s="87"/>
      <c r="I91" s="76"/>
      <c r="J91" s="87"/>
      <c r="K91" s="76"/>
    </row>
    <row r="92" spans="1:11" ht="22.5" customHeight="1">
      <c r="A92" s="73" t="s">
        <v>53</v>
      </c>
      <c r="C92" s="73"/>
      <c r="D92" s="73"/>
      <c r="E92" s="76">
        <f>SUM(E73:E90)</f>
        <v>250965</v>
      </c>
      <c r="F92" s="87"/>
      <c r="G92" s="76">
        <f>SUM(G73:G90)</f>
        <v>227603</v>
      </c>
      <c r="H92" s="87"/>
      <c r="I92" s="76">
        <f>SUM(I73:I90)</f>
        <v>178073</v>
      </c>
      <c r="J92" s="87"/>
      <c r="K92" s="76">
        <f>SUM(K73:K90)</f>
        <v>206491</v>
      </c>
    </row>
    <row r="93" spans="1:11" ht="22.5" customHeight="1">
      <c r="A93" s="73" t="s">
        <v>54</v>
      </c>
      <c r="C93" s="73"/>
      <c r="D93" s="73"/>
      <c r="E93" s="77"/>
      <c r="F93" s="76"/>
      <c r="G93" s="77"/>
      <c r="H93" s="76"/>
      <c r="J93" s="76"/>
      <c r="K93" s="77"/>
    </row>
    <row r="94" spans="1:11" ht="22.5" customHeight="1">
      <c r="A94" s="73" t="s">
        <v>201</v>
      </c>
      <c r="C94" s="73"/>
      <c r="D94" s="73"/>
      <c r="E94" s="124">
        <v>64783</v>
      </c>
      <c r="F94" s="87"/>
      <c r="G94" s="124">
        <v>-2866</v>
      </c>
      <c r="H94" s="87"/>
      <c r="I94" s="124">
        <v>213564</v>
      </c>
      <c r="J94" s="87"/>
      <c r="K94" s="124">
        <v>-15456</v>
      </c>
    </row>
    <row r="95" spans="1:11" ht="22.5" customHeight="1">
      <c r="A95" s="73" t="s">
        <v>55</v>
      </c>
      <c r="C95" s="73"/>
      <c r="D95" s="73"/>
      <c r="E95" s="77">
        <v>-19695</v>
      </c>
      <c r="F95" s="87"/>
      <c r="G95" s="77">
        <v>-48149</v>
      </c>
      <c r="H95" s="87"/>
      <c r="I95" s="77">
        <v>-4386</v>
      </c>
      <c r="J95" s="87"/>
      <c r="K95" s="77">
        <v>25451</v>
      </c>
    </row>
    <row r="96" spans="1:11" ht="22.5" customHeight="1">
      <c r="A96" s="73" t="s">
        <v>56</v>
      </c>
      <c r="C96" s="73"/>
      <c r="D96" s="73"/>
      <c r="E96" s="124">
        <v>-2271</v>
      </c>
      <c r="F96" s="87"/>
      <c r="G96" s="124">
        <v>6455</v>
      </c>
      <c r="H96" s="87"/>
      <c r="I96" s="124">
        <v>-897</v>
      </c>
      <c r="J96" s="87"/>
      <c r="K96" s="124">
        <v>38</v>
      </c>
    </row>
    <row r="97" spans="1:12" ht="22.5" customHeight="1">
      <c r="A97" s="73" t="s">
        <v>128</v>
      </c>
      <c r="C97" s="73"/>
      <c r="D97" s="73"/>
      <c r="E97" s="124">
        <v>11596</v>
      </c>
      <c r="F97" s="87"/>
      <c r="G97" s="124">
        <v>10474</v>
      </c>
      <c r="H97" s="87"/>
      <c r="I97" s="124">
        <v>19405</v>
      </c>
      <c r="J97" s="87"/>
      <c r="K97" s="124">
        <v>6370</v>
      </c>
    </row>
    <row r="98" spans="1:12" ht="22.5" customHeight="1">
      <c r="A98" s="73" t="s">
        <v>57</v>
      </c>
      <c r="C98" s="73"/>
      <c r="D98" s="73"/>
      <c r="E98" s="76">
        <v>26</v>
      </c>
      <c r="F98" s="87"/>
      <c r="G98" s="76">
        <v>-26</v>
      </c>
      <c r="H98" s="87"/>
      <c r="I98" s="76">
        <v>26</v>
      </c>
      <c r="J98" s="87"/>
      <c r="K98" s="76">
        <v>-26</v>
      </c>
    </row>
    <row r="99" spans="1:12" ht="22.5" customHeight="1">
      <c r="A99" s="73" t="s">
        <v>58</v>
      </c>
      <c r="C99" s="73"/>
      <c r="D99" s="73"/>
      <c r="E99" s="76"/>
      <c r="F99" s="87"/>
      <c r="G99" s="76"/>
      <c r="H99" s="87"/>
      <c r="I99" s="76"/>
      <c r="J99" s="87"/>
      <c r="K99" s="76"/>
    </row>
    <row r="100" spans="1:12" ht="22.5" customHeight="1">
      <c r="A100" s="73" t="s">
        <v>202</v>
      </c>
      <c r="C100" s="73"/>
      <c r="D100" s="73"/>
      <c r="E100" s="76">
        <v>-65725</v>
      </c>
      <c r="F100" s="87"/>
      <c r="G100" s="76">
        <v>-62833</v>
      </c>
      <c r="H100" s="87"/>
      <c r="I100" s="76">
        <v>-111228</v>
      </c>
      <c r="J100" s="87"/>
      <c r="K100" s="76">
        <v>-53890</v>
      </c>
    </row>
    <row r="101" spans="1:12" ht="22.5" customHeight="1">
      <c r="A101" s="73" t="s">
        <v>59</v>
      </c>
      <c r="C101" s="73"/>
      <c r="D101" s="73"/>
      <c r="E101" s="76">
        <v>10505</v>
      </c>
      <c r="F101" s="87"/>
      <c r="G101" s="76">
        <v>-4218</v>
      </c>
      <c r="H101" s="87"/>
      <c r="I101" s="76">
        <v>9041</v>
      </c>
      <c r="J101" s="87"/>
      <c r="K101" s="76">
        <v>1497</v>
      </c>
    </row>
    <row r="102" spans="1:12" ht="22.5" customHeight="1">
      <c r="A102" s="73" t="s">
        <v>192</v>
      </c>
      <c r="C102" s="73"/>
      <c r="D102" s="73"/>
      <c r="E102" s="76">
        <v>-24979</v>
      </c>
      <c r="F102" s="87"/>
      <c r="G102" s="76">
        <v>-20674</v>
      </c>
      <c r="H102" s="87"/>
      <c r="I102" s="76">
        <v>-18105</v>
      </c>
      <c r="J102" s="87"/>
      <c r="K102" s="76">
        <v>-13236</v>
      </c>
    </row>
    <row r="103" spans="1:12" ht="22.5" customHeight="1">
      <c r="A103" s="73" t="s">
        <v>60</v>
      </c>
      <c r="C103" s="73"/>
      <c r="D103" s="73"/>
      <c r="E103" s="103">
        <v>24</v>
      </c>
      <c r="F103" s="87"/>
      <c r="G103" s="103">
        <v>-2</v>
      </c>
      <c r="H103" s="87"/>
      <c r="I103" s="103">
        <v>0</v>
      </c>
      <c r="J103" s="87"/>
      <c r="K103" s="103">
        <v>0</v>
      </c>
    </row>
    <row r="104" spans="1:12" ht="22.5" customHeight="1">
      <c r="A104" s="73" t="s">
        <v>193</v>
      </c>
      <c r="C104" s="73"/>
      <c r="D104" s="73"/>
      <c r="E104" s="127">
        <f>SUM(E91:E103)</f>
        <v>225229</v>
      </c>
      <c r="F104" s="76"/>
      <c r="G104" s="127">
        <f>SUM(G91:G103)</f>
        <v>105764</v>
      </c>
      <c r="H104" s="76"/>
      <c r="I104" s="127">
        <f>SUM(I91:I103)</f>
        <v>285493</v>
      </c>
      <c r="J104" s="76"/>
      <c r="K104" s="127">
        <f>SUM(K91:K103)</f>
        <v>157239</v>
      </c>
    </row>
    <row r="105" spans="1:12" ht="22.5" customHeight="1">
      <c r="A105" s="73" t="s">
        <v>70</v>
      </c>
      <c r="C105" s="73"/>
      <c r="D105" s="73"/>
      <c r="E105" s="76">
        <v>-52755</v>
      </c>
      <c r="F105" s="79"/>
      <c r="G105" s="76">
        <v>-65260</v>
      </c>
      <c r="H105" s="79"/>
      <c r="I105" s="76">
        <v>-50127</v>
      </c>
      <c r="J105" s="79"/>
      <c r="K105" s="76">
        <v>-59926</v>
      </c>
    </row>
    <row r="106" spans="1:12" ht="22.5" customHeight="1">
      <c r="A106" s="73" t="s">
        <v>69</v>
      </c>
      <c r="C106" s="73"/>
      <c r="D106" s="73"/>
      <c r="E106" s="76"/>
      <c r="F106" s="79"/>
      <c r="H106" s="73"/>
      <c r="I106" s="73"/>
      <c r="J106" s="73"/>
    </row>
    <row r="107" spans="1:12" ht="22.5" customHeight="1">
      <c r="A107" s="73" t="s">
        <v>71</v>
      </c>
      <c r="C107" s="73"/>
      <c r="D107" s="73"/>
      <c r="E107" s="59">
        <v>-9157</v>
      </c>
      <c r="F107" s="77"/>
      <c r="G107" s="76">
        <v>-853</v>
      </c>
      <c r="H107" s="79"/>
      <c r="I107" s="76">
        <v>-162</v>
      </c>
      <c r="J107" s="79"/>
      <c r="K107" s="76">
        <v>-322</v>
      </c>
    </row>
    <row r="108" spans="1:12" ht="22.5" customHeight="1">
      <c r="A108" s="58" t="s">
        <v>194</v>
      </c>
      <c r="C108" s="73"/>
      <c r="D108" s="73"/>
      <c r="E108" s="104">
        <f>SUM(E104:E107)</f>
        <v>163317</v>
      </c>
      <c r="F108" s="77"/>
      <c r="G108" s="104">
        <f>SUM(G104:G107)</f>
        <v>39651</v>
      </c>
      <c r="H108" s="77"/>
      <c r="I108" s="104">
        <f>SUM(I104:I107)</f>
        <v>235204</v>
      </c>
      <c r="J108" s="77"/>
      <c r="K108" s="104">
        <f>SUM(K104:K107)</f>
        <v>96991</v>
      </c>
    </row>
    <row r="109" spans="1:12" ht="22.5" customHeight="1">
      <c r="C109" s="73"/>
      <c r="D109" s="73"/>
      <c r="E109" s="73"/>
      <c r="F109" s="74"/>
      <c r="H109" s="74"/>
      <c r="J109" s="74"/>
      <c r="L109" s="108"/>
    </row>
    <row r="110" spans="1:12" ht="22.5" customHeight="1">
      <c r="A110" s="73" t="s">
        <v>1</v>
      </c>
      <c r="C110" s="73"/>
      <c r="D110" s="73"/>
      <c r="E110" s="73"/>
      <c r="F110" s="74"/>
      <c r="H110" s="74"/>
      <c r="J110" s="74"/>
      <c r="L110" s="108"/>
    </row>
    <row r="111" spans="1:12" ht="23.1" customHeight="1">
      <c r="A111" s="58"/>
      <c r="B111" s="58"/>
      <c r="C111" s="58"/>
      <c r="D111" s="58"/>
      <c r="E111" s="58"/>
      <c r="F111" s="58"/>
      <c r="G111" s="59"/>
      <c r="H111" s="58"/>
      <c r="I111" s="79"/>
      <c r="J111" s="58"/>
      <c r="K111" s="59" t="s">
        <v>102</v>
      </c>
    </row>
    <row r="112" spans="1:12" ht="23.1" customHeight="1">
      <c r="A112" s="58" t="s">
        <v>47</v>
      </c>
      <c r="B112" s="58"/>
      <c r="C112" s="58"/>
      <c r="D112" s="58"/>
      <c r="E112" s="58"/>
      <c r="F112" s="58"/>
      <c r="G112" s="59"/>
      <c r="H112" s="58"/>
      <c r="I112" s="79"/>
      <c r="J112" s="58"/>
      <c r="K112" s="59"/>
    </row>
    <row r="113" spans="1:12" ht="23.1" customHeight="1">
      <c r="A113" s="72" t="s">
        <v>222</v>
      </c>
      <c r="B113" s="58"/>
      <c r="C113" s="58"/>
      <c r="D113" s="58"/>
      <c r="E113" s="58"/>
      <c r="F113" s="58"/>
      <c r="G113" s="58"/>
      <c r="H113" s="58"/>
      <c r="I113" s="97"/>
      <c r="J113" s="58"/>
      <c r="K113" s="58"/>
    </row>
    <row r="114" spans="1:12" ht="23.1" customHeight="1">
      <c r="A114" s="72" t="s">
        <v>212</v>
      </c>
      <c r="B114" s="58"/>
      <c r="C114" s="58"/>
      <c r="D114" s="58"/>
      <c r="E114" s="58"/>
      <c r="F114" s="58"/>
      <c r="G114" s="58"/>
      <c r="H114" s="58"/>
      <c r="I114" s="97"/>
      <c r="J114" s="58"/>
      <c r="K114" s="58"/>
    </row>
    <row r="115" spans="1:12" ht="23.1" customHeight="1">
      <c r="A115" s="130" t="s">
        <v>103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</row>
    <row r="116" spans="1:12" ht="23.1" customHeight="1">
      <c r="A116" s="98"/>
      <c r="B116" s="98"/>
      <c r="C116" s="62"/>
      <c r="D116" s="62"/>
      <c r="E116" s="131" t="s">
        <v>114</v>
      </c>
      <c r="F116" s="131"/>
      <c r="G116" s="131"/>
      <c r="H116" s="63"/>
      <c r="I116" s="131" t="s">
        <v>115</v>
      </c>
      <c r="J116" s="131"/>
      <c r="K116" s="131"/>
    </row>
    <row r="117" spans="1:12" ht="23.1" customHeight="1">
      <c r="A117" s="98"/>
      <c r="B117" s="98"/>
      <c r="C117" s="64"/>
      <c r="D117" s="65"/>
      <c r="E117" s="100" t="s">
        <v>213</v>
      </c>
      <c r="F117" s="101"/>
      <c r="G117" s="100" t="s">
        <v>188</v>
      </c>
      <c r="H117" s="63"/>
      <c r="I117" s="100" t="s">
        <v>213</v>
      </c>
      <c r="J117" s="101"/>
      <c r="K117" s="100" t="s">
        <v>188</v>
      </c>
    </row>
    <row r="118" spans="1:12" ht="23.1" customHeight="1">
      <c r="A118" s="58" t="s">
        <v>66</v>
      </c>
      <c r="C118" s="73"/>
      <c r="D118" s="73"/>
      <c r="E118" s="73"/>
      <c r="F118" s="74"/>
      <c r="G118" s="59"/>
      <c r="H118" s="74"/>
      <c r="I118" s="79"/>
      <c r="J118" s="74"/>
      <c r="K118" s="59"/>
      <c r="L118" s="64"/>
    </row>
    <row r="119" spans="1:12" ht="23.1" customHeight="1">
      <c r="A119" s="73" t="s">
        <v>228</v>
      </c>
      <c r="C119" s="73"/>
      <c r="D119" s="73"/>
      <c r="E119" s="76">
        <v>489</v>
      </c>
      <c r="F119" s="87"/>
      <c r="G119" s="76">
        <v>0</v>
      </c>
      <c r="H119" s="87"/>
      <c r="I119" s="76">
        <v>0</v>
      </c>
      <c r="J119" s="87"/>
      <c r="K119" s="76">
        <v>0</v>
      </c>
      <c r="L119" s="64"/>
    </row>
    <row r="120" spans="1:12" ht="23.1" customHeight="1">
      <c r="A120" s="73" t="s">
        <v>234</v>
      </c>
      <c r="C120" s="73"/>
      <c r="D120" s="73"/>
      <c r="E120" s="76">
        <v>816</v>
      </c>
      <c r="F120" s="87"/>
      <c r="G120" s="76">
        <v>-521</v>
      </c>
      <c r="H120" s="87"/>
      <c r="I120" s="76">
        <v>0</v>
      </c>
      <c r="J120" s="87"/>
      <c r="K120" s="76">
        <v>0</v>
      </c>
    </row>
    <row r="121" spans="1:12" ht="23.1" customHeight="1">
      <c r="A121" s="73" t="s">
        <v>187</v>
      </c>
      <c r="C121" s="73"/>
      <c r="D121" s="73"/>
      <c r="E121" s="76">
        <v>0</v>
      </c>
      <c r="F121" s="87"/>
      <c r="G121" s="76">
        <v>85500</v>
      </c>
      <c r="H121" s="87"/>
      <c r="I121" s="76">
        <v>0</v>
      </c>
      <c r="J121" s="87"/>
      <c r="K121" s="76">
        <v>85500</v>
      </c>
    </row>
    <row r="122" spans="1:12" ht="23.1" customHeight="1">
      <c r="A122" s="73" t="s">
        <v>206</v>
      </c>
      <c r="C122" s="73"/>
      <c r="D122" s="73"/>
      <c r="E122" s="76">
        <v>0</v>
      </c>
      <c r="F122" s="87"/>
      <c r="G122" s="76">
        <v>0</v>
      </c>
      <c r="H122" s="87"/>
      <c r="I122" s="76">
        <v>-125000</v>
      </c>
      <c r="J122" s="87"/>
      <c r="K122" s="76">
        <v>0</v>
      </c>
    </row>
    <row r="123" spans="1:12" ht="23.1" customHeight="1">
      <c r="A123" s="73" t="s">
        <v>130</v>
      </c>
      <c r="C123" s="73"/>
      <c r="D123" s="73"/>
      <c r="E123" s="76">
        <v>-12549</v>
      </c>
      <c r="F123" s="87"/>
      <c r="G123" s="76">
        <v>-8090</v>
      </c>
      <c r="H123" s="87"/>
      <c r="I123" s="76">
        <v>-5041</v>
      </c>
      <c r="J123" s="87"/>
      <c r="K123" s="76">
        <v>-6663</v>
      </c>
    </row>
    <row r="124" spans="1:12" ht="23.1" customHeight="1">
      <c r="A124" s="73" t="s">
        <v>96</v>
      </c>
      <c r="C124" s="73"/>
      <c r="D124" s="73"/>
      <c r="E124" s="76">
        <v>830</v>
      </c>
      <c r="F124" s="87"/>
      <c r="G124" s="76">
        <v>0</v>
      </c>
      <c r="H124" s="87"/>
      <c r="I124" s="76">
        <v>231</v>
      </c>
      <c r="J124" s="87"/>
      <c r="K124" s="76">
        <v>0</v>
      </c>
    </row>
    <row r="125" spans="1:12" ht="23.1" customHeight="1">
      <c r="A125" s="73" t="s">
        <v>135</v>
      </c>
      <c r="C125" s="73"/>
      <c r="D125" s="73"/>
      <c r="E125" s="76">
        <v>-797</v>
      </c>
      <c r="F125" s="87"/>
      <c r="G125" s="76">
        <v>-919</v>
      </c>
      <c r="H125" s="87"/>
      <c r="I125" s="76">
        <v>-5</v>
      </c>
      <c r="J125" s="87"/>
      <c r="K125" s="76">
        <v>0</v>
      </c>
    </row>
    <row r="126" spans="1:12" ht="23.1" customHeight="1">
      <c r="A126" s="73" t="s">
        <v>195</v>
      </c>
      <c r="C126" s="73"/>
      <c r="D126" s="73"/>
      <c r="E126" s="76">
        <v>0</v>
      </c>
      <c r="F126" s="87"/>
      <c r="G126" s="76">
        <v>1</v>
      </c>
      <c r="H126" s="87"/>
      <c r="I126" s="76">
        <v>0</v>
      </c>
      <c r="J126" s="87"/>
      <c r="K126" s="76">
        <v>0</v>
      </c>
    </row>
    <row r="127" spans="1:12" ht="23.1" customHeight="1">
      <c r="A127" s="58" t="s">
        <v>171</v>
      </c>
      <c r="C127" s="73"/>
      <c r="D127" s="73"/>
      <c r="E127" s="104">
        <f>SUM(E119:E126)</f>
        <v>-11211</v>
      </c>
      <c r="F127" s="128"/>
      <c r="G127" s="104">
        <f>SUM(G119:G126)</f>
        <v>75971</v>
      </c>
      <c r="H127" s="128"/>
      <c r="I127" s="104">
        <f>SUM(I119:I126)</f>
        <v>-129815</v>
      </c>
      <c r="J127" s="128"/>
      <c r="K127" s="104">
        <f>SUM(K119:K126)</f>
        <v>78837</v>
      </c>
    </row>
    <row r="128" spans="1:12" ht="23.1" customHeight="1">
      <c r="A128" s="58" t="s">
        <v>67</v>
      </c>
      <c r="C128" s="73"/>
      <c r="D128" s="73"/>
      <c r="E128" s="77"/>
      <c r="F128" s="87"/>
      <c r="G128" s="77"/>
      <c r="H128" s="87"/>
      <c r="I128" s="76"/>
      <c r="J128" s="87"/>
      <c r="K128" s="76"/>
    </row>
    <row r="129" spans="1:11" ht="23.1" customHeight="1">
      <c r="A129" s="73" t="s">
        <v>229</v>
      </c>
      <c r="C129" s="73"/>
      <c r="D129" s="73"/>
      <c r="E129" s="77"/>
      <c r="F129" s="87"/>
      <c r="G129" s="77"/>
      <c r="H129" s="87"/>
      <c r="I129" s="76"/>
      <c r="J129" s="87"/>
      <c r="K129" s="76"/>
    </row>
    <row r="130" spans="1:11" ht="23.1" customHeight="1">
      <c r="A130" s="73" t="s">
        <v>49</v>
      </c>
      <c r="C130" s="73"/>
      <c r="D130" s="73"/>
      <c r="E130" s="76">
        <v>-17022</v>
      </c>
      <c r="F130" s="87"/>
      <c r="G130" s="76">
        <v>25457</v>
      </c>
      <c r="H130" s="87"/>
      <c r="I130" s="76">
        <v>12232</v>
      </c>
      <c r="J130" s="87"/>
      <c r="K130" s="76">
        <v>8957</v>
      </c>
    </row>
    <row r="131" spans="1:11" ht="23.1" customHeight="1">
      <c r="A131" s="73" t="s">
        <v>167</v>
      </c>
      <c r="C131" s="73"/>
      <c r="D131" s="73"/>
      <c r="E131" s="76">
        <v>54</v>
      </c>
      <c r="F131" s="87"/>
      <c r="G131" s="76">
        <v>410</v>
      </c>
      <c r="H131" s="87"/>
      <c r="I131" s="76">
        <v>0</v>
      </c>
      <c r="J131" s="87"/>
      <c r="K131" s="76">
        <v>0</v>
      </c>
    </row>
    <row r="132" spans="1:11" ht="23.1" customHeight="1">
      <c r="A132" s="73" t="s">
        <v>164</v>
      </c>
      <c r="C132" s="73"/>
      <c r="D132" s="73"/>
      <c r="E132" s="76">
        <v>-5995</v>
      </c>
      <c r="F132" s="87"/>
      <c r="G132" s="76">
        <v>-6421</v>
      </c>
      <c r="H132" s="87"/>
      <c r="I132" s="76">
        <v>-10688</v>
      </c>
      <c r="J132" s="87"/>
      <c r="K132" s="76">
        <v>-10691</v>
      </c>
    </row>
    <row r="133" spans="1:11" ht="23.1" customHeight="1">
      <c r="A133" s="73" t="s">
        <v>174</v>
      </c>
      <c r="C133" s="73"/>
      <c r="D133" s="73"/>
      <c r="E133" s="76">
        <v>-106948</v>
      </c>
      <c r="F133" s="87"/>
      <c r="G133" s="76">
        <v>-127985</v>
      </c>
      <c r="H133" s="87"/>
      <c r="I133" s="76">
        <v>-99451</v>
      </c>
      <c r="J133" s="87"/>
      <c r="K133" s="76">
        <v>-118096</v>
      </c>
    </row>
    <row r="134" spans="1:11" ht="23.1" customHeight="1">
      <c r="A134" s="58" t="s">
        <v>196</v>
      </c>
      <c r="C134" s="73"/>
      <c r="D134" s="73"/>
      <c r="E134" s="104">
        <f>SUM(E130:E133)</f>
        <v>-129911</v>
      </c>
      <c r="F134" s="87"/>
      <c r="G134" s="104">
        <f>SUM(G130:G133)</f>
        <v>-108539</v>
      </c>
      <c r="H134" s="87"/>
      <c r="I134" s="104">
        <f>SUM(I130:I133)</f>
        <v>-97907</v>
      </c>
      <c r="J134" s="87"/>
      <c r="K134" s="104">
        <f>SUM(K130:K133)</f>
        <v>-119830</v>
      </c>
    </row>
    <row r="135" spans="1:11" ht="23.1" customHeight="1">
      <c r="A135" s="58" t="s">
        <v>230</v>
      </c>
      <c r="C135" s="73"/>
      <c r="D135" s="73"/>
      <c r="E135" s="104">
        <v>9083</v>
      </c>
      <c r="F135" s="87"/>
      <c r="G135" s="104">
        <v>12351</v>
      </c>
      <c r="H135" s="87"/>
      <c r="I135" s="104">
        <v>0</v>
      </c>
      <c r="J135" s="87"/>
      <c r="K135" s="104">
        <v>0</v>
      </c>
    </row>
    <row r="136" spans="1:11" ht="23.1" customHeight="1">
      <c r="A136" s="58" t="s">
        <v>231</v>
      </c>
      <c r="C136" s="73"/>
      <c r="D136" s="73"/>
      <c r="E136" s="76">
        <f>SUM(E135,E134,E127,E108)</f>
        <v>31278</v>
      </c>
      <c r="F136" s="76"/>
      <c r="G136" s="76">
        <f>SUM(G135,G134,G127,G108)</f>
        <v>19434</v>
      </c>
      <c r="H136" s="76"/>
      <c r="I136" s="76">
        <f>SUM(I135,I134,I127,I108)</f>
        <v>7482</v>
      </c>
      <c r="J136" s="76"/>
      <c r="K136" s="76">
        <f>SUM(K135,K134,K127,K108)</f>
        <v>55998</v>
      </c>
    </row>
    <row r="137" spans="1:11" ht="23.1" customHeight="1">
      <c r="A137" s="73" t="s">
        <v>111</v>
      </c>
      <c r="C137" s="73"/>
      <c r="D137" s="73"/>
      <c r="E137" s="77">
        <f>BS!G11</f>
        <v>192018</v>
      </c>
      <c r="F137" s="87"/>
      <c r="G137" s="77">
        <v>174297</v>
      </c>
      <c r="H137" s="87"/>
      <c r="I137" s="76">
        <f>BS!K11</f>
        <v>93601</v>
      </c>
      <c r="J137" s="87"/>
      <c r="K137" s="76">
        <v>79486</v>
      </c>
    </row>
    <row r="138" spans="1:11" ht="23.1" customHeight="1" thickBot="1">
      <c r="A138" s="58" t="s">
        <v>100</v>
      </c>
      <c r="C138" s="73"/>
      <c r="D138" s="73"/>
      <c r="E138" s="105">
        <f>SUM(E136:E137)</f>
        <v>223296</v>
      </c>
      <c r="F138" s="87"/>
      <c r="G138" s="105">
        <f>SUM(G136:G137)</f>
        <v>193731</v>
      </c>
      <c r="H138" s="87"/>
      <c r="I138" s="105">
        <f>SUM(I136:I137)</f>
        <v>101083</v>
      </c>
      <c r="J138" s="87"/>
      <c r="K138" s="105">
        <f>SUM(K136:K137)</f>
        <v>135484</v>
      </c>
    </row>
    <row r="139" spans="1:11" ht="23.1" customHeight="1" thickTop="1">
      <c r="A139" s="73" t="s">
        <v>62</v>
      </c>
      <c r="C139" s="73"/>
      <c r="D139" s="73"/>
      <c r="E139" s="116"/>
      <c r="F139" s="116"/>
      <c r="G139" s="116"/>
      <c r="H139" s="79"/>
      <c r="I139" s="116"/>
      <c r="J139" s="79"/>
      <c r="K139" s="116"/>
    </row>
    <row r="140" spans="1:11" ht="23.1" customHeight="1">
      <c r="A140" s="58" t="s">
        <v>136</v>
      </c>
      <c r="C140" s="73"/>
      <c r="D140" s="73"/>
      <c r="E140" s="79"/>
      <c r="F140" s="79"/>
      <c r="G140" s="79"/>
      <c r="H140" s="79"/>
      <c r="I140" s="79"/>
      <c r="J140" s="79"/>
      <c r="K140" s="79"/>
    </row>
    <row r="141" spans="1:11" ht="23.1" customHeight="1">
      <c r="A141" s="73" t="s">
        <v>137</v>
      </c>
      <c r="C141" s="73"/>
      <c r="D141" s="73"/>
      <c r="E141" s="73"/>
      <c r="F141" s="74"/>
      <c r="H141" s="74"/>
      <c r="I141" s="79"/>
      <c r="J141" s="74"/>
      <c r="K141" s="79"/>
    </row>
    <row r="142" spans="1:11" ht="23.1" customHeight="1">
      <c r="A142" s="73" t="s">
        <v>169</v>
      </c>
      <c r="E142" s="76">
        <v>3034</v>
      </c>
      <c r="G142" s="76">
        <v>643</v>
      </c>
      <c r="H142" s="77"/>
      <c r="I142" s="76">
        <v>3034</v>
      </c>
      <c r="J142" s="77"/>
      <c r="K142" s="76">
        <v>643</v>
      </c>
    </row>
    <row r="143" spans="1:11" ht="23.1" customHeight="1">
      <c r="A143" s="73" t="s">
        <v>207</v>
      </c>
      <c r="E143" s="76"/>
      <c r="G143" s="76"/>
      <c r="H143" s="77"/>
      <c r="I143" s="76"/>
      <c r="J143" s="77"/>
      <c r="K143" s="76"/>
    </row>
    <row r="144" spans="1:11" ht="23.1" customHeight="1">
      <c r="A144" s="73" t="s">
        <v>208</v>
      </c>
      <c r="E144" s="76">
        <v>0</v>
      </c>
      <c r="G144" s="76">
        <v>0</v>
      </c>
      <c r="H144" s="77"/>
      <c r="I144" s="76">
        <v>864</v>
      </c>
      <c r="J144" s="77"/>
      <c r="K144" s="76">
        <v>654</v>
      </c>
    </row>
    <row r="145" spans="1:11" ht="23.1" customHeight="1">
      <c r="E145" s="76"/>
      <c r="G145" s="76"/>
      <c r="H145" s="77"/>
      <c r="I145" s="76"/>
      <c r="J145" s="77"/>
      <c r="K145" s="76"/>
    </row>
    <row r="146" spans="1:11" ht="23.1" customHeight="1">
      <c r="A146" s="73" t="s">
        <v>1</v>
      </c>
    </row>
    <row r="148" spans="1:11" ht="23.25" customHeight="1">
      <c r="E148" s="129"/>
    </row>
  </sheetData>
  <mergeCells count="12">
    <mergeCell ref="A69:K69"/>
    <mergeCell ref="E70:G70"/>
    <mergeCell ref="I70:K70"/>
    <mergeCell ref="A115:K115"/>
    <mergeCell ref="E116:G116"/>
    <mergeCell ref="I116:K116"/>
    <mergeCell ref="A5:K5"/>
    <mergeCell ref="E6:G6"/>
    <mergeCell ref="I6:K6"/>
    <mergeCell ref="A41:K41"/>
    <mergeCell ref="E42:G42"/>
    <mergeCell ref="I42:K42"/>
  </mergeCells>
  <printOptions horizontalCentered="1" gridLinesSet="0"/>
  <pageMargins left="0.6692913385826772" right="0.31496062992125984" top="0.74803149606299213" bottom="0.11811023622047245" header="0.19685039370078741" footer="0.19685039370078741"/>
  <pageSetup paperSize="9" scale="72" fitToWidth="0" fitToHeight="0" orientation="portrait" r:id="rId1"/>
  <headerFooter alignWithMargins="0"/>
  <rowBreaks count="3" manualBreakCount="3">
    <brk id="36" max="16383" man="1"/>
    <brk id="64" max="16383" man="1"/>
    <brk id="11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AA27"/>
  <sheetViews>
    <sheetView showGridLines="0" view="pageBreakPreview" topLeftCell="A5" zoomScale="85" zoomScaleNormal="70" zoomScaleSheetLayoutView="85" workbookViewId="0">
      <selection activeCell="A5" sqref="A1:XFD1048576"/>
    </sheetView>
  </sheetViews>
  <sheetFormatPr defaultColWidth="10.6640625" defaultRowHeight="22.5" customHeight="1"/>
  <cols>
    <col min="1" max="1" width="33.5546875" style="29" customWidth="1"/>
    <col min="2" max="2" width="3.5546875" style="29" customWidth="1"/>
    <col min="3" max="3" width="12.44140625" style="29" customWidth="1"/>
    <col min="4" max="4" width="1.33203125" style="29" customWidth="1"/>
    <col min="5" max="5" width="12.44140625" style="29" customWidth="1"/>
    <col min="6" max="6" width="1.33203125" style="29" customWidth="1"/>
    <col min="7" max="7" width="12.44140625" style="29" customWidth="1"/>
    <col min="8" max="8" width="1.33203125" style="29" customWidth="1"/>
    <col min="9" max="9" width="12.44140625" style="29" customWidth="1"/>
    <col min="10" max="10" width="1.33203125" style="29" customWidth="1"/>
    <col min="11" max="11" width="12.44140625" style="37" customWidth="1"/>
    <col min="12" max="12" width="1.33203125" style="29" customWidth="1"/>
    <col min="13" max="13" width="12.6640625" style="37" customWidth="1"/>
    <col min="14" max="14" width="1.33203125" style="29" customWidth="1"/>
    <col min="15" max="15" width="14.44140625" style="29" customWidth="1"/>
    <col min="16" max="16" width="1.33203125" style="29" customWidth="1"/>
    <col min="17" max="17" width="14.44140625" style="29" customWidth="1"/>
    <col min="18" max="18" width="1.33203125" style="29" customWidth="1"/>
    <col min="19" max="19" width="12.44140625" style="29" customWidth="1"/>
    <col min="20" max="20" width="1.33203125" style="29" customWidth="1"/>
    <col min="21" max="21" width="12.44140625" style="29" customWidth="1"/>
    <col min="22" max="22" width="1.33203125" style="29" customWidth="1"/>
    <col min="23" max="23" width="12.44140625" style="29" customWidth="1"/>
    <col min="24" max="24" width="1.33203125" style="29" customWidth="1"/>
    <col min="25" max="25" width="13.44140625" style="29" customWidth="1"/>
    <col min="26" max="26" width="1.33203125" style="29" customWidth="1"/>
    <col min="27" max="27" width="12.44140625" style="29" customWidth="1"/>
    <col min="28" max="16384" width="10.6640625" style="29"/>
  </cols>
  <sheetData>
    <row r="1" spans="1:27" ht="22.5" customHeight="1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Y1" s="28"/>
      <c r="AA1" s="50" t="s">
        <v>102</v>
      </c>
    </row>
    <row r="2" spans="1:27" ht="22.5" customHeight="1">
      <c r="A2" s="27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Y2" s="28"/>
      <c r="AA2" s="50"/>
    </row>
    <row r="3" spans="1:27" ht="22.5" customHeight="1">
      <c r="A3" s="27" t="s">
        <v>219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Y3" s="28"/>
      <c r="AA3" s="28"/>
    </row>
    <row r="4" spans="1:27" ht="22.5" customHeight="1">
      <c r="A4" s="27" t="s">
        <v>212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Y4" s="28"/>
      <c r="AA4" s="28"/>
    </row>
    <row r="5" spans="1:27" s="30" customFormat="1" ht="22.5" customHeight="1">
      <c r="A5" s="133" t="s">
        <v>103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s="32" customFormat="1" ht="22.5" customHeight="1">
      <c r="A6" s="31"/>
      <c r="B6" s="31"/>
      <c r="C6" s="134" t="s">
        <v>11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27" s="32" customFormat="1" ht="22.5" customHeight="1">
      <c r="A7" s="31"/>
      <c r="B7" s="31"/>
      <c r="C7" s="135" t="s">
        <v>85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Y7" s="31"/>
      <c r="AA7" s="31"/>
    </row>
    <row r="8" spans="1:27" s="32" customFormat="1" ht="22.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136" t="s">
        <v>83</v>
      </c>
      <c r="P8" s="136"/>
      <c r="Q8" s="136"/>
      <c r="R8" s="136"/>
      <c r="S8" s="136"/>
      <c r="T8" s="136"/>
      <c r="U8" s="136"/>
      <c r="V8" s="33"/>
      <c r="W8" s="33"/>
      <c r="Y8" s="33"/>
      <c r="AA8" s="33"/>
    </row>
    <row r="9" spans="1:27" s="32" customFormat="1" ht="22.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136" t="s">
        <v>84</v>
      </c>
      <c r="P9" s="136"/>
      <c r="Q9" s="136"/>
      <c r="R9" s="136"/>
      <c r="S9" s="136"/>
      <c r="T9" s="34"/>
      <c r="U9" s="34"/>
      <c r="V9" s="33"/>
      <c r="W9" s="33"/>
      <c r="Y9" s="33"/>
      <c r="AA9" s="33"/>
    </row>
    <row r="10" spans="1:27" s="32" customFormat="1" ht="22.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5" t="s">
        <v>132</v>
      </c>
      <c r="P10" s="36"/>
      <c r="Q10" s="36"/>
      <c r="R10" s="36"/>
      <c r="S10" s="33"/>
      <c r="T10" s="33"/>
      <c r="U10" s="33"/>
      <c r="V10" s="33"/>
      <c r="W10" s="33"/>
      <c r="Y10" s="33"/>
      <c r="AA10" s="33"/>
    </row>
    <row r="11" spans="1:27" s="37" customFormat="1" ht="22.5" customHeight="1">
      <c r="K11" s="135" t="s">
        <v>10</v>
      </c>
      <c r="L11" s="135"/>
      <c r="M11" s="135"/>
      <c r="O11" s="35" t="s">
        <v>133</v>
      </c>
      <c r="P11" s="35"/>
      <c r="Q11" s="35" t="s">
        <v>149</v>
      </c>
      <c r="R11" s="35"/>
      <c r="S11" s="35"/>
      <c r="U11" s="35" t="s">
        <v>79</v>
      </c>
      <c r="W11" s="35" t="s">
        <v>88</v>
      </c>
      <c r="X11" s="35"/>
      <c r="Y11" s="35" t="s">
        <v>89</v>
      </c>
      <c r="Z11" s="35"/>
      <c r="AA11" s="35"/>
    </row>
    <row r="12" spans="1:27" s="37" customFormat="1" ht="22.5" customHeight="1">
      <c r="C12" s="37" t="s">
        <v>7</v>
      </c>
      <c r="K12" s="37" t="s">
        <v>186</v>
      </c>
      <c r="O12" s="35" t="s">
        <v>134</v>
      </c>
      <c r="P12" s="35"/>
      <c r="Q12" s="35" t="s">
        <v>160</v>
      </c>
      <c r="R12" s="35"/>
      <c r="S12" s="35"/>
      <c r="U12" s="35" t="s">
        <v>80</v>
      </c>
      <c r="W12" s="35" t="s">
        <v>90</v>
      </c>
      <c r="X12" s="35"/>
      <c r="Y12" s="35" t="s">
        <v>91</v>
      </c>
      <c r="Z12" s="35"/>
      <c r="AA12" s="35" t="s">
        <v>2</v>
      </c>
    </row>
    <row r="13" spans="1:27" s="37" customFormat="1" ht="22.5" customHeight="1">
      <c r="C13" s="37" t="s">
        <v>61</v>
      </c>
      <c r="E13" s="37" t="s">
        <v>8</v>
      </c>
      <c r="G13" s="37" t="s">
        <v>8</v>
      </c>
      <c r="I13" s="37" t="s">
        <v>105</v>
      </c>
      <c r="K13" s="37" t="s">
        <v>154</v>
      </c>
      <c r="O13" s="35" t="s">
        <v>120</v>
      </c>
      <c r="P13" s="35"/>
      <c r="Q13" s="35" t="s">
        <v>161</v>
      </c>
      <c r="R13" s="35"/>
      <c r="S13" s="35" t="s">
        <v>159</v>
      </c>
      <c r="U13" s="35" t="s">
        <v>81</v>
      </c>
      <c r="W13" s="35" t="s">
        <v>92</v>
      </c>
      <c r="X13" s="35"/>
      <c r="Y13" s="35" t="s">
        <v>93</v>
      </c>
      <c r="Z13" s="35"/>
      <c r="AA13" s="35" t="s">
        <v>81</v>
      </c>
    </row>
    <row r="14" spans="1:27" s="37" customFormat="1" ht="22.5" customHeight="1">
      <c r="B14" s="47"/>
      <c r="C14" s="51" t="s">
        <v>4</v>
      </c>
      <c r="E14" s="51" t="s">
        <v>3</v>
      </c>
      <c r="G14" s="51" t="s">
        <v>5</v>
      </c>
      <c r="I14" s="51" t="s">
        <v>107</v>
      </c>
      <c r="K14" s="51" t="s">
        <v>6</v>
      </c>
      <c r="M14" s="51" t="s">
        <v>9</v>
      </c>
      <c r="O14" s="38" t="s">
        <v>104</v>
      </c>
      <c r="P14" s="35"/>
      <c r="Q14" s="38" t="s">
        <v>162</v>
      </c>
      <c r="R14" s="35"/>
      <c r="S14" s="38" t="s">
        <v>144</v>
      </c>
      <c r="U14" s="38" t="s">
        <v>82</v>
      </c>
      <c r="W14" s="38" t="s">
        <v>94</v>
      </c>
      <c r="X14" s="35"/>
      <c r="Y14" s="38" t="s">
        <v>121</v>
      </c>
      <c r="Z14" s="35"/>
      <c r="AA14" s="38" t="s">
        <v>82</v>
      </c>
    </row>
    <row r="15" spans="1:27" ht="22.5" customHeight="1">
      <c r="A15" s="39" t="s">
        <v>189</v>
      </c>
      <c r="B15" s="44"/>
      <c r="C15" s="40">
        <v>4567233</v>
      </c>
      <c r="D15" s="40"/>
      <c r="E15" s="40">
        <v>4234237</v>
      </c>
      <c r="F15" s="40"/>
      <c r="G15" s="40">
        <v>-400000</v>
      </c>
      <c r="H15" s="40"/>
      <c r="I15" s="40">
        <v>-7431241</v>
      </c>
      <c r="J15" s="40"/>
      <c r="K15" s="40">
        <v>282971</v>
      </c>
      <c r="L15" s="40"/>
      <c r="M15" s="40">
        <v>3587456</v>
      </c>
      <c r="N15" s="40"/>
      <c r="O15" s="40">
        <v>-93954</v>
      </c>
      <c r="Q15" s="40">
        <v>789</v>
      </c>
      <c r="S15" s="40">
        <v>-209</v>
      </c>
      <c r="T15" s="40"/>
      <c r="U15" s="40">
        <f>SUM(O15:S15)</f>
        <v>-93374</v>
      </c>
      <c r="V15" s="40"/>
      <c r="W15" s="40">
        <f>SUM(U15,C15:M15)</f>
        <v>4747282</v>
      </c>
      <c r="X15" s="42"/>
      <c r="Y15" s="40">
        <v>-3197</v>
      </c>
      <c r="Z15" s="42"/>
      <c r="AA15" s="40">
        <f>W15+Y15</f>
        <v>4744085</v>
      </c>
    </row>
    <row r="16" spans="1:27" ht="22.5" customHeight="1">
      <c r="A16" s="29" t="s">
        <v>140</v>
      </c>
      <c r="B16" s="44"/>
      <c r="C16" s="40">
        <v>0</v>
      </c>
      <c r="D16" s="40"/>
      <c r="E16" s="40">
        <v>0</v>
      </c>
      <c r="F16" s="40"/>
      <c r="G16" s="40">
        <v>0</v>
      </c>
      <c r="H16" s="40"/>
      <c r="I16" s="40">
        <v>0</v>
      </c>
      <c r="J16" s="40"/>
      <c r="K16" s="40">
        <v>0</v>
      </c>
      <c r="L16" s="40"/>
      <c r="M16" s="40">
        <f>SUM(pl!G28)</f>
        <v>35532</v>
      </c>
      <c r="N16" s="40"/>
      <c r="O16" s="40">
        <v>0</v>
      </c>
      <c r="P16" s="40"/>
      <c r="Q16" s="40">
        <v>0</v>
      </c>
      <c r="R16" s="40"/>
      <c r="S16" s="40">
        <v>0</v>
      </c>
      <c r="T16" s="40"/>
      <c r="U16" s="40">
        <f>SUM(O16:Q16)</f>
        <v>0</v>
      </c>
      <c r="V16" s="40"/>
      <c r="W16" s="40">
        <f>SUM(C16:M16)+U16</f>
        <v>35532</v>
      </c>
      <c r="X16" s="42"/>
      <c r="Y16" s="40">
        <f>SUM(pl!G29)</f>
        <v>-314</v>
      </c>
      <c r="Z16" s="42"/>
      <c r="AA16" s="40">
        <f>W16+Y16</f>
        <v>35218</v>
      </c>
    </row>
    <row r="17" spans="1:27" ht="22.5" customHeight="1">
      <c r="A17" s="29" t="s">
        <v>98</v>
      </c>
      <c r="B17" s="44"/>
      <c r="C17" s="41">
        <v>0</v>
      </c>
      <c r="D17" s="40"/>
      <c r="E17" s="41">
        <v>0</v>
      </c>
      <c r="F17" s="40"/>
      <c r="G17" s="41">
        <v>0</v>
      </c>
      <c r="H17" s="40"/>
      <c r="I17" s="41">
        <v>0</v>
      </c>
      <c r="J17" s="40"/>
      <c r="K17" s="41">
        <v>0</v>
      </c>
      <c r="L17" s="40"/>
      <c r="M17" s="41">
        <v>0</v>
      </c>
      <c r="N17" s="40"/>
      <c r="O17" s="41">
        <v>35952</v>
      </c>
      <c r="P17" s="40"/>
      <c r="Q17" s="41">
        <v>-25</v>
      </c>
      <c r="R17" s="40"/>
      <c r="S17" s="41">
        <v>0</v>
      </c>
      <c r="T17" s="40"/>
      <c r="U17" s="41">
        <f>SUM(O17:S17)</f>
        <v>35927</v>
      </c>
      <c r="V17" s="40"/>
      <c r="W17" s="41">
        <f>SUM(C17:M17)+U17</f>
        <v>35927</v>
      </c>
      <c r="X17" s="40"/>
      <c r="Y17" s="41">
        <v>-186</v>
      </c>
      <c r="Z17" s="40"/>
      <c r="AA17" s="41">
        <f>W17+Y17</f>
        <v>35741</v>
      </c>
    </row>
    <row r="18" spans="1:27" ht="22.5" customHeight="1">
      <c r="A18" s="29" t="s">
        <v>99</v>
      </c>
      <c r="C18" s="40">
        <f>SUM(C16:C17)</f>
        <v>0</v>
      </c>
      <c r="D18" s="40"/>
      <c r="E18" s="40">
        <f>SUM(E16:E17)</f>
        <v>0</v>
      </c>
      <c r="F18" s="40"/>
      <c r="G18" s="40">
        <f>SUM(G16:G17)</f>
        <v>0</v>
      </c>
      <c r="H18" s="40"/>
      <c r="I18" s="40">
        <f>SUM(I16:I17)</f>
        <v>0</v>
      </c>
      <c r="J18" s="40"/>
      <c r="K18" s="40">
        <f>SUM(K16:K17)</f>
        <v>0</v>
      </c>
      <c r="L18" s="40"/>
      <c r="M18" s="40">
        <f>SUM(M16:M17)</f>
        <v>35532</v>
      </c>
      <c r="N18" s="40"/>
      <c r="O18" s="40">
        <f>SUM(O16:O17)</f>
        <v>35952</v>
      </c>
      <c r="P18" s="40"/>
      <c r="Q18" s="40">
        <f>SUM(Q16:Q17)</f>
        <v>-25</v>
      </c>
      <c r="R18" s="40"/>
      <c r="S18" s="40">
        <f>SUM(S16:S17)</f>
        <v>0</v>
      </c>
      <c r="T18" s="40"/>
      <c r="U18" s="40">
        <f>SUM(U16:U17)</f>
        <v>35927</v>
      </c>
      <c r="V18" s="40"/>
      <c r="W18" s="40">
        <f>SUM(W16:W17)</f>
        <v>71459</v>
      </c>
      <c r="X18" s="40"/>
      <c r="Y18" s="40">
        <f>SUM(Y16:Y17)</f>
        <v>-500</v>
      </c>
      <c r="Z18" s="40"/>
      <c r="AA18" s="40">
        <f>SUM(AA16:AA17)</f>
        <v>70959</v>
      </c>
    </row>
    <row r="19" spans="1:27" ht="22.5" customHeight="1" thickBot="1">
      <c r="A19" s="39" t="s">
        <v>214</v>
      </c>
      <c r="C19" s="43">
        <f>SUM(C15,C18:C18)</f>
        <v>4567233</v>
      </c>
      <c r="D19" s="40"/>
      <c r="E19" s="43">
        <f>SUM(E15,E18:E18)</f>
        <v>4234237</v>
      </c>
      <c r="F19" s="40"/>
      <c r="G19" s="43">
        <f>SUM(G15,G18:G18)</f>
        <v>-400000</v>
      </c>
      <c r="H19" s="40"/>
      <c r="I19" s="43">
        <f>SUM(I15,I18:I18)</f>
        <v>-7431241</v>
      </c>
      <c r="J19" s="40"/>
      <c r="K19" s="43">
        <f>SUM(K15,K18:K18)</f>
        <v>282971</v>
      </c>
      <c r="L19" s="40"/>
      <c r="M19" s="43">
        <f>SUM(M15,M18:M18)</f>
        <v>3622988</v>
      </c>
      <c r="N19" s="40"/>
      <c r="O19" s="43">
        <f>SUM(O15,O18:O18)</f>
        <v>-58002</v>
      </c>
      <c r="P19" s="40"/>
      <c r="Q19" s="43">
        <f>SUM(Q15,Q18:Q18)</f>
        <v>764</v>
      </c>
      <c r="R19" s="40"/>
      <c r="S19" s="43">
        <f>SUM(S15,S18:S18)</f>
        <v>-209</v>
      </c>
      <c r="T19" s="40"/>
      <c r="U19" s="43">
        <f>SUM(U15,U18:U18)</f>
        <v>-57447</v>
      </c>
      <c r="V19" s="40"/>
      <c r="W19" s="43">
        <f>SUM(W15,W18:W18)</f>
        <v>4818741</v>
      </c>
      <c r="X19" s="42"/>
      <c r="Y19" s="43">
        <f>SUM(Y15,Y18:Y18)</f>
        <v>-3697</v>
      </c>
      <c r="Z19" s="42"/>
      <c r="AA19" s="43">
        <f>SUM(AA15,AA18:AA18)</f>
        <v>4815044</v>
      </c>
    </row>
    <row r="20" spans="1:27" ht="22.5" customHeight="1" thickTop="1">
      <c r="A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2"/>
      <c r="Y20" s="40"/>
      <c r="Z20" s="42"/>
      <c r="AA20" s="40"/>
    </row>
    <row r="21" spans="1:27" ht="22.5" customHeight="1">
      <c r="A21" s="39" t="s">
        <v>215</v>
      </c>
      <c r="B21" s="44"/>
      <c r="C21" s="40">
        <v>4567233</v>
      </c>
      <c r="D21" s="40"/>
      <c r="E21" s="40">
        <v>4234237</v>
      </c>
      <c r="F21" s="40"/>
      <c r="G21" s="40">
        <v>-400000</v>
      </c>
      <c r="H21" s="40"/>
      <c r="I21" s="40">
        <v>-7431241</v>
      </c>
      <c r="J21" s="40"/>
      <c r="K21" s="40">
        <v>294971</v>
      </c>
      <c r="L21" s="40"/>
      <c r="M21" s="40">
        <v>3698710</v>
      </c>
      <c r="N21" s="40"/>
      <c r="O21" s="40">
        <v>-55049</v>
      </c>
      <c r="Q21" s="40">
        <v>294</v>
      </c>
      <c r="S21" s="40">
        <v>-209</v>
      </c>
      <c r="T21" s="40"/>
      <c r="U21" s="40">
        <f>SUM(O21:S21)</f>
        <v>-54964</v>
      </c>
      <c r="V21" s="40"/>
      <c r="W21" s="40">
        <f>SUM(C21:M21)+U21</f>
        <v>4908946</v>
      </c>
      <c r="X21" s="42"/>
      <c r="Y21" s="40">
        <v>-3317</v>
      </c>
      <c r="Z21" s="42"/>
      <c r="AA21" s="40">
        <f>W21+Y21</f>
        <v>4905629</v>
      </c>
    </row>
    <row r="22" spans="1:27" ht="22.5" customHeight="1">
      <c r="A22" s="29" t="s">
        <v>140</v>
      </c>
      <c r="B22" s="44"/>
      <c r="C22" s="40">
        <v>0</v>
      </c>
      <c r="D22" s="40"/>
      <c r="E22" s="40">
        <v>0</v>
      </c>
      <c r="F22" s="40"/>
      <c r="G22" s="40">
        <v>0</v>
      </c>
      <c r="H22" s="40"/>
      <c r="I22" s="40">
        <v>0</v>
      </c>
      <c r="J22" s="40"/>
      <c r="K22" s="40">
        <v>0</v>
      </c>
      <c r="L22" s="40"/>
      <c r="M22" s="40">
        <f>SUM(pl!E28)</f>
        <v>77996</v>
      </c>
      <c r="N22" s="40"/>
      <c r="O22" s="40">
        <v>0</v>
      </c>
      <c r="P22" s="40"/>
      <c r="Q22" s="40">
        <v>0</v>
      </c>
      <c r="R22" s="40"/>
      <c r="S22" s="40">
        <v>0</v>
      </c>
      <c r="T22" s="40"/>
      <c r="U22" s="40">
        <f>SUM(O22:Q22)</f>
        <v>0</v>
      </c>
      <c r="V22" s="40"/>
      <c r="W22" s="40">
        <f>SUM(C22:M22)+U22</f>
        <v>77996</v>
      </c>
      <c r="X22" s="42"/>
      <c r="Y22" s="40">
        <f>pl!E29</f>
        <v>-1827</v>
      </c>
      <c r="Z22" s="42"/>
      <c r="AA22" s="40">
        <f>W22+Y22</f>
        <v>76169</v>
      </c>
    </row>
    <row r="23" spans="1:27" ht="22.5" customHeight="1">
      <c r="A23" s="29" t="s">
        <v>98</v>
      </c>
      <c r="B23" s="44"/>
      <c r="C23" s="41">
        <v>0</v>
      </c>
      <c r="D23" s="40" t="s">
        <v>148</v>
      </c>
      <c r="E23" s="41">
        <v>0</v>
      </c>
      <c r="F23" s="40"/>
      <c r="G23" s="41">
        <v>0</v>
      </c>
      <c r="H23" s="40"/>
      <c r="I23" s="41">
        <v>0</v>
      </c>
      <c r="J23" s="40"/>
      <c r="K23" s="41">
        <v>0</v>
      </c>
      <c r="L23" s="40"/>
      <c r="M23" s="41">
        <v>0</v>
      </c>
      <c r="N23" s="40"/>
      <c r="O23" s="41">
        <v>16559</v>
      </c>
      <c r="P23" s="40"/>
      <c r="Q23" s="41">
        <f>pl!E52</f>
        <v>204</v>
      </c>
      <c r="R23" s="40"/>
      <c r="S23" s="41">
        <v>0</v>
      </c>
      <c r="T23" s="40"/>
      <c r="U23" s="41">
        <f>SUM(O23:T23)</f>
        <v>16763</v>
      </c>
      <c r="V23" s="40"/>
      <c r="W23" s="41">
        <f>SUM(C23:M23)+U23</f>
        <v>16763</v>
      </c>
      <c r="X23" s="40"/>
      <c r="Y23" s="41">
        <v>-81</v>
      </c>
      <c r="Z23" s="40"/>
      <c r="AA23" s="41">
        <f>W23+Y23</f>
        <v>16682</v>
      </c>
    </row>
    <row r="24" spans="1:27" ht="22.5" customHeight="1">
      <c r="A24" s="29" t="s">
        <v>99</v>
      </c>
      <c r="C24" s="40">
        <f>SUM(C22:C23)</f>
        <v>0</v>
      </c>
      <c r="D24" s="40"/>
      <c r="E24" s="40">
        <f>SUM(E22:E23)</f>
        <v>0</v>
      </c>
      <c r="F24" s="40"/>
      <c r="G24" s="40">
        <f>SUM(G22:G23)</f>
        <v>0</v>
      </c>
      <c r="H24" s="40"/>
      <c r="I24" s="40">
        <f>SUM(I22:I23)</f>
        <v>0</v>
      </c>
      <c r="J24" s="40"/>
      <c r="K24" s="40">
        <f>SUM(K22:K23)</f>
        <v>0</v>
      </c>
      <c r="L24" s="40"/>
      <c r="M24" s="40">
        <f>SUM(M22:M23)</f>
        <v>77996</v>
      </c>
      <c r="N24" s="40"/>
      <c r="O24" s="40">
        <f>SUM(O22:O23)</f>
        <v>16559</v>
      </c>
      <c r="P24" s="40"/>
      <c r="Q24" s="40">
        <f>SUM(Q22:Q23)</f>
        <v>204</v>
      </c>
      <c r="R24" s="40"/>
      <c r="S24" s="40">
        <f>SUM(S22:S23)</f>
        <v>0</v>
      </c>
      <c r="T24" s="40"/>
      <c r="U24" s="40">
        <f>SUM(U22:U23)</f>
        <v>16763</v>
      </c>
      <c r="V24" s="40"/>
      <c r="W24" s="40">
        <f>SUM(W22:W23)</f>
        <v>94759</v>
      </c>
      <c r="X24" s="40"/>
      <c r="Y24" s="40">
        <f>SUM(Y22:Y23)</f>
        <v>-1908</v>
      </c>
      <c r="Z24" s="40"/>
      <c r="AA24" s="40">
        <f>SUM(AA22:AA23)</f>
        <v>92851</v>
      </c>
    </row>
    <row r="25" spans="1:27" ht="22.5" customHeight="1" thickBot="1">
      <c r="A25" s="39" t="s">
        <v>216</v>
      </c>
      <c r="C25" s="43">
        <f>SUM(C21,C24:C24)</f>
        <v>4567233</v>
      </c>
      <c r="D25" s="40"/>
      <c r="E25" s="43">
        <f>SUM(E21,E24:E24)</f>
        <v>4234237</v>
      </c>
      <c r="F25" s="40"/>
      <c r="G25" s="43">
        <f>SUM(G21,G24:G24)</f>
        <v>-400000</v>
      </c>
      <c r="H25" s="40"/>
      <c r="I25" s="43">
        <f>SUM(I21,I24:I24)</f>
        <v>-7431241</v>
      </c>
      <c r="J25" s="40"/>
      <c r="K25" s="43">
        <f>SUM(K21,K24:K24)</f>
        <v>294971</v>
      </c>
      <c r="L25" s="40"/>
      <c r="M25" s="43">
        <f>SUM(M21,M24:M24)</f>
        <v>3776706</v>
      </c>
      <c r="N25" s="40"/>
      <c r="O25" s="43">
        <f>SUM(O21,O24:O24)</f>
        <v>-38490</v>
      </c>
      <c r="P25" s="40"/>
      <c r="Q25" s="43">
        <f>SUM(Q21,Q24:Q24)</f>
        <v>498</v>
      </c>
      <c r="R25" s="40"/>
      <c r="S25" s="43">
        <f>SUM(S21,S24:S24)</f>
        <v>-209</v>
      </c>
      <c r="T25" s="40"/>
      <c r="U25" s="43">
        <f>SUM(U21,U24:U24)</f>
        <v>-38201</v>
      </c>
      <c r="V25" s="40"/>
      <c r="W25" s="43">
        <f>SUM(W21,W24:W24)</f>
        <v>5003705</v>
      </c>
      <c r="X25" s="42"/>
      <c r="Y25" s="43">
        <f>SUM(Y21,Y24:Y24)</f>
        <v>-5225</v>
      </c>
      <c r="Z25" s="42"/>
      <c r="AA25" s="43">
        <f>SUM(AA21,AA24:AA24)</f>
        <v>4998480</v>
      </c>
    </row>
    <row r="26" spans="1:27" ht="22.5" customHeight="1" thickTop="1">
      <c r="A26" s="39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Y26" s="45"/>
      <c r="AA26" s="56"/>
    </row>
    <row r="27" spans="1:27" ht="22.5" customHeight="1">
      <c r="A27" s="46" t="s">
        <v>1</v>
      </c>
    </row>
  </sheetData>
  <mergeCells count="6">
    <mergeCell ref="A5:AA5"/>
    <mergeCell ref="C6:AA6"/>
    <mergeCell ref="C7:W7"/>
    <mergeCell ref="O8:U8"/>
    <mergeCell ref="K11:M11"/>
    <mergeCell ref="O9:S9"/>
  </mergeCells>
  <printOptions horizontalCentered="1"/>
  <pageMargins left="0.35433070866141736" right="0.31496062992125984" top="0.9055118110236221" bottom="0.19685039370078741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U23"/>
  <sheetViews>
    <sheetView showGridLines="0" view="pageBreakPreview" zoomScale="85" zoomScaleNormal="85" zoomScaleSheetLayoutView="85" workbookViewId="0"/>
  </sheetViews>
  <sheetFormatPr defaultColWidth="10.6640625" defaultRowHeight="22.5" customHeight="1"/>
  <cols>
    <col min="1" max="1" width="30.44140625" style="9" customWidth="1"/>
    <col min="2" max="2" width="10" style="9" customWidth="1"/>
    <col min="3" max="3" width="4.33203125" style="9" customWidth="1"/>
    <col min="4" max="4" width="1.33203125" style="9" customWidth="1"/>
    <col min="5" max="5" width="13.33203125" style="9" customWidth="1"/>
    <col min="6" max="6" width="1.33203125" style="9" customWidth="1"/>
    <col min="7" max="7" width="13.33203125" style="9" customWidth="1"/>
    <col min="8" max="8" width="1.33203125" style="9" customWidth="1"/>
    <col min="9" max="9" width="13.33203125" style="9" customWidth="1"/>
    <col min="10" max="10" width="1.33203125" style="9" customWidth="1"/>
    <col min="11" max="11" width="13.33203125" style="9" customWidth="1"/>
    <col min="12" max="12" width="1.33203125" style="9" customWidth="1"/>
    <col min="13" max="13" width="13.33203125" style="13" customWidth="1"/>
    <col min="14" max="14" width="1.33203125" style="9" customWidth="1"/>
    <col min="15" max="15" width="13.33203125" style="13" customWidth="1"/>
    <col min="16" max="16" width="1.44140625" style="13" hidden="1" customWidth="1"/>
    <col min="17" max="17" width="12.5546875" style="13" hidden="1" customWidth="1"/>
    <col min="18" max="18" width="1.44140625" style="13" hidden="1" customWidth="1"/>
    <col min="19" max="19" width="12.5546875" style="13" hidden="1" customWidth="1"/>
    <col min="20" max="20" width="1.44140625" style="13" customWidth="1"/>
    <col min="21" max="21" width="13.33203125" style="9" customWidth="1"/>
    <col min="22" max="22" width="1.6640625" style="9" customWidth="1"/>
    <col min="23" max="16384" width="10.6640625" style="9"/>
  </cols>
  <sheetData>
    <row r="1" spans="1:21" ht="22.5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52" t="s">
        <v>102</v>
      </c>
    </row>
    <row r="2" spans="1:21" ht="22.5" customHeight="1">
      <c r="A2" s="7" t="s">
        <v>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52"/>
    </row>
    <row r="3" spans="1:21" ht="22.5" customHeight="1">
      <c r="A3" s="7" t="s">
        <v>220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22.5" customHeight="1">
      <c r="A4" s="7" t="s">
        <v>212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s="10" customFormat="1" ht="22.5" customHeight="1">
      <c r="A5" s="137" t="s">
        <v>103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</row>
    <row r="6" spans="1:21" s="12" customFormat="1" ht="22.5" customHeight="1">
      <c r="A6" s="11"/>
      <c r="B6" s="11"/>
      <c r="C6" s="11"/>
      <c r="D6" s="11"/>
      <c r="E6" s="138" t="s">
        <v>12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s="12" customFormat="1" ht="22.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39" t="s">
        <v>10</v>
      </c>
      <c r="N7" s="139"/>
      <c r="O7" s="139"/>
      <c r="P7" s="11"/>
      <c r="Q7" s="49" t="s">
        <v>161</v>
      </c>
      <c r="R7" s="11"/>
      <c r="S7" s="13" t="s">
        <v>79</v>
      </c>
      <c r="T7" s="11"/>
      <c r="U7" s="11"/>
    </row>
    <row r="8" spans="1:21" s="13" customFormat="1" ht="22.5" customHeight="1">
      <c r="E8" s="13" t="s">
        <v>7</v>
      </c>
      <c r="M8" s="13" t="s">
        <v>186</v>
      </c>
      <c r="N8" s="9"/>
      <c r="O8" s="9"/>
      <c r="S8" s="13" t="s">
        <v>80</v>
      </c>
      <c r="U8" s="14" t="s">
        <v>2</v>
      </c>
    </row>
    <row r="9" spans="1:21" s="13" customFormat="1" ht="22.5" customHeight="1">
      <c r="E9" s="13" t="s">
        <v>61</v>
      </c>
      <c r="K9" s="13" t="s">
        <v>105</v>
      </c>
      <c r="M9" s="13" t="s">
        <v>154</v>
      </c>
      <c r="Q9" s="13" t="s">
        <v>159</v>
      </c>
      <c r="S9" s="13" t="s">
        <v>81</v>
      </c>
      <c r="U9" s="14" t="s">
        <v>81</v>
      </c>
    </row>
    <row r="10" spans="1:21" s="13" customFormat="1" ht="22.35" customHeight="1">
      <c r="C10" s="23"/>
      <c r="D10" s="23"/>
      <c r="E10" s="53" t="s">
        <v>4</v>
      </c>
      <c r="G10" s="53" t="s">
        <v>113</v>
      </c>
      <c r="I10" s="53" t="s">
        <v>24</v>
      </c>
      <c r="K10" s="53" t="s">
        <v>107</v>
      </c>
      <c r="M10" s="53" t="s">
        <v>6</v>
      </c>
      <c r="O10" s="53" t="s">
        <v>9</v>
      </c>
      <c r="Q10" s="53" t="s">
        <v>144</v>
      </c>
      <c r="S10" s="53" t="s">
        <v>82</v>
      </c>
      <c r="U10" s="49" t="s">
        <v>82</v>
      </c>
    </row>
    <row r="11" spans="1:21" ht="22.5" customHeight="1">
      <c r="A11" s="15" t="s">
        <v>189</v>
      </c>
      <c r="C11" s="21"/>
      <c r="D11" s="21"/>
      <c r="E11" s="16">
        <v>4567233</v>
      </c>
      <c r="F11" s="16"/>
      <c r="G11" s="16">
        <v>4234237</v>
      </c>
      <c r="H11" s="16"/>
      <c r="I11" s="16">
        <v>-400000</v>
      </c>
      <c r="J11" s="16"/>
      <c r="K11" s="16">
        <v>-6557910</v>
      </c>
      <c r="L11" s="16"/>
      <c r="M11" s="16">
        <v>278721</v>
      </c>
      <c r="N11" s="16"/>
      <c r="O11" s="16">
        <v>2450450</v>
      </c>
      <c r="P11" s="16"/>
      <c r="Q11" s="16">
        <v>0</v>
      </c>
      <c r="R11" s="16"/>
      <c r="S11" s="16">
        <v>0</v>
      </c>
      <c r="T11" s="16"/>
      <c r="U11" s="16">
        <f>SUM(E11:O11,Q11)</f>
        <v>4572731</v>
      </c>
    </row>
    <row r="12" spans="1:21" ht="22.5" customHeight="1">
      <c r="A12" s="9" t="s">
        <v>168</v>
      </c>
      <c r="C12" s="21"/>
      <c r="D12" s="21"/>
      <c r="E12" s="16">
        <v>0</v>
      </c>
      <c r="F12" s="16"/>
      <c r="G12" s="16">
        <v>0</v>
      </c>
      <c r="H12" s="16"/>
      <c r="I12" s="16">
        <v>0</v>
      </c>
      <c r="J12" s="16"/>
      <c r="K12" s="16">
        <v>0</v>
      </c>
      <c r="L12" s="16"/>
      <c r="M12" s="16">
        <v>0</v>
      </c>
      <c r="N12" s="16"/>
      <c r="O12" s="16">
        <f>SUM(pl!K28)</f>
        <v>69907</v>
      </c>
      <c r="P12" s="16"/>
      <c r="Q12" s="16">
        <v>0</v>
      </c>
      <c r="R12" s="16"/>
      <c r="S12" s="16">
        <v>0</v>
      </c>
      <c r="T12" s="16"/>
      <c r="U12" s="16">
        <f>SUM(E12:O12,Q12)</f>
        <v>69907</v>
      </c>
    </row>
    <row r="13" spans="1:21" ht="22.5" customHeight="1">
      <c r="A13" s="9" t="s">
        <v>98</v>
      </c>
      <c r="C13" s="21"/>
      <c r="D13" s="21"/>
      <c r="E13" s="22">
        <v>0</v>
      </c>
      <c r="F13" s="16"/>
      <c r="G13" s="22">
        <v>0</v>
      </c>
      <c r="H13" s="16"/>
      <c r="I13" s="22">
        <v>0</v>
      </c>
      <c r="J13" s="16"/>
      <c r="K13" s="22">
        <v>0</v>
      </c>
      <c r="L13" s="16"/>
      <c r="M13" s="22">
        <v>0</v>
      </c>
      <c r="N13" s="16"/>
      <c r="O13" s="22">
        <v>0</v>
      </c>
      <c r="P13" s="16"/>
      <c r="Q13" s="22">
        <v>0</v>
      </c>
      <c r="R13" s="16"/>
      <c r="S13" s="22">
        <v>0</v>
      </c>
      <c r="T13" s="16"/>
      <c r="U13" s="22">
        <f>SUM(E13:O13,Q13)</f>
        <v>0</v>
      </c>
    </row>
    <row r="14" spans="1:21" ht="22.5" customHeight="1">
      <c r="A14" s="9" t="s">
        <v>99</v>
      </c>
      <c r="C14" s="21"/>
      <c r="D14" s="21"/>
      <c r="E14" s="16">
        <f>SUM(E12:E13)</f>
        <v>0</v>
      </c>
      <c r="F14" s="16"/>
      <c r="G14" s="16">
        <f>SUM(G12:G13)</f>
        <v>0</v>
      </c>
      <c r="H14" s="16"/>
      <c r="I14" s="16">
        <f>SUM(I12:I13)</f>
        <v>0</v>
      </c>
      <c r="J14" s="16"/>
      <c r="K14" s="16">
        <f>SUM(K12:K13)</f>
        <v>0</v>
      </c>
      <c r="L14" s="16"/>
      <c r="M14" s="16">
        <f>SUM(M12:M13)</f>
        <v>0</v>
      </c>
      <c r="N14" s="16"/>
      <c r="O14" s="16">
        <f>SUM(O12:O13)</f>
        <v>69907</v>
      </c>
      <c r="P14" s="16"/>
      <c r="Q14" s="16">
        <f>SUM(Q12:Q13)</f>
        <v>0</v>
      </c>
      <c r="R14" s="16"/>
      <c r="S14" s="16">
        <f>SUM(S12:S13)</f>
        <v>0</v>
      </c>
      <c r="T14" s="16"/>
      <c r="U14" s="16">
        <f>SUM(U12:U13)</f>
        <v>69907</v>
      </c>
    </row>
    <row r="15" spans="1:21" ht="22.5" customHeight="1" thickBot="1">
      <c r="A15" s="15" t="s">
        <v>214</v>
      </c>
      <c r="E15" s="24">
        <f>SUM(E14:E14,E11)</f>
        <v>4567233</v>
      </c>
      <c r="F15" s="16"/>
      <c r="G15" s="24">
        <f>SUM(G14:G14,G11)</f>
        <v>4234237</v>
      </c>
      <c r="H15" s="16"/>
      <c r="I15" s="24">
        <f>SUM(I14:I14,I11)</f>
        <v>-400000</v>
      </c>
      <c r="J15" s="16"/>
      <c r="K15" s="24">
        <f>SUM(K14:K14,K11)</f>
        <v>-6557910</v>
      </c>
      <c r="L15" s="16"/>
      <c r="M15" s="24">
        <f>SUM(M14:M14,M11)</f>
        <v>278721</v>
      </c>
      <c r="N15" s="16"/>
      <c r="O15" s="24">
        <f>SUM(O14:O14,O11)</f>
        <v>2520357</v>
      </c>
      <c r="P15" s="16"/>
      <c r="Q15" s="24">
        <f>SUM(Q14:Q14,Q11)</f>
        <v>0</v>
      </c>
      <c r="R15" s="16"/>
      <c r="S15" s="24">
        <f>SUM(S14:S14,S11)</f>
        <v>0</v>
      </c>
      <c r="T15" s="16"/>
      <c r="U15" s="24">
        <f>SUM(U14:U14,U11)</f>
        <v>4642638</v>
      </c>
    </row>
    <row r="16" spans="1:21" ht="22.5" customHeight="1" thickTop="1">
      <c r="A16" s="1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22.5" customHeight="1">
      <c r="A17" s="15" t="s">
        <v>215</v>
      </c>
      <c r="C17" s="21"/>
      <c r="D17" s="21"/>
      <c r="E17" s="16">
        <v>4567233</v>
      </c>
      <c r="F17" s="16"/>
      <c r="G17" s="16">
        <v>4234237</v>
      </c>
      <c r="H17" s="16"/>
      <c r="I17" s="16">
        <v>-400000</v>
      </c>
      <c r="J17" s="16"/>
      <c r="K17" s="16">
        <v>-6557910</v>
      </c>
      <c r="L17" s="16"/>
      <c r="M17" s="16">
        <v>288721</v>
      </c>
      <c r="N17" s="16"/>
      <c r="O17" s="16">
        <v>2616280</v>
      </c>
      <c r="P17" s="16"/>
      <c r="Q17" s="16">
        <v>0</v>
      </c>
      <c r="R17" s="16"/>
      <c r="S17" s="16">
        <f>SUM(Q17:Q17)</f>
        <v>0</v>
      </c>
      <c r="T17" s="16"/>
      <c r="U17" s="16">
        <f>SUM(S17,E17:O17)</f>
        <v>4748561</v>
      </c>
    </row>
    <row r="18" spans="1:21" ht="22.5" customHeight="1">
      <c r="A18" s="9" t="s">
        <v>168</v>
      </c>
      <c r="C18" s="21"/>
      <c r="D18" s="21"/>
      <c r="E18" s="16">
        <v>0</v>
      </c>
      <c r="F18" s="16"/>
      <c r="G18" s="16">
        <v>0</v>
      </c>
      <c r="H18" s="16"/>
      <c r="I18" s="16">
        <v>0</v>
      </c>
      <c r="J18" s="16"/>
      <c r="K18" s="16">
        <v>0</v>
      </c>
      <c r="L18" s="16"/>
      <c r="M18" s="16">
        <v>0</v>
      </c>
      <c r="N18" s="16"/>
      <c r="O18" s="16">
        <f>pl!I25</f>
        <v>56812</v>
      </c>
      <c r="P18" s="16"/>
      <c r="Q18" s="16">
        <v>0</v>
      </c>
      <c r="R18" s="16"/>
      <c r="S18" s="16">
        <f>SUM(Q18:Q18)</f>
        <v>0</v>
      </c>
      <c r="T18" s="16"/>
      <c r="U18" s="16">
        <f>SUM(E18:Q18)</f>
        <v>56812</v>
      </c>
    </row>
    <row r="19" spans="1:21" ht="22.5" customHeight="1">
      <c r="A19" s="9" t="s">
        <v>98</v>
      </c>
      <c r="C19" s="21"/>
      <c r="D19" s="21"/>
      <c r="E19" s="22">
        <v>0</v>
      </c>
      <c r="F19" s="16"/>
      <c r="G19" s="22">
        <v>0</v>
      </c>
      <c r="H19" s="16"/>
      <c r="I19" s="22">
        <v>0</v>
      </c>
      <c r="J19" s="16"/>
      <c r="K19" s="22">
        <v>0</v>
      </c>
      <c r="L19" s="16"/>
      <c r="M19" s="22">
        <v>0</v>
      </c>
      <c r="N19" s="16"/>
      <c r="O19" s="22">
        <v>0</v>
      </c>
      <c r="P19" s="16"/>
      <c r="Q19" s="22">
        <v>0</v>
      </c>
      <c r="R19" s="16"/>
      <c r="S19" s="22">
        <f>SUM(Q19:Q19)</f>
        <v>0</v>
      </c>
      <c r="T19" s="16"/>
      <c r="U19" s="22">
        <f>SUM(E19:O19,Q19)</f>
        <v>0</v>
      </c>
    </row>
    <row r="20" spans="1:21" ht="22.5" customHeight="1">
      <c r="A20" s="9" t="s">
        <v>99</v>
      </c>
      <c r="C20" s="21"/>
      <c r="D20" s="21"/>
      <c r="E20" s="16">
        <f>SUM(E18:E19)</f>
        <v>0</v>
      </c>
      <c r="F20" s="16"/>
      <c r="G20" s="16">
        <f>SUM(G18:G19)</f>
        <v>0</v>
      </c>
      <c r="H20" s="16"/>
      <c r="I20" s="16">
        <f>SUM(I18:I19)</f>
        <v>0</v>
      </c>
      <c r="J20" s="16"/>
      <c r="K20" s="16">
        <f>SUM(K18:K19)</f>
        <v>0</v>
      </c>
      <c r="L20" s="16"/>
      <c r="M20" s="16">
        <f>SUM(M18:M19)</f>
        <v>0</v>
      </c>
      <c r="N20" s="16"/>
      <c r="O20" s="16">
        <f>SUM(O18:O19)</f>
        <v>56812</v>
      </c>
      <c r="P20" s="16"/>
      <c r="Q20" s="16">
        <f>SUM(Q18:Q19)</f>
        <v>0</v>
      </c>
      <c r="R20" s="16"/>
      <c r="S20" s="16">
        <f>SUM(S18:S19)</f>
        <v>0</v>
      </c>
      <c r="T20" s="16"/>
      <c r="U20" s="16">
        <f>SUM(U18:U19)</f>
        <v>56812</v>
      </c>
    </row>
    <row r="21" spans="1:21" ht="22.5" customHeight="1" thickBot="1">
      <c r="A21" s="15" t="s">
        <v>216</v>
      </c>
      <c r="E21" s="24">
        <f>SUM(E20:E20,E17)</f>
        <v>4567233</v>
      </c>
      <c r="F21" s="16"/>
      <c r="G21" s="24">
        <f>SUM(G20:G20,G17)</f>
        <v>4234237</v>
      </c>
      <c r="H21" s="16"/>
      <c r="I21" s="24">
        <f>SUM(I20:I20,I17)</f>
        <v>-400000</v>
      </c>
      <c r="J21" s="16"/>
      <c r="K21" s="24">
        <f>SUM(K20:K20,K17)</f>
        <v>-6557910</v>
      </c>
      <c r="L21" s="16"/>
      <c r="M21" s="24">
        <f>SUM(M20:M20,M17)</f>
        <v>288721</v>
      </c>
      <c r="N21" s="16"/>
      <c r="O21" s="24">
        <f>SUM(O20:O20,O17)</f>
        <v>2673092</v>
      </c>
      <c r="P21" s="16"/>
      <c r="Q21" s="24">
        <f>SUM(Q20,Q17)</f>
        <v>0</v>
      </c>
      <c r="R21" s="16"/>
      <c r="S21" s="24">
        <f>SUM(S20,S17)</f>
        <v>0</v>
      </c>
      <c r="T21" s="16"/>
      <c r="U21" s="24">
        <f>SUM(U20:U20,U17)</f>
        <v>4805373</v>
      </c>
    </row>
    <row r="22" spans="1:21" ht="22.5" customHeight="1" thickTop="1">
      <c r="A22" s="15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57"/>
    </row>
    <row r="23" spans="1:21" ht="22.5" customHeight="1">
      <c r="A23" s="18" t="s">
        <v>1</v>
      </c>
    </row>
  </sheetData>
  <mergeCells count="3">
    <mergeCell ref="A5:U5"/>
    <mergeCell ref="E6:U6"/>
    <mergeCell ref="M7:O7"/>
  </mergeCells>
  <printOptions horizontalCentered="1"/>
  <pageMargins left="0.39370078740157483" right="0.31496062992125984" top="0.98425196850393704" bottom="0.39370078740157483" header="0.19685039370078741" footer="0.19685039370078741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CE-Conso</vt:lpstr>
      <vt:lpstr>CE-Company</vt:lpstr>
      <vt:lpstr>'CE-Company'!Print_Area</vt:lpstr>
      <vt:lpstr>'CE-Conso'!Print_Area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Laddawan Kwankaew</cp:lastModifiedBy>
  <cp:lastPrinted>2026-05-06T10:32:20Z</cp:lastPrinted>
  <dcterms:created xsi:type="dcterms:W3CDTF">1997-08-09T04:30:16Z</dcterms:created>
  <dcterms:modified xsi:type="dcterms:W3CDTF">2026-05-13T08:46:49Z</dcterms:modified>
</cp:coreProperties>
</file>