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angkok Ranch\Bangkok Ranch Public\2026\Q2'2026\SET\"/>
    </mc:Choice>
  </mc:AlternateContent>
  <xr:revisionPtr revIDLastSave="0" documentId="13_ncr:1_{0C055ADB-4F44-4DA4-B0EC-07D3DD7EB363}" xr6:coauthVersionLast="47" xr6:coauthVersionMax="47" xr10:uidLastSave="{00000000-0000-0000-0000-000000000000}"/>
  <bookViews>
    <workbookView xWindow="-120" yWindow="-120" windowWidth="29040" windowHeight="15720" tabRatio="608" xr2:uid="{00000000-000D-0000-FFFF-FFFF00000000}"/>
  </bookViews>
  <sheets>
    <sheet name="BS" sheetId="6" r:id="rId1"/>
    <sheet name="pl" sheetId="13" r:id="rId2"/>
    <sheet name="CE-Conso" sheetId="14" r:id="rId3"/>
    <sheet name="CE-Company" sheetId="15" r:id="rId4"/>
    <sheet name="000" sheetId="2" state="veryHidden" r:id="rId5"/>
  </sheets>
  <definedNames>
    <definedName name="CIQWBGuid" hidden="1">"03555ea5-a105-46b7-a914-f098992c8ab9"</definedName>
    <definedName name="_xlnm.Print_Area" localSheetId="3">'CE-Company'!$A$1:$U$25</definedName>
    <definedName name="_xlnm.Print_Area" localSheetId="2">'CE-Conso'!$A$1:$AA$29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13" l="1"/>
  <c r="E78" i="13" s="1"/>
  <c r="E15" i="13"/>
  <c r="K78" i="13"/>
  <c r="I78" i="13"/>
  <c r="G78" i="13"/>
  <c r="E16" i="13" l="1"/>
  <c r="K196" i="13" l="1"/>
  <c r="I196" i="13"/>
  <c r="G196" i="13"/>
  <c r="E196" i="13"/>
  <c r="K52" i="13" l="1"/>
  <c r="K53" i="13" s="1"/>
  <c r="I52" i="13"/>
  <c r="I53" i="13" s="1"/>
  <c r="G52" i="13"/>
  <c r="G53" i="13" s="1"/>
  <c r="E52" i="13"/>
  <c r="E53" i="13" s="1"/>
  <c r="K16" i="13"/>
  <c r="I16" i="13"/>
  <c r="G16" i="13"/>
  <c r="K11" i="13"/>
  <c r="I11" i="13"/>
  <c r="G11" i="13"/>
  <c r="E11" i="13"/>
  <c r="I199" i="13"/>
  <c r="E199" i="13"/>
  <c r="G59" i="6"/>
  <c r="I59" i="6"/>
  <c r="K59" i="6"/>
  <c r="G17" i="13" l="1"/>
  <c r="G21" i="13" s="1"/>
  <c r="G23" i="13" s="1"/>
  <c r="G43" i="13" s="1"/>
  <c r="G55" i="13" s="1"/>
  <c r="G58" i="13" s="1"/>
  <c r="G60" i="13" s="1"/>
  <c r="E17" i="13"/>
  <c r="E21" i="13" s="1"/>
  <c r="E23" i="13" s="1"/>
  <c r="E43" i="13" s="1"/>
  <c r="E55" i="13" s="1"/>
  <c r="E58" i="13" s="1"/>
  <c r="E60" i="13" s="1"/>
  <c r="I17" i="13"/>
  <c r="I21" i="13" s="1"/>
  <c r="I23" i="13" s="1"/>
  <c r="I26" i="13" s="1"/>
  <c r="I32" i="13" s="1"/>
  <c r="K17" i="13"/>
  <c r="K21" i="13" s="1"/>
  <c r="K23" i="13" s="1"/>
  <c r="K43" i="13" s="1"/>
  <c r="K55" i="13" s="1"/>
  <c r="K58" i="13" s="1"/>
  <c r="G28" i="13"/>
  <c r="G26" i="13" s="1"/>
  <c r="G32" i="13" s="1"/>
  <c r="E59" i="6"/>
  <c r="I43" i="13" l="1"/>
  <c r="I55" i="13" s="1"/>
  <c r="I58" i="13" s="1"/>
  <c r="E28" i="13"/>
  <c r="E26" i="13" s="1"/>
  <c r="E32" i="13" s="1"/>
  <c r="K26" i="13"/>
  <c r="K32" i="13" s="1"/>
  <c r="K188" i="13" l="1"/>
  <c r="I188" i="13"/>
  <c r="G188" i="13"/>
  <c r="E188" i="13"/>
  <c r="G114" i="13" l="1"/>
  <c r="G115" i="13" s="1"/>
  <c r="K73" i="13"/>
  <c r="G73" i="13"/>
  <c r="G79" i="13" l="1"/>
  <c r="G83" i="13" s="1"/>
  <c r="G85" i="13" s="1"/>
  <c r="G90" i="13" s="1"/>
  <c r="G88" i="13" s="1"/>
  <c r="G94" i="13" s="1"/>
  <c r="K79" i="13"/>
  <c r="K83" i="13" s="1"/>
  <c r="G133" i="13" l="1"/>
  <c r="G153" i="13" s="1"/>
  <c r="G165" i="13" s="1"/>
  <c r="G105" i="13"/>
  <c r="G117" i="13" s="1"/>
  <c r="G120" i="13" s="1"/>
  <c r="G122" i="13" s="1"/>
  <c r="K85" i="13"/>
  <c r="K88" i="13" s="1"/>
  <c r="K94" i="13" s="1"/>
  <c r="K133" i="13"/>
  <c r="K153" i="13" s="1"/>
  <c r="K165" i="13" s="1"/>
  <c r="K169" i="13" s="1"/>
  <c r="K198" i="13" s="1"/>
  <c r="K200" i="13" s="1"/>
  <c r="G169" i="13" l="1"/>
  <c r="G198" i="13" s="1"/>
  <c r="G200" i="13" s="1"/>
  <c r="G91" i="6" l="1"/>
  <c r="K90" i="6"/>
  <c r="K89" i="6"/>
  <c r="K87" i="6"/>
  <c r="K86" i="6"/>
  <c r="K85" i="6"/>
  <c r="K84" i="6"/>
  <c r="G87" i="6"/>
  <c r="G86" i="6"/>
  <c r="G85" i="6"/>
  <c r="G84" i="6"/>
  <c r="G93" i="6"/>
  <c r="G90" i="6"/>
  <c r="G89" i="6"/>
  <c r="K91" i="6"/>
  <c r="K114" i="13"/>
  <c r="K115" i="13" s="1"/>
  <c r="I114" i="13"/>
  <c r="I115" i="13" s="1"/>
  <c r="E114" i="13"/>
  <c r="E115" i="13" s="1"/>
  <c r="I73" i="13"/>
  <c r="E73" i="13"/>
  <c r="K67" i="6"/>
  <c r="I67" i="6"/>
  <c r="G67" i="6"/>
  <c r="E67" i="6"/>
  <c r="K37" i="6"/>
  <c r="I37" i="6"/>
  <c r="G37" i="6"/>
  <c r="E37" i="6"/>
  <c r="K21" i="6"/>
  <c r="I21" i="6"/>
  <c r="G21" i="6"/>
  <c r="E21" i="6"/>
  <c r="I84" i="6" l="1"/>
  <c r="I85" i="6"/>
  <c r="I86" i="6"/>
  <c r="I87" i="6"/>
  <c r="I89" i="6"/>
  <c r="E89" i="6"/>
  <c r="E84" i="6"/>
  <c r="E85" i="6"/>
  <c r="E86" i="6"/>
  <c r="E87" i="6"/>
  <c r="K68" i="6"/>
  <c r="G38" i="6"/>
  <c r="E68" i="6"/>
  <c r="I38" i="6"/>
  <c r="K38" i="6"/>
  <c r="K92" i="6"/>
  <c r="K94" i="6" s="1"/>
  <c r="G92" i="6"/>
  <c r="G94" i="6" s="1"/>
  <c r="G68" i="6"/>
  <c r="I68" i="6"/>
  <c r="E38" i="6"/>
  <c r="I79" i="13"/>
  <c r="I83" i="13" s="1"/>
  <c r="I133" i="13" s="1"/>
  <c r="I153" i="13" s="1"/>
  <c r="I165" i="13" s="1"/>
  <c r="I169" i="13" s="1"/>
  <c r="I198" i="13" s="1"/>
  <c r="I200" i="13" s="1"/>
  <c r="E79" i="13"/>
  <c r="E83" i="13" s="1"/>
  <c r="E133" i="13" s="1"/>
  <c r="I91" i="6" l="1"/>
  <c r="E153" i="13"/>
  <c r="E165" i="13" s="1"/>
  <c r="E169" i="13" s="1"/>
  <c r="E198" i="13" s="1"/>
  <c r="E200" i="13" s="1"/>
  <c r="K95" i="6"/>
  <c r="G95" i="6"/>
  <c r="I85" i="13"/>
  <c r="I88" i="13" s="1"/>
  <c r="I94" i="13" s="1"/>
  <c r="K105" i="13"/>
  <c r="K117" i="13" s="1"/>
  <c r="K120" i="13" s="1"/>
  <c r="E85" i="13"/>
  <c r="E93" i="6" l="1"/>
  <c r="I105" i="13"/>
  <c r="I117" i="13" s="1"/>
  <c r="I120" i="13" s="1"/>
  <c r="E105" i="13"/>
  <c r="E117" i="13" s="1"/>
  <c r="E120" i="13" s="1"/>
  <c r="E122" i="13" s="1"/>
  <c r="E90" i="13"/>
  <c r="E88" i="13" s="1"/>
  <c r="E94" i="13" s="1"/>
  <c r="E91" i="6" l="1"/>
  <c r="I90" i="6" l="1"/>
  <c r="I92" i="6" s="1"/>
  <c r="I94" i="6" s="1"/>
  <c r="E90" i="6"/>
  <c r="I95" i="6" l="1"/>
  <c r="E92" i="6"/>
  <c r="E94" i="6" s="1"/>
  <c r="E95" i="6" s="1"/>
</calcChain>
</file>

<file path=xl/sharedStrings.xml><?xml version="1.0" encoding="utf-8"?>
<sst xmlns="http://schemas.openxmlformats.org/spreadsheetml/2006/main" count="440" uniqueCount="242">
  <si>
    <t>Bangkok Ranch Public Company Limited and its subsidiaries</t>
  </si>
  <si>
    <t>Statements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</si>
  <si>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</si>
  <si>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</si>
  <si>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</si>
  <si>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</si>
  <si>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</si>
  <si>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</si>
  <si>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</si>
  <si>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</si>
  <si>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</si>
  <si>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</si>
  <si>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</si>
  <si>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</si>
  <si>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</si>
  <si>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</si>
  <si>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2, 3</t>
  </si>
  <si>
    <t>Short-term loans to related party</t>
  </si>
  <si>
    <t xml:space="preserve">Current portion of long-term loans </t>
  </si>
  <si>
    <t xml:space="preserve">   to other companies</t>
  </si>
  <si>
    <t>Short-term loan to other company</t>
  </si>
  <si>
    <t>Inventories</t>
  </si>
  <si>
    <t>Current biological assets</t>
  </si>
  <si>
    <t>Other current financial assets</t>
  </si>
  <si>
    <t>Other current assets</t>
  </si>
  <si>
    <t>Total current assets</t>
  </si>
  <si>
    <t>Non-current assets</t>
  </si>
  <si>
    <t>Long-term loans to related parties</t>
  </si>
  <si>
    <t xml:space="preserve">Long-term loans to other companies, net of </t>
  </si>
  <si>
    <t xml:space="preserve">   current portion</t>
  </si>
  <si>
    <t>Other non-current financial assets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</si>
  <si>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</si>
  <si>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</si>
  <si>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</si>
  <si>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</si>
  <si>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</si>
  <si>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</si>
  <si>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Non-current biological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</si>
  <si>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</si>
  <si>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</si>
  <si>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</si>
  <si>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</si>
  <si>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</si>
  <si>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</si>
  <si>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</si>
  <si>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</si>
  <si>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</si>
  <si>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</si>
  <si>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</si>
  <si>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current payables </t>
  </si>
  <si>
    <t>Current portion of long-term loans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</si>
  <si>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</si>
  <si>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</si>
  <si>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</si>
  <si>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</si>
  <si>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</si>
  <si>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</si>
  <si>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</si>
  <si>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</si>
  <si>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Long-term loan from related person</t>
  </si>
  <si>
    <t>Non-current provision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</si>
  <si>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</si>
  <si>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</si>
  <si>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</si>
  <si>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</si>
  <si>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</si>
  <si>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</si>
  <si>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</si>
  <si>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   1,370,169,837 ordinary shares of Baht 5 each</t>
  </si>
  <si>
    <t>Issued and fully paid</t>
  </si>
  <si>
    <t xml:space="preserve">   913,446,558 ordinary shares of Baht 5 each</t>
  </si>
  <si>
    <t xml:space="preserve">Share premium </t>
  </si>
  <si>
    <t>Share discount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</si>
  <si>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</si>
  <si>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</si>
  <si>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</si>
  <si>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</si>
  <si>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</si>
  <si>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</si>
  <si>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</si>
  <si>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</si>
  <si>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</si>
  <si>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</si>
  <si>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Income statements</t>
  </si>
  <si>
    <t>For the three-month period ended 30 June 2026</t>
  </si>
  <si>
    <t>(Unit: Thousand Baht, except earnings per share expressed in Baht)</t>
  </si>
  <si>
    <t xml:space="preserve"> 
Consolidated financial statements</t>
  </si>
  <si>
    <t xml:space="preserve"> 
Separate financial statements</t>
  </si>
  <si>
    <t>2026</t>
  </si>
  <si>
    <t>2025</t>
  </si>
  <si>
    <t>Revenues</t>
  </si>
  <si>
    <t>Sales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</si>
  <si>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</si>
  <si>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</si>
  <si>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</si>
  <si>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</si>
  <si>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</si>
  <si>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</si>
  <si>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</si>
  <si>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Profit from operating activities</t>
  </si>
  <si>
    <t>Share of loss from joint ventures</t>
  </si>
  <si>
    <t>Finance income</t>
  </si>
  <si>
    <t>Finance cost</t>
  </si>
  <si>
    <t>Profit before income tax expenses</t>
  </si>
  <si>
    <t>Income tax expenses</t>
  </si>
  <si>
    <t>Profit for the period</t>
  </si>
  <si>
    <t>Profit (loss) attributable to:</t>
  </si>
  <si>
    <t>Equity holders of the Company</t>
  </si>
  <si>
    <t xml:space="preserve">Earnings per share </t>
  </si>
  <si>
    <t>Basic earnings per share</t>
  </si>
  <si>
    <t xml:space="preserve">   Profit attributable to equity holders of the Company</t>
  </si>
  <si>
    <t>Statements of comprehensive income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</si>
  <si>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</si>
  <si>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</si>
  <si>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</si>
  <si>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</si>
  <si>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currency </t>
  </si>
  <si>
    <t xml:space="preserve">Share of other comprehensive income from joint ventures </t>
  </si>
  <si>
    <t>Other comprehensive income to be reclassified to profit</t>
  </si>
  <si>
    <t xml:space="preserve">   or loss in subsequent periods</t>
  </si>
  <si>
    <t>Other comprehensive income for the period</t>
  </si>
  <si>
    <t>Total comprehensive income for the period</t>
  </si>
  <si>
    <t>Total comprehensive income attributable to:</t>
  </si>
  <si>
    <t>For the six-month period ended 30 June 2026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</si>
  <si>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</si>
  <si>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</si>
  <si>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</si>
  <si>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</si>
  <si>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</si>
  <si>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</t>
  </si>
  <si>
    <t xml:space="preserve">   Other amortisations</t>
  </si>
  <si>
    <t xml:space="preserve">   Reversal of impairment loss on expected credit losses and</t>
  </si>
  <si>
    <t xml:space="preserve">      bad debt for trade receivables</t>
  </si>
  <si>
    <t xml:space="preserve">   Share of loss from joint ventures</t>
  </si>
  <si>
    <t xml:space="preserve">   Non-current provision for employee benefits</t>
  </si>
  <si>
    <t xml:space="preserve">   Unrealised exchange (gains) losses</t>
  </si>
  <si>
    <t xml:space="preserve">   (Gains) losses on fair value adjustments of</t>
  </si>
  <si>
    <t xml:space="preserve">     financial assets and liabilities</t>
  </si>
  <si>
    <t xml:space="preserve">     biological assets and agricultural produce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</si>
  <si>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</si>
  <si>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</si>
  <si>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</si>
  <si>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</si>
  <si>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</si>
  <si>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</si>
  <si>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</si>
  <si>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</si>
  <si>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Biological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</si>
  <si>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</si>
  <si>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</si>
  <si>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</si>
  <si>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</si>
  <si>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Paid for employee benefits</t>
  </si>
  <si>
    <t xml:space="preserve">   Other non-current liabilities</t>
  </si>
  <si>
    <t>Cash from operating activities</t>
  </si>
  <si>
    <t xml:space="preserve">   Cash paid for interest expenses</t>
  </si>
  <si>
    <t xml:space="preserve">   Cash paid for corporate income tax and</t>
  </si>
  <si>
    <t xml:space="preserve">      withholding tax deducted at source</t>
  </si>
  <si>
    <t>Net cash from operating activities</t>
  </si>
  <si>
    <t>Cash flow statements (continued)</t>
  </si>
  <si>
    <t>Cash flows from investing activities</t>
  </si>
  <si>
    <t>Decrease in loans to related party</t>
  </si>
  <si>
    <t>Proceeds from sales of other investment</t>
  </si>
  <si>
    <t>Cash paid for increased ordinary shares of subsidiary</t>
  </si>
  <si>
    <t>Acquisitions of property, plant and equipment</t>
  </si>
  <si>
    <t>Proceeds from sales of equipment</t>
  </si>
  <si>
    <t>Cash paid for intangible assets</t>
  </si>
  <si>
    <t>Interest received</t>
  </si>
  <si>
    <t>Net cash from (used in) investing activities</t>
  </si>
  <si>
    <t>Cash flows from financing activities</t>
  </si>
  <si>
    <t xml:space="preserve">Increase (decrease) in bank overdrafts and short-term loans </t>
  </si>
  <si>
    <t>Cash receipt from long-term loans from related person</t>
  </si>
  <si>
    <t>Payment of principal portion of lease liabilities</t>
  </si>
  <si>
    <t>Repayment of long-term loans</t>
  </si>
  <si>
    <t>Dividend paid</t>
  </si>
  <si>
    <t>Net cash used in financing activities</t>
  </si>
  <si>
    <t>Increase in translation adjustments</t>
  </si>
  <si>
    <t>Net increase in cash and cash equivalents</t>
  </si>
  <si>
    <t>Cash and cash equivalents at beginning of period</t>
  </si>
  <si>
    <t>Cash and cash equivalents at end of period</t>
  </si>
  <si>
    <t>Supplemental cash flow information :</t>
  </si>
  <si>
    <t>Non-cash transaction</t>
  </si>
  <si>
    <t xml:space="preserve">   Increase in right-of-use assets from new lease contracts</t>
  </si>
  <si>
    <t xml:space="preserve">   Transfer investment properties to</t>
  </si>
  <si>
    <t xml:space="preserve">      property, plant and equipment</t>
  </si>
  <si>
    <t xml:space="preserve">   Transfer short-term loans to long-term loans due to </t>
  </si>
  <si>
    <t xml:space="preserve">      changes in the terms of agreement</t>
  </si>
  <si>
    <t xml:space="preserve">Statements of changes in shareholders' equity </t>
  </si>
  <si>
    <t>Other comprehensive income</t>
  </si>
  <si>
    <t>Exchange</t>
  </si>
  <si>
    <t>differences on</t>
  </si>
  <si>
    <t>Share of other</t>
  </si>
  <si>
    <t>Total other</t>
  </si>
  <si>
    <t>Total equity</t>
  </si>
  <si>
    <t>Equity attributable</t>
  </si>
  <si>
    <t xml:space="preserve">Issued and </t>
  </si>
  <si>
    <t>Appropriated -</t>
  </si>
  <si>
    <t>translation of</t>
  </si>
  <si>
    <t>comprehensive</t>
  </si>
  <si>
    <t>components of</t>
  </si>
  <si>
    <t>attributable to</t>
  </si>
  <si>
    <t xml:space="preserve"> to non-controlling</t>
  </si>
  <si>
    <t>Total</t>
  </si>
  <si>
    <t>paid-up</t>
  </si>
  <si>
    <t>Share</t>
  </si>
  <si>
    <t xml:space="preserve">Deficit on </t>
  </si>
  <si>
    <t>Statutory</t>
  </si>
  <si>
    <t>financial statements</t>
  </si>
  <si>
    <t>income</t>
  </si>
  <si>
    <t>Fair value</t>
  </si>
  <si>
    <t>shareholders'</t>
  </si>
  <si>
    <t>owners of</t>
  </si>
  <si>
    <t xml:space="preserve"> interests of</t>
  </si>
  <si>
    <t>share capital</t>
  </si>
  <si>
    <t>premium</t>
  </si>
  <si>
    <t>discount</t>
  </si>
  <si>
    <t>amalgamation</t>
  </si>
  <si>
    <t xml:space="preserve"> reserve</t>
  </si>
  <si>
    <t>Unappropriated</t>
  </si>
  <si>
    <t>in foreign currency</t>
  </si>
  <si>
    <t>from joint venture</t>
  </si>
  <si>
    <t>reserve</t>
  </si>
  <si>
    <t>equity</t>
  </si>
  <si>
    <t>the Company</t>
  </si>
  <si>
    <t>the subsidiaries</t>
  </si>
  <si>
    <t>Balance as at 1 January 2025</t>
  </si>
  <si>
    <t>Profit (loss) for the period</t>
  </si>
  <si>
    <t>Balance as at 30 June 2025</t>
  </si>
  <si>
    <t>Balance as at 1 January 2026</t>
  </si>
  <si>
    <t xml:space="preserve"> </t>
  </si>
  <si>
    <t>Dividend paid (Note 11)</t>
  </si>
  <si>
    <t>Balance as at 30 June 2026</t>
  </si>
  <si>
    <t>Statements of changes in shareholders' equity (continued)</t>
  </si>
  <si>
    <t>Share premium</t>
  </si>
  <si>
    <t xml:space="preserve">   Adjustment from lease modification</t>
  </si>
  <si>
    <t xml:space="preserve">   (Gains) losses on sales/write-off of equipment</t>
  </si>
  <si>
    <t>Decrease in loans to other company</t>
  </si>
  <si>
    <t xml:space="preserve">   Reversal of reduction in cost of inventories to net realisable value</t>
  </si>
  <si>
    <t>Deficit arising from amalgamation</t>
  </si>
  <si>
    <t xml:space="preserve">Deficit </t>
  </si>
  <si>
    <t>arising from</t>
  </si>
  <si>
    <t>Profit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</si>
</sst>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\(#,##0.0\)"/>
    <numFmt numFmtId="170" formatCode="0.000_);\(0.000\)"/>
    <numFmt numFmtId="171" formatCode="_([$€-2]\ * #,##0.00_);_([$€-2]\ * \(#,##0.00\);_([$€-2]\ * &quot;-&quot;??_);_(@_)"/>
    <numFmt numFmtId="172" formatCode="_(* #,##0.000_);_(* \(#,##0.000\);_(* &quot;-&quot;_);_(@_)"/>
    <numFmt numFmtId="173" formatCode="_(* #,##0.00_);_(* \(#,##0.00\);_(* &quot;-&quot;_);_(@_)"/>
    <numFmt numFmtId="174" formatCode="_-* #,##0.00_-;\-* #,##0.00_-;_-* &quot;-&quot;??_-;_-@_-"/>
  </numFmts>
  <fonts count="31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u/>
      <sz val="9.5"/>
      <name val="Arial"/>
      <family val="2"/>
    </font>
    <font>
      <b/>
      <u/>
      <sz val="9.5"/>
      <name val="Arial"/>
      <family val="2"/>
    </font>
    <font>
      <i/>
      <sz val="9.5"/>
      <name val="Arial"/>
      <family val="2"/>
    </font>
    <font>
      <sz val="10"/>
      <color theme="1"/>
      <name val="Arial"/>
      <family val="2"/>
    </font>
    <font>
      <sz val="9.5"/>
      <color theme="1"/>
      <name val="Arial"/>
      <family val="2"/>
    </font>
    <font>
      <sz val="14"/>
      <name val="Cordia New"/>
      <family val="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7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2" fillId="0" borderId="0"/>
    <xf numFmtId="0" fontId="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/>
    <xf numFmtId="0" fontId="27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</cellStyleXfs>
  <cellXfs count="139">
    <xf numFmtId="0" fontId="0" fillId="0" borderId="0" xfId="0"/>
    <xf numFmtId="41" fontId="9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9" applyNumberFormat="1" applyFont="1" applyAlignment="1">
      <alignment vertical="center"/>
    </xf>
    <xf numFmtId="37" fontId="7" fillId="0" borderId="0" xfId="9" applyNumberFormat="1" applyFont="1" applyAlignment="1">
      <alignment vertical="center"/>
    </xf>
    <xf numFmtId="37" fontId="16" fillId="0" borderId="0" xfId="9" applyNumberFormat="1" applyFont="1" applyAlignment="1">
      <alignment vertical="center"/>
    </xf>
    <xf numFmtId="37" fontId="15" fillId="0" borderId="0" xfId="9" applyNumberFormat="1" applyFont="1" applyAlignment="1">
      <alignment horizontal="center" vertical="center"/>
    </xf>
    <xf numFmtId="37" fontId="17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9" applyNumberFormat="1" applyFont="1" applyAlignment="1">
      <alignment horizontal="right" vertical="center"/>
    </xf>
    <xf numFmtId="38" fontId="7" fillId="0" borderId="0" xfId="10" applyNumberFormat="1" applyFont="1" applyAlignment="1">
      <alignment vertical="center"/>
    </xf>
    <xf numFmtId="41" fontId="9" fillId="0" borderId="3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41" fontId="7" fillId="4" borderId="4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37" fontId="22" fillId="0" borderId="0" xfId="9" applyNumberFormat="1" applyFont="1" applyAlignment="1">
      <alignment vertical="center"/>
    </xf>
    <xf numFmtId="37" fontId="23" fillId="0" borderId="0" xfId="9" applyNumberFormat="1" applyFont="1" applyAlignment="1">
      <alignment vertical="center"/>
    </xf>
    <xf numFmtId="37" fontId="24" fillId="0" borderId="0" xfId="9" applyNumberFormat="1" applyFont="1" applyAlignment="1">
      <alignment vertical="center"/>
    </xf>
    <xf numFmtId="37" fontId="22" fillId="0" borderId="0" xfId="9" applyNumberFormat="1" applyFont="1" applyAlignment="1">
      <alignment horizontal="center" vertical="center"/>
    </xf>
    <xf numFmtId="37" fontId="25" fillId="0" borderId="0" xfId="9" applyNumberFormat="1" applyFont="1" applyAlignment="1">
      <alignment vertical="center"/>
    </xf>
    <xf numFmtId="168" fontId="23" fillId="0" borderId="0" xfId="0" applyNumberFormat="1" applyFont="1" applyAlignment="1">
      <alignment vertical="center"/>
    </xf>
    <xf numFmtId="168" fontId="23" fillId="0" borderId="7" xfId="0" applyNumberFormat="1" applyFont="1" applyBorder="1" applyAlignment="1">
      <alignment vertical="center"/>
    </xf>
    <xf numFmtId="168" fontId="23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centerContinuous" vertical="center"/>
    </xf>
    <xf numFmtId="37" fontId="23" fillId="0" borderId="0" xfId="9" applyNumberFormat="1" applyFont="1" applyAlignment="1">
      <alignment horizontal="center" vertical="center"/>
    </xf>
    <xf numFmtId="168" fontId="23" fillId="0" borderId="3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3" xfId="0" applyNumberFormat="1" applyFont="1" applyBorder="1" applyAlignment="1">
      <alignment horizontal="right" vertical="center"/>
    </xf>
    <xf numFmtId="41" fontId="23" fillId="0" borderId="0" xfId="9" applyNumberFormat="1" applyFont="1" applyAlignment="1">
      <alignment vertical="center"/>
    </xf>
    <xf numFmtId="41" fontId="23" fillId="0" borderId="4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41" fontId="23" fillId="0" borderId="0" xfId="9" applyNumberFormat="1" applyFont="1" applyAlignment="1">
      <alignment horizontal="right" vertical="center"/>
    </xf>
    <xf numFmtId="38" fontId="23" fillId="0" borderId="0" xfId="10" applyNumberFormat="1" applyFont="1" applyAlignment="1">
      <alignment vertical="center"/>
    </xf>
    <xf numFmtId="37" fontId="23" fillId="0" borderId="0" xfId="0" applyNumberFormat="1" applyFont="1" applyAlignment="1">
      <alignment horizontal="center" vertical="center"/>
    </xf>
    <xf numFmtId="0" fontId="12" fillId="0" borderId="0" xfId="1" applyNumberFormat="1" applyFont="1" applyFill="1" applyAlignment="1">
      <alignment horizontal="center" vertical="center"/>
    </xf>
    <xf numFmtId="168" fontId="7" fillId="0" borderId="3" xfId="0" applyNumberFormat="1" applyFont="1" applyBorder="1" applyAlignment="1">
      <alignment horizontal="center" vertical="center"/>
    </xf>
    <xf numFmtId="37" fontId="23" fillId="0" borderId="0" xfId="9" applyNumberFormat="1" applyFont="1" applyAlignment="1">
      <alignment horizontal="right" vertical="center"/>
    </xf>
    <xf numFmtId="37" fontId="23" fillId="0" borderId="3" xfId="9" applyNumberFormat="1" applyFont="1" applyBorder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37" fontId="7" fillId="0" borderId="3" xfId="9" applyNumberFormat="1" applyFont="1" applyBorder="1" applyAlignment="1">
      <alignment horizontal="center" vertical="center"/>
    </xf>
    <xf numFmtId="41" fontId="9" fillId="0" borderId="6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left" vertical="center"/>
    </xf>
    <xf numFmtId="41" fontId="28" fillId="0" borderId="0" xfId="9" applyNumberFormat="1" applyFont="1" applyAlignment="1">
      <alignment horizontal="right" vertical="center"/>
    </xf>
    <xf numFmtId="41" fontId="27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37" fontId="10" fillId="0" borderId="3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5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9" fillId="0" borderId="6" xfId="0" applyNumberFormat="1" applyFont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37" fontId="9" fillId="0" borderId="8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41" fontId="30" fillId="0" borderId="0" xfId="0" applyNumberFormat="1" applyFont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20" fillId="0" borderId="7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5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41" fontId="9" fillId="0" borderId="6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73" fontId="9" fillId="0" borderId="6" xfId="0" applyNumberFormat="1" applyFont="1" applyBorder="1" applyAlignment="1">
      <alignment vertical="center"/>
    </xf>
    <xf numFmtId="172" fontId="9" fillId="0" borderId="0" xfId="0" applyNumberFormat="1" applyFont="1" applyAlignment="1">
      <alignment vertical="center"/>
    </xf>
    <xf numFmtId="173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1" fontId="20" fillId="0" borderId="3" xfId="0" applyNumberFormat="1" applyFont="1" applyBorder="1" applyAlignment="1">
      <alignment horizontal="right" vertical="center"/>
    </xf>
    <xf numFmtId="49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9" fontId="21" fillId="0" borderId="0" xfId="0" applyNumberFormat="1" applyFont="1" applyAlignment="1">
      <alignment vertical="center"/>
    </xf>
    <xf numFmtId="171" fontId="20" fillId="0" borderId="0" xfId="0" applyNumberFormat="1" applyFont="1" applyAlignment="1">
      <alignment vertical="center"/>
    </xf>
    <xf numFmtId="41" fontId="20" fillId="0" borderId="3" xfId="0" applyNumberFormat="1" applyFont="1" applyBorder="1" applyAlignment="1">
      <alignment vertical="center"/>
    </xf>
    <xf numFmtId="41" fontId="20" fillId="0" borderId="6" xfId="0" applyNumberFormat="1" applyFont="1" applyBorder="1" applyAlignment="1">
      <alignment horizontal="right" vertical="center"/>
    </xf>
    <xf numFmtId="41" fontId="20" fillId="0" borderId="4" xfId="0" applyNumberFormat="1" applyFont="1" applyBorder="1" applyAlignment="1">
      <alignment horizontal="right" vertical="center"/>
    </xf>
    <xf numFmtId="41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1" fontId="9" fillId="0" borderId="3" xfId="0" quotePrefix="1" applyNumberFormat="1" applyFont="1" applyBorder="1" applyAlignment="1">
      <alignment horizontal="center" vertical="center"/>
    </xf>
    <xf numFmtId="41" fontId="9" fillId="0" borderId="7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37" fontId="9" fillId="0" borderId="0" xfId="0" quotePrefix="1" applyNumberFormat="1" applyFont="1" applyAlignment="1">
      <alignment horizontal="right" vertical="center"/>
    </xf>
    <xf numFmtId="38" fontId="9" fillId="0" borderId="0" xfId="0" applyNumberFormat="1" applyFont="1" applyAlignment="1">
      <alignment horizontal="right" vertical="center"/>
    </xf>
    <xf numFmtId="38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23" fillId="0" borderId="0" xfId="9" applyNumberFormat="1" applyFont="1" applyAlignment="1">
      <alignment horizontal="right" vertical="center"/>
    </xf>
    <xf numFmtId="37" fontId="22" fillId="0" borderId="3" xfId="9" applyNumberFormat="1" applyFont="1" applyBorder="1" applyAlignment="1">
      <alignment horizontal="center" vertical="center"/>
    </xf>
    <xf numFmtId="37" fontId="23" fillId="0" borderId="3" xfId="9" applyNumberFormat="1" applyFont="1" applyBorder="1" applyAlignment="1">
      <alignment horizontal="center" vertical="center"/>
    </xf>
    <xf numFmtId="168" fontId="23" fillId="0" borderId="5" xfId="0" applyNumberFormat="1" applyFont="1" applyBorder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37" fontId="15" fillId="0" borderId="3" xfId="9" applyNumberFormat="1" applyFont="1" applyBorder="1" applyAlignment="1">
      <alignment horizontal="center" vertical="center"/>
    </xf>
    <xf numFmtId="37" fontId="7" fillId="0" borderId="3" xfId="9" applyNumberFormat="1" applyFont="1" applyBorder="1" applyAlignment="1">
      <alignment horizontal="center" vertical="center"/>
    </xf>
  </cellXfs>
  <cellStyles count="27">
    <cellStyle name="Comma" xfId="1" builtinId="3"/>
    <cellStyle name="Comma 2" xfId="17" xr:uid="{2356CD8A-6922-499D-9198-BAB362A5C0F3}"/>
    <cellStyle name="Comma 2 2 16" xfId="26" xr:uid="{0B3E17B6-E97C-4A79-A7FE-D47F6425D54D}"/>
    <cellStyle name="Comma 3" xfId="20" xr:uid="{EBE199F8-A963-402E-9E84-BF7516C9A7B7}"/>
    <cellStyle name="Comma 4" xfId="15" xr:uid="{F68DF81C-B3D2-48D6-B642-DEF18F49A3C8}"/>
    <cellStyle name="Comma 7" xfId="21" xr:uid="{229DD0E9-AD33-45D4-A41D-6DEFF68C2B96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6" xr:uid="{8D28F4CE-6A26-4355-8DF6-A4E72EC0785F}"/>
    <cellStyle name="Normal 2 2" xfId="24" xr:uid="{7180E565-FCAE-4278-82A5-857B9781F64D}"/>
    <cellStyle name="Normal 2 37" xfId="25" xr:uid="{43DF1081-82EB-4686-8434-0235F11DC1FB}"/>
    <cellStyle name="Normal 20" xfId="13" xr:uid="{6465EC24-E646-4EB5-9E36-04B4BA163AC3}"/>
    <cellStyle name="Normal 3" xfId="19" xr:uid="{3E76BC52-E8D0-4648-8DBB-D344AB6064E6}"/>
    <cellStyle name="Normal 4" xfId="14" xr:uid="{5EEA415B-62CC-457C-A076-214093964CBE}"/>
    <cellStyle name="Normal 4 2 2" xfId="23" xr:uid="{7D3FD55F-CAB7-4B84-97F3-6030AF6F337B}"/>
    <cellStyle name="Normal_bt" xfId="9" xr:uid="{00000000-0005-0000-0000-000009000000}"/>
    <cellStyle name="Normal_CE" xfId="10" xr:uid="{00000000-0005-0000-0000-00000A000000}"/>
    <cellStyle name="Percent [2]" xfId="11" xr:uid="{00000000-0005-0000-0000-00000B000000}"/>
    <cellStyle name="Percent 2" xfId="18" xr:uid="{35DB74D3-F87F-42B7-A341-039601C90BD2}"/>
    <cellStyle name="Quantity" xfId="12" xr:uid="{00000000-0005-0000-0000-00000C000000}"/>
    <cellStyle name="ปกติ_CF" xfId="22" xr:uid="{0B80D42F-B561-408F-B8B8-C1B153292B4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10449" name="Line 1">
          <a:extLst>
            <a:ext uri="{FF2B5EF4-FFF2-40B4-BE49-F238E27FC236}">
              <a16:creationId xmlns:a16="http://schemas.microsoft.com/office/drawing/2014/main" id="{00000000-0008-0000-0100-0000D1280000}"/>
            </a:ext>
          </a:extLst>
        </xdr:cNvPr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10450" name="Line 2">
          <a:extLst>
            <a:ext uri="{FF2B5EF4-FFF2-40B4-BE49-F238E27FC236}">
              <a16:creationId xmlns:a16="http://schemas.microsoft.com/office/drawing/2014/main" id="{00000000-0008-0000-0100-0000D2280000}"/>
            </a:ext>
          </a:extLst>
        </xdr:cNvPr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10451" name="Line 3">
          <a:extLst>
            <a:ext uri="{FF2B5EF4-FFF2-40B4-BE49-F238E27FC236}">
              <a16:creationId xmlns:a16="http://schemas.microsoft.com/office/drawing/2014/main" id="{00000000-0008-0000-0100-0000D3280000}"/>
            </a:ext>
          </a:extLst>
        </xdr:cNvPr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10452" name="Line 4">
          <a:extLst>
            <a:ext uri="{FF2B5EF4-FFF2-40B4-BE49-F238E27FC236}">
              <a16:creationId xmlns:a16="http://schemas.microsoft.com/office/drawing/2014/main" id="{00000000-0008-0000-0100-0000D4280000}"/>
            </a:ext>
          </a:extLst>
        </xdr:cNvPr>
        <xdr:cNvSpPr>
          <a:spLocks noChangeShapeType="1"/>
        </xdr:cNvSpPr>
      </xdr:nvSpPr>
      <xdr:spPr bwMode="auto">
        <a:xfrm>
          <a:off x="2847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102"/>
  <sheetViews>
    <sheetView showGridLines="0" tabSelected="1" view="pageBreakPreview" zoomScale="85" zoomScaleNormal="85" zoomScaleSheetLayoutView="85" workbookViewId="0">
      <selection activeCell="N1" sqref="N1"/>
    </sheetView>
  </sheetViews>
  <sheetFormatPr defaultColWidth="9.42578125" defaultRowHeight="23.25" customHeight="1"/>
  <cols>
    <col min="1" max="1" width="39.5703125" style="57" customWidth="1"/>
    <col min="2" max="2" width="1.5703125" style="57" customWidth="1"/>
    <col min="3" max="3" width="6" style="57" customWidth="1"/>
    <col min="4" max="4" width="1.42578125" style="57" customWidth="1"/>
    <col min="5" max="5" width="17.42578125" style="57" customWidth="1"/>
    <col min="6" max="6" width="1.5703125" style="57" customWidth="1"/>
    <col min="7" max="7" width="17.42578125" style="57" customWidth="1"/>
    <col min="8" max="8" width="1.5703125" style="57" customWidth="1"/>
    <col min="9" max="9" width="17.5703125" style="57" customWidth="1"/>
    <col min="10" max="10" width="1.5703125" style="57" customWidth="1"/>
    <col min="11" max="11" width="17.5703125" style="57" customWidth="1"/>
    <col min="12" max="12" width="0.5703125" style="57" customWidth="1"/>
    <col min="13" max="16384" width="9.42578125" style="57"/>
  </cols>
  <sheetData>
    <row r="1" spans="1:12" ht="23.2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6"/>
      <c r="L1" s="56"/>
    </row>
    <row r="2" spans="1:12" ht="23.25" customHeight="1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56"/>
    </row>
    <row r="3" spans="1:12" ht="23.2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6"/>
    </row>
    <row r="4" spans="1:12" ht="23.25" customHeight="1">
      <c r="A4" s="129" t="s">
        <v>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56"/>
    </row>
    <row r="5" spans="1:12" ht="23.25" customHeight="1">
      <c r="A5" s="60"/>
      <c r="B5" s="60"/>
      <c r="C5" s="61"/>
      <c r="D5" s="62"/>
      <c r="E5" s="63"/>
      <c r="F5" s="64" t="s">
        <v>4</v>
      </c>
      <c r="G5" s="63"/>
      <c r="H5" s="60"/>
      <c r="I5" s="64"/>
      <c r="J5" s="64" t="s">
        <v>5</v>
      </c>
      <c r="K5" s="64"/>
      <c r="L5" s="65"/>
    </row>
    <row r="6" spans="1:12" ht="23.25" customHeight="1">
      <c r="A6" s="60"/>
      <c r="B6" s="60"/>
      <c r="C6" s="66" t="s">
        <v>6</v>
      </c>
      <c r="D6" s="62"/>
      <c r="E6" s="67" t="s">
        <v>7</v>
      </c>
      <c r="F6" s="68"/>
      <c r="G6" s="67" t="s">
        <v>8</v>
      </c>
      <c r="H6" s="60"/>
      <c r="I6" s="67" t="s">
        <v>7</v>
      </c>
      <c r="J6" s="68"/>
      <c r="K6" s="67" t="s">
        <v>8</v>
      </c>
      <c r="L6" s="65"/>
    </row>
    <row r="7" spans="1:12" ht="23.25" customHeight="1">
      <c r="A7" s="60"/>
      <c r="B7" s="60"/>
      <c r="C7" s="61"/>
      <c r="D7" s="62"/>
      <c r="E7" s="61" t="s">
        <v>9</v>
      </c>
      <c r="F7" s="68"/>
      <c r="G7" s="61" t="s">
        <v>10</v>
      </c>
      <c r="H7" s="60"/>
      <c r="I7" s="61" t="s">
        <v>9</v>
      </c>
      <c r="J7" s="68"/>
      <c r="K7" s="61" t="s">
        <v>10</v>
      </c>
      <c r="L7" s="65"/>
    </row>
    <row r="8" spans="1:12" ht="23.25" customHeight="1">
      <c r="A8" s="60"/>
      <c r="B8" s="60"/>
      <c r="C8" s="61"/>
      <c r="D8" s="62"/>
      <c r="E8" s="61" t="s">
        <v>11</v>
      </c>
      <c r="F8" s="68"/>
      <c r="G8" s="68"/>
      <c r="H8" s="60"/>
      <c r="I8" s="61" t="s">
        <v>11</v>
      </c>
      <c r="J8" s="68"/>
      <c r="K8" s="68"/>
      <c r="L8" s="65"/>
    </row>
    <row r="9" spans="1:12" ht="23.25" customHeight="1">
      <c r="A9" s="69" t="s">
        <v>12</v>
      </c>
      <c r="B9" s="70"/>
      <c r="C9" s="71"/>
      <c r="D9" s="71"/>
      <c r="E9" s="61"/>
      <c r="F9" s="61"/>
      <c r="G9" s="61"/>
      <c r="H9" s="61"/>
      <c r="I9" s="61"/>
      <c r="J9" s="61"/>
      <c r="K9" s="72"/>
      <c r="L9" s="56"/>
    </row>
    <row r="10" spans="1:12" ht="23.25" customHeight="1">
      <c r="A10" s="69" t="s">
        <v>13</v>
      </c>
      <c r="B10" s="70"/>
      <c r="C10" s="71"/>
      <c r="D10" s="71"/>
      <c r="E10" s="73"/>
      <c r="F10" s="73"/>
      <c r="G10" s="73"/>
      <c r="H10" s="73"/>
      <c r="I10" s="73"/>
      <c r="J10" s="73"/>
      <c r="K10" s="74"/>
      <c r="L10" s="56"/>
    </row>
    <row r="11" spans="1:12" ht="23.25" customHeight="1">
      <c r="A11" s="57" t="s">
        <v>14</v>
      </c>
      <c r="B11" s="70"/>
      <c r="C11" s="75"/>
      <c r="D11" s="75"/>
      <c r="E11" s="1">
        <v>192283</v>
      </c>
      <c r="F11" s="1"/>
      <c r="G11" s="1">
        <v>192018</v>
      </c>
      <c r="H11" s="76"/>
      <c r="I11" s="1">
        <v>117275</v>
      </c>
      <c r="J11" s="76"/>
      <c r="K11" s="76">
        <v>93601</v>
      </c>
      <c r="L11" s="56"/>
    </row>
    <row r="12" spans="1:12" ht="23.25" customHeight="1">
      <c r="A12" s="57" t="s">
        <v>15</v>
      </c>
      <c r="B12" s="70"/>
      <c r="C12" s="71" t="s">
        <v>16</v>
      </c>
      <c r="D12" s="71"/>
      <c r="E12" s="1">
        <v>621526</v>
      </c>
      <c r="F12" s="1"/>
      <c r="G12" s="1">
        <v>667908</v>
      </c>
      <c r="H12" s="76"/>
      <c r="I12" s="1">
        <v>1157039</v>
      </c>
      <c r="J12" s="76"/>
      <c r="K12" s="76">
        <v>1735568</v>
      </c>
      <c r="L12" s="56"/>
    </row>
    <row r="13" spans="1:12" ht="23.25" customHeight="1">
      <c r="A13" s="57" t="s">
        <v>17</v>
      </c>
      <c r="B13" s="70"/>
      <c r="C13" s="71">
        <v>2</v>
      </c>
      <c r="D13" s="71"/>
      <c r="E13" s="1">
        <v>3477</v>
      </c>
      <c r="F13" s="1"/>
      <c r="G13" s="1">
        <v>3781</v>
      </c>
      <c r="H13" s="76"/>
      <c r="I13" s="1">
        <v>0</v>
      </c>
      <c r="J13" s="76"/>
      <c r="K13" s="76">
        <v>0</v>
      </c>
      <c r="L13" s="56"/>
    </row>
    <row r="14" spans="1:12" ht="23.25" customHeight="1">
      <c r="A14" s="57" t="s">
        <v>18</v>
      </c>
      <c r="B14" s="70"/>
      <c r="C14" s="71"/>
      <c r="D14" s="71"/>
      <c r="E14" s="1"/>
      <c r="F14" s="1"/>
      <c r="G14" s="1"/>
      <c r="H14" s="1"/>
      <c r="I14" s="1"/>
      <c r="J14" s="76"/>
      <c r="K14" s="1"/>
      <c r="L14" s="56"/>
    </row>
    <row r="15" spans="1:12" ht="23.25" customHeight="1">
      <c r="A15" s="57" t="s">
        <v>19</v>
      </c>
      <c r="B15" s="70"/>
      <c r="C15" s="71"/>
      <c r="D15" s="71"/>
      <c r="E15" s="1">
        <v>1943</v>
      </c>
      <c r="F15" s="1"/>
      <c r="G15" s="1">
        <v>4058</v>
      </c>
      <c r="H15" s="1"/>
      <c r="I15" s="1">
        <v>0</v>
      </c>
      <c r="J15" s="76"/>
      <c r="K15" s="1">
        <v>0</v>
      </c>
      <c r="L15" s="56"/>
    </row>
    <row r="16" spans="1:12" ht="23.25" customHeight="1">
      <c r="A16" s="57" t="s">
        <v>20</v>
      </c>
      <c r="B16" s="70"/>
      <c r="C16" s="71"/>
      <c r="D16" s="71"/>
      <c r="E16" s="1">
        <v>17438</v>
      </c>
      <c r="F16" s="1"/>
      <c r="G16" s="1">
        <v>17099</v>
      </c>
      <c r="H16" s="1"/>
      <c r="I16" s="1">
        <v>0</v>
      </c>
      <c r="J16" s="76"/>
      <c r="K16" s="1">
        <v>0</v>
      </c>
      <c r="L16" s="56"/>
    </row>
    <row r="17" spans="1:12" ht="23.25" customHeight="1">
      <c r="A17" s="57" t="s">
        <v>21</v>
      </c>
      <c r="B17" s="70"/>
      <c r="C17" s="71"/>
      <c r="D17" s="71"/>
      <c r="E17" s="1">
        <v>1270284</v>
      </c>
      <c r="F17" s="1"/>
      <c r="G17" s="1">
        <v>1296683</v>
      </c>
      <c r="H17" s="76"/>
      <c r="I17" s="1">
        <v>702580</v>
      </c>
      <c r="J17" s="76"/>
      <c r="K17" s="76">
        <v>795795</v>
      </c>
      <c r="L17" s="56"/>
    </row>
    <row r="18" spans="1:12" ht="23.25" customHeight="1">
      <c r="A18" s="57" t="s">
        <v>22</v>
      </c>
      <c r="B18" s="70"/>
      <c r="C18" s="71">
        <v>4</v>
      </c>
      <c r="D18" s="71"/>
      <c r="E18" s="1">
        <v>148176</v>
      </c>
      <c r="F18" s="1"/>
      <c r="G18" s="1">
        <v>158434</v>
      </c>
      <c r="H18" s="76"/>
      <c r="I18" s="1">
        <v>121662</v>
      </c>
      <c r="J18" s="76"/>
      <c r="K18" s="76">
        <v>139439</v>
      </c>
      <c r="L18" s="56"/>
    </row>
    <row r="19" spans="1:12" ht="23.25" customHeight="1">
      <c r="A19" s="57" t="s">
        <v>23</v>
      </c>
      <c r="B19" s="70"/>
      <c r="C19" s="71"/>
      <c r="D19" s="71"/>
      <c r="E19" s="1">
        <v>860</v>
      </c>
      <c r="F19" s="1"/>
      <c r="G19" s="1">
        <v>210</v>
      </c>
      <c r="H19" s="76"/>
      <c r="I19" s="1">
        <v>860</v>
      </c>
      <c r="J19" s="76"/>
      <c r="K19" s="76">
        <v>210</v>
      </c>
      <c r="L19" s="56"/>
    </row>
    <row r="20" spans="1:12" ht="23.25" customHeight="1">
      <c r="A20" s="57" t="s">
        <v>24</v>
      </c>
      <c r="B20" s="70"/>
      <c r="C20" s="71"/>
      <c r="D20" s="71"/>
      <c r="E20" s="19">
        <v>11886</v>
      </c>
      <c r="F20" s="5"/>
      <c r="G20" s="19">
        <v>8429</v>
      </c>
      <c r="H20" s="76"/>
      <c r="I20" s="19">
        <v>5988</v>
      </c>
      <c r="J20" s="76"/>
      <c r="K20" s="77">
        <v>5116</v>
      </c>
      <c r="L20" s="56"/>
    </row>
    <row r="21" spans="1:12" ht="23.25" customHeight="1">
      <c r="A21" s="69" t="s">
        <v>25</v>
      </c>
      <c r="B21" s="70"/>
      <c r="C21" s="71"/>
      <c r="D21" s="71"/>
      <c r="E21" s="77">
        <f>SUM(E11:E20)</f>
        <v>2267873</v>
      </c>
      <c r="F21" s="76"/>
      <c r="G21" s="77">
        <f>SUM(G11:G20)</f>
        <v>2348620</v>
      </c>
      <c r="H21" s="76"/>
      <c r="I21" s="77">
        <f>SUM(I11:I20)</f>
        <v>2105404</v>
      </c>
      <c r="J21" s="76"/>
      <c r="K21" s="77">
        <f>SUM(K11:K20)</f>
        <v>2769729</v>
      </c>
      <c r="L21" s="56"/>
    </row>
    <row r="22" spans="1:12" ht="23.25" customHeight="1">
      <c r="A22" s="69" t="s">
        <v>26</v>
      </c>
      <c r="B22" s="70"/>
      <c r="C22" s="71"/>
      <c r="D22" s="71"/>
      <c r="E22" s="76"/>
      <c r="F22" s="76"/>
      <c r="G22" s="76"/>
      <c r="H22" s="76"/>
      <c r="I22" s="76"/>
      <c r="J22" s="76"/>
      <c r="K22" s="76"/>
      <c r="L22" s="56"/>
    </row>
    <row r="23" spans="1:12" ht="23.25" customHeight="1">
      <c r="A23" s="57" t="s">
        <v>27</v>
      </c>
      <c r="B23" s="70"/>
      <c r="C23" s="71">
        <v>2</v>
      </c>
      <c r="D23" s="71"/>
      <c r="E23" s="1">
        <v>2729</v>
      </c>
      <c r="F23" s="1"/>
      <c r="G23" s="76">
        <v>2974</v>
      </c>
      <c r="H23" s="5"/>
      <c r="I23" s="76">
        <v>0</v>
      </c>
      <c r="J23" s="5"/>
      <c r="K23" s="76">
        <v>0</v>
      </c>
      <c r="L23" s="56"/>
    </row>
    <row r="24" spans="1:12" ht="23.25" customHeight="1">
      <c r="A24" s="57" t="s">
        <v>28</v>
      </c>
      <c r="B24" s="70"/>
      <c r="C24" s="71"/>
      <c r="D24" s="71"/>
      <c r="E24" s="1"/>
      <c r="F24" s="1"/>
      <c r="G24" s="76"/>
      <c r="H24" s="5"/>
      <c r="I24" s="76"/>
      <c r="J24" s="5"/>
      <c r="K24" s="76"/>
      <c r="L24" s="56"/>
    </row>
    <row r="25" spans="1:12" ht="23.25" customHeight="1">
      <c r="A25" s="57" t="s">
        <v>29</v>
      </c>
      <c r="B25" s="70"/>
      <c r="C25" s="71"/>
      <c r="D25" s="71"/>
      <c r="E25" s="1">
        <v>17438</v>
      </c>
      <c r="F25" s="1"/>
      <c r="G25" s="76">
        <v>36977</v>
      </c>
      <c r="H25" s="5"/>
      <c r="I25" s="76">
        <v>0</v>
      </c>
      <c r="J25" s="5"/>
      <c r="K25" s="76">
        <v>0</v>
      </c>
      <c r="L25" s="56"/>
    </row>
    <row r="26" spans="1:12" ht="23.25" customHeight="1">
      <c r="A26" s="57" t="s">
        <v>30</v>
      </c>
      <c r="B26" s="70"/>
      <c r="C26" s="71"/>
      <c r="D26" s="71"/>
      <c r="E26" s="1">
        <v>2</v>
      </c>
      <c r="F26" s="1"/>
      <c r="G26" s="1">
        <v>4122</v>
      </c>
      <c r="H26" s="5"/>
      <c r="I26" s="1">
        <v>2</v>
      </c>
      <c r="J26" s="5"/>
      <c r="K26" s="1">
        <v>2</v>
      </c>
      <c r="L26" s="56"/>
    </row>
    <row r="27" spans="1:12" ht="23.25" customHeight="1">
      <c r="A27" s="57" t="s">
        <v>31</v>
      </c>
      <c r="B27" s="70"/>
      <c r="C27" s="71">
        <v>5</v>
      </c>
      <c r="D27" s="71"/>
      <c r="E27" s="1"/>
      <c r="F27" s="1"/>
      <c r="G27" s="1">
        <v>0</v>
      </c>
      <c r="H27" s="5"/>
      <c r="I27" s="1">
        <v>2631643</v>
      </c>
      <c r="J27" s="5"/>
      <c r="K27" s="1">
        <v>2131643</v>
      </c>
      <c r="L27" s="56"/>
    </row>
    <row r="28" spans="1:12" ht="23.25" customHeight="1">
      <c r="A28" s="57" t="s">
        <v>32</v>
      </c>
      <c r="B28" s="70"/>
      <c r="C28" s="71"/>
      <c r="D28" s="71"/>
      <c r="E28" s="1">
        <v>201202</v>
      </c>
      <c r="F28" s="1"/>
      <c r="G28" s="1">
        <v>203864</v>
      </c>
      <c r="H28" s="5"/>
      <c r="I28" s="1">
        <v>250765</v>
      </c>
      <c r="J28" s="5"/>
      <c r="K28" s="1">
        <v>250765</v>
      </c>
      <c r="L28" s="56"/>
    </row>
    <row r="29" spans="1:12" ht="23.25" customHeight="1">
      <c r="A29" s="57" t="s">
        <v>33</v>
      </c>
      <c r="B29" s="70"/>
      <c r="C29" s="71"/>
      <c r="D29" s="71"/>
      <c r="E29" s="1">
        <v>140620</v>
      </c>
      <c r="F29" s="1"/>
      <c r="G29" s="1">
        <v>139776</v>
      </c>
      <c r="H29" s="5"/>
      <c r="I29" s="1">
        <v>140946</v>
      </c>
      <c r="J29" s="5"/>
      <c r="K29" s="1">
        <v>141829</v>
      </c>
      <c r="L29" s="56"/>
    </row>
    <row r="30" spans="1:12" ht="23.25" customHeight="1">
      <c r="A30" s="57" t="s">
        <v>34</v>
      </c>
      <c r="B30" s="70"/>
      <c r="C30" s="71">
        <v>6</v>
      </c>
      <c r="D30" s="71"/>
      <c r="E30" s="1">
        <v>4139921</v>
      </c>
      <c r="F30" s="1"/>
      <c r="G30" s="1">
        <v>4248862</v>
      </c>
      <c r="H30" s="5"/>
      <c r="I30" s="1">
        <v>1329529</v>
      </c>
      <c r="J30" s="5"/>
      <c r="K30" s="1">
        <v>1381112</v>
      </c>
      <c r="L30" s="56"/>
    </row>
    <row r="31" spans="1:12" ht="23.25" customHeight="1">
      <c r="A31" s="57" t="s">
        <v>35</v>
      </c>
      <c r="B31" s="70"/>
      <c r="C31" s="71"/>
      <c r="D31" s="71"/>
      <c r="E31" s="1">
        <v>65947</v>
      </c>
      <c r="F31" s="1"/>
      <c r="G31" s="1">
        <v>70439</v>
      </c>
      <c r="H31" s="5"/>
      <c r="I31" s="1">
        <v>65385</v>
      </c>
      <c r="J31" s="5"/>
      <c r="K31" s="1">
        <v>79525</v>
      </c>
      <c r="L31" s="56"/>
    </row>
    <row r="32" spans="1:12" ht="21.6" customHeight="1">
      <c r="A32" s="57" t="s">
        <v>36</v>
      </c>
      <c r="B32" s="70"/>
      <c r="C32" s="78"/>
      <c r="D32" s="71"/>
      <c r="E32" s="1">
        <v>1880462</v>
      </c>
      <c r="F32" s="1"/>
      <c r="G32" s="1">
        <v>1879704</v>
      </c>
      <c r="H32" s="5"/>
      <c r="I32" s="1">
        <v>1838483</v>
      </c>
      <c r="J32" s="5"/>
      <c r="K32" s="1">
        <v>1838483</v>
      </c>
      <c r="L32" s="56"/>
    </row>
    <row r="33" spans="1:12" ht="23.25" customHeight="1">
      <c r="A33" s="57" t="s">
        <v>37</v>
      </c>
      <c r="B33" s="70"/>
      <c r="C33" s="71">
        <v>4</v>
      </c>
      <c r="D33" s="71"/>
      <c r="E33" s="1">
        <v>134318</v>
      </c>
      <c r="F33" s="1"/>
      <c r="G33" s="1">
        <v>161882</v>
      </c>
      <c r="H33" s="5"/>
      <c r="I33" s="1">
        <v>90553</v>
      </c>
      <c r="J33" s="5"/>
      <c r="K33" s="1">
        <v>149375</v>
      </c>
      <c r="L33" s="56"/>
    </row>
    <row r="34" spans="1:12" ht="23.25" customHeight="1">
      <c r="A34" s="57" t="s">
        <v>38</v>
      </c>
      <c r="B34" s="70"/>
      <c r="C34" s="71"/>
      <c r="D34" s="71"/>
      <c r="E34" s="1">
        <v>598354</v>
      </c>
      <c r="F34" s="1"/>
      <c r="G34" s="1">
        <v>604542</v>
      </c>
      <c r="H34" s="5"/>
      <c r="I34" s="1">
        <v>489069</v>
      </c>
      <c r="J34" s="5"/>
      <c r="K34" s="1">
        <v>495290</v>
      </c>
      <c r="L34" s="56"/>
    </row>
    <row r="35" spans="1:12" ht="23.25" customHeight="1">
      <c r="A35" s="57" t="s">
        <v>39</v>
      </c>
      <c r="B35" s="70"/>
      <c r="C35" s="71"/>
      <c r="D35" s="71"/>
      <c r="E35" s="1">
        <v>99746</v>
      </c>
      <c r="F35" s="1"/>
      <c r="G35" s="1">
        <v>105499</v>
      </c>
      <c r="H35" s="5"/>
      <c r="I35" s="1">
        <v>89855</v>
      </c>
      <c r="J35" s="5"/>
      <c r="K35" s="1">
        <v>93343</v>
      </c>
      <c r="L35" s="56"/>
    </row>
    <row r="36" spans="1:12" ht="23.25" customHeight="1">
      <c r="A36" s="57" t="s">
        <v>40</v>
      </c>
      <c r="B36" s="70"/>
      <c r="C36" s="71"/>
      <c r="D36" s="71"/>
      <c r="E36" s="1">
        <v>4063</v>
      </c>
      <c r="F36" s="5"/>
      <c r="G36" s="19">
        <v>4087</v>
      </c>
      <c r="H36" s="76"/>
      <c r="I36" s="1">
        <v>4063</v>
      </c>
      <c r="J36" s="76"/>
      <c r="K36" s="77">
        <v>4087</v>
      </c>
      <c r="L36" s="70"/>
    </row>
    <row r="37" spans="1:12" ht="23.25" customHeight="1">
      <c r="A37" s="69" t="s">
        <v>41</v>
      </c>
      <c r="B37" s="70"/>
      <c r="C37" s="71"/>
      <c r="D37" s="71"/>
      <c r="E37" s="79">
        <f>SUM(E23:E36)</f>
        <v>7284802</v>
      </c>
      <c r="F37" s="76"/>
      <c r="G37" s="79">
        <f>SUM(G23:G36)</f>
        <v>7462728</v>
      </c>
      <c r="H37" s="76"/>
      <c r="I37" s="79">
        <f>SUM(I23:I36)</f>
        <v>6930293</v>
      </c>
      <c r="J37" s="76"/>
      <c r="K37" s="79">
        <f>SUM(K23:K36)</f>
        <v>6565454</v>
      </c>
      <c r="L37" s="65"/>
    </row>
    <row r="38" spans="1:12" ht="23.25" customHeight="1" thickBot="1">
      <c r="A38" s="69" t="s">
        <v>42</v>
      </c>
      <c r="B38" s="70"/>
      <c r="C38" s="71"/>
      <c r="D38" s="71"/>
      <c r="E38" s="80">
        <f>E21+E37</f>
        <v>9552675</v>
      </c>
      <c r="F38" s="76"/>
      <c r="G38" s="80">
        <f>G21+G37</f>
        <v>9811348</v>
      </c>
      <c r="H38" s="76"/>
      <c r="I38" s="80">
        <f>I21+I37</f>
        <v>9035697</v>
      </c>
      <c r="J38" s="76"/>
      <c r="K38" s="80">
        <f>K21+K37</f>
        <v>9335183</v>
      </c>
      <c r="L38" s="56"/>
    </row>
    <row r="39" spans="1:12" ht="23.25" customHeight="1" thickTop="1">
      <c r="A39" s="70"/>
      <c r="B39" s="70"/>
      <c r="C39" s="71"/>
      <c r="D39" s="71"/>
      <c r="E39" s="61"/>
      <c r="F39" s="61"/>
      <c r="G39" s="61"/>
      <c r="H39" s="61"/>
      <c r="I39" s="61"/>
      <c r="J39" s="61"/>
      <c r="K39" s="59"/>
      <c r="L39" s="56"/>
    </row>
    <row r="40" spans="1:12" ht="23.25" customHeight="1">
      <c r="A40" s="70" t="s">
        <v>43</v>
      </c>
      <c r="B40" s="70"/>
      <c r="C40" s="71"/>
      <c r="D40" s="71"/>
      <c r="E40" s="81"/>
      <c r="F40" s="81"/>
      <c r="G40" s="81"/>
      <c r="H40" s="81"/>
      <c r="I40" s="81"/>
      <c r="J40" s="81"/>
      <c r="K40" s="72"/>
      <c r="L40" s="56"/>
    </row>
    <row r="41" spans="1:12" ht="23.25" customHeight="1">
      <c r="A41" s="55" t="s">
        <v>0</v>
      </c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56"/>
    </row>
    <row r="42" spans="1:12" ht="23.25" customHeight="1">
      <c r="A42" s="131" t="s">
        <v>44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56"/>
    </row>
    <row r="43" spans="1:12" ht="23.25" customHeight="1">
      <c r="A43" s="58" t="s">
        <v>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6"/>
    </row>
    <row r="44" spans="1:12" ht="23.25" customHeight="1">
      <c r="A44" s="129" t="s">
        <v>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56"/>
    </row>
    <row r="45" spans="1:12" ht="23.25" customHeight="1">
      <c r="A45" s="60"/>
      <c r="B45" s="60"/>
      <c r="C45" s="61"/>
      <c r="D45" s="62"/>
      <c r="E45" s="63"/>
      <c r="F45" s="64" t="s">
        <v>4</v>
      </c>
      <c r="G45" s="63"/>
      <c r="H45" s="60"/>
      <c r="I45" s="64"/>
      <c r="J45" s="64" t="s">
        <v>5</v>
      </c>
      <c r="K45" s="64"/>
      <c r="L45" s="65"/>
    </row>
    <row r="46" spans="1:12" ht="23.25" customHeight="1">
      <c r="A46" s="60"/>
      <c r="B46" s="60"/>
      <c r="C46" s="66" t="s">
        <v>6</v>
      </c>
      <c r="D46" s="62"/>
      <c r="E46" s="67" t="s">
        <v>7</v>
      </c>
      <c r="F46" s="68"/>
      <c r="G46" s="67" t="s">
        <v>8</v>
      </c>
      <c r="H46" s="60"/>
      <c r="I46" s="67" t="s">
        <v>7</v>
      </c>
      <c r="J46" s="68"/>
      <c r="K46" s="67" t="s">
        <v>8</v>
      </c>
      <c r="L46" s="65"/>
    </row>
    <row r="47" spans="1:12" ht="23.25" customHeight="1">
      <c r="A47" s="60"/>
      <c r="B47" s="60"/>
      <c r="C47" s="61"/>
      <c r="D47" s="62"/>
      <c r="E47" s="61" t="s">
        <v>9</v>
      </c>
      <c r="F47" s="68"/>
      <c r="G47" s="61" t="s">
        <v>10</v>
      </c>
      <c r="H47" s="60"/>
      <c r="I47" s="61" t="s">
        <v>9</v>
      </c>
      <c r="J47" s="68"/>
      <c r="K47" s="61" t="s">
        <v>10</v>
      </c>
      <c r="L47" s="65"/>
    </row>
    <row r="48" spans="1:12" ht="23.25" customHeight="1">
      <c r="A48" s="60"/>
      <c r="B48" s="60"/>
      <c r="C48" s="61"/>
      <c r="D48" s="62"/>
      <c r="E48" s="61" t="s">
        <v>11</v>
      </c>
      <c r="F48" s="68"/>
      <c r="G48" s="68"/>
      <c r="H48" s="60"/>
      <c r="I48" s="61" t="s">
        <v>11</v>
      </c>
      <c r="J48" s="68"/>
      <c r="K48" s="68"/>
      <c r="L48" s="65"/>
    </row>
    <row r="49" spans="1:12" ht="23.25" customHeight="1">
      <c r="A49" s="69" t="s">
        <v>45</v>
      </c>
      <c r="B49" s="70"/>
      <c r="C49" s="82"/>
      <c r="D49" s="82"/>
      <c r="E49" s="61"/>
      <c r="F49" s="61"/>
      <c r="G49" s="61"/>
      <c r="H49" s="61"/>
      <c r="I49" s="61"/>
      <c r="J49" s="61"/>
      <c r="K49" s="83"/>
      <c r="L49" s="56"/>
    </row>
    <row r="50" spans="1:12" ht="23.25" customHeight="1">
      <c r="A50" s="69" t="s">
        <v>46</v>
      </c>
      <c r="B50" s="70"/>
      <c r="C50" s="71"/>
      <c r="D50" s="71"/>
      <c r="E50" s="73"/>
      <c r="F50" s="73"/>
      <c r="G50" s="73"/>
      <c r="H50" s="73"/>
      <c r="I50" s="73"/>
      <c r="J50" s="73"/>
      <c r="K50" s="74"/>
      <c r="L50" s="56"/>
    </row>
    <row r="51" spans="1:12" ht="23.25" customHeight="1">
      <c r="A51" s="57" t="s">
        <v>47</v>
      </c>
      <c r="L51" s="56"/>
    </row>
    <row r="52" spans="1:12" ht="23.25" customHeight="1">
      <c r="A52" s="57" t="s">
        <v>48</v>
      </c>
      <c r="B52" s="70"/>
      <c r="C52" s="71"/>
      <c r="D52" s="71"/>
      <c r="E52" s="1">
        <v>1312049</v>
      </c>
      <c r="F52" s="1"/>
      <c r="G52" s="1">
        <v>1385022</v>
      </c>
      <c r="H52" s="1"/>
      <c r="I52" s="1">
        <v>1282665</v>
      </c>
      <c r="J52" s="1"/>
      <c r="K52" s="1">
        <v>1353646</v>
      </c>
      <c r="L52" s="56"/>
    </row>
    <row r="53" spans="1:12" ht="23.25" customHeight="1">
      <c r="A53" s="57" t="s">
        <v>49</v>
      </c>
      <c r="B53" s="70"/>
      <c r="C53" s="71">
        <v>2</v>
      </c>
      <c r="D53" s="71"/>
      <c r="E53" s="1">
        <v>488679</v>
      </c>
      <c r="F53" s="1"/>
      <c r="G53" s="1">
        <v>534866</v>
      </c>
      <c r="H53" s="76"/>
      <c r="I53" s="1">
        <v>476279</v>
      </c>
      <c r="J53" s="76"/>
      <c r="K53" s="76">
        <v>521001</v>
      </c>
      <c r="L53" s="56"/>
    </row>
    <row r="54" spans="1:12" ht="23.25" customHeight="1">
      <c r="A54" s="57" t="s">
        <v>50</v>
      </c>
      <c r="B54" s="70"/>
      <c r="C54" s="71">
        <v>7</v>
      </c>
      <c r="E54" s="1">
        <v>441664</v>
      </c>
      <c r="F54" s="1"/>
      <c r="G54" s="1">
        <v>425669</v>
      </c>
      <c r="H54" s="76"/>
      <c r="I54" s="1">
        <v>398415</v>
      </c>
      <c r="J54" s="76"/>
      <c r="K54" s="76">
        <v>397893</v>
      </c>
      <c r="L54" s="56"/>
    </row>
    <row r="55" spans="1:12" ht="23.25" customHeight="1">
      <c r="A55" s="57" t="s">
        <v>51</v>
      </c>
      <c r="B55" s="70"/>
      <c r="C55" s="71"/>
      <c r="E55" s="1">
        <v>23576</v>
      </c>
      <c r="F55" s="1"/>
      <c r="G55" s="1">
        <v>22447</v>
      </c>
      <c r="H55" s="76"/>
      <c r="I55" s="1">
        <v>41325</v>
      </c>
      <c r="J55" s="76"/>
      <c r="K55" s="76">
        <v>41626</v>
      </c>
      <c r="L55" s="56"/>
    </row>
    <row r="56" spans="1:12" ht="23.25" customHeight="1">
      <c r="A56" s="57" t="s">
        <v>52</v>
      </c>
      <c r="B56" s="70"/>
      <c r="C56" s="71"/>
      <c r="D56" s="71"/>
      <c r="E56" s="1">
        <v>39391</v>
      </c>
      <c r="F56" s="1"/>
      <c r="G56" s="1">
        <v>26359</v>
      </c>
      <c r="H56" s="76"/>
      <c r="I56" s="1">
        <v>33270</v>
      </c>
      <c r="J56" s="76"/>
      <c r="K56" s="76">
        <v>9566</v>
      </c>
      <c r="L56" s="56"/>
    </row>
    <row r="57" spans="1:12" ht="23.25" customHeight="1">
      <c r="A57" s="57" t="s">
        <v>53</v>
      </c>
      <c r="B57" s="70"/>
      <c r="C57" s="71"/>
      <c r="D57" s="71"/>
      <c r="E57" s="1">
        <v>962</v>
      </c>
      <c r="F57" s="1"/>
      <c r="G57" s="1">
        <v>842</v>
      </c>
      <c r="H57" s="76"/>
      <c r="I57" s="1">
        <v>542</v>
      </c>
      <c r="J57" s="76"/>
      <c r="K57" s="76">
        <v>568</v>
      </c>
      <c r="L57" s="56"/>
    </row>
    <row r="58" spans="1:12" ht="23.25" customHeight="1">
      <c r="A58" s="57" t="s">
        <v>54</v>
      </c>
      <c r="B58" s="70"/>
      <c r="C58" s="71"/>
      <c r="D58" s="71"/>
      <c r="E58" s="76">
        <v>29731</v>
      </c>
      <c r="F58" s="5"/>
      <c r="G58" s="19">
        <v>36214</v>
      </c>
      <c r="H58" s="76"/>
      <c r="I58" s="19">
        <v>24748</v>
      </c>
      <c r="J58" s="76"/>
      <c r="K58" s="77">
        <v>34748</v>
      </c>
      <c r="L58" s="56"/>
    </row>
    <row r="59" spans="1:12" ht="23.25" customHeight="1">
      <c r="A59" s="69" t="s">
        <v>55</v>
      </c>
      <c r="B59" s="70"/>
      <c r="C59" s="71"/>
      <c r="D59" s="71"/>
      <c r="E59" s="79">
        <f>SUM(E52:E58)</f>
        <v>2336052</v>
      </c>
      <c r="F59" s="76"/>
      <c r="G59" s="79">
        <f>SUM(G52:G58)</f>
        <v>2431419</v>
      </c>
      <c r="H59" s="76"/>
      <c r="I59" s="79">
        <f>SUM(I52:I58)</f>
        <v>2257244</v>
      </c>
      <c r="J59" s="76"/>
      <c r="K59" s="79">
        <f>SUM(K52:K58)</f>
        <v>2359048</v>
      </c>
      <c r="L59" s="56"/>
    </row>
    <row r="60" spans="1:12" ht="23.25" customHeight="1">
      <c r="A60" s="69" t="s">
        <v>56</v>
      </c>
      <c r="B60" s="70"/>
      <c r="C60" s="71"/>
      <c r="D60" s="71"/>
      <c r="E60" s="76"/>
      <c r="F60" s="76"/>
      <c r="G60" s="76"/>
      <c r="H60" s="76"/>
      <c r="I60" s="76"/>
      <c r="J60" s="76"/>
      <c r="K60" s="76"/>
      <c r="L60" s="56"/>
    </row>
    <row r="61" spans="1:12" ht="23.25" customHeight="1">
      <c r="A61" s="57" t="s">
        <v>57</v>
      </c>
      <c r="B61" s="70"/>
      <c r="C61" s="71">
        <v>7</v>
      </c>
      <c r="D61" s="71"/>
      <c r="E61" s="1">
        <v>1909951</v>
      </c>
      <c r="F61" s="1"/>
      <c r="G61" s="1">
        <v>2154134</v>
      </c>
      <c r="H61" s="76"/>
      <c r="I61" s="1">
        <v>1758206</v>
      </c>
      <c r="J61" s="76"/>
      <c r="K61" s="76">
        <v>1975900</v>
      </c>
      <c r="L61" s="56"/>
    </row>
    <row r="62" spans="1:12" ht="23.25" customHeight="1">
      <c r="A62" s="57" t="s">
        <v>58</v>
      </c>
      <c r="B62" s="70"/>
      <c r="C62" s="71"/>
      <c r="D62" s="71"/>
      <c r="E62" s="1">
        <v>44279</v>
      </c>
      <c r="F62" s="1"/>
      <c r="G62" s="1">
        <v>49717</v>
      </c>
      <c r="H62" s="76"/>
      <c r="I62" s="1">
        <v>26062</v>
      </c>
      <c r="J62" s="76"/>
      <c r="K62" s="76">
        <v>40189</v>
      </c>
      <c r="L62" s="56"/>
    </row>
    <row r="63" spans="1:12" ht="23.25" customHeight="1">
      <c r="A63" s="57" t="s">
        <v>59</v>
      </c>
      <c r="B63" s="70"/>
      <c r="C63" s="71">
        <v>2</v>
      </c>
      <c r="D63" s="71"/>
      <c r="E63" s="1">
        <v>11810</v>
      </c>
      <c r="F63" s="52"/>
      <c r="G63" s="1">
        <v>11474</v>
      </c>
      <c r="H63" s="76"/>
      <c r="I63" s="76">
        <v>0</v>
      </c>
      <c r="J63" s="76">
        <v>0</v>
      </c>
      <c r="K63" s="76">
        <v>0</v>
      </c>
      <c r="L63" s="56"/>
    </row>
    <row r="64" spans="1:12" ht="23.25" customHeight="1">
      <c r="A64" s="57" t="s">
        <v>60</v>
      </c>
      <c r="B64" s="70"/>
      <c r="C64" s="71"/>
      <c r="D64" s="71"/>
      <c r="E64" s="1">
        <v>104021</v>
      </c>
      <c r="F64" s="1"/>
      <c r="G64" s="1">
        <v>116349</v>
      </c>
      <c r="H64" s="76"/>
      <c r="I64" s="5">
        <v>78746</v>
      </c>
      <c r="J64" s="76"/>
      <c r="K64" s="76">
        <v>94294</v>
      </c>
      <c r="L64" s="56"/>
    </row>
    <row r="65" spans="1:12" ht="23.25" customHeight="1">
      <c r="A65" s="57" t="s">
        <v>61</v>
      </c>
      <c r="B65" s="70"/>
      <c r="C65" s="71"/>
      <c r="D65" s="71"/>
      <c r="E65" s="5">
        <v>134910</v>
      </c>
      <c r="F65" s="5"/>
      <c r="G65" s="5">
        <v>142053</v>
      </c>
      <c r="H65" s="76"/>
      <c r="I65" s="5">
        <v>110103</v>
      </c>
      <c r="J65" s="76"/>
      <c r="K65" s="76">
        <v>117190</v>
      </c>
      <c r="L65" s="56"/>
    </row>
    <row r="66" spans="1:12" ht="23.25" customHeight="1">
      <c r="A66" s="57" t="s">
        <v>62</v>
      </c>
      <c r="B66" s="70"/>
      <c r="C66" s="71"/>
      <c r="D66" s="71"/>
      <c r="E66" s="19">
        <v>605</v>
      </c>
      <c r="F66" s="5"/>
      <c r="G66" s="19">
        <v>573</v>
      </c>
      <c r="H66" s="76"/>
      <c r="I66" s="76">
        <v>0</v>
      </c>
      <c r="J66" s="76"/>
      <c r="K66" s="77">
        <v>1</v>
      </c>
      <c r="L66" s="70"/>
    </row>
    <row r="67" spans="1:12" ht="23.25" customHeight="1">
      <c r="A67" s="69" t="s">
        <v>63</v>
      </c>
      <c r="B67" s="70"/>
      <c r="C67" s="71"/>
      <c r="D67" s="71"/>
      <c r="E67" s="74">
        <f>SUM(E61:E66)</f>
        <v>2205576</v>
      </c>
      <c r="F67" s="74"/>
      <c r="G67" s="74">
        <f>SUM(G61:G66)</f>
        <v>2474300</v>
      </c>
      <c r="I67" s="86">
        <f>SUM(I61:I66)</f>
        <v>1973117</v>
      </c>
      <c r="K67" s="74">
        <f>SUM(K61:K66)</f>
        <v>2227574</v>
      </c>
      <c r="L67" s="65"/>
    </row>
    <row r="68" spans="1:12" ht="23.25" customHeight="1">
      <c r="A68" s="69" t="s">
        <v>64</v>
      </c>
      <c r="B68" s="70"/>
      <c r="C68" s="71"/>
      <c r="D68" s="71"/>
      <c r="E68" s="79">
        <f>E59+E67</f>
        <v>4541628</v>
      </c>
      <c r="F68" s="76"/>
      <c r="G68" s="79">
        <f>G59+G67</f>
        <v>4905719</v>
      </c>
      <c r="H68" s="76"/>
      <c r="I68" s="79">
        <f>I59+I67</f>
        <v>4230361</v>
      </c>
      <c r="J68" s="76"/>
      <c r="K68" s="79">
        <f>K59+K67</f>
        <v>4586622</v>
      </c>
      <c r="L68" s="56"/>
    </row>
    <row r="69" spans="1:12" ht="23.25" customHeight="1">
      <c r="A69" s="70"/>
      <c r="B69" s="70"/>
      <c r="C69" s="71"/>
      <c r="D69" s="71"/>
      <c r="E69" s="76"/>
      <c r="F69" s="76"/>
      <c r="G69" s="76"/>
      <c r="H69" s="76"/>
      <c r="I69" s="76"/>
      <c r="J69" s="76"/>
      <c r="K69" s="76"/>
      <c r="L69" s="56"/>
    </row>
    <row r="70" spans="1:12" ht="23.25" customHeight="1">
      <c r="A70" s="70" t="s">
        <v>43</v>
      </c>
      <c r="B70" s="70"/>
      <c r="C70" s="71"/>
      <c r="D70" s="71"/>
      <c r="E70" s="61"/>
      <c r="F70" s="61"/>
      <c r="G70" s="61"/>
      <c r="H70" s="61"/>
      <c r="I70" s="61"/>
      <c r="J70" s="61"/>
      <c r="K70" s="72"/>
      <c r="L70" s="56"/>
    </row>
    <row r="71" spans="1:12" ht="23.25" customHeight="1">
      <c r="A71" s="55" t="s">
        <v>0</v>
      </c>
      <c r="B71" s="55"/>
      <c r="C71" s="55"/>
      <c r="D71" s="55"/>
      <c r="E71" s="55"/>
      <c r="F71" s="55"/>
      <c r="G71" s="55"/>
      <c r="H71" s="55"/>
      <c r="I71" s="55"/>
      <c r="J71" s="55"/>
      <c r="K71" s="56"/>
      <c r="L71" s="56"/>
    </row>
    <row r="72" spans="1:12" ht="23.25" customHeight="1">
      <c r="A72" s="69" t="s">
        <v>44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6"/>
    </row>
    <row r="73" spans="1:12" ht="23.25" customHeight="1">
      <c r="A73" s="58" t="s">
        <v>2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6"/>
    </row>
    <row r="74" spans="1:12" ht="23.25" customHeight="1">
      <c r="A74" s="129" t="s">
        <v>3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56"/>
    </row>
    <row r="75" spans="1:12" ht="23.25" customHeight="1">
      <c r="A75" s="60"/>
      <c r="B75" s="60"/>
      <c r="C75" s="61"/>
      <c r="D75" s="62"/>
      <c r="E75" s="63"/>
      <c r="F75" s="64" t="s">
        <v>4</v>
      </c>
      <c r="G75" s="63"/>
      <c r="H75" s="60"/>
      <c r="I75" s="64"/>
      <c r="J75" s="64" t="s">
        <v>5</v>
      </c>
      <c r="K75" s="64"/>
      <c r="L75" s="65"/>
    </row>
    <row r="76" spans="1:12" ht="23.25" customHeight="1">
      <c r="A76" s="60"/>
      <c r="B76" s="60"/>
      <c r="C76" s="61"/>
      <c r="D76" s="62"/>
      <c r="E76" s="67" t="s">
        <v>7</v>
      </c>
      <c r="F76" s="68"/>
      <c r="G76" s="67" t="s">
        <v>8</v>
      </c>
      <c r="H76" s="60"/>
      <c r="I76" s="67" t="s">
        <v>7</v>
      </c>
      <c r="J76" s="68"/>
      <c r="K76" s="67" t="s">
        <v>8</v>
      </c>
      <c r="L76" s="65"/>
    </row>
    <row r="77" spans="1:12" ht="23.25" customHeight="1">
      <c r="A77" s="60"/>
      <c r="B77" s="60"/>
      <c r="C77" s="61"/>
      <c r="D77" s="62"/>
      <c r="E77" s="61" t="s">
        <v>9</v>
      </c>
      <c r="F77" s="68"/>
      <c r="G77" s="61" t="s">
        <v>10</v>
      </c>
      <c r="H77" s="60"/>
      <c r="I77" s="61" t="s">
        <v>9</v>
      </c>
      <c r="J77" s="68"/>
      <c r="K77" s="61" t="s">
        <v>10</v>
      </c>
      <c r="L77" s="65"/>
    </row>
    <row r="78" spans="1:12" ht="23.25" customHeight="1">
      <c r="A78" s="60"/>
      <c r="B78" s="60"/>
      <c r="C78" s="61"/>
      <c r="D78" s="62"/>
      <c r="E78" s="61" t="s">
        <v>11</v>
      </c>
      <c r="F78" s="68"/>
      <c r="G78" s="68"/>
      <c r="H78" s="60"/>
      <c r="I78" s="61" t="s">
        <v>11</v>
      </c>
      <c r="J78" s="68"/>
      <c r="K78" s="68"/>
      <c r="L78" s="65"/>
    </row>
    <row r="79" spans="1:12" ht="23.25" customHeight="1">
      <c r="A79" s="69" t="s">
        <v>65</v>
      </c>
      <c r="B79" s="70"/>
      <c r="C79" s="71"/>
      <c r="D79" s="71"/>
      <c r="E79" s="61"/>
      <c r="F79" s="61"/>
      <c r="G79" s="61"/>
      <c r="H79" s="61"/>
      <c r="I79" s="61"/>
      <c r="J79" s="61"/>
      <c r="K79" s="72"/>
      <c r="L79" s="56"/>
    </row>
    <row r="80" spans="1:12" ht="23.25" customHeight="1">
      <c r="A80" s="69" t="s">
        <v>66</v>
      </c>
      <c r="B80" s="70"/>
      <c r="C80" s="71"/>
      <c r="D80" s="71"/>
      <c r="E80" s="61"/>
      <c r="F80" s="61"/>
      <c r="G80" s="61"/>
      <c r="H80" s="61"/>
      <c r="I80" s="61"/>
      <c r="J80" s="61"/>
      <c r="K80" s="72"/>
      <c r="L80" s="56"/>
    </row>
    <row r="81" spans="1:12" ht="23.25" customHeight="1">
      <c r="A81" s="57" t="s">
        <v>67</v>
      </c>
      <c r="B81" s="70"/>
      <c r="C81" s="71"/>
      <c r="E81" s="61"/>
      <c r="F81" s="61"/>
      <c r="G81" s="61"/>
      <c r="H81" s="61"/>
      <c r="I81" s="61"/>
      <c r="J81" s="61"/>
      <c r="K81" s="72"/>
      <c r="L81" s="56"/>
    </row>
    <row r="82" spans="1:12" ht="23.25" customHeight="1" thickBot="1">
      <c r="A82" s="57" t="s">
        <v>68</v>
      </c>
      <c r="B82" s="70"/>
      <c r="C82" s="71"/>
      <c r="E82" s="51">
        <v>6850849</v>
      </c>
      <c r="F82" s="6"/>
      <c r="G82" s="51">
        <v>6850849</v>
      </c>
      <c r="H82" s="84"/>
      <c r="I82" s="51">
        <v>6850849</v>
      </c>
      <c r="J82" s="84"/>
      <c r="K82" s="85">
        <v>6850849</v>
      </c>
      <c r="L82" s="56"/>
    </row>
    <row r="83" spans="1:12" ht="23.25" customHeight="1" thickTop="1">
      <c r="A83" s="57" t="s">
        <v>69</v>
      </c>
      <c r="B83" s="70"/>
      <c r="C83" s="71"/>
      <c r="D83" s="71"/>
      <c r="E83" s="74"/>
      <c r="F83" s="74"/>
      <c r="G83" s="74"/>
      <c r="H83" s="74"/>
      <c r="I83" s="74"/>
      <c r="J83" s="74"/>
      <c r="K83" s="74"/>
      <c r="L83" s="56"/>
    </row>
    <row r="84" spans="1:12" ht="23.25" customHeight="1">
      <c r="A84" s="57" t="s">
        <v>70</v>
      </c>
      <c r="B84" s="70"/>
      <c r="C84" s="71"/>
      <c r="D84" s="71"/>
      <c r="E84" s="6">
        <f>SUM('CE-Conso'!C27)</f>
        <v>4567233</v>
      </c>
      <c r="F84" s="6"/>
      <c r="G84" s="6">
        <f>SUM('CE-Conso'!C22)</f>
        <v>4567233</v>
      </c>
      <c r="H84" s="84"/>
      <c r="I84" s="6">
        <f>SUM('CE-Company'!E23)</f>
        <v>4567233</v>
      </c>
      <c r="J84" s="84"/>
      <c r="K84" s="74">
        <f>SUM('CE-Company'!E18)</f>
        <v>4567233</v>
      </c>
      <c r="L84" s="56"/>
    </row>
    <row r="85" spans="1:12" ht="23.25" customHeight="1">
      <c r="A85" s="57" t="s">
        <v>71</v>
      </c>
      <c r="B85" s="70"/>
      <c r="C85" s="71"/>
      <c r="D85" s="71"/>
      <c r="E85" s="6">
        <f>SUM('CE-Conso'!E27)</f>
        <v>4234237</v>
      </c>
      <c r="F85" s="6"/>
      <c r="G85" s="6">
        <f>SUM('CE-Conso'!E22)</f>
        <v>4234237</v>
      </c>
      <c r="H85" s="84"/>
      <c r="I85" s="6">
        <f>SUM('CE-Company'!G23)</f>
        <v>4234237</v>
      </c>
      <c r="J85" s="84"/>
      <c r="K85" s="74">
        <f>SUM('CE-Company'!G18)</f>
        <v>4234237</v>
      </c>
      <c r="L85" s="56"/>
    </row>
    <row r="86" spans="1:12" ht="23.25" customHeight="1">
      <c r="A86" s="57" t="s">
        <v>72</v>
      </c>
      <c r="B86" s="70"/>
      <c r="C86" s="71"/>
      <c r="D86" s="71"/>
      <c r="E86" s="6">
        <f>SUM('CE-Conso'!G27)</f>
        <v>-400000</v>
      </c>
      <c r="F86" s="6"/>
      <c r="G86" s="6">
        <f>SUM('CE-Conso'!G22)</f>
        <v>-400000</v>
      </c>
      <c r="H86" s="84"/>
      <c r="I86" s="6">
        <f>SUM('CE-Company'!I23)</f>
        <v>-400000</v>
      </c>
      <c r="J86" s="84"/>
      <c r="K86" s="74">
        <f>SUM('CE-Company'!I18)</f>
        <v>-400000</v>
      </c>
      <c r="L86" s="56"/>
    </row>
    <row r="87" spans="1:12" ht="23.25" customHeight="1">
      <c r="A87" s="57" t="s">
        <v>238</v>
      </c>
      <c r="B87" s="70"/>
      <c r="C87" s="71"/>
      <c r="D87" s="71"/>
      <c r="E87" s="6">
        <f>SUM('CE-Conso'!I27)</f>
        <v>-7431241</v>
      </c>
      <c r="F87" s="6"/>
      <c r="G87" s="6">
        <f>SUM('CE-Conso'!I22)</f>
        <v>-7431241</v>
      </c>
      <c r="H87" s="84"/>
      <c r="I87" s="6">
        <f>SUM('CE-Company'!K23)</f>
        <v>-6557910</v>
      </c>
      <c r="J87" s="84"/>
      <c r="K87" s="74">
        <f>SUM('CE-Company'!K18)</f>
        <v>-6557910</v>
      </c>
      <c r="L87" s="56"/>
    </row>
    <row r="88" spans="1:12" ht="23.25" customHeight="1">
      <c r="A88" s="57" t="s">
        <v>73</v>
      </c>
      <c r="B88" s="70"/>
      <c r="C88" s="71"/>
      <c r="D88" s="71"/>
      <c r="E88" s="6"/>
      <c r="F88" s="6"/>
      <c r="G88" s="6"/>
      <c r="H88" s="84"/>
      <c r="I88" s="6"/>
      <c r="J88" s="84"/>
      <c r="K88" s="74"/>
      <c r="L88" s="56"/>
    </row>
    <row r="89" spans="1:12" ht="23.25" customHeight="1">
      <c r="A89" s="57" t="s">
        <v>74</v>
      </c>
      <c r="B89" s="70"/>
      <c r="C89" s="71"/>
      <c r="D89" s="71"/>
      <c r="E89" s="6">
        <f>SUM('CE-Conso'!K27)</f>
        <v>294971</v>
      </c>
      <c r="F89" s="6"/>
      <c r="G89" s="6">
        <f>SUM('CE-Conso'!K22)</f>
        <v>294971</v>
      </c>
      <c r="H89" s="84"/>
      <c r="I89" s="6">
        <f>SUM('CE-Company'!M23)</f>
        <v>288721</v>
      </c>
      <c r="J89" s="84"/>
      <c r="K89" s="6">
        <f>SUM('CE-Company'!M18)</f>
        <v>288721</v>
      </c>
      <c r="L89" s="56"/>
    </row>
    <row r="90" spans="1:12" ht="23.25" customHeight="1">
      <c r="A90" s="57" t="s">
        <v>75</v>
      </c>
      <c r="B90" s="70"/>
      <c r="C90" s="71"/>
      <c r="D90" s="71"/>
      <c r="E90" s="6">
        <f>SUM('CE-Conso'!M27)</f>
        <v>3782981</v>
      </c>
      <c r="F90" s="6"/>
      <c r="G90" s="6">
        <f>SUM('CE-Conso'!M22)</f>
        <v>3698710</v>
      </c>
      <c r="H90" s="84"/>
      <c r="I90" s="6">
        <f>'CE-Company'!O23</f>
        <v>2673055</v>
      </c>
      <c r="J90" s="84"/>
      <c r="K90" s="74">
        <f>SUM('CE-Company'!O18)</f>
        <v>2616280</v>
      </c>
      <c r="L90" s="56"/>
    </row>
    <row r="91" spans="1:12" ht="23.25" customHeight="1">
      <c r="A91" s="57" t="s">
        <v>76</v>
      </c>
      <c r="B91" s="70"/>
      <c r="C91" s="71"/>
      <c r="D91" s="71"/>
      <c r="E91" s="93">
        <f>SUM('CE-Conso'!U27)</f>
        <v>-32155</v>
      </c>
      <c r="F91" s="6"/>
      <c r="G91" s="93">
        <f>SUM('CE-Conso'!U22)</f>
        <v>-54964</v>
      </c>
      <c r="H91" s="84"/>
      <c r="I91" s="93">
        <f>SUM('CE-Company'!S23)</f>
        <v>0</v>
      </c>
      <c r="J91" s="84"/>
      <c r="K91" s="94">
        <f>SUM('CE-Company'!S16)</f>
        <v>0</v>
      </c>
      <c r="L91" s="56"/>
    </row>
    <row r="92" spans="1:12" ht="23.25" customHeight="1">
      <c r="A92" s="57" t="s">
        <v>77</v>
      </c>
      <c r="B92" s="70"/>
      <c r="C92" s="71"/>
      <c r="D92" s="71"/>
      <c r="E92" s="74">
        <f>SUM(E84:E91)</f>
        <v>5016026</v>
      </c>
      <c r="F92" s="74"/>
      <c r="G92" s="74">
        <f>SUM(G84:G91)</f>
        <v>4908946</v>
      </c>
      <c r="H92" s="74"/>
      <c r="I92" s="74">
        <f>SUM(I84:I91)</f>
        <v>4805336</v>
      </c>
      <c r="J92" s="74"/>
      <c r="K92" s="74">
        <f>SUM(K84:K91)</f>
        <v>4748561</v>
      </c>
      <c r="L92" s="56"/>
    </row>
    <row r="93" spans="1:12" ht="23.25" customHeight="1">
      <c r="A93" s="57" t="s">
        <v>78</v>
      </c>
      <c r="B93" s="70"/>
      <c r="C93" s="71"/>
      <c r="D93" s="71"/>
      <c r="E93" s="74">
        <f>SUM('CE-Conso'!Y27)</f>
        <v>-4979</v>
      </c>
      <c r="F93" s="74"/>
      <c r="G93" s="74">
        <f>SUM('CE-Conso'!Y22)</f>
        <v>-3317</v>
      </c>
      <c r="H93" s="74"/>
      <c r="I93" s="74">
        <v>0</v>
      </c>
      <c r="J93" s="74"/>
      <c r="K93" s="94">
        <v>0</v>
      </c>
      <c r="L93" s="56"/>
    </row>
    <row r="94" spans="1:12" ht="23.25" customHeight="1">
      <c r="A94" s="69" t="s">
        <v>79</v>
      </c>
      <c r="B94" s="70"/>
      <c r="C94" s="71"/>
      <c r="D94" s="71"/>
      <c r="E94" s="86">
        <f>SUM(E92:E93)</f>
        <v>5011047</v>
      </c>
      <c r="F94" s="74"/>
      <c r="G94" s="86">
        <f>SUM(G92:G93)</f>
        <v>4905629</v>
      </c>
      <c r="H94" s="74"/>
      <c r="I94" s="86">
        <f>SUM(I92:I93)</f>
        <v>4805336</v>
      </c>
      <c r="J94" s="74"/>
      <c r="K94" s="86">
        <f>SUM(K92:K93)</f>
        <v>4748561</v>
      </c>
      <c r="L94" s="56"/>
    </row>
    <row r="95" spans="1:12" ht="23.25" customHeight="1" thickBot="1">
      <c r="A95" s="69" t="s">
        <v>80</v>
      </c>
      <c r="B95" s="70"/>
      <c r="C95" s="71"/>
      <c r="D95" s="71"/>
      <c r="E95" s="87">
        <f>SUM(E94+E68)</f>
        <v>9552675</v>
      </c>
      <c r="F95" s="74"/>
      <c r="G95" s="87">
        <f>SUM(G94+G68)</f>
        <v>9811348</v>
      </c>
      <c r="H95" s="74"/>
      <c r="I95" s="87">
        <f>SUM(I94+I68)</f>
        <v>9035697</v>
      </c>
      <c r="J95" s="74"/>
      <c r="K95" s="87">
        <f>SUM(K94+K68)</f>
        <v>9335183</v>
      </c>
    </row>
    <row r="96" spans="1:12" ht="23.25" customHeight="1" thickTop="1">
      <c r="A96" s="70"/>
      <c r="B96" s="70"/>
      <c r="C96" s="71"/>
      <c r="D96" s="71"/>
      <c r="E96" s="95"/>
      <c r="F96" s="74"/>
      <c r="G96" s="95"/>
      <c r="H96" s="74"/>
      <c r="I96" s="95"/>
      <c r="J96" s="74"/>
      <c r="K96" s="88"/>
    </row>
    <row r="97" spans="1:11" ht="23.25" customHeight="1">
      <c r="A97" s="70" t="s">
        <v>43</v>
      </c>
      <c r="B97" s="70"/>
      <c r="C97" s="71"/>
      <c r="D97" s="71"/>
      <c r="E97" s="72"/>
      <c r="F97" s="72"/>
      <c r="G97" s="72"/>
      <c r="H97" s="72"/>
      <c r="I97" s="72"/>
      <c r="J97" s="72"/>
      <c r="K97" s="72"/>
    </row>
    <row r="98" spans="1:11" ht="23.25" customHeight="1">
      <c r="A98" s="70"/>
      <c r="B98" s="70"/>
      <c r="C98" s="71"/>
      <c r="D98" s="71"/>
      <c r="E98" s="81"/>
      <c r="F98" s="81"/>
      <c r="G98" s="81"/>
      <c r="H98" s="81"/>
      <c r="I98" s="81"/>
      <c r="J98" s="81"/>
      <c r="K98" s="72"/>
    </row>
    <row r="99" spans="1:11" ht="23.25" customHeight="1">
      <c r="A99" s="89"/>
      <c r="B99" s="70"/>
      <c r="C99" s="90"/>
      <c r="D99" s="90"/>
      <c r="E99" s="81"/>
      <c r="F99" s="81"/>
      <c r="G99" s="56"/>
      <c r="H99" s="81"/>
      <c r="I99" s="81"/>
      <c r="J99" s="81"/>
      <c r="K99" s="72"/>
    </row>
    <row r="100" spans="1:11" ht="23.25" customHeight="1">
      <c r="A100" s="70"/>
      <c r="B100" s="70"/>
      <c r="C100" s="90"/>
      <c r="D100" s="90"/>
      <c r="E100" s="81"/>
      <c r="F100" s="81"/>
      <c r="G100" s="81"/>
      <c r="H100" s="81"/>
      <c r="I100" s="81"/>
      <c r="J100" s="81"/>
      <c r="K100" s="72"/>
    </row>
    <row r="101" spans="1:11" ht="23.25" customHeight="1">
      <c r="A101" s="70"/>
      <c r="B101" s="57" t="s">
        <v>81</v>
      </c>
      <c r="E101" s="81"/>
      <c r="F101" s="81"/>
      <c r="G101" s="81"/>
      <c r="H101" s="81"/>
      <c r="I101" s="81"/>
      <c r="J101" s="81"/>
      <c r="K101" s="72"/>
    </row>
    <row r="102" spans="1:11" ht="23.25" customHeight="1">
      <c r="A102" s="89"/>
      <c r="B102" s="70"/>
      <c r="C102" s="91"/>
      <c r="D102" s="91"/>
      <c r="E102" s="81"/>
      <c r="F102" s="81"/>
      <c r="G102" s="81"/>
      <c r="H102" s="81"/>
      <c r="I102" s="81"/>
      <c r="J102" s="81"/>
      <c r="K102" s="72"/>
    </row>
  </sheetData>
  <mergeCells count="5">
    <mergeCell ref="A74:K74"/>
    <mergeCell ref="A2:K2"/>
    <mergeCell ref="A42:K42"/>
    <mergeCell ref="A44:K44"/>
    <mergeCell ref="A4:K4"/>
  </mergeCells>
  <phoneticPr fontId="8" type="noConversion"/>
  <printOptions horizontalCentered="1"/>
  <pageMargins left="0.70866141732283472" right="0.31496062992125984" top="0.78740157480314965" bottom="0.19685039370078741" header="0.19685039370078741" footer="0.19685039370078741"/>
  <pageSetup paperSize="9" scale="75" fitToWidth="0" fitToHeight="0" orientation="portrait" r:id="rId1"/>
  <headerFooter alignWithMargins="0"/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212"/>
  <sheetViews>
    <sheetView showGridLines="0" view="pageBreakPreview" zoomScale="70" zoomScaleNormal="80" zoomScaleSheetLayoutView="70" workbookViewId="0">
      <selection activeCell="N1" sqref="N1"/>
    </sheetView>
  </sheetViews>
  <sheetFormatPr defaultColWidth="10.5703125" defaultRowHeight="23.25" customHeight="1"/>
  <cols>
    <col min="1" max="1" width="52.7109375" style="70" customWidth="1"/>
    <col min="2" max="2" width="1.5703125" style="70" customWidth="1"/>
    <col min="3" max="3" width="4.5703125" style="71" customWidth="1"/>
    <col min="4" max="4" width="2" style="71" customWidth="1"/>
    <col min="5" max="5" width="16.42578125" style="56" customWidth="1"/>
    <col min="6" max="6" width="1.42578125" style="72" customWidth="1"/>
    <col min="7" max="7" width="16.42578125" style="70" customWidth="1"/>
    <col min="8" max="8" width="1.42578125" style="72" customWidth="1"/>
    <col min="9" max="9" width="16.42578125" style="74" customWidth="1"/>
    <col min="10" max="10" width="1.42578125" style="72" customWidth="1"/>
    <col min="11" max="11" width="16.42578125" style="70" customWidth="1"/>
    <col min="12" max="12" width="0.5703125" style="70" customWidth="1"/>
    <col min="13" max="16384" width="10.5703125" style="70"/>
  </cols>
  <sheetData>
    <row r="1" spans="1:11" ht="23.25" customHeight="1">
      <c r="A1" s="55"/>
      <c r="B1" s="55"/>
      <c r="C1" s="55"/>
      <c r="D1" s="55"/>
      <c r="E1" s="55"/>
      <c r="F1" s="55"/>
      <c r="G1" s="56"/>
      <c r="H1" s="55"/>
      <c r="I1" s="76"/>
      <c r="J1" s="55"/>
      <c r="K1" s="56" t="s">
        <v>82</v>
      </c>
    </row>
    <row r="2" spans="1:11" ht="23.25" customHeight="1">
      <c r="A2" s="55" t="s">
        <v>0</v>
      </c>
      <c r="B2" s="55"/>
      <c r="C2" s="55"/>
      <c r="D2" s="55"/>
      <c r="E2" s="55"/>
      <c r="F2" s="55"/>
      <c r="G2" s="56"/>
      <c r="H2" s="55"/>
      <c r="I2" s="76"/>
      <c r="J2" s="55"/>
      <c r="K2" s="56"/>
    </row>
    <row r="3" spans="1:11" ht="23.25" customHeight="1">
      <c r="A3" s="69" t="s">
        <v>83</v>
      </c>
      <c r="B3" s="55"/>
      <c r="C3" s="55"/>
      <c r="D3" s="55"/>
      <c r="E3" s="55"/>
      <c r="F3" s="55"/>
      <c r="G3" s="55"/>
      <c r="H3" s="55"/>
      <c r="I3" s="96"/>
      <c r="J3" s="55"/>
      <c r="K3" s="55"/>
    </row>
    <row r="4" spans="1:11" ht="23.25" customHeight="1">
      <c r="A4" s="69" t="s">
        <v>84</v>
      </c>
      <c r="B4" s="55"/>
      <c r="C4" s="55"/>
      <c r="D4" s="55"/>
      <c r="E4" s="55"/>
      <c r="F4" s="55"/>
      <c r="G4" s="55"/>
      <c r="H4" s="55"/>
      <c r="I4" s="96"/>
      <c r="J4" s="55"/>
      <c r="K4" s="55"/>
    </row>
    <row r="5" spans="1:11" ht="23.25" customHeight="1">
      <c r="A5" s="129" t="s">
        <v>85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1" ht="23.25" customHeight="1">
      <c r="A6" s="97"/>
      <c r="B6" s="97"/>
      <c r="C6" s="70"/>
      <c r="D6" s="62"/>
      <c r="E6" s="130" t="s">
        <v>86</v>
      </c>
      <c r="F6" s="130"/>
      <c r="G6" s="130"/>
      <c r="H6" s="60"/>
      <c r="I6" s="130" t="s">
        <v>87</v>
      </c>
      <c r="J6" s="130"/>
      <c r="K6" s="130"/>
    </row>
    <row r="7" spans="1:11" ht="23.25" customHeight="1">
      <c r="A7" s="97"/>
      <c r="B7" s="97"/>
      <c r="C7" s="98" t="s">
        <v>6</v>
      </c>
      <c r="D7" s="62"/>
      <c r="E7" s="99" t="s">
        <v>88</v>
      </c>
      <c r="F7" s="100"/>
      <c r="G7" s="99" t="s">
        <v>89</v>
      </c>
      <c r="H7" s="60"/>
      <c r="I7" s="99" t="s">
        <v>88</v>
      </c>
      <c r="J7" s="100"/>
      <c r="K7" s="99" t="s">
        <v>89</v>
      </c>
    </row>
    <row r="8" spans="1:11" ht="23.25" customHeight="1">
      <c r="A8" s="69" t="s">
        <v>90</v>
      </c>
      <c r="C8" s="70"/>
      <c r="D8" s="70"/>
      <c r="E8" s="101"/>
      <c r="F8" s="56"/>
      <c r="G8" s="71"/>
      <c r="H8" s="56"/>
      <c r="I8" s="84"/>
      <c r="J8" s="56"/>
      <c r="K8" s="71"/>
    </row>
    <row r="9" spans="1:11" ht="22.35" customHeight="1">
      <c r="A9" s="57" t="s">
        <v>91</v>
      </c>
      <c r="C9" s="70"/>
      <c r="D9" s="70"/>
      <c r="E9" s="73">
        <v>1778615</v>
      </c>
      <c r="F9" s="73"/>
      <c r="G9" s="73">
        <v>1761574</v>
      </c>
      <c r="H9" s="73"/>
      <c r="I9" s="73">
        <v>1284380</v>
      </c>
      <c r="J9" s="73"/>
      <c r="K9" s="73">
        <v>1215258</v>
      </c>
    </row>
    <row r="10" spans="1:11" ht="22.35" customHeight="1">
      <c r="A10" s="57" t="s">
        <v>92</v>
      </c>
      <c r="C10" s="70"/>
      <c r="D10" s="70"/>
      <c r="E10" s="102">
        <v>4076</v>
      </c>
      <c r="F10" s="73"/>
      <c r="G10" s="102">
        <v>8746</v>
      </c>
      <c r="H10" s="73"/>
      <c r="I10" s="102">
        <v>8149</v>
      </c>
      <c r="J10" s="73"/>
      <c r="K10" s="102">
        <v>15631</v>
      </c>
    </row>
    <row r="11" spans="1:11" ht="23.25" customHeight="1">
      <c r="A11" s="69" t="s">
        <v>93</v>
      </c>
      <c r="C11" s="70"/>
      <c r="D11" s="70"/>
      <c r="E11" s="102">
        <f>SUM(E9:E10)</f>
        <v>1782691</v>
      </c>
      <c r="F11" s="84"/>
      <c r="G11" s="102">
        <f>SUM(G9:G10)</f>
        <v>1770320</v>
      </c>
      <c r="H11" s="84"/>
      <c r="I11" s="102">
        <f>SUM(I9:I10)</f>
        <v>1292529</v>
      </c>
      <c r="J11" s="84"/>
      <c r="K11" s="102">
        <f>SUM(K9:K10)</f>
        <v>1230889</v>
      </c>
    </row>
    <row r="12" spans="1:11" ht="23.25" customHeight="1">
      <c r="A12" s="69" t="s">
        <v>94</v>
      </c>
      <c r="C12" s="70"/>
      <c r="D12" s="70"/>
      <c r="E12" s="76"/>
      <c r="F12" s="84"/>
      <c r="G12" s="76"/>
      <c r="H12" s="84"/>
      <c r="I12" s="73"/>
      <c r="J12" s="84"/>
      <c r="K12" s="73"/>
    </row>
    <row r="13" spans="1:11" ht="23.25" customHeight="1">
      <c r="A13" s="57" t="s">
        <v>95</v>
      </c>
      <c r="C13" s="70"/>
      <c r="D13" s="70"/>
      <c r="E13" s="73">
        <v>1412123</v>
      </c>
      <c r="F13" s="73"/>
      <c r="G13" s="73">
        <v>1406393</v>
      </c>
      <c r="H13" s="73"/>
      <c r="I13" s="73">
        <v>1051033</v>
      </c>
      <c r="J13" s="73"/>
      <c r="K13" s="73">
        <v>943886</v>
      </c>
    </row>
    <row r="14" spans="1:11" ht="23.25" customHeight="1">
      <c r="A14" s="57" t="s">
        <v>96</v>
      </c>
      <c r="C14" s="70"/>
      <c r="D14" s="70"/>
      <c r="E14" s="73">
        <v>134292</v>
      </c>
      <c r="F14" s="73"/>
      <c r="G14" s="73">
        <v>117798</v>
      </c>
      <c r="H14" s="73"/>
      <c r="I14" s="73">
        <v>82630</v>
      </c>
      <c r="J14" s="73"/>
      <c r="K14" s="73">
        <v>80160</v>
      </c>
    </row>
    <row r="15" spans="1:11" ht="23.25" customHeight="1">
      <c r="A15" s="57" t="s">
        <v>97</v>
      </c>
      <c r="C15" s="70"/>
      <c r="D15" s="70"/>
      <c r="E15" s="73">
        <f>146390+4120</f>
        <v>150510</v>
      </c>
      <c r="F15" s="73"/>
      <c r="G15" s="73">
        <v>132803</v>
      </c>
      <c r="H15" s="73"/>
      <c r="I15" s="73">
        <v>85890</v>
      </c>
      <c r="J15" s="73"/>
      <c r="K15" s="73">
        <v>76751</v>
      </c>
    </row>
    <row r="16" spans="1:11" ht="23.25" customHeight="1">
      <c r="A16" s="69" t="s">
        <v>98</v>
      </c>
      <c r="C16" s="70"/>
      <c r="D16" s="70"/>
      <c r="E16" s="103">
        <f>SUM(E13:E15)</f>
        <v>1696925</v>
      </c>
      <c r="F16" s="84"/>
      <c r="G16" s="103">
        <f>SUM(G13:G15)</f>
        <v>1656994</v>
      </c>
      <c r="H16" s="84"/>
      <c r="I16" s="103">
        <f>SUM(I13:I15)</f>
        <v>1219553</v>
      </c>
      <c r="J16" s="84"/>
      <c r="K16" s="103">
        <f>SUM(K13:K15)</f>
        <v>1100797</v>
      </c>
    </row>
    <row r="17" spans="1:11" ht="23.25" customHeight="1">
      <c r="A17" s="69" t="s">
        <v>99</v>
      </c>
      <c r="C17" s="70"/>
      <c r="D17" s="70"/>
      <c r="E17" s="73">
        <f>E11-E16</f>
        <v>85766</v>
      </c>
      <c r="F17" s="84"/>
      <c r="G17" s="73">
        <f>G11-G16</f>
        <v>113326</v>
      </c>
      <c r="H17" s="84"/>
      <c r="I17" s="73">
        <f>I11-I16</f>
        <v>72976</v>
      </c>
      <c r="J17" s="84"/>
      <c r="K17" s="73">
        <f>K11-K16</f>
        <v>130092</v>
      </c>
    </row>
    <row r="18" spans="1:11" ht="23.25" customHeight="1">
      <c r="A18" s="57" t="s">
        <v>100</v>
      </c>
      <c r="D18" s="70"/>
      <c r="E18" s="73">
        <v>-2313</v>
      </c>
      <c r="F18" s="84"/>
      <c r="G18" s="73">
        <v>-2490</v>
      </c>
      <c r="H18" s="84"/>
      <c r="I18" s="73">
        <v>0</v>
      </c>
      <c r="J18" s="84"/>
      <c r="K18" s="73">
        <v>0</v>
      </c>
    </row>
    <row r="19" spans="1:11" ht="23.25" customHeight="1">
      <c r="A19" s="57" t="s">
        <v>101</v>
      </c>
      <c r="D19" s="70"/>
      <c r="E19" s="73">
        <v>158</v>
      </c>
      <c r="F19" s="84"/>
      <c r="G19" s="73">
        <v>297</v>
      </c>
      <c r="H19" s="84"/>
      <c r="I19" s="73">
        <v>140</v>
      </c>
      <c r="J19" s="84"/>
      <c r="K19" s="73">
        <v>289</v>
      </c>
    </row>
    <row r="20" spans="1:11" ht="23.25" customHeight="1">
      <c r="A20" s="57" t="s">
        <v>102</v>
      </c>
      <c r="D20" s="70"/>
      <c r="E20" s="77">
        <v>-46606</v>
      </c>
      <c r="F20" s="84"/>
      <c r="G20" s="77">
        <v>-62063</v>
      </c>
      <c r="H20" s="84"/>
      <c r="I20" s="77">
        <v>-44308</v>
      </c>
      <c r="J20" s="84"/>
      <c r="K20" s="77">
        <v>-56071</v>
      </c>
    </row>
    <row r="21" spans="1:11" ht="23.25" customHeight="1">
      <c r="A21" s="69" t="s">
        <v>103</v>
      </c>
      <c r="C21" s="70"/>
      <c r="D21" s="70"/>
      <c r="E21" s="76">
        <f>SUM(E17:E20)</f>
        <v>37005</v>
      </c>
      <c r="F21" s="84"/>
      <c r="G21" s="76">
        <f>SUM(G17:G20)</f>
        <v>49070</v>
      </c>
      <c r="H21" s="84"/>
      <c r="I21" s="76">
        <f>SUM(I17:I20)</f>
        <v>28808</v>
      </c>
      <c r="J21" s="84"/>
      <c r="K21" s="76">
        <f>SUM(K17:K20)</f>
        <v>74310</v>
      </c>
    </row>
    <row r="22" spans="1:11" ht="23.25" customHeight="1">
      <c r="A22" s="57" t="s">
        <v>104</v>
      </c>
      <c r="C22" s="71">
        <v>9</v>
      </c>
      <c r="E22" s="77">
        <v>-12188</v>
      </c>
      <c r="F22" s="84"/>
      <c r="G22" s="77">
        <v>-21497</v>
      </c>
      <c r="H22" s="84"/>
      <c r="I22" s="77">
        <v>-10576</v>
      </c>
      <c r="J22" s="84"/>
      <c r="K22" s="77">
        <v>-21196</v>
      </c>
    </row>
    <row r="23" spans="1:11" ht="23.25" customHeight="1" thickBot="1">
      <c r="A23" s="69" t="s">
        <v>105</v>
      </c>
      <c r="E23" s="104">
        <f>SUM(E21:E22)</f>
        <v>24817</v>
      </c>
      <c r="F23" s="84"/>
      <c r="G23" s="104">
        <f>SUM(G21:G22)</f>
        <v>27573</v>
      </c>
      <c r="H23" s="84"/>
      <c r="I23" s="104">
        <f>SUM(I21:I22)</f>
        <v>18232</v>
      </c>
      <c r="J23" s="84"/>
      <c r="K23" s="104">
        <f>SUM(K21:K22)</f>
        <v>53114</v>
      </c>
    </row>
    <row r="24" spans="1:11" ht="11.25" customHeight="1" thickTop="1">
      <c r="A24" s="57"/>
      <c r="E24" s="76"/>
      <c r="F24" s="71"/>
      <c r="G24" s="76"/>
      <c r="H24" s="71"/>
      <c r="J24" s="71"/>
      <c r="K24" s="74"/>
    </row>
    <row r="25" spans="1:11" ht="23.25" customHeight="1">
      <c r="A25" s="69" t="s">
        <v>241</v>
      </c>
      <c r="E25" s="76"/>
      <c r="F25" s="71"/>
      <c r="G25" s="76"/>
      <c r="H25" s="71"/>
      <c r="J25" s="71"/>
      <c r="K25" s="74"/>
    </row>
    <row r="26" spans="1:11" ht="23.25" customHeight="1" thickBot="1">
      <c r="A26" s="57" t="s">
        <v>107</v>
      </c>
      <c r="E26" s="76">
        <f>E28-E27</f>
        <v>24544</v>
      </c>
      <c r="F26" s="105"/>
      <c r="G26" s="76">
        <f>G28-G27</f>
        <v>27383</v>
      </c>
      <c r="H26" s="105"/>
      <c r="I26" s="106">
        <f>I23</f>
        <v>18232</v>
      </c>
      <c r="J26" s="105"/>
      <c r="K26" s="106">
        <f>K23</f>
        <v>53114</v>
      </c>
    </row>
    <row r="27" spans="1:11" ht="23.25" customHeight="1" thickTop="1">
      <c r="A27" s="57" t="s">
        <v>78</v>
      </c>
      <c r="E27" s="76">
        <v>273</v>
      </c>
      <c r="F27" s="105"/>
      <c r="G27" s="76">
        <v>190</v>
      </c>
      <c r="H27" s="105"/>
      <c r="I27" s="76"/>
      <c r="J27" s="105"/>
      <c r="K27" s="76"/>
    </row>
    <row r="28" spans="1:11" ht="23.25" customHeight="1" thickBot="1">
      <c r="A28" s="57"/>
      <c r="E28" s="104">
        <f>E23</f>
        <v>24817</v>
      </c>
      <c r="F28" s="107"/>
      <c r="G28" s="104">
        <f>G23</f>
        <v>27573</v>
      </c>
      <c r="H28" s="107"/>
      <c r="I28" s="73"/>
      <c r="J28" s="107"/>
      <c r="K28" s="73"/>
    </row>
    <row r="29" spans="1:11" ht="11.25" customHeight="1" thickTop="1">
      <c r="A29" s="57"/>
      <c r="E29" s="107"/>
      <c r="F29" s="107"/>
      <c r="G29" s="107"/>
      <c r="H29" s="107"/>
      <c r="I29" s="73"/>
      <c r="J29" s="107"/>
      <c r="K29" s="73"/>
    </row>
    <row r="30" spans="1:11" ht="23.25" customHeight="1">
      <c r="A30" s="69" t="s">
        <v>108</v>
      </c>
      <c r="C30" s="71">
        <v>10</v>
      </c>
      <c r="E30" s="59"/>
      <c r="F30" s="71"/>
      <c r="G30" s="59"/>
      <c r="H30" s="71"/>
      <c r="J30" s="71"/>
      <c r="K30" s="74"/>
    </row>
    <row r="31" spans="1:11" ht="23.25" customHeight="1">
      <c r="A31" s="57" t="s">
        <v>109</v>
      </c>
      <c r="E31" s="59"/>
      <c r="F31" s="71"/>
      <c r="G31" s="59"/>
      <c r="H31" s="71"/>
      <c r="J31" s="71"/>
      <c r="K31" s="74"/>
    </row>
    <row r="32" spans="1:11" ht="23.25" customHeight="1" thickBot="1">
      <c r="A32" s="57" t="s">
        <v>110</v>
      </c>
      <c r="E32" s="108">
        <f>ROUND(E26/913447,2)</f>
        <v>0.03</v>
      </c>
      <c r="F32" s="109"/>
      <c r="G32" s="108">
        <f>ROUND(G26/913447,2)</f>
        <v>0.03</v>
      </c>
      <c r="H32" s="110"/>
      <c r="I32" s="108">
        <f>ROUND(I26/913447,2)</f>
        <v>0.02</v>
      </c>
      <c r="J32" s="110"/>
      <c r="K32" s="108">
        <f>ROUND(K26/913447,2)</f>
        <v>0.06</v>
      </c>
    </row>
    <row r="33" spans="1:11" ht="23.25" customHeight="1" thickTop="1">
      <c r="A33" s="57"/>
      <c r="E33" s="111"/>
      <c r="F33" s="111"/>
      <c r="G33" s="111"/>
      <c r="H33" s="111"/>
      <c r="J33" s="111"/>
      <c r="K33" s="111"/>
    </row>
    <row r="34" spans="1:11" ht="23.25" customHeight="1">
      <c r="A34" s="70" t="s">
        <v>43</v>
      </c>
      <c r="C34" s="70"/>
      <c r="D34" s="70"/>
      <c r="E34" s="70"/>
      <c r="F34" s="56"/>
      <c r="G34" s="71"/>
      <c r="H34" s="56"/>
      <c r="I34" s="84"/>
      <c r="J34" s="56"/>
      <c r="K34" s="71"/>
    </row>
    <row r="35" spans="1:11" ht="23.25" customHeight="1">
      <c r="A35" s="55"/>
      <c r="B35" s="55"/>
      <c r="C35" s="55"/>
      <c r="D35" s="55"/>
      <c r="E35" s="55"/>
      <c r="F35" s="55"/>
      <c r="G35" s="56"/>
      <c r="H35" s="55"/>
      <c r="I35" s="76"/>
      <c r="J35" s="55"/>
      <c r="K35" s="56" t="s">
        <v>82</v>
      </c>
    </row>
    <row r="36" spans="1:11" ht="23.25" customHeight="1">
      <c r="A36" s="55" t="s">
        <v>0</v>
      </c>
      <c r="B36" s="55"/>
      <c r="C36" s="55"/>
      <c r="D36" s="55"/>
      <c r="E36" s="55"/>
      <c r="F36" s="55"/>
      <c r="G36" s="56"/>
      <c r="H36" s="55"/>
      <c r="I36" s="76"/>
      <c r="J36" s="55"/>
      <c r="K36" s="56"/>
    </row>
    <row r="37" spans="1:11" ht="23.25" customHeight="1">
      <c r="A37" s="69" t="s">
        <v>111</v>
      </c>
      <c r="B37" s="55"/>
      <c r="C37" s="55"/>
      <c r="D37" s="55"/>
      <c r="E37" s="55"/>
      <c r="F37" s="55"/>
      <c r="G37" s="55"/>
      <c r="H37" s="55"/>
      <c r="I37" s="96"/>
      <c r="J37" s="55"/>
      <c r="K37" s="55"/>
    </row>
    <row r="38" spans="1:11" ht="23.25" customHeight="1">
      <c r="A38" s="69" t="s">
        <v>84</v>
      </c>
      <c r="B38" s="55"/>
      <c r="C38" s="55"/>
      <c r="D38" s="55"/>
      <c r="E38" s="55"/>
      <c r="F38" s="55"/>
      <c r="G38" s="55"/>
      <c r="H38" s="55"/>
      <c r="I38" s="96"/>
      <c r="J38" s="55"/>
      <c r="K38" s="55"/>
    </row>
    <row r="39" spans="1:11" ht="23.25" customHeight="1">
      <c r="A39" s="129" t="s">
        <v>3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  <row r="40" spans="1:11" ht="23.25" customHeight="1">
      <c r="A40" s="97"/>
      <c r="B40" s="97"/>
      <c r="C40" s="70"/>
      <c r="D40" s="62"/>
      <c r="E40" s="130" t="s">
        <v>86</v>
      </c>
      <c r="F40" s="130"/>
      <c r="G40" s="130"/>
      <c r="H40" s="60"/>
      <c r="I40" s="130" t="s">
        <v>87</v>
      </c>
      <c r="J40" s="130"/>
      <c r="K40" s="130"/>
    </row>
    <row r="41" spans="1:11" ht="23.25" customHeight="1">
      <c r="A41" s="97"/>
      <c r="B41" s="97"/>
      <c r="C41" s="98"/>
      <c r="D41" s="62"/>
      <c r="E41" s="99" t="s">
        <v>88</v>
      </c>
      <c r="F41" s="100"/>
      <c r="G41" s="99" t="s">
        <v>89</v>
      </c>
      <c r="H41" s="60"/>
      <c r="I41" s="99" t="s">
        <v>88</v>
      </c>
      <c r="J41" s="100"/>
      <c r="K41" s="99" t="s">
        <v>89</v>
      </c>
    </row>
    <row r="42" spans="1:11" s="55" customFormat="1" ht="23.25" customHeight="1">
      <c r="A42" s="2"/>
      <c r="B42" s="2"/>
      <c r="C42" s="61"/>
      <c r="D42" s="3"/>
      <c r="E42" s="3"/>
      <c r="F42" s="2"/>
      <c r="G42" s="3"/>
      <c r="H42" s="2"/>
      <c r="I42" s="4"/>
      <c r="J42" s="2"/>
      <c r="K42" s="3"/>
    </row>
    <row r="43" spans="1:11" s="55" customFormat="1" ht="23.25" customHeight="1">
      <c r="A43" s="112" t="s">
        <v>105</v>
      </c>
      <c r="B43" s="2"/>
      <c r="C43" s="3"/>
      <c r="D43" s="3"/>
      <c r="E43" s="113">
        <f>E23</f>
        <v>24817</v>
      </c>
      <c r="F43" s="88"/>
      <c r="G43" s="113">
        <f>G23</f>
        <v>27573</v>
      </c>
      <c r="H43" s="88"/>
      <c r="I43" s="113">
        <f>I23</f>
        <v>18232</v>
      </c>
      <c r="J43" s="88"/>
      <c r="K43" s="113">
        <f>K23</f>
        <v>53114</v>
      </c>
    </row>
    <row r="44" spans="1:11" s="55" customFormat="1" ht="23.25" customHeight="1">
      <c r="A44" s="114"/>
      <c r="B44" s="2"/>
      <c r="C44" s="3"/>
      <c r="D44" s="3"/>
      <c r="E44" s="88"/>
      <c r="F44" s="88"/>
      <c r="G44" s="88"/>
      <c r="H44" s="88"/>
      <c r="I44" s="115"/>
      <c r="J44" s="88"/>
      <c r="K44" s="115"/>
    </row>
    <row r="45" spans="1:11" s="55" customFormat="1" ht="23.25" customHeight="1">
      <c r="A45" s="112" t="s">
        <v>112</v>
      </c>
      <c r="B45" s="2"/>
      <c r="C45" s="3"/>
      <c r="D45" s="3"/>
      <c r="E45" s="116"/>
      <c r="F45" s="116"/>
      <c r="G45" s="116"/>
      <c r="H45" s="116"/>
      <c r="I45" s="117"/>
      <c r="J45" s="116"/>
      <c r="K45" s="117"/>
    </row>
    <row r="46" spans="1:11" s="55" customFormat="1" ht="23.25" customHeight="1">
      <c r="A46" s="118" t="s">
        <v>113</v>
      </c>
      <c r="B46" s="2"/>
      <c r="C46" s="3"/>
      <c r="D46" s="3"/>
      <c r="E46" s="116"/>
      <c r="F46" s="116"/>
      <c r="G46" s="116"/>
      <c r="H46" s="116"/>
      <c r="I46" s="117"/>
      <c r="J46" s="116"/>
      <c r="K46" s="117"/>
    </row>
    <row r="47" spans="1:11" s="55" customFormat="1" ht="23.25" customHeight="1">
      <c r="A47" s="118" t="s">
        <v>114</v>
      </c>
      <c r="B47" s="2"/>
      <c r="C47" s="3"/>
      <c r="D47" s="3"/>
      <c r="E47" s="116"/>
      <c r="F47" s="116"/>
      <c r="G47" s="116"/>
      <c r="H47" s="116"/>
      <c r="I47" s="117"/>
      <c r="J47" s="116"/>
      <c r="K47" s="117"/>
    </row>
    <row r="48" spans="1:11" s="55" customFormat="1" ht="23.25" customHeight="1">
      <c r="A48" s="114" t="s">
        <v>115</v>
      </c>
      <c r="B48" s="2"/>
      <c r="C48" s="3"/>
      <c r="D48" s="3"/>
      <c r="E48" s="88"/>
      <c r="F48" s="119"/>
      <c r="G48" s="88"/>
      <c r="H48" s="119"/>
      <c r="I48" s="88"/>
      <c r="J48" s="119"/>
      <c r="K48" s="119"/>
    </row>
    <row r="49" spans="1:11" s="55" customFormat="1" ht="23.25" customHeight="1">
      <c r="A49" s="114" t="s">
        <v>116</v>
      </c>
      <c r="B49" s="2"/>
      <c r="C49" s="3"/>
      <c r="D49" s="3"/>
      <c r="E49" s="88">
        <v>5939</v>
      </c>
      <c r="F49" s="119"/>
      <c r="G49" s="88">
        <v>37000</v>
      </c>
      <c r="H49" s="119"/>
      <c r="I49" s="88">
        <v>0</v>
      </c>
      <c r="J49" s="119"/>
      <c r="K49" s="88">
        <v>0</v>
      </c>
    </row>
    <row r="50" spans="1:11" s="55" customFormat="1" ht="23.25" customHeight="1">
      <c r="A50" s="114" t="s">
        <v>117</v>
      </c>
      <c r="B50" s="2"/>
      <c r="C50" s="45"/>
      <c r="D50" s="3"/>
      <c r="E50" s="120">
        <v>80</v>
      </c>
      <c r="F50" s="119"/>
      <c r="G50" s="120">
        <v>-334</v>
      </c>
      <c r="H50" s="119"/>
      <c r="I50" s="120">
        <v>0</v>
      </c>
      <c r="J50" s="119"/>
      <c r="K50" s="120">
        <v>0</v>
      </c>
    </row>
    <row r="51" spans="1:11" s="55" customFormat="1" ht="23.25" customHeight="1">
      <c r="A51" s="114" t="s">
        <v>118</v>
      </c>
      <c r="B51" s="2"/>
      <c r="C51" s="3"/>
      <c r="D51" s="3"/>
      <c r="E51" s="88"/>
      <c r="F51" s="119"/>
      <c r="G51" s="88"/>
      <c r="H51" s="119"/>
      <c r="I51" s="88"/>
      <c r="J51" s="119"/>
      <c r="K51" s="88"/>
    </row>
    <row r="52" spans="1:11" s="55" customFormat="1" ht="23.25" customHeight="1">
      <c r="A52" s="114" t="s">
        <v>119</v>
      </c>
      <c r="B52" s="2"/>
      <c r="C52" s="3"/>
      <c r="D52" s="3"/>
      <c r="E52" s="120">
        <f>SUM(E49:E51)</f>
        <v>6019</v>
      </c>
      <c r="F52" s="119"/>
      <c r="G52" s="120">
        <f>SUM(G49:G51)</f>
        <v>36666</v>
      </c>
      <c r="H52" s="119"/>
      <c r="I52" s="120">
        <f>SUM(I49:I51)</f>
        <v>0</v>
      </c>
      <c r="J52" s="119"/>
      <c r="K52" s="120">
        <f>SUM(K49:K51)</f>
        <v>0</v>
      </c>
    </row>
    <row r="53" spans="1:11" s="55" customFormat="1" ht="23.25" customHeight="1">
      <c r="A53" s="112" t="s">
        <v>120</v>
      </c>
      <c r="B53" s="2"/>
      <c r="C53" s="71"/>
      <c r="D53" s="71"/>
      <c r="E53" s="113">
        <f>SUM(E52)</f>
        <v>6019</v>
      </c>
      <c r="F53" s="88"/>
      <c r="G53" s="113">
        <f>SUM(G52)</f>
        <v>36666</v>
      </c>
      <c r="H53" s="88"/>
      <c r="I53" s="113">
        <f>SUM(I52)</f>
        <v>0</v>
      </c>
      <c r="J53" s="88"/>
      <c r="K53" s="113">
        <f>SUM(K52)</f>
        <v>0</v>
      </c>
    </row>
    <row r="54" spans="1:11" s="55" customFormat="1" ht="23.25" customHeight="1">
      <c r="A54" s="112"/>
      <c r="B54" s="2"/>
      <c r="C54" s="71"/>
      <c r="D54" s="71"/>
      <c r="E54" s="115"/>
      <c r="F54" s="88"/>
      <c r="G54" s="115"/>
      <c r="H54" s="88"/>
      <c r="I54" s="115"/>
      <c r="J54" s="88"/>
      <c r="K54" s="115"/>
    </row>
    <row r="55" spans="1:11" s="55" customFormat="1" ht="23.25" customHeight="1" thickBot="1">
      <c r="A55" s="112" t="s">
        <v>121</v>
      </c>
      <c r="B55" s="2"/>
      <c r="C55" s="3"/>
      <c r="D55" s="3"/>
      <c r="E55" s="121">
        <f>SUM(E43,E53)</f>
        <v>30836</v>
      </c>
      <c r="F55" s="88"/>
      <c r="G55" s="121">
        <f>SUM(G43,G53)</f>
        <v>64239</v>
      </c>
      <c r="H55" s="88"/>
      <c r="I55" s="121">
        <f>SUM(I43,I53)</f>
        <v>18232</v>
      </c>
      <c r="J55" s="88"/>
      <c r="K55" s="121">
        <f>SUM(K43,K53)</f>
        <v>53114</v>
      </c>
    </row>
    <row r="56" spans="1:11" s="55" customFormat="1" ht="23.25" customHeight="1" thickTop="1">
      <c r="A56" s="114"/>
      <c r="B56" s="2"/>
      <c r="C56" s="3"/>
      <c r="D56" s="3"/>
      <c r="E56" s="88"/>
      <c r="F56" s="88"/>
      <c r="G56" s="88"/>
      <c r="H56" s="88"/>
      <c r="I56" s="115"/>
      <c r="J56" s="88"/>
      <c r="K56" s="115"/>
    </row>
    <row r="57" spans="1:11" s="55" customFormat="1" ht="23.25" customHeight="1">
      <c r="A57" s="69" t="s">
        <v>122</v>
      </c>
      <c r="B57" s="2"/>
      <c r="C57" s="3"/>
      <c r="D57" s="3"/>
      <c r="E57" s="88"/>
      <c r="F57" s="88"/>
      <c r="G57" s="88"/>
      <c r="H57" s="88"/>
      <c r="I57" s="115"/>
      <c r="J57" s="88"/>
      <c r="K57" s="115"/>
    </row>
    <row r="58" spans="1:11" s="55" customFormat="1" ht="23.25" customHeight="1" thickBot="1">
      <c r="A58" s="57" t="s">
        <v>107</v>
      </c>
      <c r="B58" s="2"/>
      <c r="C58" s="3"/>
      <c r="D58" s="3"/>
      <c r="E58" s="76">
        <f>E55-E59</f>
        <v>30590</v>
      </c>
      <c r="F58" s="88"/>
      <c r="G58" s="76">
        <f>G55-G59</f>
        <v>64237</v>
      </c>
      <c r="H58" s="88"/>
      <c r="I58" s="106">
        <f>I55</f>
        <v>18232</v>
      </c>
      <c r="J58" s="88"/>
      <c r="K58" s="106">
        <f>K55</f>
        <v>53114</v>
      </c>
    </row>
    <row r="59" spans="1:11" s="55" customFormat="1" ht="23.25" customHeight="1" thickTop="1">
      <c r="A59" s="57" t="s">
        <v>78</v>
      </c>
      <c r="B59" s="2"/>
      <c r="C59" s="3"/>
      <c r="D59" s="3"/>
      <c r="E59" s="115">
        <v>246</v>
      </c>
      <c r="F59" s="88"/>
      <c r="G59" s="115">
        <v>2</v>
      </c>
      <c r="H59" s="88"/>
      <c r="I59" s="4"/>
      <c r="J59" s="88"/>
      <c r="K59" s="4"/>
    </row>
    <row r="60" spans="1:11" s="55" customFormat="1" ht="23.25" customHeight="1" thickBot="1">
      <c r="A60" s="114"/>
      <c r="B60" s="2"/>
      <c r="C60" s="3"/>
      <c r="D60" s="3"/>
      <c r="E60" s="122">
        <f>SUM(E58:E59)</f>
        <v>30836</v>
      </c>
      <c r="F60" s="116"/>
      <c r="G60" s="122">
        <f>SUM(G58:G59)</f>
        <v>64239</v>
      </c>
      <c r="H60" s="116"/>
      <c r="I60" s="4"/>
      <c r="J60" s="116"/>
      <c r="K60" s="4"/>
    </row>
    <row r="61" spans="1:11" s="55" customFormat="1" ht="23.25" customHeight="1" thickTop="1">
      <c r="A61" s="114"/>
      <c r="B61" s="2"/>
      <c r="C61" s="3"/>
      <c r="D61" s="3"/>
      <c r="E61" s="117"/>
      <c r="F61" s="116"/>
      <c r="G61" s="3"/>
      <c r="H61" s="116"/>
      <c r="I61" s="4"/>
      <c r="J61" s="116"/>
      <c r="K61" s="3"/>
    </row>
    <row r="62" spans="1:11" s="55" customFormat="1" ht="23.25" customHeight="1">
      <c r="A62" s="57" t="s">
        <v>43</v>
      </c>
      <c r="B62" s="2"/>
      <c r="C62" s="3"/>
      <c r="D62" s="3"/>
      <c r="E62" s="3"/>
      <c r="F62" s="2"/>
      <c r="G62" s="3"/>
      <c r="H62" s="2"/>
      <c r="I62" s="4"/>
      <c r="J62" s="2"/>
      <c r="K62" s="3"/>
    </row>
    <row r="63" spans="1:11" ht="23.25" customHeight="1">
      <c r="A63" s="55"/>
      <c r="B63" s="55"/>
      <c r="C63" s="55"/>
      <c r="D63" s="55"/>
      <c r="E63" s="55"/>
      <c r="F63" s="55"/>
      <c r="G63" s="56"/>
      <c r="H63" s="55"/>
      <c r="I63" s="76"/>
      <c r="J63" s="55"/>
      <c r="K63" s="56" t="s">
        <v>82</v>
      </c>
    </row>
    <row r="64" spans="1:11" ht="23.25" customHeight="1">
      <c r="A64" s="55" t="s">
        <v>0</v>
      </c>
      <c r="B64" s="55"/>
      <c r="C64" s="55"/>
      <c r="D64" s="55"/>
      <c r="E64" s="55"/>
      <c r="F64" s="55"/>
      <c r="G64" s="56"/>
      <c r="H64" s="55"/>
      <c r="I64" s="76"/>
      <c r="J64" s="55"/>
      <c r="K64" s="56"/>
    </row>
    <row r="65" spans="1:11" ht="23.25" customHeight="1">
      <c r="A65" s="69" t="s">
        <v>83</v>
      </c>
      <c r="B65" s="55"/>
      <c r="C65" s="55"/>
      <c r="D65" s="55"/>
      <c r="E65" s="55"/>
      <c r="F65" s="55"/>
      <c r="G65" s="55"/>
      <c r="H65" s="55"/>
      <c r="I65" s="96"/>
      <c r="J65" s="55"/>
      <c r="K65" s="55"/>
    </row>
    <row r="66" spans="1:11" ht="23.25" customHeight="1">
      <c r="A66" s="69" t="s">
        <v>123</v>
      </c>
      <c r="B66" s="55"/>
      <c r="C66" s="55"/>
      <c r="D66" s="55"/>
      <c r="E66" s="55"/>
      <c r="F66" s="55"/>
      <c r="G66" s="55"/>
      <c r="H66" s="55"/>
      <c r="I66" s="96"/>
      <c r="J66" s="55"/>
      <c r="K66" s="55"/>
    </row>
    <row r="67" spans="1:11" ht="23.25" customHeight="1">
      <c r="A67" s="129" t="s">
        <v>85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29"/>
    </row>
    <row r="68" spans="1:11" ht="23.25" customHeight="1">
      <c r="A68" s="97"/>
      <c r="B68" s="97"/>
      <c r="C68" s="70"/>
      <c r="D68" s="62"/>
      <c r="E68" s="130" t="s">
        <v>86</v>
      </c>
      <c r="F68" s="130"/>
      <c r="G68" s="130"/>
      <c r="H68" s="60"/>
      <c r="I68" s="130" t="s">
        <v>87</v>
      </c>
      <c r="J68" s="130"/>
      <c r="K68" s="130"/>
    </row>
    <row r="69" spans="1:11" ht="23.25" customHeight="1">
      <c r="A69" s="97"/>
      <c r="B69" s="97"/>
      <c r="C69" s="98" t="s">
        <v>6</v>
      </c>
      <c r="D69" s="62"/>
      <c r="E69" s="99" t="s">
        <v>88</v>
      </c>
      <c r="F69" s="100"/>
      <c r="G69" s="99" t="s">
        <v>89</v>
      </c>
      <c r="H69" s="60"/>
      <c r="I69" s="99" t="s">
        <v>88</v>
      </c>
      <c r="J69" s="100"/>
      <c r="K69" s="99" t="s">
        <v>89</v>
      </c>
    </row>
    <row r="70" spans="1:11" ht="23.25" customHeight="1">
      <c r="A70" s="69" t="s">
        <v>90</v>
      </c>
      <c r="C70" s="70"/>
      <c r="D70" s="70"/>
      <c r="E70" s="101"/>
      <c r="F70" s="56"/>
      <c r="G70" s="71"/>
      <c r="H70" s="56"/>
      <c r="I70" s="84"/>
      <c r="J70" s="56"/>
      <c r="K70" s="71"/>
    </row>
    <row r="71" spans="1:11" ht="22.35" customHeight="1">
      <c r="A71" s="57" t="s">
        <v>91</v>
      </c>
      <c r="C71" s="70"/>
      <c r="D71" s="70"/>
      <c r="E71" s="73">
        <v>3585191</v>
      </c>
      <c r="F71" s="73"/>
      <c r="G71" s="73">
        <v>3608266</v>
      </c>
      <c r="H71" s="73"/>
      <c r="I71" s="73">
        <v>2597301</v>
      </c>
      <c r="J71" s="73"/>
      <c r="K71" s="73">
        <v>2589924</v>
      </c>
    </row>
    <row r="72" spans="1:11" ht="22.35" customHeight="1">
      <c r="A72" s="57" t="s">
        <v>92</v>
      </c>
      <c r="C72" s="70"/>
      <c r="D72" s="70"/>
      <c r="E72" s="102">
        <v>8263</v>
      </c>
      <c r="F72" s="73"/>
      <c r="G72" s="102">
        <v>14671</v>
      </c>
      <c r="H72" s="73"/>
      <c r="I72" s="102">
        <v>15307</v>
      </c>
      <c r="J72" s="73"/>
      <c r="K72" s="102">
        <v>29254</v>
      </c>
    </row>
    <row r="73" spans="1:11" ht="23.25" customHeight="1">
      <c r="A73" s="69" t="s">
        <v>93</v>
      </c>
      <c r="C73" s="70"/>
      <c r="D73" s="70"/>
      <c r="E73" s="102">
        <f>SUM(E71:E72)</f>
        <v>3593454</v>
      </c>
      <c r="F73" s="84"/>
      <c r="G73" s="102">
        <f>SUM(G71:G72)</f>
        <v>3622937</v>
      </c>
      <c r="H73" s="84"/>
      <c r="I73" s="102">
        <f>SUM(I71:I72)</f>
        <v>2612608</v>
      </c>
      <c r="J73" s="84"/>
      <c r="K73" s="102">
        <f>SUM(K71:K72)</f>
        <v>2619178</v>
      </c>
    </row>
    <row r="74" spans="1:11" ht="23.25" customHeight="1">
      <c r="A74" s="69" t="s">
        <v>94</v>
      </c>
      <c r="C74" s="70"/>
      <c r="D74" s="70"/>
      <c r="E74" s="76"/>
      <c r="F74" s="84"/>
      <c r="G74" s="76"/>
      <c r="H74" s="84"/>
      <c r="I74" s="73"/>
      <c r="J74" s="84"/>
      <c r="K74" s="73"/>
    </row>
    <row r="75" spans="1:11" ht="23.25" customHeight="1">
      <c r="A75" s="57" t="s">
        <v>95</v>
      </c>
      <c r="C75" s="70"/>
      <c r="D75" s="70"/>
      <c r="E75" s="73">
        <v>2814771</v>
      </c>
      <c r="F75" s="73"/>
      <c r="G75" s="73">
        <v>2873758</v>
      </c>
      <c r="H75" s="73"/>
      <c r="I75" s="73">
        <v>2088947</v>
      </c>
      <c r="J75" s="73"/>
      <c r="K75" s="73">
        <v>2009188</v>
      </c>
    </row>
    <row r="76" spans="1:11" ht="23.25" customHeight="1">
      <c r="A76" s="57" t="s">
        <v>96</v>
      </c>
      <c r="C76" s="70"/>
      <c r="D76" s="70"/>
      <c r="E76" s="73">
        <v>241398</v>
      </c>
      <c r="F76" s="73"/>
      <c r="G76" s="73">
        <v>230507</v>
      </c>
      <c r="H76" s="73"/>
      <c r="I76" s="73">
        <v>159618</v>
      </c>
      <c r="J76" s="73"/>
      <c r="K76" s="73">
        <v>159253</v>
      </c>
    </row>
    <row r="77" spans="1:11" ht="23.25" customHeight="1">
      <c r="A77" s="57" t="s">
        <v>97</v>
      </c>
      <c r="C77" s="70"/>
      <c r="D77" s="70"/>
      <c r="E77" s="73">
        <f>294108+4120</f>
        <v>298228</v>
      </c>
      <c r="F77" s="73"/>
      <c r="G77" s="73">
        <v>281275</v>
      </c>
      <c r="H77" s="73"/>
      <c r="I77" s="73">
        <v>166161</v>
      </c>
      <c r="J77" s="73"/>
      <c r="K77" s="73">
        <v>164964</v>
      </c>
    </row>
    <row r="78" spans="1:11" ht="23.25" customHeight="1">
      <c r="A78" s="69" t="s">
        <v>98</v>
      </c>
      <c r="C78" s="70"/>
      <c r="D78" s="70"/>
      <c r="E78" s="103">
        <f>SUM(E75:E77)</f>
        <v>3354397</v>
      </c>
      <c r="F78" s="84"/>
      <c r="G78" s="103">
        <f>SUM(G75:G77)</f>
        <v>3385540</v>
      </c>
      <c r="H78" s="84"/>
      <c r="I78" s="103">
        <f>SUM(I75:I77)</f>
        <v>2414726</v>
      </c>
      <c r="J78" s="84"/>
      <c r="K78" s="103">
        <f>SUM(K75:K77)</f>
        <v>2333405</v>
      </c>
    </row>
    <row r="79" spans="1:11" ht="23.25" customHeight="1">
      <c r="A79" s="69" t="s">
        <v>99</v>
      </c>
      <c r="C79" s="70"/>
      <c r="D79" s="70"/>
      <c r="E79" s="73">
        <f>E73-E78</f>
        <v>239057</v>
      </c>
      <c r="F79" s="84"/>
      <c r="G79" s="73">
        <f>G73-G78</f>
        <v>237397</v>
      </c>
      <c r="H79" s="84"/>
      <c r="I79" s="73">
        <f>I73-I78</f>
        <v>197882</v>
      </c>
      <c r="J79" s="84"/>
      <c r="K79" s="73">
        <f>K73-K78</f>
        <v>285773</v>
      </c>
    </row>
    <row r="80" spans="1:11" ht="23.25" customHeight="1">
      <c r="A80" s="57" t="s">
        <v>100</v>
      </c>
      <c r="D80" s="70"/>
      <c r="E80" s="73">
        <v>-2947</v>
      </c>
      <c r="F80" s="84"/>
      <c r="G80" s="73">
        <v>-4523</v>
      </c>
      <c r="H80" s="84"/>
      <c r="I80" s="73">
        <v>0</v>
      </c>
      <c r="J80" s="84"/>
      <c r="K80" s="73">
        <v>0</v>
      </c>
    </row>
    <row r="81" spans="1:11" ht="23.25" customHeight="1">
      <c r="A81" s="57" t="s">
        <v>101</v>
      </c>
      <c r="D81" s="70"/>
      <c r="E81" s="73">
        <v>191</v>
      </c>
      <c r="F81" s="84"/>
      <c r="G81" s="73">
        <v>334</v>
      </c>
      <c r="H81" s="84"/>
      <c r="I81" s="73">
        <v>173</v>
      </c>
      <c r="J81" s="84"/>
      <c r="K81" s="73">
        <v>325</v>
      </c>
    </row>
    <row r="82" spans="1:11" ht="23.25" customHeight="1">
      <c r="A82" s="57" t="s">
        <v>102</v>
      </c>
      <c r="D82" s="70"/>
      <c r="E82" s="77">
        <v>-98266</v>
      </c>
      <c r="F82" s="84"/>
      <c r="G82" s="77">
        <v>-127966</v>
      </c>
      <c r="H82" s="84"/>
      <c r="I82" s="77">
        <v>-93340</v>
      </c>
      <c r="J82" s="84"/>
      <c r="K82" s="77">
        <v>-116163</v>
      </c>
    </row>
    <row r="83" spans="1:11" ht="23.25" customHeight="1">
      <c r="A83" s="69" t="s">
        <v>103</v>
      </c>
      <c r="C83" s="70"/>
      <c r="D83" s="70"/>
      <c r="E83" s="76">
        <f>SUM(E79:E82)</f>
        <v>138035</v>
      </c>
      <c r="F83" s="84"/>
      <c r="G83" s="76">
        <f>SUM(G79:G82)</f>
        <v>105242</v>
      </c>
      <c r="H83" s="84"/>
      <c r="I83" s="76">
        <f>SUM(I79:I82)</f>
        <v>104715</v>
      </c>
      <c r="J83" s="84"/>
      <c r="K83" s="76">
        <f>SUM(K79:K82)</f>
        <v>169935</v>
      </c>
    </row>
    <row r="84" spans="1:11" ht="23.25" customHeight="1">
      <c r="A84" s="57" t="s">
        <v>104</v>
      </c>
      <c r="C84" s="71">
        <v>9</v>
      </c>
      <c r="E84" s="77">
        <v>-37049</v>
      </c>
      <c r="F84" s="84"/>
      <c r="G84" s="77">
        <v>-42451</v>
      </c>
      <c r="H84" s="84"/>
      <c r="I84" s="77">
        <v>-29671</v>
      </c>
      <c r="J84" s="84"/>
      <c r="K84" s="77">
        <v>-46914</v>
      </c>
    </row>
    <row r="85" spans="1:11" ht="23.25" customHeight="1" thickBot="1">
      <c r="A85" s="69" t="s">
        <v>105</v>
      </c>
      <c r="E85" s="104">
        <f>SUM(E83:E84)</f>
        <v>100986</v>
      </c>
      <c r="F85" s="84"/>
      <c r="G85" s="104">
        <f>SUM(G83:G84)</f>
        <v>62791</v>
      </c>
      <c r="H85" s="84"/>
      <c r="I85" s="104">
        <f>SUM(I83:I84)</f>
        <v>75044</v>
      </c>
      <c r="J85" s="84"/>
      <c r="K85" s="104">
        <f>SUM(K83:K84)</f>
        <v>123021</v>
      </c>
    </row>
    <row r="86" spans="1:11" ht="11.25" customHeight="1" thickTop="1">
      <c r="A86" s="57"/>
      <c r="E86" s="76"/>
      <c r="F86" s="71"/>
      <c r="G86" s="76"/>
      <c r="H86" s="71"/>
      <c r="J86" s="71"/>
      <c r="K86" s="74"/>
    </row>
    <row r="87" spans="1:11" ht="23.25" customHeight="1">
      <c r="A87" s="69" t="s">
        <v>106</v>
      </c>
      <c r="E87" s="76"/>
      <c r="F87" s="71"/>
      <c r="G87" s="76"/>
      <c r="H87" s="71"/>
      <c r="J87" s="71"/>
      <c r="K87" s="74"/>
    </row>
    <row r="88" spans="1:11" ht="23.25" customHeight="1" thickBot="1">
      <c r="A88" s="57" t="s">
        <v>107</v>
      </c>
      <c r="E88" s="76">
        <f>E90-E89</f>
        <v>102540</v>
      </c>
      <c r="F88" s="105"/>
      <c r="G88" s="76">
        <f>G90-G89</f>
        <v>62915</v>
      </c>
      <c r="H88" s="105"/>
      <c r="I88" s="106">
        <f>I85</f>
        <v>75044</v>
      </c>
      <c r="J88" s="105"/>
      <c r="K88" s="106">
        <f>K85</f>
        <v>123021</v>
      </c>
    </row>
    <row r="89" spans="1:11" ht="23.25" customHeight="1" thickTop="1">
      <c r="A89" s="57" t="s">
        <v>78</v>
      </c>
      <c r="E89" s="76">
        <v>-1554</v>
      </c>
      <c r="F89" s="105"/>
      <c r="G89" s="76">
        <v>-124</v>
      </c>
      <c r="H89" s="105"/>
      <c r="I89" s="76"/>
      <c r="J89" s="105"/>
      <c r="K89" s="76"/>
    </row>
    <row r="90" spans="1:11" ht="23.25" customHeight="1" thickBot="1">
      <c r="A90" s="57"/>
      <c r="E90" s="104">
        <f>E85</f>
        <v>100986</v>
      </c>
      <c r="F90" s="107"/>
      <c r="G90" s="104">
        <f>G85</f>
        <v>62791</v>
      </c>
      <c r="H90" s="107"/>
      <c r="I90" s="73"/>
      <c r="J90" s="107"/>
      <c r="K90" s="73"/>
    </row>
    <row r="91" spans="1:11" ht="11.25" customHeight="1" thickTop="1">
      <c r="A91" s="57"/>
      <c r="E91" s="107"/>
      <c r="F91" s="107"/>
      <c r="G91" s="107"/>
      <c r="H91" s="107"/>
      <c r="I91" s="73"/>
      <c r="J91" s="107"/>
      <c r="K91" s="73"/>
    </row>
    <row r="92" spans="1:11" ht="23.25" customHeight="1">
      <c r="A92" s="69" t="s">
        <v>108</v>
      </c>
      <c r="C92" s="71">
        <v>10</v>
      </c>
      <c r="E92" s="59"/>
      <c r="F92" s="71"/>
      <c r="G92" s="59"/>
      <c r="H92" s="71"/>
      <c r="J92" s="71"/>
      <c r="K92" s="74"/>
    </row>
    <row r="93" spans="1:11" ht="23.25" customHeight="1">
      <c r="A93" s="57" t="s">
        <v>109</v>
      </c>
      <c r="E93" s="59"/>
      <c r="F93" s="71"/>
      <c r="G93" s="59"/>
      <c r="H93" s="71"/>
      <c r="J93" s="71"/>
      <c r="K93" s="74"/>
    </row>
    <row r="94" spans="1:11" ht="23.25" customHeight="1" thickBot="1">
      <c r="A94" s="57" t="s">
        <v>110</v>
      </c>
      <c r="E94" s="108">
        <f>ROUND(E88/913447,2)</f>
        <v>0.11</v>
      </c>
      <c r="F94" s="109"/>
      <c r="G94" s="108">
        <f>ROUND(G88/913447,2)</f>
        <v>7.0000000000000007E-2</v>
      </c>
      <c r="H94" s="110"/>
      <c r="I94" s="108">
        <f>ROUND(I88/913447,2)</f>
        <v>0.08</v>
      </c>
      <c r="J94" s="110"/>
      <c r="K94" s="108">
        <f>ROUND(K88/913447,2)</f>
        <v>0.13</v>
      </c>
    </row>
    <row r="95" spans="1:11" ht="23.25" customHeight="1" thickTop="1">
      <c r="A95" s="57"/>
      <c r="E95" s="111"/>
      <c r="F95" s="111"/>
      <c r="G95" s="111"/>
      <c r="H95" s="111"/>
      <c r="J95" s="111"/>
      <c r="K95" s="111"/>
    </row>
    <row r="96" spans="1:11" ht="23.25" customHeight="1">
      <c r="A96" s="70" t="s">
        <v>43</v>
      </c>
      <c r="C96" s="70"/>
      <c r="D96" s="70"/>
      <c r="E96" s="70"/>
      <c r="F96" s="56"/>
      <c r="G96" s="71"/>
      <c r="H96" s="56"/>
      <c r="I96" s="84"/>
      <c r="J96" s="56"/>
      <c r="K96" s="71"/>
    </row>
    <row r="97" spans="1:11" ht="23.25" customHeight="1">
      <c r="A97" s="55"/>
      <c r="B97" s="55"/>
      <c r="C97" s="55"/>
      <c r="D97" s="55"/>
      <c r="E97" s="55"/>
      <c r="F97" s="55"/>
      <c r="G97" s="56"/>
      <c r="H97" s="55"/>
      <c r="I97" s="76"/>
      <c r="J97" s="55"/>
      <c r="K97" s="56" t="s">
        <v>82</v>
      </c>
    </row>
    <row r="98" spans="1:11" ht="23.25" customHeight="1">
      <c r="A98" s="55" t="s">
        <v>0</v>
      </c>
      <c r="B98" s="55"/>
      <c r="C98" s="55"/>
      <c r="D98" s="55"/>
      <c r="E98" s="55"/>
      <c r="F98" s="55"/>
      <c r="G98" s="56"/>
      <c r="H98" s="55"/>
      <c r="I98" s="76"/>
      <c r="J98" s="55"/>
      <c r="K98" s="56"/>
    </row>
    <row r="99" spans="1:11" ht="23.25" customHeight="1">
      <c r="A99" s="69" t="s">
        <v>111</v>
      </c>
      <c r="B99" s="55"/>
      <c r="C99" s="55"/>
      <c r="D99" s="55"/>
      <c r="E99" s="55"/>
      <c r="F99" s="55"/>
      <c r="G99" s="55"/>
      <c r="H99" s="55"/>
      <c r="I99" s="96"/>
      <c r="J99" s="55"/>
      <c r="K99" s="55"/>
    </row>
    <row r="100" spans="1:11" ht="23.25" customHeight="1">
      <c r="A100" s="69" t="s">
        <v>123</v>
      </c>
      <c r="B100" s="55"/>
      <c r="C100" s="55"/>
      <c r="D100" s="55"/>
      <c r="E100" s="55"/>
      <c r="F100" s="55"/>
      <c r="G100" s="55"/>
      <c r="H100" s="55"/>
      <c r="I100" s="96"/>
      <c r="J100" s="55"/>
      <c r="K100" s="55"/>
    </row>
    <row r="101" spans="1:11" ht="23.25" customHeight="1">
      <c r="A101" s="129" t="s">
        <v>3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</row>
    <row r="102" spans="1:11" ht="23.25" customHeight="1">
      <c r="A102" s="97"/>
      <c r="B102" s="97"/>
      <c r="C102" s="70"/>
      <c r="D102" s="62"/>
      <c r="E102" s="130" t="s">
        <v>86</v>
      </c>
      <c r="F102" s="130"/>
      <c r="G102" s="130"/>
      <c r="H102" s="60"/>
      <c r="I102" s="130" t="s">
        <v>87</v>
      </c>
      <c r="J102" s="130"/>
      <c r="K102" s="130"/>
    </row>
    <row r="103" spans="1:11" ht="23.25" customHeight="1">
      <c r="A103" s="97"/>
      <c r="B103" s="97"/>
      <c r="C103" s="98"/>
      <c r="D103" s="62"/>
      <c r="E103" s="99" t="s">
        <v>88</v>
      </c>
      <c r="F103" s="100"/>
      <c r="G103" s="99" t="s">
        <v>89</v>
      </c>
      <c r="H103" s="60"/>
      <c r="I103" s="99" t="s">
        <v>88</v>
      </c>
      <c r="J103" s="100"/>
      <c r="K103" s="99" t="s">
        <v>89</v>
      </c>
    </row>
    <row r="104" spans="1:11" s="55" customFormat="1" ht="23.25" customHeight="1">
      <c r="A104" s="2"/>
      <c r="B104" s="2"/>
      <c r="C104" s="61"/>
      <c r="D104" s="3"/>
      <c r="E104" s="3"/>
      <c r="F104" s="2"/>
      <c r="G104" s="3"/>
      <c r="H104" s="2"/>
      <c r="I104" s="4"/>
      <c r="J104" s="2"/>
      <c r="K104" s="3"/>
    </row>
    <row r="105" spans="1:11" s="55" customFormat="1" ht="23.25" customHeight="1">
      <c r="A105" s="112" t="s">
        <v>105</v>
      </c>
      <c r="B105" s="2"/>
      <c r="C105" s="3"/>
      <c r="D105" s="3"/>
      <c r="E105" s="113">
        <f>E85</f>
        <v>100986</v>
      </c>
      <c r="F105" s="88"/>
      <c r="G105" s="113">
        <f>G85</f>
        <v>62791</v>
      </c>
      <c r="H105" s="88"/>
      <c r="I105" s="113">
        <f>I85</f>
        <v>75044</v>
      </c>
      <c r="J105" s="88"/>
      <c r="K105" s="113">
        <f>K85</f>
        <v>123021</v>
      </c>
    </row>
    <row r="106" spans="1:11" s="55" customFormat="1" ht="23.25" customHeight="1">
      <c r="A106" s="114"/>
      <c r="B106" s="2"/>
      <c r="C106" s="3"/>
      <c r="D106" s="3"/>
      <c r="E106" s="88"/>
      <c r="F106" s="88"/>
      <c r="G106" s="88"/>
      <c r="H106" s="88"/>
      <c r="I106" s="115"/>
      <c r="J106" s="88"/>
      <c r="K106" s="115"/>
    </row>
    <row r="107" spans="1:11" s="55" customFormat="1" ht="23.25" customHeight="1">
      <c r="A107" s="112" t="s">
        <v>112</v>
      </c>
      <c r="B107" s="2"/>
      <c r="C107" s="3"/>
      <c r="D107" s="3"/>
      <c r="E107" s="116"/>
      <c r="F107" s="116"/>
      <c r="G107" s="116"/>
      <c r="H107" s="116"/>
      <c r="I107" s="117"/>
      <c r="J107" s="116"/>
      <c r="K107" s="117"/>
    </row>
    <row r="108" spans="1:11" s="55" customFormat="1" ht="23.25" customHeight="1">
      <c r="A108" s="118" t="s">
        <v>113</v>
      </c>
      <c r="B108" s="2"/>
      <c r="C108" s="3"/>
      <c r="D108" s="3"/>
      <c r="E108" s="116"/>
      <c r="F108" s="116"/>
      <c r="G108" s="116"/>
      <c r="H108" s="116"/>
      <c r="I108" s="117"/>
      <c r="J108" s="116"/>
      <c r="K108" s="117"/>
    </row>
    <row r="109" spans="1:11" s="55" customFormat="1" ht="23.25" customHeight="1">
      <c r="A109" s="118" t="s">
        <v>114</v>
      </c>
      <c r="B109" s="2"/>
      <c r="C109" s="3"/>
      <c r="D109" s="3"/>
      <c r="E109" s="116"/>
      <c r="F109" s="116"/>
      <c r="G109" s="116"/>
      <c r="H109" s="116"/>
      <c r="I109" s="117"/>
      <c r="J109" s="116"/>
      <c r="K109" s="117"/>
    </row>
    <row r="110" spans="1:11" s="55" customFormat="1" ht="23.25" customHeight="1">
      <c r="A110" s="114" t="s">
        <v>115</v>
      </c>
      <c r="B110" s="2"/>
      <c r="C110" s="3"/>
      <c r="D110" s="3"/>
      <c r="E110" s="88"/>
      <c r="F110" s="119"/>
      <c r="G110" s="88"/>
      <c r="H110" s="119"/>
      <c r="I110" s="88"/>
      <c r="J110" s="119"/>
      <c r="K110" s="119"/>
    </row>
    <row r="111" spans="1:11" s="55" customFormat="1" ht="23.25" customHeight="1">
      <c r="A111" s="114" t="s">
        <v>116</v>
      </c>
      <c r="B111" s="2"/>
      <c r="C111" s="3"/>
      <c r="D111" s="3"/>
      <c r="E111" s="88">
        <v>22417</v>
      </c>
      <c r="F111" s="119"/>
      <c r="G111" s="88">
        <v>72766</v>
      </c>
      <c r="H111" s="119"/>
      <c r="I111" s="88">
        <v>0</v>
      </c>
      <c r="J111" s="119"/>
      <c r="K111" s="88">
        <v>0</v>
      </c>
    </row>
    <row r="112" spans="1:11" s="55" customFormat="1" ht="23.25" customHeight="1">
      <c r="A112" s="114" t="s">
        <v>117</v>
      </c>
      <c r="B112" s="2"/>
      <c r="C112" s="45"/>
      <c r="D112" s="3"/>
      <c r="E112" s="120">
        <v>284</v>
      </c>
      <c r="F112" s="119"/>
      <c r="G112" s="120">
        <v>-359</v>
      </c>
      <c r="H112" s="119"/>
      <c r="I112" s="120">
        <v>0</v>
      </c>
      <c r="J112" s="119"/>
      <c r="K112" s="120">
        <v>0</v>
      </c>
    </row>
    <row r="113" spans="1:11" s="55" customFormat="1" ht="23.25" customHeight="1">
      <c r="A113" s="114" t="s">
        <v>118</v>
      </c>
      <c r="B113" s="2"/>
      <c r="C113" s="3"/>
      <c r="D113" s="3"/>
      <c r="E113" s="88"/>
      <c r="F113" s="119"/>
      <c r="G113" s="88"/>
      <c r="H113" s="119"/>
      <c r="I113" s="88"/>
      <c r="J113" s="119"/>
      <c r="K113" s="88"/>
    </row>
    <row r="114" spans="1:11" s="55" customFormat="1" ht="23.25" customHeight="1">
      <c r="A114" s="114" t="s">
        <v>119</v>
      </c>
      <c r="B114" s="2"/>
      <c r="C114" s="3"/>
      <c r="D114" s="3"/>
      <c r="E114" s="120">
        <f>SUM(E111:E113)</f>
        <v>22701</v>
      </c>
      <c r="F114" s="119"/>
      <c r="G114" s="120">
        <f>SUM(G111:G113)</f>
        <v>72407</v>
      </c>
      <c r="H114" s="119"/>
      <c r="I114" s="120">
        <f>SUM(I111:I113)</f>
        <v>0</v>
      </c>
      <c r="J114" s="119"/>
      <c r="K114" s="120">
        <f>SUM(K111:K113)</f>
        <v>0</v>
      </c>
    </row>
    <row r="115" spans="1:11" s="55" customFormat="1" ht="23.25" customHeight="1">
      <c r="A115" s="112" t="s">
        <v>120</v>
      </c>
      <c r="B115" s="2"/>
      <c r="C115" s="71"/>
      <c r="D115" s="71"/>
      <c r="E115" s="113">
        <f>SUM(E114)</f>
        <v>22701</v>
      </c>
      <c r="F115" s="88"/>
      <c r="G115" s="113">
        <f>SUM(G114)</f>
        <v>72407</v>
      </c>
      <c r="H115" s="88"/>
      <c r="I115" s="113">
        <f>SUM(I114)</f>
        <v>0</v>
      </c>
      <c r="J115" s="88"/>
      <c r="K115" s="113">
        <f>SUM(K114)</f>
        <v>0</v>
      </c>
    </row>
    <row r="116" spans="1:11" s="55" customFormat="1" ht="23.25" customHeight="1">
      <c r="A116" s="112"/>
      <c r="B116" s="2"/>
      <c r="C116" s="71"/>
      <c r="D116" s="71"/>
      <c r="E116" s="115"/>
      <c r="F116" s="88"/>
      <c r="G116" s="115"/>
      <c r="H116" s="88"/>
      <c r="I116" s="115"/>
      <c r="J116" s="88"/>
      <c r="K116" s="115"/>
    </row>
    <row r="117" spans="1:11" s="55" customFormat="1" ht="23.25" customHeight="1" thickBot="1">
      <c r="A117" s="112" t="s">
        <v>121</v>
      </c>
      <c r="B117" s="2"/>
      <c r="C117" s="3"/>
      <c r="D117" s="3"/>
      <c r="E117" s="121">
        <f>SUM(E105,E115)</f>
        <v>123687</v>
      </c>
      <c r="F117" s="88"/>
      <c r="G117" s="121">
        <f>SUM(G105,G115)</f>
        <v>135198</v>
      </c>
      <c r="H117" s="88"/>
      <c r="I117" s="121">
        <f>SUM(I105,I115)</f>
        <v>75044</v>
      </c>
      <c r="J117" s="88"/>
      <c r="K117" s="121">
        <f>SUM(K105,K115)</f>
        <v>123021</v>
      </c>
    </row>
    <row r="118" spans="1:11" s="55" customFormat="1" ht="23.25" customHeight="1" thickTop="1">
      <c r="A118" s="114"/>
      <c r="B118" s="2"/>
      <c r="C118" s="3"/>
      <c r="D118" s="3"/>
      <c r="E118" s="88"/>
      <c r="F118" s="88"/>
      <c r="G118" s="88"/>
      <c r="H118" s="88"/>
      <c r="I118" s="115"/>
      <c r="J118" s="88"/>
      <c r="K118" s="115"/>
    </row>
    <row r="119" spans="1:11" s="55" customFormat="1" ht="23.25" customHeight="1">
      <c r="A119" s="69" t="s">
        <v>122</v>
      </c>
      <c r="B119" s="2"/>
      <c r="C119" s="3"/>
      <c r="D119" s="3"/>
      <c r="E119" s="88"/>
      <c r="F119" s="88"/>
      <c r="G119" s="88"/>
      <c r="H119" s="88"/>
      <c r="I119" s="115"/>
      <c r="J119" s="88"/>
      <c r="K119" s="115"/>
    </row>
    <row r="120" spans="1:11" s="55" customFormat="1" ht="23.25" customHeight="1" thickBot="1">
      <c r="A120" s="57" t="s">
        <v>107</v>
      </c>
      <c r="B120" s="2"/>
      <c r="C120" s="3"/>
      <c r="D120" s="3"/>
      <c r="E120" s="76">
        <f>E117-E121</f>
        <v>125349</v>
      </c>
      <c r="F120" s="88"/>
      <c r="G120" s="76">
        <f>G117-G121</f>
        <v>135696</v>
      </c>
      <c r="H120" s="88"/>
      <c r="I120" s="106">
        <f>I117</f>
        <v>75044</v>
      </c>
      <c r="J120" s="88"/>
      <c r="K120" s="106">
        <f>K117</f>
        <v>123021</v>
      </c>
    </row>
    <row r="121" spans="1:11" s="55" customFormat="1" ht="23.25" customHeight="1" thickTop="1">
      <c r="A121" s="57" t="s">
        <v>78</v>
      </c>
      <c r="B121" s="2"/>
      <c r="C121" s="3"/>
      <c r="D121" s="3"/>
      <c r="E121" s="115">
        <v>-1662</v>
      </c>
      <c r="F121" s="88"/>
      <c r="G121" s="115">
        <v>-498</v>
      </c>
      <c r="H121" s="88"/>
      <c r="I121" s="4"/>
      <c r="J121" s="88"/>
      <c r="K121" s="4"/>
    </row>
    <row r="122" spans="1:11" s="55" customFormat="1" ht="23.25" customHeight="1" thickBot="1">
      <c r="A122" s="114"/>
      <c r="B122" s="2"/>
      <c r="C122" s="3"/>
      <c r="D122" s="3"/>
      <c r="E122" s="122">
        <f>SUM(E120:E121)</f>
        <v>123687</v>
      </c>
      <c r="F122" s="116"/>
      <c r="G122" s="122">
        <f>SUM(G120:G121)</f>
        <v>135198</v>
      </c>
      <c r="H122" s="116"/>
      <c r="I122" s="4"/>
      <c r="J122" s="116"/>
      <c r="K122" s="4"/>
    </row>
    <row r="123" spans="1:11" s="55" customFormat="1" ht="23.25" customHeight="1" thickTop="1">
      <c r="A123" s="114"/>
      <c r="B123" s="2"/>
      <c r="C123" s="3"/>
      <c r="D123" s="3"/>
      <c r="E123" s="117"/>
      <c r="F123" s="116"/>
      <c r="G123" s="3"/>
      <c r="H123" s="116"/>
      <c r="I123" s="4"/>
      <c r="J123" s="116"/>
      <c r="K123" s="3"/>
    </row>
    <row r="124" spans="1:11" s="55" customFormat="1" ht="23.25" customHeight="1">
      <c r="A124" s="57" t="s">
        <v>43</v>
      </c>
      <c r="B124" s="2"/>
      <c r="C124" s="3"/>
      <c r="D124" s="3"/>
      <c r="E124" s="3"/>
      <c r="F124" s="2"/>
      <c r="G124" s="3"/>
      <c r="H124" s="2"/>
      <c r="I124" s="4"/>
      <c r="J124" s="2"/>
      <c r="K124" s="3"/>
    </row>
    <row r="125" spans="1:11" ht="22.5" customHeight="1">
      <c r="A125" s="55"/>
      <c r="B125" s="55"/>
      <c r="C125" s="55"/>
      <c r="D125" s="55"/>
      <c r="E125" s="55"/>
      <c r="F125" s="55"/>
      <c r="G125" s="56"/>
      <c r="H125" s="55"/>
      <c r="I125" s="76"/>
      <c r="J125" s="55"/>
      <c r="K125" s="56" t="s">
        <v>82</v>
      </c>
    </row>
    <row r="126" spans="1:11" ht="22.5" customHeight="1">
      <c r="A126" s="55" t="s">
        <v>0</v>
      </c>
      <c r="B126" s="55"/>
      <c r="C126" s="55"/>
      <c r="D126" s="55"/>
      <c r="E126" s="55"/>
      <c r="F126" s="55"/>
      <c r="G126" s="56"/>
      <c r="H126" s="55"/>
      <c r="I126" s="76"/>
      <c r="J126" s="55"/>
      <c r="K126" s="56"/>
    </row>
    <row r="127" spans="1:11" ht="22.5" customHeight="1">
      <c r="A127" s="69" t="s">
        <v>124</v>
      </c>
      <c r="B127" s="55"/>
      <c r="C127" s="55"/>
      <c r="D127" s="55"/>
      <c r="E127" s="55"/>
      <c r="F127" s="55"/>
      <c r="G127" s="55"/>
      <c r="H127" s="55"/>
      <c r="I127" s="96"/>
      <c r="J127" s="55"/>
      <c r="K127" s="55"/>
    </row>
    <row r="128" spans="1:11" ht="22.5" customHeight="1">
      <c r="A128" s="69" t="s">
        <v>123</v>
      </c>
      <c r="B128" s="55"/>
      <c r="C128" s="55"/>
      <c r="D128" s="55"/>
      <c r="E128" s="55"/>
      <c r="F128" s="55"/>
      <c r="G128" s="55"/>
      <c r="H128" s="55"/>
      <c r="I128" s="96"/>
      <c r="J128" s="55"/>
      <c r="K128" s="55"/>
    </row>
    <row r="129" spans="1:12" ht="22.5" customHeight="1">
      <c r="A129" s="129" t="s">
        <v>3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</row>
    <row r="130" spans="1:12" ht="22.5" customHeight="1">
      <c r="A130" s="97"/>
      <c r="B130" s="97"/>
      <c r="C130" s="70"/>
      <c r="D130" s="62"/>
      <c r="E130" s="130" t="s">
        <v>86</v>
      </c>
      <c r="F130" s="130"/>
      <c r="G130" s="130"/>
      <c r="H130" s="60"/>
      <c r="I130" s="130" t="s">
        <v>87</v>
      </c>
      <c r="J130" s="130"/>
      <c r="K130" s="130"/>
    </row>
    <row r="131" spans="1:12" ht="22.5" customHeight="1">
      <c r="A131" s="97"/>
      <c r="B131" s="97"/>
      <c r="C131" s="61"/>
      <c r="D131" s="62"/>
      <c r="E131" s="99" t="s">
        <v>88</v>
      </c>
      <c r="F131" s="100"/>
      <c r="G131" s="99" t="s">
        <v>89</v>
      </c>
      <c r="H131" s="60"/>
      <c r="I131" s="99" t="s">
        <v>88</v>
      </c>
      <c r="J131" s="100"/>
      <c r="K131" s="99" t="s">
        <v>89</v>
      </c>
    </row>
    <row r="132" spans="1:12" ht="22.5" customHeight="1">
      <c r="A132" s="55" t="s">
        <v>125</v>
      </c>
      <c r="C132" s="61"/>
      <c r="D132" s="70"/>
      <c r="E132" s="70"/>
      <c r="F132" s="71"/>
      <c r="G132" s="56"/>
      <c r="H132" s="71"/>
      <c r="I132" s="76"/>
      <c r="J132" s="71"/>
      <c r="K132" s="56"/>
      <c r="L132" s="72"/>
    </row>
    <row r="133" spans="1:12" ht="22.5" customHeight="1">
      <c r="A133" s="70" t="s">
        <v>126</v>
      </c>
      <c r="C133" s="70"/>
      <c r="D133" s="70"/>
      <c r="E133" s="74">
        <f>E83</f>
        <v>138035</v>
      </c>
      <c r="F133" s="73"/>
      <c r="G133" s="74">
        <f>G83</f>
        <v>105242</v>
      </c>
      <c r="H133" s="73"/>
      <c r="I133" s="74">
        <f>I83</f>
        <v>104715</v>
      </c>
      <c r="J133" s="73"/>
      <c r="K133" s="74">
        <f>K83</f>
        <v>169935</v>
      </c>
    </row>
    <row r="134" spans="1:12" ht="22.5" customHeight="1">
      <c r="A134" s="70" t="s">
        <v>127</v>
      </c>
      <c r="C134" s="70"/>
      <c r="D134" s="70"/>
      <c r="E134" s="76"/>
      <c r="F134" s="73"/>
      <c r="G134" s="76"/>
      <c r="H134" s="73"/>
      <c r="I134" s="73"/>
      <c r="J134" s="73"/>
      <c r="K134" s="73"/>
    </row>
    <row r="135" spans="1:12" ht="22.5" customHeight="1">
      <c r="A135" s="70" t="s">
        <v>128</v>
      </c>
      <c r="C135" s="70"/>
      <c r="D135" s="70"/>
      <c r="E135" s="76"/>
      <c r="F135" s="73"/>
      <c r="G135" s="76"/>
      <c r="H135" s="73"/>
      <c r="I135" s="73"/>
      <c r="J135" s="73"/>
      <c r="K135" s="73"/>
    </row>
    <row r="136" spans="1:12" ht="22.5" customHeight="1">
      <c r="A136" s="70" t="s">
        <v>129</v>
      </c>
      <c r="C136" s="70"/>
      <c r="D136" s="70"/>
      <c r="E136" s="73">
        <v>161058</v>
      </c>
      <c r="F136" s="84"/>
      <c r="G136" s="123">
        <v>165671</v>
      </c>
      <c r="H136" s="84"/>
      <c r="I136" s="73">
        <v>83672</v>
      </c>
      <c r="J136" s="84"/>
      <c r="K136" s="123">
        <v>89143</v>
      </c>
    </row>
    <row r="137" spans="1:12" ht="22.5" customHeight="1">
      <c r="A137" s="70" t="s">
        <v>130</v>
      </c>
      <c r="C137" s="70"/>
      <c r="D137" s="70"/>
      <c r="E137" s="73">
        <v>7739</v>
      </c>
      <c r="F137" s="84"/>
      <c r="G137" s="123">
        <v>7180</v>
      </c>
      <c r="H137" s="84"/>
      <c r="I137" s="73">
        <v>6226</v>
      </c>
      <c r="J137" s="84"/>
      <c r="K137" s="123">
        <v>6313</v>
      </c>
    </row>
    <row r="138" spans="1:12" ht="22.5" customHeight="1">
      <c r="A138" s="70" t="s">
        <v>131</v>
      </c>
      <c r="C138" s="70"/>
      <c r="D138" s="70"/>
      <c r="E138" s="123"/>
      <c r="F138" s="84"/>
      <c r="G138" s="123"/>
      <c r="H138" s="84"/>
      <c r="I138" s="123"/>
      <c r="J138" s="84"/>
      <c r="K138" s="123"/>
    </row>
    <row r="139" spans="1:12" ht="22.5" customHeight="1">
      <c r="A139" s="70" t="s">
        <v>132</v>
      </c>
      <c r="C139" s="70"/>
      <c r="D139" s="70"/>
      <c r="E139" s="73">
        <v>-1297</v>
      </c>
      <c r="F139" s="84"/>
      <c r="G139" s="123">
        <v>-2559</v>
      </c>
      <c r="H139" s="84"/>
      <c r="I139" s="73">
        <v>-2006</v>
      </c>
      <c r="J139" s="73">
        <v>-2686</v>
      </c>
      <c r="K139" s="123">
        <v>-2686</v>
      </c>
    </row>
    <row r="140" spans="1:12" ht="22.5" customHeight="1">
      <c r="A140" s="124" t="s">
        <v>237</v>
      </c>
      <c r="C140" s="70"/>
      <c r="D140" s="70"/>
      <c r="E140" s="73">
        <v>-3264</v>
      </c>
      <c r="F140" s="84"/>
      <c r="G140" s="123">
        <v>-7335</v>
      </c>
      <c r="H140" s="84"/>
      <c r="I140" s="73">
        <v>-128</v>
      </c>
      <c r="J140" s="84"/>
      <c r="K140" s="123">
        <v>-6370</v>
      </c>
    </row>
    <row r="141" spans="1:12" ht="22.5" customHeight="1">
      <c r="A141" s="124" t="s">
        <v>234</v>
      </c>
      <c r="C141" s="70"/>
      <c r="D141" s="70"/>
      <c r="E141" s="73">
        <v>643</v>
      </c>
      <c r="F141" s="84"/>
      <c r="G141" s="73">
        <v>0</v>
      </c>
      <c r="H141" s="84"/>
      <c r="I141" s="73">
        <v>643</v>
      </c>
      <c r="J141" s="84"/>
      <c r="K141" s="73">
        <v>0</v>
      </c>
    </row>
    <row r="142" spans="1:12" ht="22.5" customHeight="1">
      <c r="A142" s="70" t="s">
        <v>133</v>
      </c>
      <c r="C142" s="70"/>
      <c r="D142" s="70"/>
      <c r="E142" s="73">
        <v>2947</v>
      </c>
      <c r="F142" s="84"/>
      <c r="G142" s="123">
        <v>4523</v>
      </c>
      <c r="H142" s="84"/>
      <c r="I142" s="73">
        <v>0</v>
      </c>
      <c r="J142" s="84"/>
      <c r="K142" s="123">
        <v>0</v>
      </c>
    </row>
    <row r="143" spans="1:12" ht="22.5" customHeight="1">
      <c r="A143" s="57" t="s">
        <v>134</v>
      </c>
      <c r="C143" s="70"/>
      <c r="D143" s="70"/>
      <c r="E143" s="73">
        <v>17981</v>
      </c>
      <c r="F143" s="84"/>
      <c r="G143" s="123">
        <v>18475</v>
      </c>
      <c r="H143" s="84"/>
      <c r="I143" s="73">
        <v>3397</v>
      </c>
      <c r="J143" s="84"/>
      <c r="K143" s="123">
        <v>4963</v>
      </c>
    </row>
    <row r="144" spans="1:12" ht="22.5" customHeight="1">
      <c r="A144" s="70" t="s">
        <v>235</v>
      </c>
      <c r="C144" s="70"/>
      <c r="D144" s="70"/>
      <c r="E144" s="73">
        <v>-324</v>
      </c>
      <c r="F144" s="84"/>
      <c r="G144" s="123">
        <v>3934</v>
      </c>
      <c r="H144" s="84"/>
      <c r="I144" s="73">
        <v>-264</v>
      </c>
      <c r="J144" s="84"/>
      <c r="K144" s="123">
        <v>3934</v>
      </c>
    </row>
    <row r="145" spans="1:11" ht="22.5" customHeight="1">
      <c r="A145" s="70" t="s">
        <v>135</v>
      </c>
      <c r="C145" s="70"/>
      <c r="D145" s="70"/>
      <c r="E145" s="73">
        <v>-441</v>
      </c>
      <c r="F145" s="84"/>
      <c r="G145" s="123">
        <v>-183</v>
      </c>
      <c r="H145" s="84"/>
      <c r="I145" s="73">
        <v>3370</v>
      </c>
      <c r="J145" s="84"/>
      <c r="K145" s="123">
        <v>2104</v>
      </c>
    </row>
    <row r="146" spans="1:11" ht="22.5" customHeight="1">
      <c r="A146" s="70" t="s">
        <v>136</v>
      </c>
      <c r="C146" s="70"/>
      <c r="D146" s="70"/>
      <c r="E146" s="123"/>
      <c r="F146" s="84"/>
      <c r="G146" s="123"/>
      <c r="H146" s="84"/>
      <c r="I146" s="123"/>
      <c r="J146" s="84"/>
      <c r="K146" s="123"/>
    </row>
    <row r="147" spans="1:11" ht="22.5" customHeight="1">
      <c r="A147" s="70" t="s">
        <v>137</v>
      </c>
      <c r="C147" s="70"/>
      <c r="D147" s="70"/>
      <c r="E147" s="73">
        <v>3590</v>
      </c>
      <c r="F147" s="84"/>
      <c r="G147" s="123">
        <v>1470</v>
      </c>
      <c r="H147" s="84"/>
      <c r="I147" s="73">
        <v>-676</v>
      </c>
      <c r="J147" s="84"/>
      <c r="K147" s="123">
        <v>1435</v>
      </c>
    </row>
    <row r="148" spans="1:11" ht="22.5" customHeight="1">
      <c r="A148" s="70" t="s">
        <v>136</v>
      </c>
      <c r="C148" s="70"/>
      <c r="D148" s="70"/>
      <c r="E148" s="123"/>
      <c r="F148" s="84"/>
      <c r="G148" s="123"/>
      <c r="H148" s="84"/>
      <c r="I148" s="123"/>
      <c r="J148" s="84"/>
      <c r="K148" s="123"/>
    </row>
    <row r="149" spans="1:11" ht="22.5" customHeight="1">
      <c r="A149" s="70" t="s">
        <v>138</v>
      </c>
      <c r="C149" s="70"/>
      <c r="D149" s="70"/>
      <c r="E149" s="73">
        <v>24136</v>
      </c>
      <c r="F149" s="84"/>
      <c r="G149" s="123">
        <v>1392</v>
      </c>
      <c r="H149" s="84"/>
      <c r="I149" s="73">
        <v>35890</v>
      </c>
      <c r="J149" s="84"/>
      <c r="K149" s="123">
        <v>-18583</v>
      </c>
    </row>
    <row r="150" spans="1:11" ht="22.5" customHeight="1">
      <c r="A150" s="70" t="s">
        <v>139</v>
      </c>
      <c r="C150" s="70"/>
      <c r="D150" s="70"/>
      <c r="E150" s="73">
        <v>-191</v>
      </c>
      <c r="F150" s="84"/>
      <c r="G150" s="123">
        <v>-334</v>
      </c>
      <c r="H150" s="84"/>
      <c r="I150" s="73">
        <v>-173</v>
      </c>
      <c r="J150" s="84"/>
      <c r="K150" s="123">
        <v>-325</v>
      </c>
    </row>
    <row r="151" spans="1:11" ht="22.5" customHeight="1">
      <c r="A151" s="70" t="s">
        <v>140</v>
      </c>
      <c r="C151" s="70"/>
      <c r="D151" s="70"/>
      <c r="E151" s="102">
        <v>98266</v>
      </c>
      <c r="F151" s="123"/>
      <c r="G151" s="125">
        <v>127966</v>
      </c>
      <c r="H151" s="123"/>
      <c r="I151" s="102">
        <v>93340</v>
      </c>
      <c r="J151" s="123"/>
      <c r="K151" s="125">
        <v>116163</v>
      </c>
    </row>
    <row r="152" spans="1:11" ht="22.5" customHeight="1">
      <c r="A152" s="70" t="s">
        <v>141</v>
      </c>
      <c r="C152" s="70"/>
      <c r="D152" s="70"/>
      <c r="E152" s="73"/>
      <c r="F152" s="84"/>
      <c r="G152" s="73"/>
      <c r="H152" s="84"/>
      <c r="I152" s="73"/>
      <c r="J152" s="84"/>
      <c r="K152" s="73"/>
    </row>
    <row r="153" spans="1:11" ht="22.5" customHeight="1">
      <c r="A153" s="70" t="s">
        <v>142</v>
      </c>
      <c r="C153" s="70"/>
      <c r="D153" s="70"/>
      <c r="E153" s="73">
        <f>SUM(E133:E151)</f>
        <v>448878</v>
      </c>
      <c r="F153" s="84"/>
      <c r="G153" s="73">
        <f>SUM(G133:G151)</f>
        <v>425442</v>
      </c>
      <c r="H153" s="84"/>
      <c r="I153" s="73">
        <f>SUM(I133:I151)</f>
        <v>328006</v>
      </c>
      <c r="J153" s="84"/>
      <c r="K153" s="73">
        <f>SUM(K133:K151)</f>
        <v>366026</v>
      </c>
    </row>
    <row r="154" spans="1:11" ht="22.5" customHeight="1">
      <c r="A154" s="70" t="s">
        <v>143</v>
      </c>
      <c r="C154" s="70"/>
      <c r="D154" s="70"/>
      <c r="E154" s="74"/>
      <c r="F154" s="73"/>
      <c r="G154" s="74"/>
      <c r="H154" s="73"/>
      <c r="J154" s="73"/>
      <c r="K154" s="74"/>
    </row>
    <row r="155" spans="1:11" ht="22.5" customHeight="1">
      <c r="A155" s="70" t="s">
        <v>144</v>
      </c>
      <c r="C155" s="70"/>
      <c r="D155" s="70"/>
      <c r="E155" s="123">
        <v>48254</v>
      </c>
      <c r="F155" s="84"/>
      <c r="G155" s="74">
        <v>36779</v>
      </c>
      <c r="H155" s="84"/>
      <c r="I155" s="123">
        <v>580932</v>
      </c>
      <c r="J155" s="84"/>
      <c r="K155" s="123">
        <v>15775</v>
      </c>
    </row>
    <row r="156" spans="1:11" ht="22.5" customHeight="1">
      <c r="A156" s="70" t="s">
        <v>145</v>
      </c>
      <c r="C156" s="70"/>
      <c r="D156" s="70"/>
      <c r="E156" s="74">
        <v>29663</v>
      </c>
      <c r="F156" s="84"/>
      <c r="G156" s="74">
        <v>-34123</v>
      </c>
      <c r="H156" s="84"/>
      <c r="I156" s="74">
        <v>93343</v>
      </c>
      <c r="J156" s="84"/>
      <c r="K156" s="74">
        <v>68733</v>
      </c>
    </row>
    <row r="157" spans="1:11" ht="22.5" customHeight="1">
      <c r="A157" s="70" t="s">
        <v>146</v>
      </c>
      <c r="C157" s="70"/>
      <c r="D157" s="70"/>
      <c r="E157" s="123">
        <v>-3511</v>
      </c>
      <c r="F157" s="84"/>
      <c r="G157" s="74">
        <v>1737</v>
      </c>
      <c r="H157" s="84"/>
      <c r="I157" s="123">
        <v>-498</v>
      </c>
      <c r="J157" s="84"/>
      <c r="K157" s="123">
        <v>-3649</v>
      </c>
    </row>
    <row r="158" spans="1:11" ht="22.5" customHeight="1">
      <c r="A158" s="70" t="s">
        <v>147</v>
      </c>
      <c r="C158" s="70"/>
      <c r="D158" s="70"/>
      <c r="E158" s="123">
        <v>13686</v>
      </c>
      <c r="F158" s="84"/>
      <c r="G158" s="123">
        <v>18268</v>
      </c>
      <c r="H158" s="84"/>
      <c r="I158" s="123">
        <v>40709</v>
      </c>
      <c r="J158" s="84"/>
      <c r="K158" s="123">
        <v>13753</v>
      </c>
    </row>
    <row r="159" spans="1:11" ht="22.5" customHeight="1">
      <c r="A159" s="70" t="s">
        <v>148</v>
      </c>
      <c r="C159" s="70"/>
      <c r="D159" s="70"/>
      <c r="E159" s="73">
        <v>24</v>
      </c>
      <c r="F159" s="84"/>
      <c r="G159" s="73">
        <v>-25</v>
      </c>
      <c r="H159" s="84"/>
      <c r="I159" s="73">
        <v>24</v>
      </c>
      <c r="J159" s="84"/>
      <c r="K159" s="73">
        <v>-25</v>
      </c>
    </row>
    <row r="160" spans="1:11" ht="22.5" customHeight="1">
      <c r="A160" s="70" t="s">
        <v>149</v>
      </c>
      <c r="C160" s="70"/>
      <c r="D160" s="70"/>
      <c r="E160" s="73"/>
      <c r="F160" s="84"/>
      <c r="G160" s="73"/>
      <c r="H160" s="84"/>
      <c r="I160" s="73"/>
      <c r="J160" s="84"/>
      <c r="K160" s="73"/>
    </row>
    <row r="161" spans="1:12" ht="22.5" customHeight="1">
      <c r="A161" s="70" t="s">
        <v>150</v>
      </c>
      <c r="C161" s="70"/>
      <c r="D161" s="70"/>
      <c r="E161" s="73">
        <v>-45489</v>
      </c>
      <c r="F161" s="84"/>
      <c r="G161" s="73">
        <v>-82901</v>
      </c>
      <c r="H161" s="84"/>
      <c r="I161" s="73">
        <v>-47655</v>
      </c>
      <c r="J161" s="84"/>
      <c r="K161" s="73">
        <v>-14022</v>
      </c>
    </row>
    <row r="162" spans="1:12" ht="22.5" customHeight="1">
      <c r="A162" s="70" t="s">
        <v>151</v>
      </c>
      <c r="C162" s="70"/>
      <c r="D162" s="70"/>
      <c r="E162" s="73">
        <v>-6483</v>
      </c>
      <c r="F162" s="84"/>
      <c r="G162" s="73">
        <v>7014</v>
      </c>
      <c r="H162" s="84"/>
      <c r="I162" s="73">
        <v>-10000</v>
      </c>
      <c r="J162" s="84"/>
      <c r="K162" s="73">
        <v>12960</v>
      </c>
    </row>
    <row r="163" spans="1:12" ht="22.5" customHeight="1">
      <c r="A163" s="70" t="s">
        <v>152</v>
      </c>
      <c r="C163" s="70"/>
      <c r="D163" s="70"/>
      <c r="E163" s="73">
        <v>-30697</v>
      </c>
      <c r="F163" s="84"/>
      <c r="G163" s="73">
        <v>-37976</v>
      </c>
      <c r="H163" s="84"/>
      <c r="I163" s="73">
        <v>-18945</v>
      </c>
      <c r="J163" s="84"/>
      <c r="K163" s="73">
        <v>-26216</v>
      </c>
    </row>
    <row r="164" spans="1:12" ht="22.5" customHeight="1">
      <c r="A164" s="70" t="s">
        <v>153</v>
      </c>
      <c r="C164" s="70"/>
      <c r="D164" s="70"/>
      <c r="E164" s="102">
        <v>31</v>
      </c>
      <c r="F164" s="84"/>
      <c r="G164" s="102">
        <v>-26</v>
      </c>
      <c r="H164" s="84"/>
      <c r="I164" s="102">
        <v>0</v>
      </c>
      <c r="J164" s="84"/>
      <c r="K164" s="102">
        <v>0</v>
      </c>
    </row>
    <row r="165" spans="1:12" ht="22.5" customHeight="1">
      <c r="A165" s="70" t="s">
        <v>154</v>
      </c>
      <c r="C165" s="70"/>
      <c r="D165" s="70"/>
      <c r="E165" s="126">
        <f>SUM(E152:E164)</f>
        <v>454356</v>
      </c>
      <c r="F165" s="73"/>
      <c r="G165" s="126">
        <f>SUM(G152:G164)</f>
        <v>334189</v>
      </c>
      <c r="H165" s="73"/>
      <c r="I165" s="126">
        <f>SUM(I152:I164)</f>
        <v>965916</v>
      </c>
      <c r="J165" s="73"/>
      <c r="K165" s="126">
        <f>SUM(K152:K164)</f>
        <v>433335</v>
      </c>
    </row>
    <row r="166" spans="1:12" ht="22.5" customHeight="1">
      <c r="A166" s="70" t="s">
        <v>155</v>
      </c>
      <c r="C166" s="70"/>
      <c r="D166" s="70"/>
      <c r="E166" s="73">
        <v>-99122</v>
      </c>
      <c r="F166" s="76"/>
      <c r="G166" s="73">
        <v>-130187</v>
      </c>
      <c r="H166" s="76"/>
      <c r="I166" s="73">
        <v>-94196</v>
      </c>
      <c r="J166" s="76"/>
      <c r="K166" s="73">
        <v>-118353</v>
      </c>
    </row>
    <row r="167" spans="1:12" ht="22.5" customHeight="1">
      <c r="A167" s="70" t="s">
        <v>156</v>
      </c>
      <c r="C167" s="70"/>
      <c r="D167" s="70"/>
      <c r="E167" s="73"/>
      <c r="F167" s="76"/>
    </row>
    <row r="168" spans="1:12" ht="22.5" customHeight="1">
      <c r="A168" s="70" t="s">
        <v>157</v>
      </c>
      <c r="C168" s="70"/>
      <c r="D168" s="70"/>
      <c r="E168" s="56">
        <v>-25474</v>
      </c>
      <c r="F168" s="74"/>
      <c r="G168" s="70">
        <v>-1413</v>
      </c>
      <c r="H168" s="70"/>
      <c r="I168" s="70">
        <v>-9852</v>
      </c>
      <c r="J168" s="70"/>
      <c r="K168" s="70">
        <v>-552</v>
      </c>
    </row>
    <row r="169" spans="1:12" ht="22.5" customHeight="1">
      <c r="A169" s="55" t="s">
        <v>158</v>
      </c>
      <c r="C169" s="70"/>
      <c r="D169" s="70"/>
      <c r="E169" s="103">
        <f>SUM(E165:E168)</f>
        <v>329760</v>
      </c>
      <c r="F169" s="74"/>
      <c r="G169" s="103">
        <f>SUM(G165:G168)</f>
        <v>202589</v>
      </c>
      <c r="H169" s="74"/>
      <c r="I169" s="103">
        <f>SUM(I165:I168)</f>
        <v>861868</v>
      </c>
      <c r="J169" s="74"/>
      <c r="K169" s="103">
        <f>SUM(K165:K168)</f>
        <v>314430</v>
      </c>
    </row>
    <row r="170" spans="1:12" ht="22.5" customHeight="1">
      <c r="C170" s="70"/>
      <c r="D170" s="70"/>
      <c r="E170" s="70"/>
      <c r="F170" s="71"/>
      <c r="H170" s="71"/>
      <c r="J170" s="71"/>
      <c r="L170" s="107"/>
    </row>
    <row r="171" spans="1:12" ht="22.5" customHeight="1">
      <c r="A171" s="70" t="s">
        <v>43</v>
      </c>
      <c r="C171" s="70"/>
      <c r="D171" s="70"/>
      <c r="E171" s="70"/>
      <c r="F171" s="71"/>
      <c r="H171" s="71"/>
      <c r="J171" s="71"/>
      <c r="L171" s="107"/>
    </row>
    <row r="172" spans="1:12" ht="23.1" customHeight="1">
      <c r="A172" s="55"/>
      <c r="B172" s="55"/>
      <c r="C172" s="55"/>
      <c r="D172" s="55"/>
      <c r="E172" s="55"/>
      <c r="F172" s="55"/>
      <c r="G172" s="56"/>
      <c r="H172" s="55"/>
      <c r="I172" s="76"/>
      <c r="J172" s="55"/>
      <c r="K172" s="56" t="s">
        <v>82</v>
      </c>
    </row>
    <row r="173" spans="1:12" ht="23.1" customHeight="1">
      <c r="A173" s="55" t="s">
        <v>0</v>
      </c>
      <c r="B173" s="55"/>
      <c r="C173" s="55"/>
      <c r="D173" s="55"/>
      <c r="E173" s="55"/>
      <c r="F173" s="55"/>
      <c r="G173" s="56"/>
      <c r="H173" s="55"/>
      <c r="I173" s="76"/>
      <c r="J173" s="55"/>
      <c r="K173" s="56"/>
    </row>
    <row r="174" spans="1:12" ht="23.1" customHeight="1">
      <c r="A174" s="69" t="s">
        <v>159</v>
      </c>
      <c r="B174" s="55"/>
      <c r="C174" s="55"/>
      <c r="D174" s="55"/>
      <c r="E174" s="55"/>
      <c r="F174" s="55"/>
      <c r="G174" s="55"/>
      <c r="H174" s="55"/>
      <c r="I174" s="96"/>
      <c r="J174" s="55"/>
      <c r="K174" s="55"/>
    </row>
    <row r="175" spans="1:12" ht="23.1" customHeight="1">
      <c r="A175" s="69" t="s">
        <v>123</v>
      </c>
      <c r="B175" s="55"/>
      <c r="C175" s="55"/>
      <c r="D175" s="55"/>
      <c r="E175" s="55"/>
      <c r="F175" s="55"/>
      <c r="G175" s="55"/>
      <c r="H175" s="55"/>
      <c r="I175" s="96"/>
      <c r="J175" s="55"/>
      <c r="K175" s="55"/>
    </row>
    <row r="176" spans="1:12" ht="23.1" customHeight="1">
      <c r="A176" s="129" t="s">
        <v>3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</row>
    <row r="177" spans="1:12" ht="23.1" customHeight="1">
      <c r="A177" s="97"/>
      <c r="B177" s="97"/>
      <c r="C177" s="59"/>
      <c r="D177" s="59"/>
      <c r="E177" s="130" t="s">
        <v>86</v>
      </c>
      <c r="F177" s="130"/>
      <c r="G177" s="130"/>
      <c r="H177" s="60"/>
      <c r="I177" s="130" t="s">
        <v>87</v>
      </c>
      <c r="J177" s="130"/>
      <c r="K177" s="130"/>
    </row>
    <row r="178" spans="1:12" ht="23.1" customHeight="1">
      <c r="A178" s="97"/>
      <c r="B178" s="97"/>
      <c r="C178" s="61"/>
      <c r="D178" s="62"/>
      <c r="E178" s="99" t="s">
        <v>88</v>
      </c>
      <c r="F178" s="100"/>
      <c r="G178" s="99" t="s">
        <v>89</v>
      </c>
      <c r="H178" s="60"/>
      <c r="I178" s="99" t="s">
        <v>88</v>
      </c>
      <c r="J178" s="100"/>
      <c r="K178" s="99" t="s">
        <v>89</v>
      </c>
    </row>
    <row r="179" spans="1:12" ht="23.1" customHeight="1">
      <c r="A179" s="55" t="s">
        <v>160</v>
      </c>
      <c r="C179" s="70"/>
      <c r="D179" s="70"/>
      <c r="E179" s="70"/>
      <c r="F179" s="71"/>
      <c r="G179" s="56"/>
      <c r="H179" s="71"/>
      <c r="I179" s="76"/>
      <c r="J179" s="71"/>
      <c r="K179" s="56"/>
      <c r="L179" s="61"/>
    </row>
    <row r="180" spans="1:12" ht="23.1" customHeight="1">
      <c r="A180" s="70" t="s">
        <v>161</v>
      </c>
      <c r="C180" s="70"/>
      <c r="D180" s="70"/>
      <c r="E180" s="73">
        <v>682</v>
      </c>
      <c r="F180" s="84"/>
      <c r="G180" s="73">
        <v>763</v>
      </c>
      <c r="H180" s="84"/>
      <c r="I180" s="73">
        <v>0</v>
      </c>
      <c r="J180" s="84"/>
      <c r="K180" s="73">
        <v>0</v>
      </c>
      <c r="L180" s="61"/>
    </row>
    <row r="181" spans="1:12" ht="23.1" customHeight="1">
      <c r="A181" s="70" t="s">
        <v>236</v>
      </c>
      <c r="C181" s="70"/>
      <c r="D181" s="70"/>
      <c r="E181" s="73">
        <v>20273</v>
      </c>
      <c r="F181" s="84"/>
      <c r="G181" s="73">
        <v>1773</v>
      </c>
      <c r="H181" s="84"/>
      <c r="I181" s="73">
        <v>0</v>
      </c>
      <c r="J181" s="84"/>
      <c r="K181" s="73">
        <v>0</v>
      </c>
    </row>
    <row r="182" spans="1:12" ht="23.1" customHeight="1">
      <c r="A182" s="70" t="s">
        <v>162</v>
      </c>
      <c r="C182" s="70"/>
      <c r="D182" s="70"/>
      <c r="E182" s="73">
        <v>0</v>
      </c>
      <c r="F182" s="84"/>
      <c r="G182" s="73">
        <v>85500</v>
      </c>
      <c r="H182" s="84"/>
      <c r="I182" s="73">
        <v>0</v>
      </c>
      <c r="J182" s="84"/>
      <c r="K182" s="73">
        <v>85500</v>
      </c>
    </row>
    <row r="183" spans="1:12" ht="23.1" customHeight="1">
      <c r="A183" s="70" t="s">
        <v>163</v>
      </c>
      <c r="C183" s="70"/>
      <c r="D183" s="70"/>
      <c r="E183" s="73">
        <v>0</v>
      </c>
      <c r="F183" s="84"/>
      <c r="G183" s="73">
        <v>0</v>
      </c>
      <c r="H183" s="84"/>
      <c r="I183" s="73">
        <v>-500000</v>
      </c>
      <c r="J183" s="84"/>
      <c r="K183" s="73">
        <v>-15000</v>
      </c>
    </row>
    <row r="184" spans="1:12" ht="23.1" customHeight="1">
      <c r="A184" s="70" t="s">
        <v>164</v>
      </c>
      <c r="C184" s="70"/>
      <c r="D184" s="70"/>
      <c r="E184" s="73">
        <v>-28293</v>
      </c>
      <c r="F184" s="84"/>
      <c r="G184" s="73">
        <v>-37685</v>
      </c>
      <c r="H184" s="84"/>
      <c r="I184" s="73">
        <v>-10761</v>
      </c>
      <c r="J184" s="84"/>
      <c r="K184" s="73">
        <v>-28863</v>
      </c>
    </row>
    <row r="185" spans="1:12" ht="23.1" customHeight="1">
      <c r="A185" s="70" t="s">
        <v>165</v>
      </c>
      <c r="C185" s="70"/>
      <c r="D185" s="70"/>
      <c r="E185" s="73">
        <v>1592</v>
      </c>
      <c r="F185" s="84"/>
      <c r="G185" s="73">
        <v>23</v>
      </c>
      <c r="H185" s="84"/>
      <c r="I185" s="73">
        <v>271</v>
      </c>
      <c r="J185" s="84"/>
      <c r="K185" s="73">
        <v>23</v>
      </c>
    </row>
    <row r="186" spans="1:12" ht="23.1" customHeight="1">
      <c r="A186" s="70" t="s">
        <v>166</v>
      </c>
      <c r="C186" s="70"/>
      <c r="D186" s="70"/>
      <c r="E186" s="73">
        <v>-1365</v>
      </c>
      <c r="F186" s="84"/>
      <c r="G186" s="73">
        <v>-1737</v>
      </c>
      <c r="H186" s="84"/>
      <c r="I186" s="73">
        <v>-5</v>
      </c>
      <c r="J186" s="84"/>
      <c r="K186" s="73">
        <v>0</v>
      </c>
    </row>
    <row r="187" spans="1:12" ht="23.1" customHeight="1">
      <c r="A187" s="70" t="s">
        <v>167</v>
      </c>
      <c r="C187" s="70"/>
      <c r="D187" s="70"/>
      <c r="E187" s="73">
        <v>126</v>
      </c>
      <c r="F187" s="84"/>
      <c r="G187" s="73">
        <v>262</v>
      </c>
      <c r="H187" s="84"/>
      <c r="I187" s="73">
        <v>107</v>
      </c>
      <c r="J187" s="84"/>
      <c r="K187" s="73">
        <v>254</v>
      </c>
    </row>
    <row r="188" spans="1:12" ht="23.1" customHeight="1">
      <c r="A188" s="55" t="s">
        <v>168</v>
      </c>
      <c r="C188" s="70"/>
      <c r="D188" s="70"/>
      <c r="E188" s="103">
        <f>SUM(E180:E187)</f>
        <v>-6985</v>
      </c>
      <c r="F188" s="127"/>
      <c r="G188" s="103">
        <f>SUM(G180:G187)</f>
        <v>48899</v>
      </c>
      <c r="H188" s="127"/>
      <c r="I188" s="103">
        <f>SUM(I180:I187)</f>
        <v>-510388</v>
      </c>
      <c r="J188" s="127"/>
      <c r="K188" s="103">
        <f>SUM(K180:K187)</f>
        <v>41914</v>
      </c>
    </row>
    <row r="189" spans="1:12" ht="23.1" customHeight="1">
      <c r="A189" s="55" t="s">
        <v>169</v>
      </c>
      <c r="C189" s="70"/>
      <c r="D189" s="70"/>
      <c r="E189" s="74"/>
      <c r="F189" s="84"/>
      <c r="G189" s="74"/>
      <c r="H189" s="84"/>
      <c r="I189" s="73"/>
      <c r="J189" s="84"/>
      <c r="K189" s="73"/>
    </row>
    <row r="190" spans="1:12" ht="23.1" customHeight="1">
      <c r="A190" s="70" t="s">
        <v>170</v>
      </c>
      <c r="C190" s="70"/>
      <c r="D190" s="70"/>
      <c r="E190" s="74"/>
      <c r="F190" s="84"/>
      <c r="G190" s="74"/>
      <c r="H190" s="84"/>
      <c r="I190" s="73"/>
      <c r="J190" s="84"/>
      <c r="K190" s="73"/>
    </row>
    <row r="191" spans="1:12" ht="23.1" customHeight="1">
      <c r="A191" s="70" t="s">
        <v>48</v>
      </c>
      <c r="C191" s="70"/>
      <c r="D191" s="70"/>
      <c r="E191" s="73">
        <v>-72973</v>
      </c>
      <c r="F191" s="84"/>
      <c r="G191" s="73">
        <v>85331</v>
      </c>
      <c r="H191" s="84"/>
      <c r="I191" s="73">
        <v>-70981</v>
      </c>
      <c r="J191" s="84"/>
      <c r="K191" s="73">
        <v>44925</v>
      </c>
    </row>
    <row r="192" spans="1:12" ht="23.1" customHeight="1">
      <c r="A192" s="70" t="s">
        <v>171</v>
      </c>
      <c r="C192" s="70"/>
      <c r="D192" s="70"/>
      <c r="E192" s="73">
        <v>108</v>
      </c>
      <c r="F192" s="84"/>
      <c r="G192" s="73">
        <v>109</v>
      </c>
      <c r="H192" s="84"/>
      <c r="I192" s="73">
        <v>0</v>
      </c>
      <c r="J192" s="84"/>
      <c r="K192" s="73">
        <v>0</v>
      </c>
    </row>
    <row r="193" spans="1:11" ht="23.1" customHeight="1">
      <c r="A193" s="70" t="s">
        <v>172</v>
      </c>
      <c r="C193" s="70"/>
      <c r="D193" s="70"/>
      <c r="E193" s="73">
        <v>-11986</v>
      </c>
      <c r="F193" s="84"/>
      <c r="G193" s="73">
        <v>-12482</v>
      </c>
      <c r="H193" s="84"/>
      <c r="I193" s="73">
        <v>-21384</v>
      </c>
      <c r="J193" s="84"/>
      <c r="K193" s="73">
        <v>-20866</v>
      </c>
    </row>
    <row r="194" spans="1:11" ht="23.1" customHeight="1">
      <c r="A194" s="70" t="s">
        <v>173</v>
      </c>
      <c r="C194" s="70"/>
      <c r="D194" s="70"/>
      <c r="E194" s="73">
        <v>-232271</v>
      </c>
      <c r="F194" s="84"/>
      <c r="G194" s="73">
        <v>-275002</v>
      </c>
      <c r="H194" s="84"/>
      <c r="I194" s="73">
        <v>-217172</v>
      </c>
      <c r="J194" s="84"/>
      <c r="K194" s="73">
        <v>-254461</v>
      </c>
    </row>
    <row r="195" spans="1:11" ht="23.1" customHeight="1">
      <c r="A195" s="70" t="s">
        <v>174</v>
      </c>
      <c r="C195" s="70"/>
      <c r="D195" s="70"/>
      <c r="E195" s="73">
        <v>-18269</v>
      </c>
      <c r="F195" s="84"/>
      <c r="G195" s="73">
        <v>-18269</v>
      </c>
      <c r="H195" s="84"/>
      <c r="I195" s="73">
        <v>-18269</v>
      </c>
      <c r="J195" s="84"/>
      <c r="K195" s="73">
        <v>-18269</v>
      </c>
    </row>
    <row r="196" spans="1:11" ht="23.1" customHeight="1">
      <c r="A196" s="55" t="s">
        <v>175</v>
      </c>
      <c r="C196" s="70"/>
      <c r="D196" s="70"/>
      <c r="E196" s="103">
        <f>SUM(E191:E195)</f>
        <v>-335391</v>
      </c>
      <c r="F196" s="84"/>
      <c r="G196" s="103">
        <f>SUM(G191:G195)</f>
        <v>-220313</v>
      </c>
      <c r="H196" s="84"/>
      <c r="I196" s="103">
        <f>SUM(I191:I195)</f>
        <v>-327806</v>
      </c>
      <c r="J196" s="84"/>
      <c r="K196" s="103">
        <f>SUM(K191:K195)</f>
        <v>-248671</v>
      </c>
    </row>
    <row r="197" spans="1:11" ht="23.1" customHeight="1">
      <c r="A197" s="55" t="s">
        <v>176</v>
      </c>
      <c r="C197" s="70"/>
      <c r="D197" s="70"/>
      <c r="E197" s="103">
        <v>12881</v>
      </c>
      <c r="F197" s="84"/>
      <c r="G197" s="103">
        <v>27238</v>
      </c>
      <c r="H197" s="84"/>
      <c r="I197" s="103">
        <v>0</v>
      </c>
      <c r="J197" s="84"/>
      <c r="K197" s="103">
        <v>0</v>
      </c>
    </row>
    <row r="198" spans="1:11" ht="23.1" customHeight="1">
      <c r="A198" s="55" t="s">
        <v>177</v>
      </c>
      <c r="C198" s="70"/>
      <c r="D198" s="70"/>
      <c r="E198" s="73">
        <f>SUM(E197,E196,E188,E169)</f>
        <v>265</v>
      </c>
      <c r="F198" s="73"/>
      <c r="G198" s="73">
        <f>SUM(G197,G196,G188,G169)</f>
        <v>58413</v>
      </c>
      <c r="H198" s="73"/>
      <c r="I198" s="73">
        <f>SUM(I197,I196,I188,I169)</f>
        <v>23674</v>
      </c>
      <c r="J198" s="73"/>
      <c r="K198" s="73">
        <f>SUM(K197,K196,K188,K169)</f>
        <v>107673</v>
      </c>
    </row>
    <row r="199" spans="1:11" ht="23.1" customHeight="1">
      <c r="A199" s="70" t="s">
        <v>178</v>
      </c>
      <c r="C199" s="70"/>
      <c r="D199" s="70"/>
      <c r="E199" s="74">
        <f>BS!G11</f>
        <v>192018</v>
      </c>
      <c r="F199" s="84"/>
      <c r="G199" s="74">
        <v>174297</v>
      </c>
      <c r="H199" s="84"/>
      <c r="I199" s="73">
        <f>BS!K11</f>
        <v>93601</v>
      </c>
      <c r="J199" s="84"/>
      <c r="K199" s="73">
        <v>79486</v>
      </c>
    </row>
    <row r="200" spans="1:11" ht="23.1" customHeight="1" thickBot="1">
      <c r="A200" s="55" t="s">
        <v>179</v>
      </c>
      <c r="C200" s="70"/>
      <c r="D200" s="70"/>
      <c r="E200" s="104">
        <f>SUM(E198:E199)</f>
        <v>192283</v>
      </c>
      <c r="F200" s="84"/>
      <c r="G200" s="104">
        <f>SUM(G198:G199)</f>
        <v>232710</v>
      </c>
      <c r="H200" s="84"/>
      <c r="I200" s="104">
        <f>SUM(I198:I199)</f>
        <v>117275</v>
      </c>
      <c r="J200" s="84"/>
      <c r="K200" s="104">
        <f>SUM(K198:K199)</f>
        <v>187159</v>
      </c>
    </row>
    <row r="201" spans="1:11" ht="23.1" customHeight="1" thickTop="1">
      <c r="C201" s="70"/>
      <c r="D201" s="70"/>
      <c r="E201" s="115"/>
      <c r="F201" s="115"/>
      <c r="G201" s="115"/>
      <c r="H201" s="76"/>
      <c r="I201" s="115"/>
      <c r="J201" s="76"/>
      <c r="K201" s="115"/>
    </row>
    <row r="202" spans="1:11" ht="23.1" customHeight="1">
      <c r="A202" s="55" t="s">
        <v>180</v>
      </c>
      <c r="C202" s="70"/>
      <c r="D202" s="70"/>
      <c r="E202" s="76"/>
      <c r="F202" s="76"/>
      <c r="G202" s="76"/>
      <c r="H202" s="76"/>
      <c r="I202" s="76"/>
      <c r="J202" s="76"/>
      <c r="K202" s="76"/>
    </row>
    <row r="203" spans="1:11" ht="23.1" customHeight="1">
      <c r="A203" s="70" t="s">
        <v>181</v>
      </c>
      <c r="C203" s="70"/>
      <c r="D203" s="70"/>
      <c r="E203" s="70"/>
      <c r="F203" s="71"/>
      <c r="H203" s="71"/>
      <c r="I203" s="76"/>
      <c r="J203" s="71"/>
      <c r="K203" s="76"/>
    </row>
    <row r="204" spans="1:11" ht="23.1" customHeight="1">
      <c r="A204" s="70" t="s">
        <v>182</v>
      </c>
      <c r="E204" s="73">
        <v>6957</v>
      </c>
      <c r="G204" s="73">
        <v>2707</v>
      </c>
      <c r="H204" s="74"/>
      <c r="I204" s="73">
        <v>6957</v>
      </c>
      <c r="J204" s="74"/>
      <c r="K204" s="73">
        <v>2707</v>
      </c>
    </row>
    <row r="205" spans="1:11" ht="23.1" customHeight="1">
      <c r="A205" s="70" t="s">
        <v>183</v>
      </c>
      <c r="E205" s="73"/>
      <c r="G205" s="73"/>
      <c r="H205" s="74"/>
      <c r="I205" s="73"/>
      <c r="J205" s="74"/>
      <c r="K205" s="73"/>
    </row>
    <row r="206" spans="1:11" ht="23.1" customHeight="1">
      <c r="A206" s="70" t="s">
        <v>184</v>
      </c>
      <c r="E206" s="73">
        <v>0</v>
      </c>
      <c r="G206" s="73">
        <v>0</v>
      </c>
      <c r="H206" s="74"/>
      <c r="I206" s="73">
        <v>864</v>
      </c>
      <c r="J206" s="74"/>
      <c r="K206" s="73">
        <v>654</v>
      </c>
    </row>
    <row r="207" spans="1:11" ht="23.1" customHeight="1">
      <c r="A207" s="70" t="s">
        <v>185</v>
      </c>
      <c r="E207" s="73"/>
      <c r="G207" s="73"/>
      <c r="H207" s="74"/>
      <c r="I207" s="73"/>
      <c r="J207" s="74"/>
      <c r="K207" s="73"/>
    </row>
    <row r="208" spans="1:11" ht="23.1" customHeight="1">
      <c r="A208" s="70" t="s">
        <v>186</v>
      </c>
      <c r="E208" s="73">
        <v>0</v>
      </c>
      <c r="G208" s="73">
        <v>87148</v>
      </c>
      <c r="H208" s="74"/>
      <c r="I208" s="73">
        <v>0</v>
      </c>
      <c r="J208" s="74"/>
      <c r="K208" s="73">
        <v>0</v>
      </c>
    </row>
    <row r="209" spans="1:11" ht="23.1" customHeight="1">
      <c r="E209" s="73"/>
      <c r="G209" s="73"/>
      <c r="H209" s="74"/>
      <c r="I209" s="73"/>
      <c r="J209" s="74"/>
      <c r="K209" s="73"/>
    </row>
    <row r="210" spans="1:11" ht="23.1" customHeight="1">
      <c r="A210" s="70" t="s">
        <v>43</v>
      </c>
    </row>
    <row r="212" spans="1:11" ht="23.25" customHeight="1">
      <c r="E212" s="128"/>
    </row>
  </sheetData>
  <mergeCells count="18">
    <mergeCell ref="A5:K5"/>
    <mergeCell ref="E6:G6"/>
    <mergeCell ref="I6:K6"/>
    <mergeCell ref="A39:K39"/>
    <mergeCell ref="E40:G40"/>
    <mergeCell ref="I40:K40"/>
    <mergeCell ref="A129:K129"/>
    <mergeCell ref="E130:G130"/>
    <mergeCell ref="I130:K130"/>
    <mergeCell ref="A176:K176"/>
    <mergeCell ref="E177:G177"/>
    <mergeCell ref="I177:K177"/>
    <mergeCell ref="A67:K67"/>
    <mergeCell ref="E68:G68"/>
    <mergeCell ref="I68:K68"/>
    <mergeCell ref="A101:K101"/>
    <mergeCell ref="E102:G102"/>
    <mergeCell ref="I102:K102"/>
  </mergeCells>
  <printOptions horizontalCentered="1" gridLinesSet="0"/>
  <pageMargins left="0.6692913385826772" right="0.31496062992125984" top="0.74803149606299213" bottom="0.11811023622047245" header="0.19685039370078741" footer="0.19685039370078741"/>
  <pageSetup paperSize="9" scale="72" fitToWidth="0" fitToHeight="0" orientation="portrait" r:id="rId1"/>
  <headerFooter alignWithMargins="0"/>
  <rowBreaks count="5" manualBreakCount="5">
    <brk id="34" max="16383" man="1"/>
    <brk id="62" max="16383" man="1"/>
    <brk id="96" max="16383" man="1"/>
    <brk id="124" max="16383" man="1"/>
    <brk id="17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AA29"/>
  <sheetViews>
    <sheetView showGridLines="0" view="pageBreakPreview" zoomScale="85" zoomScaleNormal="70" zoomScaleSheetLayoutView="85" workbookViewId="0">
      <selection activeCell="U27" sqref="U27"/>
    </sheetView>
  </sheetViews>
  <sheetFormatPr defaultColWidth="10.5703125" defaultRowHeight="22.5" customHeight="1"/>
  <cols>
    <col min="1" max="1" width="33.5703125" style="26" customWidth="1"/>
    <col min="2" max="2" width="3.5703125" style="26" customWidth="1"/>
    <col min="3" max="3" width="12.42578125" style="26" customWidth="1"/>
    <col min="4" max="4" width="1.42578125" style="26" customWidth="1"/>
    <col min="5" max="5" width="12.42578125" style="26" customWidth="1"/>
    <col min="6" max="6" width="1.42578125" style="26" customWidth="1"/>
    <col min="7" max="7" width="12.42578125" style="26" customWidth="1"/>
    <col min="8" max="8" width="1.42578125" style="26" customWidth="1"/>
    <col min="9" max="9" width="12.42578125" style="26" customWidth="1"/>
    <col min="10" max="10" width="1.42578125" style="26" customWidth="1"/>
    <col min="11" max="11" width="12.42578125" style="34" customWidth="1"/>
    <col min="12" max="12" width="1.42578125" style="26" customWidth="1"/>
    <col min="13" max="13" width="12.5703125" style="34" customWidth="1"/>
    <col min="14" max="14" width="1.42578125" style="26" customWidth="1"/>
    <col min="15" max="15" width="14.42578125" style="26" customWidth="1"/>
    <col min="16" max="16" width="1.42578125" style="26" customWidth="1"/>
    <col min="17" max="17" width="14.42578125" style="26" customWidth="1"/>
    <col min="18" max="18" width="1.42578125" style="26" customWidth="1"/>
    <col min="19" max="19" width="12.42578125" style="26" customWidth="1"/>
    <col min="20" max="20" width="1.42578125" style="26" customWidth="1"/>
    <col min="21" max="21" width="12.42578125" style="26" customWidth="1"/>
    <col min="22" max="22" width="1.42578125" style="26" customWidth="1"/>
    <col min="23" max="23" width="12.42578125" style="26" customWidth="1"/>
    <col min="24" max="24" width="1.42578125" style="26" customWidth="1"/>
    <col min="25" max="25" width="13.42578125" style="26" customWidth="1"/>
    <col min="26" max="26" width="1.42578125" style="26" customWidth="1"/>
    <col min="27" max="27" width="12.42578125" style="26" customWidth="1"/>
    <col min="28" max="16384" width="10.5703125" style="26"/>
  </cols>
  <sheetData>
    <row r="1" spans="1:27" ht="22.5" customHeight="1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Y1" s="25"/>
      <c r="AA1" s="47" t="s">
        <v>82</v>
      </c>
    </row>
    <row r="2" spans="1:27" ht="22.5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Y2" s="25"/>
      <c r="AA2" s="47"/>
    </row>
    <row r="3" spans="1:27" ht="22.5" customHeight="1">
      <c r="A3" s="24" t="s">
        <v>187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Y3" s="25"/>
      <c r="AA3" s="25"/>
    </row>
    <row r="4" spans="1:27" ht="22.5" customHeight="1">
      <c r="A4" s="24" t="s">
        <v>123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Y4" s="25"/>
      <c r="AA4" s="25"/>
    </row>
    <row r="5" spans="1:27" s="27" customFormat="1" ht="22.5" customHeight="1">
      <c r="A5" s="132" t="s">
        <v>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</row>
    <row r="6" spans="1:27" s="29" customFormat="1" ht="22.5" customHeight="1">
      <c r="A6" s="28"/>
      <c r="B6" s="28"/>
      <c r="C6" s="133" t="s">
        <v>4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</row>
    <row r="7" spans="1:27" s="29" customFormat="1" ht="22.5" customHeight="1">
      <c r="A7" s="28"/>
      <c r="B7" s="28"/>
      <c r="C7" s="134" t="s">
        <v>77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Y7" s="28"/>
      <c r="AA7" s="28"/>
    </row>
    <row r="8" spans="1:27" s="29" customFormat="1" ht="22.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135" t="s">
        <v>76</v>
      </c>
      <c r="P8" s="135"/>
      <c r="Q8" s="135"/>
      <c r="R8" s="135"/>
      <c r="S8" s="135"/>
      <c r="T8" s="135"/>
      <c r="U8" s="135"/>
      <c r="V8" s="30"/>
      <c r="W8" s="30"/>
      <c r="Y8" s="30"/>
      <c r="AA8" s="30"/>
    </row>
    <row r="9" spans="1:27" s="29" customFormat="1" ht="22.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135" t="s">
        <v>188</v>
      </c>
      <c r="P9" s="135"/>
      <c r="Q9" s="135"/>
      <c r="R9" s="135"/>
      <c r="S9" s="135"/>
      <c r="T9" s="31"/>
      <c r="U9" s="31"/>
      <c r="V9" s="30"/>
      <c r="W9" s="30"/>
      <c r="Y9" s="30"/>
      <c r="AA9" s="30"/>
    </row>
    <row r="10" spans="1:27" s="29" customFormat="1" ht="22.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32" t="s">
        <v>189</v>
      </c>
      <c r="P10" s="33"/>
      <c r="Q10" s="33"/>
      <c r="R10" s="33"/>
      <c r="S10" s="30"/>
      <c r="T10" s="30"/>
      <c r="U10" s="30"/>
      <c r="V10" s="30"/>
      <c r="W10" s="30"/>
      <c r="Y10" s="30"/>
      <c r="AA10" s="30"/>
    </row>
    <row r="11" spans="1:27" s="34" customFormat="1" ht="22.5" customHeight="1">
      <c r="K11" s="134" t="s">
        <v>73</v>
      </c>
      <c r="L11" s="134"/>
      <c r="M11" s="134"/>
      <c r="O11" s="32" t="s">
        <v>190</v>
      </c>
      <c r="P11" s="32"/>
      <c r="Q11" s="32" t="s">
        <v>191</v>
      </c>
      <c r="R11" s="32"/>
      <c r="S11" s="32"/>
      <c r="U11" s="32" t="s">
        <v>192</v>
      </c>
      <c r="W11" s="32" t="s">
        <v>193</v>
      </c>
      <c r="X11" s="32"/>
      <c r="Y11" s="32" t="s">
        <v>194</v>
      </c>
      <c r="Z11" s="32"/>
      <c r="AA11" s="32"/>
    </row>
    <row r="12" spans="1:27" s="34" customFormat="1" ht="22.5" customHeight="1">
      <c r="C12" s="34" t="s">
        <v>195</v>
      </c>
      <c r="I12" s="34" t="s">
        <v>239</v>
      </c>
      <c r="K12" s="34" t="s">
        <v>196</v>
      </c>
      <c r="O12" s="32" t="s">
        <v>197</v>
      </c>
      <c r="P12" s="32"/>
      <c r="Q12" s="32" t="s">
        <v>198</v>
      </c>
      <c r="R12" s="32"/>
      <c r="S12" s="32"/>
      <c r="U12" s="32" t="s">
        <v>199</v>
      </c>
      <c r="W12" s="32" t="s">
        <v>200</v>
      </c>
      <c r="X12" s="32"/>
      <c r="Y12" s="32" t="s">
        <v>201</v>
      </c>
      <c r="Z12" s="32"/>
      <c r="AA12" s="32" t="s">
        <v>202</v>
      </c>
    </row>
    <row r="13" spans="1:27" s="34" customFormat="1" ht="22.5" customHeight="1">
      <c r="C13" s="34" t="s">
        <v>203</v>
      </c>
      <c r="E13" s="34" t="s">
        <v>204</v>
      </c>
      <c r="G13" s="34" t="s">
        <v>204</v>
      </c>
      <c r="I13" s="34" t="s">
        <v>240</v>
      </c>
      <c r="K13" s="34" t="s">
        <v>206</v>
      </c>
      <c r="O13" s="32" t="s">
        <v>207</v>
      </c>
      <c r="P13" s="32"/>
      <c r="Q13" s="32" t="s">
        <v>208</v>
      </c>
      <c r="R13" s="32"/>
      <c r="S13" s="32" t="s">
        <v>209</v>
      </c>
      <c r="U13" s="32" t="s">
        <v>210</v>
      </c>
      <c r="W13" s="32" t="s">
        <v>211</v>
      </c>
      <c r="X13" s="32"/>
      <c r="Y13" s="32" t="s">
        <v>212</v>
      </c>
      <c r="Z13" s="32"/>
      <c r="AA13" s="32" t="s">
        <v>210</v>
      </c>
    </row>
    <row r="14" spans="1:27" s="34" customFormat="1" ht="22.5" customHeight="1">
      <c r="B14" s="44"/>
      <c r="C14" s="48" t="s">
        <v>213</v>
      </c>
      <c r="E14" s="48" t="s">
        <v>214</v>
      </c>
      <c r="G14" s="48" t="s">
        <v>215</v>
      </c>
      <c r="I14" s="48" t="s">
        <v>216</v>
      </c>
      <c r="K14" s="48" t="s">
        <v>217</v>
      </c>
      <c r="M14" s="48" t="s">
        <v>218</v>
      </c>
      <c r="O14" s="35" t="s">
        <v>219</v>
      </c>
      <c r="P14" s="32"/>
      <c r="Q14" s="35" t="s">
        <v>220</v>
      </c>
      <c r="R14" s="32"/>
      <c r="S14" s="35" t="s">
        <v>221</v>
      </c>
      <c r="U14" s="35" t="s">
        <v>222</v>
      </c>
      <c r="W14" s="35" t="s">
        <v>223</v>
      </c>
      <c r="X14" s="32"/>
      <c r="Y14" s="35" t="s">
        <v>224</v>
      </c>
      <c r="Z14" s="32"/>
      <c r="AA14" s="35" t="s">
        <v>222</v>
      </c>
    </row>
    <row r="15" spans="1:27" ht="22.5" customHeight="1">
      <c r="A15" s="36" t="s">
        <v>225</v>
      </c>
      <c r="B15" s="41"/>
      <c r="C15" s="37">
        <v>4567233</v>
      </c>
      <c r="D15" s="37"/>
      <c r="E15" s="37">
        <v>4234237</v>
      </c>
      <c r="F15" s="37"/>
      <c r="G15" s="37">
        <v>-400000</v>
      </c>
      <c r="H15" s="37"/>
      <c r="I15" s="37">
        <v>-7431241</v>
      </c>
      <c r="J15" s="37"/>
      <c r="K15" s="37">
        <v>282971</v>
      </c>
      <c r="L15" s="37"/>
      <c r="M15" s="37">
        <v>3587456</v>
      </c>
      <c r="N15" s="37"/>
      <c r="O15" s="37">
        <v>-93954</v>
      </c>
      <c r="Q15" s="37">
        <v>789</v>
      </c>
      <c r="S15" s="37">
        <v>-209</v>
      </c>
      <c r="T15" s="37"/>
      <c r="U15" s="37">
        <v>-93374</v>
      </c>
      <c r="V15" s="37"/>
      <c r="W15" s="37">
        <v>4747282</v>
      </c>
      <c r="X15" s="39"/>
      <c r="Y15" s="37">
        <v>-3197</v>
      </c>
      <c r="Z15" s="39"/>
      <c r="AA15" s="37">
        <v>4744085</v>
      </c>
    </row>
    <row r="16" spans="1:27" ht="22.5" customHeight="1">
      <c r="A16" s="26" t="s">
        <v>226</v>
      </c>
      <c r="B16" s="41"/>
      <c r="C16" s="37">
        <v>0</v>
      </c>
      <c r="D16" s="37"/>
      <c r="E16" s="37">
        <v>0</v>
      </c>
      <c r="F16" s="37"/>
      <c r="G16" s="37">
        <v>0</v>
      </c>
      <c r="H16" s="37"/>
      <c r="I16" s="37">
        <v>0</v>
      </c>
      <c r="J16" s="37"/>
      <c r="K16" s="37">
        <v>0</v>
      </c>
      <c r="L16" s="37"/>
      <c r="M16" s="37">
        <v>62915</v>
      </c>
      <c r="N16" s="37"/>
      <c r="O16" s="37">
        <v>0</v>
      </c>
      <c r="P16" s="37"/>
      <c r="Q16" s="37">
        <v>0</v>
      </c>
      <c r="R16" s="37"/>
      <c r="S16" s="37">
        <v>0</v>
      </c>
      <c r="T16" s="37"/>
      <c r="U16" s="37">
        <v>0</v>
      </c>
      <c r="V16" s="37"/>
      <c r="W16" s="37">
        <v>62915</v>
      </c>
      <c r="X16" s="39"/>
      <c r="Y16" s="37">
        <v>-124</v>
      </c>
      <c r="Z16" s="39"/>
      <c r="AA16" s="37">
        <v>62791</v>
      </c>
    </row>
    <row r="17" spans="1:27" ht="22.5" customHeight="1">
      <c r="A17" s="26" t="s">
        <v>120</v>
      </c>
      <c r="B17" s="41"/>
      <c r="C17" s="38">
        <v>0</v>
      </c>
      <c r="D17" s="37"/>
      <c r="E17" s="38">
        <v>0</v>
      </c>
      <c r="F17" s="37"/>
      <c r="G17" s="38">
        <v>0</v>
      </c>
      <c r="H17" s="37"/>
      <c r="I17" s="38">
        <v>0</v>
      </c>
      <c r="J17" s="37"/>
      <c r="K17" s="38">
        <v>0</v>
      </c>
      <c r="L17" s="37"/>
      <c r="M17" s="38">
        <v>0</v>
      </c>
      <c r="N17" s="37"/>
      <c r="O17" s="38">
        <v>73140</v>
      </c>
      <c r="P17" s="37"/>
      <c r="Q17" s="38">
        <v>-359</v>
      </c>
      <c r="R17" s="37"/>
      <c r="S17" s="38">
        <v>0</v>
      </c>
      <c r="T17" s="37"/>
      <c r="U17" s="38">
        <v>72781</v>
      </c>
      <c r="V17" s="37"/>
      <c r="W17" s="38">
        <v>72781</v>
      </c>
      <c r="X17" s="37"/>
      <c r="Y17" s="38">
        <v>-374</v>
      </c>
      <c r="Z17" s="37"/>
      <c r="AA17" s="38">
        <v>72407</v>
      </c>
    </row>
    <row r="18" spans="1:27" ht="22.5" customHeight="1">
      <c r="A18" s="26" t="s">
        <v>121</v>
      </c>
      <c r="C18" s="37">
        <v>0</v>
      </c>
      <c r="D18" s="37"/>
      <c r="E18" s="37">
        <v>0</v>
      </c>
      <c r="F18" s="37"/>
      <c r="G18" s="37">
        <v>0</v>
      </c>
      <c r="H18" s="37"/>
      <c r="I18" s="37">
        <v>0</v>
      </c>
      <c r="J18" s="37"/>
      <c r="K18" s="37">
        <v>0</v>
      </c>
      <c r="L18" s="37"/>
      <c r="M18" s="37">
        <v>62915</v>
      </c>
      <c r="N18" s="37"/>
      <c r="O18" s="37">
        <v>73140</v>
      </c>
      <c r="P18" s="37"/>
      <c r="Q18" s="37">
        <v>-359</v>
      </c>
      <c r="R18" s="37"/>
      <c r="S18" s="37">
        <v>0</v>
      </c>
      <c r="T18" s="37"/>
      <c r="U18" s="37">
        <v>72781</v>
      </c>
      <c r="V18" s="37"/>
      <c r="W18" s="37">
        <v>135696</v>
      </c>
      <c r="X18" s="37"/>
      <c r="Y18" s="37">
        <v>-498</v>
      </c>
      <c r="Z18" s="37"/>
      <c r="AA18" s="37">
        <v>135198</v>
      </c>
    </row>
    <row r="19" spans="1:27" ht="22.5" customHeight="1">
      <c r="A19" s="26" t="s">
        <v>174</v>
      </c>
      <c r="C19" s="38">
        <v>0</v>
      </c>
      <c r="D19" s="37"/>
      <c r="E19" s="38">
        <v>0</v>
      </c>
      <c r="F19" s="37"/>
      <c r="G19" s="38">
        <v>0</v>
      </c>
      <c r="H19" s="37"/>
      <c r="I19" s="38">
        <v>0</v>
      </c>
      <c r="J19" s="37"/>
      <c r="K19" s="38">
        <v>0</v>
      </c>
      <c r="L19" s="37"/>
      <c r="M19" s="38">
        <v>-18269</v>
      </c>
      <c r="N19" s="37"/>
      <c r="O19" s="38">
        <v>0</v>
      </c>
      <c r="P19" s="37"/>
      <c r="Q19" s="38">
        <v>0</v>
      </c>
      <c r="R19" s="37"/>
      <c r="S19" s="38">
        <v>0</v>
      </c>
      <c r="T19" s="37"/>
      <c r="U19" s="38">
        <v>0</v>
      </c>
      <c r="V19" s="37"/>
      <c r="W19" s="38">
        <v>-18269</v>
      </c>
      <c r="X19" s="37"/>
      <c r="Y19" s="38">
        <v>0</v>
      </c>
      <c r="Z19" s="37"/>
      <c r="AA19" s="38">
        <v>-18269</v>
      </c>
    </row>
    <row r="20" spans="1:27" ht="22.5" customHeight="1" thickBot="1">
      <c r="A20" s="36" t="s">
        <v>227</v>
      </c>
      <c r="C20" s="40">
        <v>4567233</v>
      </c>
      <c r="D20" s="37"/>
      <c r="E20" s="40">
        <v>4234237</v>
      </c>
      <c r="F20" s="37"/>
      <c r="G20" s="40">
        <v>-400000</v>
      </c>
      <c r="H20" s="37"/>
      <c r="I20" s="40">
        <v>-7431241</v>
      </c>
      <c r="J20" s="37"/>
      <c r="K20" s="40">
        <v>282971</v>
      </c>
      <c r="L20" s="37"/>
      <c r="M20" s="40">
        <v>3632102</v>
      </c>
      <c r="N20" s="37"/>
      <c r="O20" s="40">
        <v>-20814</v>
      </c>
      <c r="P20" s="37"/>
      <c r="Q20" s="40">
        <v>430</v>
      </c>
      <c r="R20" s="37"/>
      <c r="S20" s="40">
        <v>-209</v>
      </c>
      <c r="T20" s="37"/>
      <c r="U20" s="40">
        <v>-20593</v>
      </c>
      <c r="V20" s="37"/>
      <c r="W20" s="40">
        <v>4864709</v>
      </c>
      <c r="X20" s="39"/>
      <c r="Y20" s="40">
        <v>-3695</v>
      </c>
      <c r="Z20" s="39"/>
      <c r="AA20" s="40">
        <v>4861014</v>
      </c>
    </row>
    <row r="21" spans="1:27" ht="22.5" customHeight="1" thickTop="1">
      <c r="A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9"/>
      <c r="Y21" s="37"/>
      <c r="Z21" s="39"/>
      <c r="AA21" s="37"/>
    </row>
    <row r="22" spans="1:27" ht="22.5" customHeight="1">
      <c r="A22" s="36" t="s">
        <v>228</v>
      </c>
      <c r="B22" s="41"/>
      <c r="C22" s="37">
        <v>4567233</v>
      </c>
      <c r="D22" s="37"/>
      <c r="E22" s="37">
        <v>4234237</v>
      </c>
      <c r="F22" s="37"/>
      <c r="G22" s="37">
        <v>-400000</v>
      </c>
      <c r="H22" s="37"/>
      <c r="I22" s="37">
        <v>-7431241</v>
      </c>
      <c r="J22" s="37"/>
      <c r="K22" s="37">
        <v>294971</v>
      </c>
      <c r="L22" s="37"/>
      <c r="M22" s="37">
        <v>3698710</v>
      </c>
      <c r="N22" s="37"/>
      <c r="O22" s="37">
        <v>-55049</v>
      </c>
      <c r="Q22" s="37">
        <v>294</v>
      </c>
      <c r="S22" s="37">
        <v>-209</v>
      </c>
      <c r="T22" s="37"/>
      <c r="U22" s="37">
        <v>-54964</v>
      </c>
      <c r="V22" s="37"/>
      <c r="W22" s="37">
        <v>4908946</v>
      </c>
      <c r="X22" s="39"/>
      <c r="Y22" s="37">
        <v>-3317</v>
      </c>
      <c r="Z22" s="39"/>
      <c r="AA22" s="37">
        <v>4905629</v>
      </c>
    </row>
    <row r="23" spans="1:27" ht="22.5" customHeight="1">
      <c r="A23" s="26" t="s">
        <v>226</v>
      </c>
      <c r="B23" s="41"/>
      <c r="C23" s="37">
        <v>0</v>
      </c>
      <c r="D23" s="37"/>
      <c r="E23" s="37">
        <v>0</v>
      </c>
      <c r="F23" s="37"/>
      <c r="G23" s="37">
        <v>0</v>
      </c>
      <c r="H23" s="37"/>
      <c r="I23" s="37">
        <v>0</v>
      </c>
      <c r="J23" s="37"/>
      <c r="K23" s="37">
        <v>0</v>
      </c>
      <c r="L23" s="37"/>
      <c r="M23" s="37">
        <v>102540</v>
      </c>
      <c r="N23" s="37"/>
      <c r="O23" s="37">
        <v>0</v>
      </c>
      <c r="P23" s="37"/>
      <c r="Q23" s="37">
        <v>0</v>
      </c>
      <c r="R23" s="37"/>
      <c r="S23" s="37">
        <v>0</v>
      </c>
      <c r="T23" s="37"/>
      <c r="U23" s="37">
        <v>0</v>
      </c>
      <c r="V23" s="37"/>
      <c r="W23" s="37">
        <v>102540</v>
      </c>
      <c r="X23" s="39"/>
      <c r="Y23" s="37">
        <v>-1554</v>
      </c>
      <c r="Z23" s="39"/>
      <c r="AA23" s="37">
        <v>100986</v>
      </c>
    </row>
    <row r="24" spans="1:27" ht="22.5" customHeight="1">
      <c r="A24" s="26" t="s">
        <v>120</v>
      </c>
      <c r="B24" s="41"/>
      <c r="C24" s="38">
        <v>0</v>
      </c>
      <c r="D24" s="37" t="s">
        <v>229</v>
      </c>
      <c r="E24" s="38">
        <v>0</v>
      </c>
      <c r="F24" s="37"/>
      <c r="G24" s="38">
        <v>0</v>
      </c>
      <c r="H24" s="37"/>
      <c r="I24" s="38">
        <v>0</v>
      </c>
      <c r="J24" s="37"/>
      <c r="K24" s="38">
        <v>0</v>
      </c>
      <c r="L24" s="37"/>
      <c r="M24" s="38">
        <v>0</v>
      </c>
      <c r="N24" s="37"/>
      <c r="O24" s="38">
        <v>22525</v>
      </c>
      <c r="P24" s="37"/>
      <c r="Q24" s="38">
        <v>284</v>
      </c>
      <c r="R24" s="37"/>
      <c r="S24" s="38">
        <v>0</v>
      </c>
      <c r="T24" s="37"/>
      <c r="U24" s="38">
        <v>22809</v>
      </c>
      <c r="V24" s="37"/>
      <c r="W24" s="38">
        <v>22809</v>
      </c>
      <c r="X24" s="37"/>
      <c r="Y24" s="38">
        <v>-108</v>
      </c>
      <c r="Z24" s="37"/>
      <c r="AA24" s="38">
        <v>22701</v>
      </c>
    </row>
    <row r="25" spans="1:27" ht="22.5" customHeight="1">
      <c r="A25" s="26" t="s">
        <v>121</v>
      </c>
      <c r="C25" s="37">
        <v>0</v>
      </c>
      <c r="D25" s="37"/>
      <c r="E25" s="37">
        <v>0</v>
      </c>
      <c r="F25" s="37"/>
      <c r="G25" s="37">
        <v>0</v>
      </c>
      <c r="H25" s="37"/>
      <c r="I25" s="37">
        <v>0</v>
      </c>
      <c r="J25" s="37"/>
      <c r="K25" s="37">
        <v>0</v>
      </c>
      <c r="L25" s="37"/>
      <c r="M25" s="37">
        <v>102540</v>
      </c>
      <c r="N25" s="37"/>
      <c r="O25" s="37">
        <v>22525</v>
      </c>
      <c r="P25" s="37"/>
      <c r="Q25" s="37">
        <v>284</v>
      </c>
      <c r="R25" s="37"/>
      <c r="S25" s="37">
        <v>0</v>
      </c>
      <c r="T25" s="37"/>
      <c r="U25" s="37">
        <v>22809</v>
      </c>
      <c r="V25" s="37"/>
      <c r="W25" s="37">
        <v>125349</v>
      </c>
      <c r="X25" s="37"/>
      <c r="Y25" s="37">
        <v>-1662</v>
      </c>
      <c r="Z25" s="37"/>
      <c r="AA25" s="37">
        <v>123687</v>
      </c>
    </row>
    <row r="26" spans="1:27" ht="22.5" customHeight="1">
      <c r="A26" s="26" t="s">
        <v>230</v>
      </c>
      <c r="C26" s="38">
        <v>0</v>
      </c>
      <c r="D26" s="37"/>
      <c r="E26" s="38">
        <v>0</v>
      </c>
      <c r="F26" s="37"/>
      <c r="G26" s="38">
        <v>0</v>
      </c>
      <c r="H26" s="37"/>
      <c r="I26" s="38">
        <v>0</v>
      </c>
      <c r="J26" s="37"/>
      <c r="K26" s="38">
        <v>0</v>
      </c>
      <c r="L26" s="37"/>
      <c r="M26" s="38">
        <v>-18269</v>
      </c>
      <c r="N26" s="37"/>
      <c r="O26" s="38">
        <v>0</v>
      </c>
      <c r="P26" s="37"/>
      <c r="Q26" s="38">
        <v>0</v>
      </c>
      <c r="R26" s="37"/>
      <c r="S26" s="38">
        <v>0</v>
      </c>
      <c r="T26" s="37"/>
      <c r="U26" s="38">
        <v>0</v>
      </c>
      <c r="V26" s="37"/>
      <c r="W26" s="38">
        <v>-18269</v>
      </c>
      <c r="X26" s="37"/>
      <c r="Y26" s="38">
        <v>0</v>
      </c>
      <c r="Z26" s="37"/>
      <c r="AA26" s="38">
        <v>-18269</v>
      </c>
    </row>
    <row r="27" spans="1:27" ht="22.5" customHeight="1" thickBot="1">
      <c r="A27" s="36" t="s">
        <v>231</v>
      </c>
      <c r="C27" s="40">
        <v>4567233</v>
      </c>
      <c r="D27" s="37"/>
      <c r="E27" s="40">
        <v>4234237</v>
      </c>
      <c r="F27" s="37"/>
      <c r="G27" s="40">
        <v>-400000</v>
      </c>
      <c r="H27" s="37"/>
      <c r="I27" s="40">
        <v>-7431241</v>
      </c>
      <c r="J27" s="37"/>
      <c r="K27" s="40">
        <v>294971</v>
      </c>
      <c r="L27" s="37"/>
      <c r="M27" s="40">
        <v>3782981</v>
      </c>
      <c r="N27" s="37"/>
      <c r="O27" s="40">
        <v>-32524</v>
      </c>
      <c r="P27" s="37"/>
      <c r="Q27" s="40">
        <v>578</v>
      </c>
      <c r="R27" s="37"/>
      <c r="S27" s="40">
        <v>-209</v>
      </c>
      <c r="T27" s="37"/>
      <c r="U27" s="40">
        <v>-32155</v>
      </c>
      <c r="V27" s="37"/>
      <c r="W27" s="40">
        <v>5016026</v>
      </c>
      <c r="X27" s="39"/>
      <c r="Y27" s="40">
        <v>-4979</v>
      </c>
      <c r="Z27" s="39"/>
      <c r="AA27" s="40">
        <v>5011047</v>
      </c>
    </row>
    <row r="28" spans="1:27" ht="22.5" customHeight="1" thickTop="1">
      <c r="A28" s="3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Y28" s="42"/>
      <c r="AA28" s="53"/>
    </row>
    <row r="29" spans="1:27" ht="22.5" customHeight="1">
      <c r="A29" s="43" t="s">
        <v>43</v>
      </c>
    </row>
  </sheetData>
  <mergeCells count="6">
    <mergeCell ref="A5:AA5"/>
    <mergeCell ref="C6:AA6"/>
    <mergeCell ref="C7:W7"/>
    <mergeCell ref="O8:U8"/>
    <mergeCell ref="K11:M11"/>
    <mergeCell ref="O9:S9"/>
  </mergeCells>
  <printOptions horizontalCentered="1"/>
  <pageMargins left="0.35433070866141736" right="0.31496062992125984" top="0.9055118110236221" bottom="0.19685039370078741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U25"/>
  <sheetViews>
    <sheetView showGridLines="0" view="pageBreakPreview" zoomScale="85" zoomScaleNormal="85" zoomScaleSheetLayoutView="85" workbookViewId="0">
      <selection activeCell="X8" sqref="X8"/>
    </sheetView>
  </sheetViews>
  <sheetFormatPr defaultColWidth="10.5703125" defaultRowHeight="22.5" customHeight="1"/>
  <cols>
    <col min="1" max="1" width="34.85546875" style="9" customWidth="1"/>
    <col min="2" max="2" width="10" style="9" customWidth="1"/>
    <col min="3" max="3" width="4.42578125" style="9" customWidth="1"/>
    <col min="4" max="4" width="1.42578125" style="9" customWidth="1"/>
    <col min="5" max="5" width="13.42578125" style="9" customWidth="1"/>
    <col min="6" max="6" width="1.42578125" style="9" customWidth="1"/>
    <col min="7" max="7" width="13.42578125" style="9" customWidth="1"/>
    <col min="8" max="8" width="1.42578125" style="9" customWidth="1"/>
    <col min="9" max="9" width="13.42578125" style="9" customWidth="1"/>
    <col min="10" max="10" width="1.42578125" style="9" customWidth="1"/>
    <col min="11" max="11" width="13.42578125" style="9" customWidth="1"/>
    <col min="12" max="12" width="1.42578125" style="9" customWidth="1"/>
    <col min="13" max="13" width="13.42578125" style="13" customWidth="1"/>
    <col min="14" max="14" width="1.42578125" style="9" customWidth="1"/>
    <col min="15" max="15" width="13.42578125" style="13" customWidth="1"/>
    <col min="16" max="16" width="1.42578125" style="13" hidden="1" customWidth="1"/>
    <col min="17" max="17" width="12.5703125" style="13" hidden="1" customWidth="1"/>
    <col min="18" max="18" width="1.42578125" style="13" hidden="1" customWidth="1"/>
    <col min="19" max="19" width="12.5703125" style="13" hidden="1" customWidth="1"/>
    <col min="20" max="20" width="1.42578125" style="13" customWidth="1"/>
    <col min="21" max="21" width="13.42578125" style="9" customWidth="1"/>
    <col min="22" max="16384" width="10.5703125" style="9"/>
  </cols>
  <sheetData>
    <row r="1" spans="1:21" ht="22.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49" t="s">
        <v>82</v>
      </c>
    </row>
    <row r="2" spans="1:21" ht="22.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49"/>
    </row>
    <row r="3" spans="1:21" ht="22.5" customHeight="1">
      <c r="A3" s="7" t="s">
        <v>232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22.5" customHeight="1">
      <c r="A4" s="7" t="s">
        <v>123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s="10" customFormat="1" ht="22.5" customHeight="1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1" s="12" customFormat="1" ht="22.5" customHeight="1">
      <c r="A6" s="11"/>
      <c r="B6" s="11"/>
      <c r="C6" s="11"/>
      <c r="D6" s="11"/>
      <c r="E6" s="137" t="s">
        <v>5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s="12" customFormat="1" ht="22.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38" t="s">
        <v>73</v>
      </c>
      <c r="N7" s="138"/>
      <c r="O7" s="138"/>
      <c r="P7" s="11"/>
      <c r="Q7" s="46" t="s">
        <v>208</v>
      </c>
      <c r="R7" s="11"/>
      <c r="S7" s="13" t="s">
        <v>192</v>
      </c>
      <c r="T7" s="11"/>
      <c r="U7" s="11"/>
    </row>
    <row r="8" spans="1:21" s="13" customFormat="1" ht="22.5" customHeight="1">
      <c r="E8" s="13" t="s">
        <v>195</v>
      </c>
      <c r="M8" s="13" t="s">
        <v>196</v>
      </c>
      <c r="N8" s="9"/>
      <c r="O8" s="9"/>
      <c r="S8" s="13" t="s">
        <v>199</v>
      </c>
      <c r="U8" s="14" t="s">
        <v>202</v>
      </c>
    </row>
    <row r="9" spans="1:21" s="13" customFormat="1" ht="22.5" customHeight="1">
      <c r="E9" s="13" t="s">
        <v>203</v>
      </c>
      <c r="K9" s="13" t="s">
        <v>205</v>
      </c>
      <c r="M9" s="13" t="s">
        <v>206</v>
      </c>
      <c r="Q9" s="13" t="s">
        <v>209</v>
      </c>
      <c r="S9" s="13" t="s">
        <v>210</v>
      </c>
      <c r="U9" s="14" t="s">
        <v>210</v>
      </c>
    </row>
    <row r="10" spans="1:21" s="13" customFormat="1" ht="22.35" customHeight="1">
      <c r="C10" s="22"/>
      <c r="D10" s="22"/>
      <c r="E10" s="50" t="s">
        <v>213</v>
      </c>
      <c r="G10" s="50" t="s">
        <v>233</v>
      </c>
      <c r="I10" s="50" t="s">
        <v>72</v>
      </c>
      <c r="K10" s="50" t="s">
        <v>216</v>
      </c>
      <c r="M10" s="50" t="s">
        <v>217</v>
      </c>
      <c r="O10" s="50" t="s">
        <v>218</v>
      </c>
      <c r="Q10" s="50" t="s">
        <v>221</v>
      </c>
      <c r="S10" s="50" t="s">
        <v>222</v>
      </c>
      <c r="U10" s="46" t="s">
        <v>222</v>
      </c>
    </row>
    <row r="11" spans="1:21" ht="22.5" customHeight="1">
      <c r="A11" s="15" t="s">
        <v>225</v>
      </c>
      <c r="C11" s="20"/>
      <c r="D11" s="20"/>
      <c r="E11" s="16">
        <v>4567233</v>
      </c>
      <c r="F11" s="16"/>
      <c r="G11" s="16">
        <v>4234237</v>
      </c>
      <c r="H11" s="16"/>
      <c r="I11" s="16">
        <v>-400000</v>
      </c>
      <c r="J11" s="16"/>
      <c r="K11" s="16">
        <v>-6557910</v>
      </c>
      <c r="L11" s="16"/>
      <c r="M11" s="16">
        <v>278721</v>
      </c>
      <c r="N11" s="16"/>
      <c r="O11" s="16">
        <v>2450450</v>
      </c>
      <c r="P11" s="16"/>
      <c r="Q11" s="16">
        <v>0</v>
      </c>
      <c r="R11" s="16"/>
      <c r="S11" s="16">
        <v>0</v>
      </c>
      <c r="T11" s="16"/>
      <c r="U11" s="16">
        <v>4572731</v>
      </c>
    </row>
    <row r="12" spans="1:21" ht="22.5" customHeight="1">
      <c r="A12" s="9" t="s">
        <v>105</v>
      </c>
      <c r="C12" s="20"/>
      <c r="D12" s="20"/>
      <c r="E12" s="16">
        <v>0</v>
      </c>
      <c r="F12" s="16"/>
      <c r="G12" s="16">
        <v>0</v>
      </c>
      <c r="H12" s="16"/>
      <c r="I12" s="16">
        <v>0</v>
      </c>
      <c r="J12" s="16"/>
      <c r="K12" s="16">
        <v>0</v>
      </c>
      <c r="L12" s="16"/>
      <c r="M12" s="16">
        <v>0</v>
      </c>
      <c r="N12" s="16"/>
      <c r="O12" s="16">
        <v>123021</v>
      </c>
      <c r="P12" s="16"/>
      <c r="Q12" s="16">
        <v>0</v>
      </c>
      <c r="R12" s="16"/>
      <c r="S12" s="16">
        <v>0</v>
      </c>
      <c r="T12" s="16"/>
      <c r="U12" s="16">
        <v>123021</v>
      </c>
    </row>
    <row r="13" spans="1:21" ht="22.5" customHeight="1">
      <c r="A13" s="9" t="s">
        <v>120</v>
      </c>
      <c r="C13" s="20"/>
      <c r="D13" s="20"/>
      <c r="E13" s="21">
        <v>0</v>
      </c>
      <c r="F13" s="16"/>
      <c r="G13" s="21">
        <v>0</v>
      </c>
      <c r="H13" s="16"/>
      <c r="I13" s="21">
        <v>0</v>
      </c>
      <c r="J13" s="16"/>
      <c r="K13" s="21">
        <v>0</v>
      </c>
      <c r="L13" s="16"/>
      <c r="M13" s="21">
        <v>0</v>
      </c>
      <c r="N13" s="16"/>
      <c r="O13" s="21">
        <v>0</v>
      </c>
      <c r="P13" s="16"/>
      <c r="Q13" s="21">
        <v>0</v>
      </c>
      <c r="R13" s="16"/>
      <c r="S13" s="21">
        <v>0</v>
      </c>
      <c r="T13" s="16"/>
      <c r="U13" s="21">
        <v>0</v>
      </c>
    </row>
    <row r="14" spans="1:21" ht="22.5" customHeight="1">
      <c r="A14" s="9" t="s">
        <v>121</v>
      </c>
      <c r="C14" s="20"/>
      <c r="D14" s="20"/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  <c r="N14" s="16"/>
      <c r="O14" s="16">
        <v>123021</v>
      </c>
      <c r="P14" s="16"/>
      <c r="Q14" s="16">
        <v>0</v>
      </c>
      <c r="R14" s="16"/>
      <c r="S14" s="16">
        <v>0</v>
      </c>
      <c r="T14" s="16"/>
      <c r="U14" s="16">
        <v>123021</v>
      </c>
    </row>
    <row r="15" spans="1:21" ht="22.5" customHeight="1">
      <c r="A15" s="9" t="s">
        <v>174</v>
      </c>
      <c r="C15" s="20"/>
      <c r="D15" s="20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6">
        <v>-18269</v>
      </c>
      <c r="P15" s="16"/>
      <c r="Q15" s="16"/>
      <c r="R15" s="16"/>
      <c r="S15" s="16"/>
      <c r="T15" s="16"/>
      <c r="U15" s="21">
        <v>-18269</v>
      </c>
    </row>
    <row r="16" spans="1:21" ht="22.5" customHeight="1" thickBot="1">
      <c r="A16" s="15" t="s">
        <v>227</v>
      </c>
      <c r="E16" s="23">
        <v>4567233</v>
      </c>
      <c r="F16" s="16"/>
      <c r="G16" s="23">
        <v>4234237</v>
      </c>
      <c r="H16" s="16"/>
      <c r="I16" s="23">
        <v>-400000</v>
      </c>
      <c r="J16" s="16"/>
      <c r="K16" s="23">
        <v>-6557910</v>
      </c>
      <c r="L16" s="16"/>
      <c r="M16" s="23">
        <v>278721</v>
      </c>
      <c r="N16" s="16"/>
      <c r="O16" s="23">
        <v>2555202</v>
      </c>
      <c r="P16" s="16"/>
      <c r="Q16" s="23">
        <v>0</v>
      </c>
      <c r="R16" s="16"/>
      <c r="S16" s="23">
        <v>0</v>
      </c>
      <c r="T16" s="16"/>
      <c r="U16" s="23">
        <v>4677483</v>
      </c>
    </row>
    <row r="17" spans="1:21" ht="22.5" customHeight="1" thickTop="1">
      <c r="A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22.5" customHeight="1">
      <c r="A18" s="15" t="s">
        <v>228</v>
      </c>
      <c r="C18" s="20"/>
      <c r="D18" s="20"/>
      <c r="E18" s="16">
        <v>4567233</v>
      </c>
      <c r="F18" s="16"/>
      <c r="G18" s="16">
        <v>4234237</v>
      </c>
      <c r="H18" s="16"/>
      <c r="I18" s="16">
        <v>-400000</v>
      </c>
      <c r="J18" s="16"/>
      <c r="K18" s="16">
        <v>-6557910</v>
      </c>
      <c r="L18" s="16"/>
      <c r="M18" s="16">
        <v>288721</v>
      </c>
      <c r="N18" s="16"/>
      <c r="O18" s="16">
        <v>2616280</v>
      </c>
      <c r="P18" s="16"/>
      <c r="Q18" s="16">
        <v>0</v>
      </c>
      <c r="R18" s="16"/>
      <c r="S18" s="16">
        <v>0</v>
      </c>
      <c r="T18" s="16"/>
      <c r="U18" s="16">
        <v>4748561</v>
      </c>
    </row>
    <row r="19" spans="1:21" ht="22.5" customHeight="1">
      <c r="A19" s="9" t="s">
        <v>105</v>
      </c>
      <c r="C19" s="20"/>
      <c r="D19" s="20"/>
      <c r="E19" s="16">
        <v>0</v>
      </c>
      <c r="F19" s="16"/>
      <c r="G19" s="16">
        <v>0</v>
      </c>
      <c r="H19" s="16"/>
      <c r="I19" s="16">
        <v>0</v>
      </c>
      <c r="J19" s="16"/>
      <c r="K19" s="16">
        <v>0</v>
      </c>
      <c r="L19" s="16"/>
      <c r="M19" s="16">
        <v>0</v>
      </c>
      <c r="N19" s="16"/>
      <c r="O19" s="16">
        <v>75044</v>
      </c>
      <c r="P19" s="16"/>
      <c r="Q19" s="16">
        <v>0</v>
      </c>
      <c r="R19" s="16"/>
      <c r="S19" s="16">
        <v>0</v>
      </c>
      <c r="T19" s="16"/>
      <c r="U19" s="16">
        <v>75044</v>
      </c>
    </row>
    <row r="20" spans="1:21" ht="22.5" customHeight="1">
      <c r="A20" s="9" t="s">
        <v>120</v>
      </c>
      <c r="C20" s="20"/>
      <c r="D20" s="20"/>
      <c r="E20" s="21">
        <v>0</v>
      </c>
      <c r="F20" s="16"/>
      <c r="G20" s="21">
        <v>0</v>
      </c>
      <c r="H20" s="16"/>
      <c r="I20" s="21">
        <v>0</v>
      </c>
      <c r="J20" s="16"/>
      <c r="K20" s="21">
        <v>0</v>
      </c>
      <c r="L20" s="16"/>
      <c r="M20" s="21">
        <v>0</v>
      </c>
      <c r="N20" s="16"/>
      <c r="O20" s="21">
        <v>0</v>
      </c>
      <c r="P20" s="16"/>
      <c r="Q20" s="21">
        <v>0</v>
      </c>
      <c r="R20" s="16"/>
      <c r="S20" s="21">
        <v>0</v>
      </c>
      <c r="T20" s="16"/>
      <c r="U20" s="21">
        <v>0</v>
      </c>
    </row>
    <row r="21" spans="1:21" ht="22.5" customHeight="1">
      <c r="A21" s="9" t="s">
        <v>121</v>
      </c>
      <c r="C21" s="20"/>
      <c r="D21" s="20"/>
      <c r="E21" s="16">
        <v>0</v>
      </c>
      <c r="F21" s="16"/>
      <c r="G21" s="16">
        <v>0</v>
      </c>
      <c r="H21" s="16"/>
      <c r="I21" s="16">
        <v>0</v>
      </c>
      <c r="J21" s="16"/>
      <c r="K21" s="16">
        <v>0</v>
      </c>
      <c r="L21" s="16"/>
      <c r="M21" s="16">
        <v>0</v>
      </c>
      <c r="N21" s="16"/>
      <c r="O21" s="16">
        <v>75044</v>
      </c>
      <c r="P21" s="16"/>
      <c r="Q21" s="16">
        <v>0</v>
      </c>
      <c r="R21" s="16"/>
      <c r="S21" s="16">
        <v>0</v>
      </c>
      <c r="T21" s="16"/>
      <c r="U21" s="16">
        <v>75044</v>
      </c>
    </row>
    <row r="22" spans="1:21" ht="22.5" customHeight="1">
      <c r="A22" s="9" t="s">
        <v>230</v>
      </c>
      <c r="C22" s="20"/>
      <c r="D22" s="20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92">
        <v>-18269</v>
      </c>
      <c r="P22" s="16"/>
      <c r="Q22" s="16"/>
      <c r="R22" s="16"/>
      <c r="S22" s="16"/>
      <c r="T22" s="16"/>
      <c r="U22" s="21">
        <v>-18269</v>
      </c>
    </row>
    <row r="23" spans="1:21" ht="22.5" customHeight="1" thickBot="1">
      <c r="A23" s="15" t="s">
        <v>231</v>
      </c>
      <c r="E23" s="23">
        <v>4567233</v>
      </c>
      <c r="F23" s="16"/>
      <c r="G23" s="23">
        <v>4234237</v>
      </c>
      <c r="H23" s="16"/>
      <c r="I23" s="23">
        <v>-400000</v>
      </c>
      <c r="J23" s="16"/>
      <c r="K23" s="23">
        <v>-6557910</v>
      </c>
      <c r="L23" s="16"/>
      <c r="M23" s="23">
        <v>288721</v>
      </c>
      <c r="N23" s="16"/>
      <c r="O23" s="23">
        <v>2673055</v>
      </c>
      <c r="P23" s="16"/>
      <c r="Q23" s="23">
        <v>0</v>
      </c>
      <c r="R23" s="16"/>
      <c r="S23" s="23">
        <v>0</v>
      </c>
      <c r="T23" s="16"/>
      <c r="U23" s="23">
        <v>4805336</v>
      </c>
    </row>
    <row r="24" spans="1:21" ht="22.5" customHeight="1" thickTop="1">
      <c r="A24" s="15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54"/>
    </row>
    <row r="25" spans="1:21" ht="22.5" customHeight="1">
      <c r="A25" s="18" t="s">
        <v>43</v>
      </c>
    </row>
  </sheetData>
  <mergeCells count="3">
    <mergeCell ref="A5:U5"/>
    <mergeCell ref="E6:U6"/>
    <mergeCell ref="M7:O7"/>
  </mergeCells>
  <printOptions horizontalCentered="1"/>
  <pageMargins left="0.39370078740157483" right="0.31496062992125984" top="0.98425196850393704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F86F6B5CC0EC40BB1702E2ACC0BCB4" ma:contentTypeVersion="6" ma:contentTypeDescription="Create a new document." ma:contentTypeScope="" ma:versionID="556e9ba2def4ea134f0ca03a233f5963">
  <xsd:schema xmlns:xsd="http://www.w3.org/2001/XMLSchema" xmlns:xs="http://www.w3.org/2001/XMLSchema" xmlns:p="http://schemas.microsoft.com/office/2006/metadata/properties" xmlns:ns2="88842b7a-f797-44dd-a844-4461b567091d" xmlns:ns3="0fe17fd9-7c87-4925-9b1b-bde7ed7a41f1" targetNamespace="http://schemas.microsoft.com/office/2006/metadata/properties" ma:root="true" ma:fieldsID="2b63fc0bcc69c0e026003cd8e3d1340b" ns2:_="" ns3:_="">
    <xsd:import namespace="88842b7a-f797-44dd-a844-4461b567091d"/>
    <xsd:import namespace="0fe17fd9-7c87-4925-9b1b-bde7ed7a41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42b7a-f797-44dd-a844-4461b5670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e17fd9-7c87-4925-9b1b-bde7ed7a4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939E28-D424-4F31-92EC-87079EBA25E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FF77DD2-0EF4-4BF8-B528-A1AB657E6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842b7a-f797-44dd-a844-4461b567091d"/>
    <ds:schemaRef ds:uri="0fe17fd9-7c87-4925-9b1b-bde7ed7a4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1E0066-654C-423B-B35B-D6FC5B96CA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CE-Conso</vt:lpstr>
      <vt:lpstr>CE-Company</vt:lpstr>
      <vt:lpstr>'CE-Company'!Print_Area</vt:lpstr>
      <vt:lpstr>'CE-Conso'!Print_Area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Rinlita Niranariya</cp:lastModifiedBy>
  <cp:revision/>
  <cp:lastPrinted>2026-08-04T02:21:43Z</cp:lastPrinted>
  <dcterms:created xsi:type="dcterms:W3CDTF">1997-08-09T04:30:16Z</dcterms:created>
  <dcterms:modified xsi:type="dcterms:W3CDTF">2026-08-07T02:52:39Z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0x0101007BF86F6B5CC0EC40BB1702E2ACC0BCB4</vt:lpwstr>
  </property>
</Properties>
</file>