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tes.ey.com/sites/BOFFICEteam/Shared Documents/General/FS/Final Sent/Q4-2025/"/>
    </mc:Choice>
  </mc:AlternateContent>
  <xr:revisionPtr revIDLastSave="41" documentId="13_ncr:1_{6BAC7C46-844A-4B1D-8AD1-3F424AE34919}" xr6:coauthVersionLast="47" xr6:coauthVersionMax="47" xr10:uidLastSave="{436AC7BC-54FA-4FA1-B656-AE738ECCACFB}"/>
  <bookViews>
    <workbookView xWindow="-110" yWindow="-110" windowWidth="19420" windowHeight="11500" activeTab="4" xr2:uid="{00000000-000D-0000-FFFF-FFFF00000000}"/>
  </bookViews>
  <sheets>
    <sheet name="BS" sheetId="9" r:id="rId1"/>
    <sheet name="Property" sheetId="6" r:id="rId2"/>
    <sheet name="PL" sheetId="4" r:id="rId3"/>
    <sheet name="Change NAV" sheetId="10" r:id="rId4"/>
    <sheet name="cashflow" sheetId="8" r:id="rId5"/>
    <sheet name="security-T" sheetId="7" state="hidden" r:id="rId6"/>
  </sheets>
  <externalReferences>
    <externalReference r:id="rId7"/>
    <externalReference r:id="rId8"/>
  </externalReferences>
  <definedNames>
    <definedName name="_std3">'[1]Standing Data'!$C$4</definedName>
    <definedName name="CDC" localSheetId="0">'[1]Standing Data'!$C$4</definedName>
    <definedName name="CDC" localSheetId="4">'[1]Standing Data'!$C$4</definedName>
    <definedName name="CDC" localSheetId="3">'[1]Standing Data'!$C$4</definedName>
    <definedName name="CDC" localSheetId="2">'[1]Standing Data'!$C$4</definedName>
    <definedName name="Detail1" localSheetId="0">[2]Newspaper!#REF!</definedName>
    <definedName name="Detail1" localSheetId="4">[2]Newspaper!#REF!</definedName>
    <definedName name="Detail1" localSheetId="3">[2]Newspaper!#REF!</definedName>
    <definedName name="Detail1">[2]Newspaper!#REF!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44517.0908680556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astFridayDateAdj">'[1]Standing Data'!$C$36</definedName>
    <definedName name="LastFriDayNAVAdj">'[1]Standing Data'!$C$35</definedName>
    <definedName name="mail" localSheetId="0">#REF!</definedName>
    <definedName name="mail" localSheetId="4">#REF!</definedName>
    <definedName name="mail" localSheetId="3">#REF!</definedName>
    <definedName name="mail">#REF!</definedName>
    <definedName name="navarea" localSheetId="0">#REF!</definedName>
    <definedName name="navarea" localSheetId="4">#REF!</definedName>
    <definedName name="navarea" localSheetId="3">#REF!</definedName>
    <definedName name="navarea">#REF!</definedName>
    <definedName name="NetAssetsValueperunit">'[1]Asset &amp; Liability'!$E$50+'[1]Asset &amp; Liability'!$E$50</definedName>
    <definedName name="NewsPaperEng" localSheetId="0">[2]Newspaper!#REF!</definedName>
    <definedName name="NewsPaperEng" localSheetId="4">[2]Newspaper!#REF!</definedName>
    <definedName name="NewsPaperEng" localSheetId="3">[2]Newspaper!#REF!</definedName>
    <definedName name="NewsPaperEng">[2]Newspaper!#REF!</definedName>
    <definedName name="NewsTitle" localSheetId="0">[2]Newspaper!#REF!</definedName>
    <definedName name="NewsTitle" localSheetId="4">[2]Newspaper!#REF!</definedName>
    <definedName name="NewsTitle" localSheetId="3">[2]Newspaper!#REF!</definedName>
    <definedName name="NewsTitle">[2]Newspaper!#REF!</definedName>
    <definedName name="NewsTitle2" localSheetId="0">[2]Newspaper!#REF!</definedName>
    <definedName name="NewsTitle2" localSheetId="4">[2]Newspaper!#REF!</definedName>
    <definedName name="NewsTitle2" localSheetId="3">[2]Newspaper!#REF!</definedName>
    <definedName name="NewsTitle2">[2]Newspaper!#REF!</definedName>
    <definedName name="NoofUnit" localSheetId="0">[2]Newspaper!#REF!</definedName>
    <definedName name="NoofUnit" localSheetId="4">[2]Newspaper!#REF!</definedName>
    <definedName name="NoofUnit" localSheetId="3">[2]Newspaper!#REF!</definedName>
    <definedName name="NoofUnit">[2]Newspaper!#REF!</definedName>
    <definedName name="NoOfUnits" localSheetId="0">#REF!</definedName>
    <definedName name="NoOfUnits" localSheetId="4">#REF!</definedName>
    <definedName name="NoOfUnits" localSheetId="3">#REF!</definedName>
    <definedName name="NoOfUnits">#REF!</definedName>
    <definedName name="Period" localSheetId="0">#REF!</definedName>
    <definedName name="Period" localSheetId="4">#REF!</definedName>
    <definedName name="Period" localSheetId="3">#REF!</definedName>
    <definedName name="Period">#REF!</definedName>
    <definedName name="PL" localSheetId="0">[2]Newspaper!#REF!</definedName>
    <definedName name="PL" localSheetId="4">[2]Newspaper!#REF!</definedName>
    <definedName name="PL" localSheetId="3">[2]Newspaper!#REF!</definedName>
    <definedName name="PL">[2]Newspaper!#REF!</definedName>
    <definedName name="PortDate" localSheetId="0">#REF!</definedName>
    <definedName name="PortDate" localSheetId="4">#REF!</definedName>
    <definedName name="PortDate" localSheetId="3">#REF!</definedName>
    <definedName name="PortDate">#REF!</definedName>
    <definedName name="PortName" localSheetId="0">#REF!</definedName>
    <definedName name="PortName" localSheetId="4">#REF!</definedName>
    <definedName name="PortName" localSheetId="3">#REF!</definedName>
    <definedName name="PortName">#REF!</definedName>
    <definedName name="_xlnm.Print_Area" localSheetId="0">BS!$A$1:$H$49</definedName>
    <definedName name="_xlnm.Print_Area" localSheetId="4">cashflow!$A$1:$F$33</definedName>
    <definedName name="_xlnm.Print_Area" localSheetId="3">'Change NAV'!$A$1:$H$17</definedName>
    <definedName name="_xlnm.Print_Area" localSheetId="2">PL!$A$1:$H$28</definedName>
    <definedName name="_xlnm.Print_Area" localSheetId="1">Property!$A$1:$W$32</definedName>
    <definedName name="_xlnm.Print_Area" localSheetId="5">'security-T'!$A$1:$M$26</definedName>
    <definedName name="RemarkNAV2">'[1]Standing Data'!$C$29</definedName>
    <definedName name="ReportName" localSheetId="0">#REF!</definedName>
    <definedName name="ReportName" localSheetId="4">#REF!</definedName>
    <definedName name="ReportName" localSheetId="3">#REF!</definedName>
    <definedName name="ReportName">#REF!</definedName>
    <definedName name="show11">'[1]Net asset value'!$G$56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33" i="6" l="1"/>
  <c r="O33" i="6"/>
  <c r="H51" i="9"/>
  <c r="F51" i="9"/>
  <c r="H10" i="4"/>
  <c r="F10" i="4"/>
  <c r="F14" i="10"/>
  <c r="F28" i="8"/>
  <c r="H25" i="4"/>
  <c r="H19" i="4"/>
  <c r="H35" i="9"/>
  <c r="H37" i="9" s="1"/>
  <c r="H18" i="9"/>
  <c r="H12" i="9"/>
  <c r="H19" i="9" s="1"/>
  <c r="F35" i="9"/>
  <c r="F37" i="9" s="1"/>
  <c r="H9" i="10"/>
  <c r="U27" i="6"/>
  <c r="S27" i="6"/>
  <c r="M27" i="6"/>
  <c r="O27" i="6"/>
  <c r="H20" i="4" l="1"/>
  <c r="H26" i="4"/>
  <c r="F7" i="8" s="1"/>
  <c r="H8" i="10"/>
  <c r="H10" i="10" s="1"/>
  <c r="H13" i="10" s="1"/>
  <c r="H15" i="10" s="1"/>
  <c r="H18" i="10" s="1"/>
  <c r="H36" i="9"/>
  <c r="D28" i="8"/>
  <c r="F21" i="8" l="1"/>
  <c r="F29" i="8" s="1"/>
  <c r="F31" i="8" s="1"/>
  <c r="F34" i="8" s="1"/>
  <c r="F25" i="4"/>
  <c r="F9" i="10" s="1"/>
  <c r="U17" i="6"/>
  <c r="S17" i="6"/>
  <c r="O17" i="6" l="1"/>
  <c r="M17" i="6"/>
  <c r="M28" i="6" l="1"/>
  <c r="F19" i="4" l="1"/>
  <c r="F18" i="9"/>
  <c r="F12" i="9"/>
  <c r="F20" i="4" l="1"/>
  <c r="O28" i="6"/>
  <c r="Q25" i="6" s="1"/>
  <c r="F19" i="9"/>
  <c r="F36" i="9" s="1"/>
  <c r="Q21" i="6" l="1"/>
  <c r="Q13" i="6"/>
  <c r="Q27" i="6"/>
  <c r="Q26" i="6"/>
  <c r="Q24" i="6"/>
  <c r="Q23" i="6"/>
  <c r="Q22" i="6"/>
  <c r="Q20" i="6"/>
  <c r="Q16" i="6"/>
  <c r="Q17" i="6"/>
  <c r="F26" i="4"/>
  <c r="D7" i="8" s="1"/>
  <c r="F8" i="10"/>
  <c r="F10" i="10" s="1"/>
  <c r="F13" i="10" s="1"/>
  <c r="F15" i="10" s="1"/>
  <c r="F18" i="10" s="1"/>
  <c r="D21" i="8" l="1"/>
  <c r="D29" i="8" s="1"/>
  <c r="D31" i="8" s="1"/>
  <c r="Q28" i="6"/>
  <c r="S28" i="6"/>
  <c r="D32" i="8" l="1"/>
  <c r="D34" i="8"/>
  <c r="F32" i="8"/>
  <c r="A2" i="7"/>
  <c r="I21" i="7"/>
  <c r="I22" i="7" s="1"/>
  <c r="K21" i="7"/>
  <c r="U28" i="6" l="1"/>
  <c r="W21" i="6" s="1"/>
  <c r="K22" i="7"/>
  <c r="W20" i="6" l="1"/>
  <c r="W24" i="6"/>
  <c r="W27" i="6"/>
  <c r="W17" i="6"/>
  <c r="W26" i="6"/>
  <c r="W23" i="6"/>
  <c r="W22" i="6"/>
  <c r="W16" i="6"/>
  <c r="W13" i="6"/>
  <c r="W28" i="6" l="1"/>
  <c r="M22" i="7"/>
</calcChain>
</file>

<file path=xl/sharedStrings.xml><?xml version="1.0" encoding="utf-8"?>
<sst xmlns="http://schemas.openxmlformats.org/spreadsheetml/2006/main" count="193" uniqueCount="147">
  <si>
    <t>หมายเหตุประกอบงบการเงินเป็นส่วนหนึ่งของงบการเงินนี้</t>
  </si>
  <si>
    <t>(ยังไม่ได้ตรวจสอบ แต่สอบทานแล้ว)</t>
  </si>
  <si>
    <t>ร้อยละของ</t>
  </si>
  <si>
    <t>ประเภทเงินลงทุน</t>
  </si>
  <si>
    <t>มูลค่าเงินลงทุน</t>
  </si>
  <si>
    <t>(พันบาท)</t>
  </si>
  <si>
    <t>(ร้อยละ)</t>
  </si>
  <si>
    <t>รวมเงินลงทุน</t>
  </si>
  <si>
    <t>งบประกอบรายละเอียดเงินลงทุน (ต่อ)</t>
  </si>
  <si>
    <t>การแสดงรายละเอียดเงินลงทุนใช้การจัดกลุ่มตามประเภทของเงินลงทุน</t>
  </si>
  <si>
    <t>วันครบกำหนด</t>
  </si>
  <si>
    <t>อัตราดอกเบี้ย</t>
  </si>
  <si>
    <t>เงินลงทุนในหลักทรัพย์</t>
  </si>
  <si>
    <t>รวมเงินลงทุนในหลักทรัพย์</t>
  </si>
  <si>
    <t>ราคาทุน</t>
  </si>
  <si>
    <t>มูลค่ายุติธรรม*</t>
  </si>
  <si>
    <t>เงินฝากประจำ</t>
  </si>
  <si>
    <t>พฤศจิกายน 2556</t>
  </si>
  <si>
    <t>กุมภาพันธ์ 2557</t>
  </si>
  <si>
    <t>*  เป็นราคาที่ยังไม่ได้รวมดอกเบี้ยค้างรับ</t>
  </si>
  <si>
    <t>ณ วันที่ 30 กันยายน 2557</t>
  </si>
  <si>
    <t>หน่วยทรัสต์</t>
  </si>
  <si>
    <t xml:space="preserve">Bhiraj Office Leasehold Real Estate Investment Trust </t>
  </si>
  <si>
    <t>Note</t>
  </si>
  <si>
    <t>Assets</t>
  </si>
  <si>
    <t>Other assets</t>
  </si>
  <si>
    <t>Total assets</t>
  </si>
  <si>
    <t>Liabilities</t>
  </si>
  <si>
    <t>Advance receipt for rental and services</t>
  </si>
  <si>
    <t>Deposits from rental and services</t>
  </si>
  <si>
    <t>Total liabilities</t>
  </si>
  <si>
    <t>Net assets</t>
  </si>
  <si>
    <t>The accompanying notes are an integral part of the financial statements.</t>
  </si>
  <si>
    <t>Net assets:</t>
  </si>
  <si>
    <t>Trust registered</t>
  </si>
  <si>
    <t>Net asset value per unit (Baht)</t>
  </si>
  <si>
    <t>Rental and service income</t>
  </si>
  <si>
    <t>Interest income</t>
  </si>
  <si>
    <t>Total income</t>
  </si>
  <si>
    <t>Expenses</t>
  </si>
  <si>
    <t>Cost of rental and service</t>
  </si>
  <si>
    <t>Property management fee</t>
  </si>
  <si>
    <t>REIT management fee</t>
  </si>
  <si>
    <t xml:space="preserve">Trustee and custodian fee </t>
  </si>
  <si>
    <t>Other expenses</t>
  </si>
  <si>
    <t>Finance cost</t>
  </si>
  <si>
    <t>Total expenses</t>
  </si>
  <si>
    <t>Net investment income</t>
  </si>
  <si>
    <t>Statement of changes in net assets</t>
  </si>
  <si>
    <t>(Unit: Baht)</t>
  </si>
  <si>
    <t>Detail of investments</t>
  </si>
  <si>
    <t>Type of investments</t>
  </si>
  <si>
    <t>Areas held</t>
  </si>
  <si>
    <t>by the Trust</t>
  </si>
  <si>
    <t>Percentage of</t>
  </si>
  <si>
    <t>Cost</t>
  </si>
  <si>
    <t>Fair value</t>
  </si>
  <si>
    <t>investment</t>
  </si>
  <si>
    <t>(Percent)</t>
  </si>
  <si>
    <t>(Baht)</t>
  </si>
  <si>
    <t>Opened-end fund</t>
  </si>
  <si>
    <t>Total investments</t>
  </si>
  <si>
    <t>94,853 Sqm.</t>
  </si>
  <si>
    <t>Statement of cash flows</t>
  </si>
  <si>
    <t>Cash flows from operating activities</t>
  </si>
  <si>
    <t>Cash flows from financing activities</t>
  </si>
  <si>
    <t>Cash paid for interest expenses</t>
  </si>
  <si>
    <t>* The value does not include accrued rental income.</t>
  </si>
  <si>
    <t>Trade and other payables</t>
  </si>
  <si>
    <t>Long-term loan from financial institution</t>
  </si>
  <si>
    <t>Distribution to unitholders</t>
  </si>
  <si>
    <t>Registrar fee</t>
  </si>
  <si>
    <t xml:space="preserve">Investment in leasehold right over properties at fair value </t>
  </si>
  <si>
    <t xml:space="preserve">   Interest expenses</t>
  </si>
  <si>
    <t>Location:  689 Sukhumvit Road</t>
  </si>
  <si>
    <t xml:space="preserve">             Klongtan-Nua Wattana Bangkok</t>
  </si>
  <si>
    <t>BHIRAJ TOWER at EmQuatier</t>
  </si>
  <si>
    <t>Capital reduction to unitholders</t>
  </si>
  <si>
    <t xml:space="preserve">   Amortisation of front end fee</t>
  </si>
  <si>
    <t>Net increase in net assets from operations</t>
  </si>
  <si>
    <t>Increase in net assets from operations</t>
  </si>
  <si>
    <t>Detail of investments classified by asset classes</t>
  </si>
  <si>
    <t xml:space="preserve">   right over properties</t>
  </si>
  <si>
    <t xml:space="preserve">Cash distribution to unitholders </t>
  </si>
  <si>
    <t>Cash capital reduction to its unitholders</t>
  </si>
  <si>
    <t>BHIRAJ TOWER at BITEC</t>
  </si>
  <si>
    <t>Location: 4345 Sukhumvit Road</t>
  </si>
  <si>
    <t>70,741 Sqm.</t>
  </si>
  <si>
    <t>Statement of comprehensive income</t>
  </si>
  <si>
    <t>Statement of financial position</t>
  </si>
  <si>
    <t>Investment at fair value through profit or loss</t>
  </si>
  <si>
    <t>Cash and cash equivalents</t>
  </si>
  <si>
    <t>Statement of financial position (continued)</t>
  </si>
  <si>
    <t>Retained earnings</t>
  </si>
  <si>
    <t>Number of units issued at the end of year (units)</t>
  </si>
  <si>
    <t>Total investment in leasehold right over properties</t>
  </si>
  <si>
    <t>SCB Treasury Money Plus Open End Fund (SCBTMFPLUS)</t>
  </si>
  <si>
    <t>Income</t>
  </si>
  <si>
    <t>Net assets at the beginning of year</t>
  </si>
  <si>
    <t>Net assets at the end of year</t>
  </si>
  <si>
    <t>Cash and cash equivalents at the beginning of year</t>
  </si>
  <si>
    <t xml:space="preserve">                 BangNa Tai BangNa Bangkok</t>
  </si>
  <si>
    <t>Premium on capital from unitholders</t>
  </si>
  <si>
    <t>Net increase in net assets during year</t>
  </si>
  <si>
    <t>Investment in leasehold right over properties (Note 6)</t>
  </si>
  <si>
    <t>Net gain (loss) on investments</t>
  </si>
  <si>
    <t xml:space="preserve">Net gain on investments </t>
  </si>
  <si>
    <t>Increase (decrease) in net assets resulting</t>
  </si>
  <si>
    <t xml:space="preserve">    from operations during year</t>
  </si>
  <si>
    <t>Investments in securities (Note 7)</t>
  </si>
  <si>
    <t>Net loss on change in fair value of investments in leasehold</t>
  </si>
  <si>
    <t>Total net loss on investments</t>
  </si>
  <si>
    <t>Net loss on investment</t>
  </si>
  <si>
    <t xml:space="preserve">   Increase (decrease) in deposits from rental and services</t>
  </si>
  <si>
    <t xml:space="preserve">   Net loss on investments in leasehold rights over properties  </t>
  </si>
  <si>
    <t>Net cash flows used in financing activities</t>
  </si>
  <si>
    <t>Net cash flows from operating activities</t>
  </si>
  <si>
    <t>Cash and cash equivalents at the end of year</t>
  </si>
  <si>
    <t>Decrease in net assets during year</t>
  </si>
  <si>
    <t xml:space="preserve">   (Purchase) sale of investments in securities</t>
  </si>
  <si>
    <t>Repayment of long-term loans from financial institution</t>
  </si>
  <si>
    <t>Thai Cash Management Fund (TCMF-I)</t>
  </si>
  <si>
    <t xml:space="preserve">Adjustments to reconcile net increase (decrease) in net assets from </t>
  </si>
  <si>
    <t xml:space="preserve">   operations to net cash provided by (used in) operating activities:</t>
  </si>
  <si>
    <t>2024</t>
  </si>
  <si>
    <t>Eastspring Cash Management Fund (ES-CASH)</t>
  </si>
  <si>
    <t>K Government Bond 1 Year Q Fund (KGB1YQ)</t>
  </si>
  <si>
    <t xml:space="preserve">   Purchases of investment in leasehold right over properties/equipment</t>
  </si>
  <si>
    <t xml:space="preserve">   737,872,074 units of Baht 8.7093 each</t>
  </si>
  <si>
    <t>Cash paid for financial fee</t>
  </si>
  <si>
    <t>Net increase (decrease) in cash and cash equivalents</t>
  </si>
  <si>
    <t>Capital from unitholders</t>
  </si>
  <si>
    <t>Total investments in securities at fair value through profit or loss</t>
  </si>
  <si>
    <t xml:space="preserve">   Increase (decrease) in advance receipt from rental and services</t>
  </si>
  <si>
    <t xml:space="preserve">   Gain on change in value of investment in securities</t>
  </si>
  <si>
    <t>As at 31 December 2025</t>
  </si>
  <si>
    <t>2025</t>
  </si>
  <si>
    <t>For the year ended 31 December 2025</t>
  </si>
  <si>
    <t>13, 14</t>
  </si>
  <si>
    <t xml:space="preserve">   Increase in other assets</t>
  </si>
  <si>
    <t xml:space="preserve">   Increase in trade and other payables</t>
  </si>
  <si>
    <t>Krungsri Smart Fixed Income Fund (KFSMART-A)</t>
  </si>
  <si>
    <t>Krung Thai SV Fund (KTSV-A)</t>
  </si>
  <si>
    <t>Other income</t>
  </si>
  <si>
    <t>Rental and service and other receivables</t>
  </si>
  <si>
    <t xml:space="preserve">K Cash Management Fund - A (K-Cash-A)
</t>
  </si>
  <si>
    <t xml:space="preserve">   (Increase) decrease in rental and service and other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</si>
</sst>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#,##0\ ;\(#,##0\);_(* &quot;-&quot;_);_(@_)"/>
    <numFmt numFmtId="169" formatCode="#,##0.0_);\(#,##0.0\)"/>
    <numFmt numFmtId="170" formatCode="_(* #,##0.0000_);_(* \(#,##0.0000\);_(* &quot;-&quot;??_);_(@_)"/>
    <numFmt numFmtId="171" formatCode="_(* #,##0_);_(* \(#,##0\);_(* &quot;-&quot;??_);_(@_)"/>
    <numFmt numFmtId="172" formatCode="#,##0.00\ ;\(#,##0.00\);_(* &quot;-&quot;_);_(@_)"/>
  </numFmts>
  <fonts count="22">
    <font>
      <sz val="10"/>
      <color theme="1"/>
      <name val="Arial"/>
      <family val="2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u/>
      <sz val="16"/>
      <name val="Angsana New"/>
      <family val="1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rgb="FFFF0000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9">
    <xf numFmtId="0" fontId="0" fillId="0" borderId="0"/>
    <xf numFmtId="43" fontId="13" fillId="0" borderId="0" applyFont="0" applyFill="0" applyBorder="0" applyAlignment="0" applyProtection="0"/>
    <xf numFmtId="4" fontId="1" fillId="0" borderId="0" applyFont="0" applyFill="0" applyBorder="0" applyAlignment="0" applyProtection="0"/>
    <xf numFmtId="164" fontId="5" fillId="0" borderId="0"/>
    <xf numFmtId="165" fontId="5" fillId="0" borderId="0"/>
    <xf numFmtId="166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1" fillId="0" borderId="0"/>
    <xf numFmtId="0" fontId="9" fillId="0" borderId="0"/>
    <xf numFmtId="0" fontId="11" fillId="0" borderId="0"/>
    <xf numFmtId="9" fontId="13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" fillId="0" borderId="0"/>
    <xf numFmtId="9" fontId="13" fillId="0" borderId="0" applyFont="0" applyFill="0" applyBorder="0" applyAlignment="0" applyProtection="0"/>
  </cellStyleXfs>
  <cellXfs count="133">
    <xf numFmtId="0" fontId="0" fillId="0" borderId="0" xfId="0"/>
    <xf numFmtId="37" fontId="4" fillId="0" borderId="0" xfId="10" applyNumberFormat="1" applyFont="1" applyAlignment="1">
      <alignment horizontal="right" vertical="center"/>
    </xf>
    <xf numFmtId="168" fontId="2" fillId="0" borderId="0" xfId="12" applyNumberFormat="1" applyFont="1"/>
    <xf numFmtId="37" fontId="3" fillId="0" borderId="0" xfId="10" applyNumberFormat="1" applyFont="1" applyAlignment="1">
      <alignment horizontal="left" vertical="center"/>
    </xf>
    <xf numFmtId="0" fontId="4" fillId="0" borderId="0" xfId="11" applyFont="1" applyAlignment="1">
      <alignment vertical="center"/>
    </xf>
    <xf numFmtId="0" fontId="4" fillId="0" borderId="0" xfId="11" applyFont="1" applyAlignment="1">
      <alignment horizontal="center" vertical="center"/>
    </xf>
    <xf numFmtId="37" fontId="4" fillId="0" borderId="0" xfId="11" applyNumberFormat="1" applyFont="1" applyAlignment="1">
      <alignment vertical="center"/>
    </xf>
    <xf numFmtId="37" fontId="3" fillId="0" borderId="0" xfId="11" applyNumberFormat="1" applyFont="1" applyAlignment="1">
      <alignment horizontal="centerContinuous" vertical="center"/>
    </xf>
    <xf numFmtId="0" fontId="3" fillId="0" borderId="0" xfId="11" applyFont="1" applyAlignment="1">
      <alignment horizontal="centerContinuous" vertical="center"/>
    </xf>
    <xf numFmtId="0" fontId="3" fillId="0" borderId="0" xfId="11" applyFont="1" applyAlignment="1">
      <alignment vertical="center"/>
    </xf>
    <xf numFmtId="37" fontId="3" fillId="0" borderId="0" xfId="11" applyNumberFormat="1" applyFont="1" applyAlignment="1">
      <alignment vertical="center"/>
    </xf>
    <xf numFmtId="0" fontId="12" fillId="0" borderId="0" xfId="11" applyFont="1" applyAlignment="1">
      <alignment horizontal="centerContinuous" vertical="center"/>
    </xf>
    <xf numFmtId="0" fontId="4" fillId="0" borderId="3" xfId="11" applyFont="1" applyBorder="1" applyAlignment="1">
      <alignment horizontal="center" vertical="center"/>
    </xf>
    <xf numFmtId="37" fontId="4" fillId="0" borderId="3" xfId="11" applyNumberFormat="1" applyFont="1" applyBorder="1" applyAlignment="1">
      <alignment horizontal="center" vertical="center"/>
    </xf>
    <xf numFmtId="37" fontId="12" fillId="0" borderId="0" xfId="11" applyNumberFormat="1" applyFont="1" applyAlignment="1">
      <alignment horizontal="center" vertical="center"/>
    </xf>
    <xf numFmtId="0" fontId="12" fillId="0" borderId="0" xfId="11" applyFont="1" applyAlignment="1">
      <alignment vertical="center"/>
    </xf>
    <xf numFmtId="0" fontId="4" fillId="0" borderId="0" xfId="11" applyFont="1" applyAlignment="1">
      <alignment horizontal="centerContinuous" vertical="center"/>
    </xf>
    <xf numFmtId="37" fontId="4" fillId="0" borderId="0" xfId="11" applyNumberFormat="1" applyFont="1" applyAlignment="1">
      <alignment horizontal="centerContinuous" vertical="center"/>
    </xf>
    <xf numFmtId="37" fontId="4" fillId="0" borderId="0" xfId="11" applyNumberFormat="1" applyFont="1" applyAlignment="1">
      <alignment horizontal="center" vertical="center"/>
    </xf>
    <xf numFmtId="0" fontId="4" fillId="0" borderId="0" xfId="11" applyFont="1" applyAlignment="1">
      <alignment horizontal="left" vertical="center"/>
    </xf>
    <xf numFmtId="39" fontId="4" fillId="0" borderId="0" xfId="15" applyNumberFormat="1" applyFont="1" applyAlignment="1">
      <alignment vertical="center"/>
    </xf>
    <xf numFmtId="2" fontId="4" fillId="0" borderId="0" xfId="11" applyNumberFormat="1" applyFont="1" applyAlignment="1">
      <alignment horizontal="center" vertical="center"/>
    </xf>
    <xf numFmtId="41" fontId="4" fillId="0" borderId="0" xfId="11" applyNumberFormat="1" applyFont="1" applyAlignment="1">
      <alignment horizontal="right" vertical="center"/>
    </xf>
    <xf numFmtId="0" fontId="4" fillId="0" borderId="0" xfId="11" applyFont="1" applyAlignment="1">
      <alignment horizontal="right" vertical="center"/>
    </xf>
    <xf numFmtId="0" fontId="4" fillId="0" borderId="0" xfId="11" applyFont="1" applyAlignment="1">
      <alignment horizontal="left" vertical="center" indent="1"/>
    </xf>
    <xf numFmtId="171" fontId="2" fillId="0" borderId="0" xfId="1" applyNumberFormat="1" applyFont="1" applyAlignment="1"/>
    <xf numFmtId="171" fontId="4" fillId="0" borderId="0" xfId="1" applyNumberFormat="1" applyFont="1" applyFill="1" applyAlignment="1">
      <alignment horizontal="right" vertical="center"/>
    </xf>
    <xf numFmtId="171" fontId="3" fillId="0" borderId="4" xfId="1" applyNumberFormat="1" applyFont="1" applyBorder="1" applyAlignment="1">
      <alignment vertical="center"/>
    </xf>
    <xf numFmtId="171" fontId="3" fillId="0" borderId="5" xfId="1" applyNumberFormat="1" applyFont="1" applyBorder="1" applyAlignment="1">
      <alignment vertical="center"/>
    </xf>
    <xf numFmtId="43" fontId="3" fillId="0" borderId="4" xfId="1" applyFont="1" applyBorder="1" applyAlignment="1">
      <alignment vertical="center"/>
    </xf>
    <xf numFmtId="43" fontId="3" fillId="0" borderId="5" xfId="1" applyFont="1" applyBorder="1" applyAlignment="1">
      <alignment vertical="center"/>
    </xf>
    <xf numFmtId="168" fontId="2" fillId="0" borderId="0" xfId="12" applyNumberFormat="1" applyFont="1" applyAlignment="1">
      <alignment vertical="center"/>
    </xf>
    <xf numFmtId="0" fontId="4" fillId="0" borderId="0" xfId="11" quotePrefix="1" applyFont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4" fillId="0" borderId="0" xfId="1" applyFont="1" applyFill="1" applyAlignment="1">
      <alignment horizontal="center" vertical="center"/>
    </xf>
    <xf numFmtId="171" fontId="2" fillId="0" borderId="0" xfId="1" applyNumberFormat="1" applyFont="1" applyAlignment="1">
      <alignment vertical="center"/>
    </xf>
    <xf numFmtId="0" fontId="14" fillId="0" borderId="0" xfId="11" applyFont="1" applyAlignment="1">
      <alignment horizontal="center" vertical="center"/>
    </xf>
    <xf numFmtId="37" fontId="19" fillId="0" borderId="0" xfId="10" applyNumberFormat="1" applyFont="1" applyAlignment="1">
      <alignment horizontal="center" vertical="center"/>
    </xf>
    <xf numFmtId="37" fontId="18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169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37" fontId="19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horizontal="left" vertical="center"/>
    </xf>
    <xf numFmtId="41" fontId="16" fillId="0" borderId="3" xfId="0" applyNumberFormat="1" applyFont="1" applyBorder="1" applyAlignment="1">
      <alignment horizontal="right" vertical="center"/>
    </xf>
    <xf numFmtId="41" fontId="16" fillId="0" borderId="0" xfId="0" applyNumberFormat="1" applyFont="1" applyAlignment="1">
      <alignment horizontal="right" vertical="center"/>
    </xf>
    <xf numFmtId="0" fontId="17" fillId="0" borderId="0" xfId="0" quotePrefix="1" applyFont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37" fontId="16" fillId="0" borderId="0" xfId="10" applyNumberFormat="1" applyFont="1" applyAlignment="1">
      <alignment vertical="center"/>
    </xf>
    <xf numFmtId="37" fontId="16" fillId="0" borderId="0" xfId="10" applyNumberFormat="1" applyFont="1" applyAlignment="1">
      <alignment horizontal="right" vertical="center"/>
    </xf>
    <xf numFmtId="37" fontId="17" fillId="0" borderId="0" xfId="10" quotePrefix="1" applyNumberFormat="1" applyFont="1" applyAlignment="1">
      <alignment horizontal="center" vertical="center"/>
    </xf>
    <xf numFmtId="10" fontId="16" fillId="0" borderId="0" xfId="14" applyFont="1" applyFill="1" applyAlignment="1">
      <alignment vertical="center"/>
    </xf>
    <xf numFmtId="9" fontId="16" fillId="0" borderId="0" xfId="13" applyFont="1" applyFill="1" applyAlignment="1">
      <alignment vertical="center"/>
    </xf>
    <xf numFmtId="39" fontId="16" fillId="0" borderId="0" xfId="13" applyNumberFormat="1" applyFont="1" applyFill="1" applyBorder="1" applyAlignment="1">
      <alignment vertical="center"/>
    </xf>
    <xf numFmtId="39" fontId="16" fillId="0" borderId="3" xfId="13" applyNumberFormat="1" applyFont="1" applyFill="1" applyBorder="1" applyAlignment="1">
      <alignment vertical="center"/>
    </xf>
    <xf numFmtId="39" fontId="16" fillId="0" borderId="0" xfId="13" applyNumberFormat="1" applyFont="1" applyFill="1" applyAlignment="1">
      <alignment vertical="center"/>
    </xf>
    <xf numFmtId="39" fontId="15" fillId="0" borderId="0" xfId="13" applyNumberFormat="1" applyFont="1" applyFill="1" applyBorder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41" fontId="16" fillId="0" borderId="4" xfId="0" applyNumberFormat="1" applyFont="1" applyBorder="1" applyAlignment="1">
      <alignment vertical="center"/>
    </xf>
    <xf numFmtId="41" fontId="16" fillId="0" borderId="0" xfId="0" applyNumberFormat="1" applyFont="1" applyAlignment="1">
      <alignment vertical="center"/>
    </xf>
    <xf numFmtId="41" fontId="16" fillId="0" borderId="7" xfId="0" applyNumberFormat="1" applyFont="1" applyBorder="1" applyAlignment="1">
      <alignment vertical="center"/>
    </xf>
    <xf numFmtId="41" fontId="16" fillId="0" borderId="5" xfId="0" applyNumberFormat="1" applyFont="1" applyBorder="1" applyAlignment="1">
      <alignment vertical="center"/>
    </xf>
    <xf numFmtId="41" fontId="16" fillId="0" borderId="0" xfId="1" applyNumberFormat="1" applyFont="1" applyFill="1" applyBorder="1" applyAlignment="1">
      <alignment vertical="center"/>
    </xf>
    <xf numFmtId="41" fontId="16" fillId="0" borderId="3" xfId="1" applyNumberFormat="1" applyFont="1" applyFill="1" applyBorder="1" applyAlignment="1">
      <alignment vertical="center"/>
    </xf>
    <xf numFmtId="41" fontId="16" fillId="0" borderId="3" xfId="1" applyNumberFormat="1" applyFont="1" applyFill="1" applyBorder="1" applyAlignment="1">
      <alignment horizontal="right" vertical="center"/>
    </xf>
    <xf numFmtId="41" fontId="16" fillId="0" borderId="6" xfId="1" applyNumberFormat="1" applyFont="1" applyFill="1" applyBorder="1" applyAlignment="1">
      <alignment horizontal="right" vertical="center"/>
    </xf>
    <xf numFmtId="41" fontId="21" fillId="0" borderId="0" xfId="1" applyNumberFormat="1" applyFont="1" applyFill="1" applyAlignment="1">
      <alignment horizontal="right" vertical="center"/>
    </xf>
    <xf numFmtId="37" fontId="21" fillId="0" borderId="0" xfId="0" applyNumberFormat="1" applyFont="1" applyAlignment="1">
      <alignment vertical="center"/>
    </xf>
    <xf numFmtId="43" fontId="16" fillId="0" borderId="0" xfId="1" applyFont="1" applyFill="1" applyAlignment="1">
      <alignment vertical="center"/>
    </xf>
    <xf numFmtId="41" fontId="16" fillId="0" borderId="4" xfId="1" applyNumberFormat="1" applyFont="1" applyFill="1" applyBorder="1" applyAlignment="1">
      <alignment horizontal="right" vertical="center"/>
    </xf>
    <xf numFmtId="41" fontId="16" fillId="0" borderId="0" xfId="1" applyNumberFormat="1" applyFont="1" applyFill="1" applyAlignment="1">
      <alignment horizontal="right" vertical="center"/>
    </xf>
    <xf numFmtId="170" fontId="16" fillId="0" borderId="0" xfId="1" applyNumberFormat="1" applyFont="1" applyFill="1" applyAlignment="1">
      <alignment horizontal="right" vertical="center"/>
    </xf>
    <xf numFmtId="37" fontId="16" fillId="0" borderId="0" xfId="18" applyNumberFormat="1" applyFont="1" applyFill="1" applyAlignment="1">
      <alignment vertical="center"/>
    </xf>
    <xf numFmtId="39" fontId="16" fillId="0" borderId="0" xfId="18" applyNumberFormat="1" applyFont="1" applyFill="1" applyAlignment="1">
      <alignment vertical="center"/>
    </xf>
    <xf numFmtId="39" fontId="16" fillId="0" borderId="0" xfId="13" applyNumberFormat="1" applyFont="1" applyFill="1" applyBorder="1" applyAlignment="1">
      <alignment horizontal="right" vertical="center"/>
    </xf>
    <xf numFmtId="39" fontId="16" fillId="0" borderId="3" xfId="13" applyNumberFormat="1" applyFont="1" applyFill="1" applyBorder="1" applyAlignment="1">
      <alignment horizontal="right" vertical="center"/>
    </xf>
    <xf numFmtId="37" fontId="15" fillId="0" borderId="0" xfId="10" applyNumberFormat="1" applyFont="1" applyAlignment="1">
      <alignment horizontal="left" vertical="center"/>
    </xf>
    <xf numFmtId="37" fontId="15" fillId="0" borderId="0" xfId="10" applyNumberFormat="1" applyFont="1" applyAlignment="1">
      <alignment vertical="center"/>
    </xf>
    <xf numFmtId="0" fontId="15" fillId="0" borderId="0" xfId="12" applyFont="1" applyAlignment="1">
      <alignment vertical="center"/>
    </xf>
    <xf numFmtId="0" fontId="20" fillId="0" borderId="0" xfId="0" applyFont="1" applyAlignment="1">
      <alignment vertical="center"/>
    </xf>
    <xf numFmtId="0" fontId="16" fillId="0" borderId="3" xfId="12" applyFont="1" applyBorder="1" applyAlignment="1">
      <alignment horizontal="center" vertical="center"/>
    </xf>
    <xf numFmtId="0" fontId="16" fillId="0" borderId="0" xfId="12" applyFont="1" applyAlignment="1">
      <alignment vertical="center"/>
    </xf>
    <xf numFmtId="0" fontId="16" fillId="0" borderId="0" xfId="12" applyFont="1" applyAlignment="1">
      <alignment horizontal="center" vertical="center"/>
    </xf>
    <xf numFmtId="168" fontId="16" fillId="0" borderId="0" xfId="12" applyNumberFormat="1" applyFont="1" applyAlignment="1">
      <alignment horizontal="center" vertical="center"/>
    </xf>
    <xf numFmtId="168" fontId="16" fillId="0" borderId="3" xfId="12" applyNumberFormat="1" applyFont="1" applyBorder="1" applyAlignment="1">
      <alignment horizontal="center" vertical="center"/>
    </xf>
    <xf numFmtId="168" fontId="16" fillId="0" borderId="0" xfId="12" applyNumberFormat="1" applyFont="1" applyAlignment="1">
      <alignment horizontal="right" vertical="center"/>
    </xf>
    <xf numFmtId="168" fontId="16" fillId="0" borderId="0" xfId="12" applyNumberFormat="1" applyFont="1" applyAlignment="1">
      <alignment vertical="center"/>
    </xf>
    <xf numFmtId="0" fontId="18" fillId="0" borderId="0" xfId="12" applyFont="1" applyAlignment="1">
      <alignment vertical="center"/>
    </xf>
    <xf numFmtId="0" fontId="17" fillId="0" borderId="0" xfId="12" applyFont="1" applyAlignment="1">
      <alignment vertical="center"/>
    </xf>
    <xf numFmtId="0" fontId="15" fillId="0" borderId="0" xfId="12" applyFont="1" applyAlignment="1">
      <alignment horizontal="center" vertical="center"/>
    </xf>
    <xf numFmtId="168" fontId="4" fillId="0" borderId="0" xfId="12" applyNumberFormat="1" applyFont="1" applyAlignment="1">
      <alignment vertical="center"/>
    </xf>
    <xf numFmtId="0" fontId="4" fillId="0" borderId="0" xfId="12" applyFont="1" applyAlignment="1">
      <alignment vertical="center"/>
    </xf>
    <xf numFmtId="172" fontId="16" fillId="0" borderId="0" xfId="12" applyNumberFormat="1" applyFont="1" applyAlignment="1">
      <alignment horizontal="right" vertical="center"/>
    </xf>
    <xf numFmtId="0" fontId="15" fillId="0" borderId="0" xfId="11" applyFont="1" applyAlignment="1">
      <alignment vertical="center"/>
    </xf>
    <xf numFmtId="168" fontId="15" fillId="0" borderId="0" xfId="12" applyNumberFormat="1" applyFont="1" applyAlignment="1">
      <alignment horizontal="right" vertical="center"/>
    </xf>
    <xf numFmtId="0" fontId="16" fillId="0" borderId="0" xfId="10" applyFont="1" applyAlignment="1">
      <alignment vertical="center"/>
    </xf>
    <xf numFmtId="41" fontId="16" fillId="0" borderId="0" xfId="10" applyNumberFormat="1" applyFont="1" applyAlignment="1">
      <alignment vertical="center"/>
    </xf>
    <xf numFmtId="37" fontId="16" fillId="0" borderId="0" xfId="10" quotePrefix="1" applyNumberFormat="1" applyFont="1" applyAlignment="1">
      <alignment horizontal="left" vertical="center"/>
    </xf>
    <xf numFmtId="37" fontId="16" fillId="0" borderId="0" xfId="10" applyNumberFormat="1" applyFont="1" applyAlignment="1">
      <alignment horizontal="left" vertical="center"/>
    </xf>
    <xf numFmtId="37" fontId="18" fillId="0" borderId="0" xfId="10" applyNumberFormat="1" applyFont="1" applyAlignment="1">
      <alignment vertical="center"/>
    </xf>
    <xf numFmtId="41" fontId="16" fillId="0" borderId="3" xfId="10" applyNumberFormat="1" applyFont="1" applyBorder="1" applyAlignment="1">
      <alignment horizontal="right" vertical="center"/>
    </xf>
    <xf numFmtId="41" fontId="16" fillId="0" borderId="0" xfId="10" applyNumberFormat="1" applyFont="1" applyAlignment="1">
      <alignment horizontal="right" vertical="center"/>
    </xf>
    <xf numFmtId="37" fontId="15" fillId="0" borderId="0" xfId="10" quotePrefix="1" applyNumberFormat="1" applyFont="1" applyAlignment="1">
      <alignment horizontal="left" vertical="center"/>
    </xf>
    <xf numFmtId="41" fontId="16" fillId="0" borderId="4" xfId="10" applyNumberFormat="1" applyFont="1" applyBorder="1" applyAlignment="1">
      <alignment horizontal="right" vertical="center"/>
    </xf>
    <xf numFmtId="41" fontId="16" fillId="0" borderId="6" xfId="10" applyNumberFormat="1" applyFont="1" applyBorder="1" applyAlignment="1">
      <alignment horizontal="right" vertical="center"/>
    </xf>
    <xf numFmtId="41" fontId="21" fillId="0" borderId="0" xfId="10" applyNumberFormat="1" applyFont="1" applyAlignment="1">
      <alignment horizontal="right" vertical="center"/>
    </xf>
    <xf numFmtId="37" fontId="21" fillId="0" borderId="0" xfId="10" applyNumberFormat="1" applyFont="1" applyAlignment="1">
      <alignment vertical="center"/>
    </xf>
    <xf numFmtId="37" fontId="17" fillId="0" borderId="0" xfId="10" applyNumberFormat="1" applyFont="1" applyAlignment="1">
      <alignment horizontal="center" vertical="center"/>
    </xf>
    <xf numFmtId="37" fontId="16" fillId="0" borderId="0" xfId="0" applyNumberFormat="1" applyFont="1" applyAlignment="1">
      <alignment horizontal="right" vertical="center"/>
    </xf>
    <xf numFmtId="168" fontId="16" fillId="0" borderId="4" xfId="12" applyNumberFormat="1" applyFont="1" applyBorder="1" applyAlignment="1">
      <alignment horizontal="right" vertical="center"/>
    </xf>
    <xf numFmtId="168" fontId="16" fillId="0" borderId="5" xfId="12" applyNumberFormat="1" applyFont="1" applyBorder="1" applyAlignment="1">
      <alignment horizontal="right" vertical="center"/>
    </xf>
    <xf numFmtId="39" fontId="16" fillId="0" borderId="6" xfId="13" applyNumberFormat="1" applyFont="1" applyFill="1" applyBorder="1" applyAlignment="1">
      <alignment horizontal="right" vertical="center"/>
    </xf>
    <xf numFmtId="39" fontId="16" fillId="0" borderId="6" xfId="13" applyNumberFormat="1" applyFont="1" applyFill="1" applyBorder="1" applyAlignment="1">
      <alignment vertical="center"/>
    </xf>
    <xf numFmtId="37" fontId="16" fillId="0" borderId="3" xfId="10" quotePrefix="1" applyNumberFormat="1" applyFont="1" applyBorder="1" applyAlignment="1">
      <alignment horizontal="center" vertical="center"/>
    </xf>
    <xf numFmtId="49" fontId="16" fillId="0" borderId="3" xfId="0" quotePrefix="1" applyNumberFormat="1" applyFont="1" applyBorder="1" applyAlignment="1">
      <alignment horizontal="center" vertical="center"/>
    </xf>
    <xf numFmtId="0" fontId="16" fillId="0" borderId="3" xfId="0" quotePrefix="1" applyFont="1" applyBorder="1" applyAlignment="1">
      <alignment horizontal="center" vertical="center"/>
    </xf>
    <xf numFmtId="37" fontId="16" fillId="0" borderId="0" xfId="18" applyNumberFormat="1" applyFont="1" applyFill="1" applyBorder="1" applyAlignment="1">
      <alignment vertical="center"/>
    </xf>
    <xf numFmtId="39" fontId="16" fillId="0" borderId="0" xfId="18" applyNumberFormat="1" applyFont="1" applyFill="1" applyBorder="1" applyAlignment="1">
      <alignment horizontal="right" vertical="center"/>
    </xf>
    <xf numFmtId="43" fontId="16" fillId="0" borderId="8" xfId="1" applyFont="1" applyFill="1" applyBorder="1" applyAlignment="1">
      <alignment vertical="center"/>
    </xf>
    <xf numFmtId="43" fontId="16" fillId="0" borderId="0" xfId="1" applyFont="1" applyAlignment="1">
      <alignment vertical="center"/>
    </xf>
    <xf numFmtId="41" fontId="16" fillId="0" borderId="3" xfId="0" applyNumberFormat="1" applyFont="1" applyBorder="1" applyAlignment="1">
      <alignment vertical="center"/>
    </xf>
    <xf numFmtId="37" fontId="15" fillId="0" borderId="0" xfId="10" applyNumberFormat="1" applyFont="1" applyAlignment="1">
      <alignment horizontal="left" vertical="center"/>
    </xf>
    <xf numFmtId="0" fontId="16" fillId="0" borderId="3" xfId="12" applyFont="1" applyBorder="1" applyAlignment="1">
      <alignment horizontal="center" vertical="center"/>
    </xf>
    <xf numFmtId="37" fontId="15" fillId="0" borderId="0" xfId="0" applyNumberFormat="1" applyFont="1" applyAlignment="1">
      <alignment horizontal="left" vertical="center"/>
    </xf>
    <xf numFmtId="38" fontId="15" fillId="0" borderId="0" xfId="0" applyNumberFormat="1" applyFont="1" applyAlignment="1">
      <alignment horizontal="left" vertical="center"/>
    </xf>
    <xf numFmtId="37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10" applyNumberFormat="1" applyFont="1" applyAlignment="1">
      <alignment horizontal="left" vertical="center"/>
    </xf>
    <xf numFmtId="0" fontId="4" fillId="0" borderId="3" xfId="1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9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2 3 3_Sheet2" xfId="17" xr:uid="{FC2A5C24-0A68-4885-82B1-D9EFB918540D}"/>
    <cellStyle name="Normal_detail of investment (t) - Qtr3'07 2" xfId="11" xr:uid="{00000000-0005-0000-0000-00000B000000}"/>
    <cellStyle name="Normal_MJLFT2" xfId="12" xr:uid="{00000000-0005-0000-0000-00000C000000}"/>
    <cellStyle name="Percent" xfId="13" builtinId="5"/>
    <cellStyle name="Percent [2]" xfId="14" xr:uid="{00000000-0005-0000-0000-00000E000000}"/>
    <cellStyle name="Percent 10" xfId="18" xr:uid="{3BABFA06-EB9C-4AEA-8E26-8439E349C279}"/>
    <cellStyle name="Percent 2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0</xdr:row>
      <xdr:rowOff>0</xdr:rowOff>
    </xdr:from>
    <xdr:to>
      <xdr:col>8</xdr:col>
      <xdr:colOff>0</xdr:colOff>
      <xdr:row>3</xdr:row>
      <xdr:rowOff>38100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0520" y="38100"/>
          <a:ext cx="214884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342900</xdr:colOff>
      <xdr:row>21</xdr:row>
      <xdr:rowOff>38100</xdr:rowOff>
    </xdr:from>
    <xdr:to>
      <xdr:col>8</xdr:col>
      <xdr:colOff>0</xdr:colOff>
      <xdr:row>25</xdr:row>
      <xdr:rowOff>0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0520" y="8267700"/>
          <a:ext cx="214884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0</xdr:row>
      <xdr:rowOff>0</xdr:rowOff>
    </xdr:from>
    <xdr:to>
      <xdr:col>17</xdr:col>
      <xdr:colOff>45720</xdr:colOff>
      <xdr:row>2</xdr:row>
      <xdr:rowOff>38100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8430" y="0"/>
          <a:ext cx="297751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83820</xdr:colOff>
      <xdr:row>0</xdr:row>
      <xdr:rowOff>0</xdr:rowOff>
    </xdr:from>
    <xdr:to>
      <xdr:col>8</xdr:col>
      <xdr:colOff>0</xdr:colOff>
      <xdr:row>2</xdr:row>
      <xdr:rowOff>76200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6653" y="14425083"/>
          <a:ext cx="1795357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411480</xdr:colOff>
      <xdr:row>0</xdr:row>
      <xdr:rowOff>0</xdr:rowOff>
    </xdr:from>
    <xdr:to>
      <xdr:col>8</xdr:col>
      <xdr:colOff>0</xdr:colOff>
      <xdr:row>2</xdr:row>
      <xdr:rowOff>220980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1580" y="14020800"/>
          <a:ext cx="1655445" cy="1135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0</xdr:row>
      <xdr:rowOff>0</xdr:rowOff>
    </xdr:from>
    <xdr:to>
      <xdr:col>6</xdr:col>
      <xdr:colOff>0</xdr:colOff>
      <xdr:row>2</xdr:row>
      <xdr:rowOff>243840</xdr:rowOff>
    </xdr:to>
    <xdr:pic>
      <xdr:nvPicPr>
        <xdr:cNvPr id="2" name="Picture 5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7585" y="0"/>
          <a:ext cx="1781175" cy="1158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91440</xdr:rowOff>
    </xdr:from>
    <xdr:to>
      <xdr:col>10</xdr:col>
      <xdr:colOff>91440</xdr:colOff>
      <xdr:row>4</xdr:row>
      <xdr:rowOff>121920</xdr:rowOff>
    </xdr:to>
    <xdr:pic>
      <xdr:nvPicPr>
        <xdr:cNvPr id="3273" name="Picture 1">
          <a:extLst>
            <a:ext uri="{FF2B5EF4-FFF2-40B4-BE49-F238E27FC236}">
              <a16:creationId xmlns:a16="http://schemas.microsoft.com/office/drawing/2014/main" id="{00000000-0008-0000-0600-0000C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381000"/>
          <a:ext cx="2240280" cy="899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9-Fund%20Admin\06%20Data%20-%20Annual%20Report\01-INGTBF\2000\Data%20for%20annual%20report%20INGTBF-Eng%20%203101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C5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Net_asset_value1"/>
      <sheetName val="Asset_&amp;_Liability1"/>
      <sheetName val="Standing_Data1"/>
      <sheetName val="NAV_to_bank1"/>
      <sheetName val="Expense_Transaction1"/>
      <sheetName val="Deferred_Charge1"/>
      <sheetName val="Last_Port1"/>
      <sheetName val="Unit_Management1"/>
      <sheetName val="Fee_Accu1"/>
      <sheetName val="Main_Menu1"/>
      <sheetName val="NAV_for_FundPower1"/>
      <sheetName val="NAV_Announcement1"/>
      <sheetName val="Newspaper_-_Test1"/>
      <sheetName val="NAV_Mail1"/>
      <sheetName val="Newspaper99(Don't_Print_Me)1"/>
      <sheetName val="DefCharge_Test(Don't_Print_me)1"/>
      <sheetName val="Net_asset_value2"/>
      <sheetName val="Asset_&amp;_Liability2"/>
      <sheetName val="Standing_Data2"/>
      <sheetName val="NAV_to_bank2"/>
      <sheetName val="Expense_Transaction2"/>
      <sheetName val="Deferred_Charge2"/>
      <sheetName val="Last_Port2"/>
      <sheetName val="Unit_Management2"/>
      <sheetName val="Fee_Accu2"/>
      <sheetName val="Main_Menu2"/>
      <sheetName val="NAV_for_FundPower2"/>
      <sheetName val="NAV_Announcement2"/>
      <sheetName val="Newspaper_-_Test2"/>
      <sheetName val="NAV_Mail2"/>
      <sheetName val="Newspaper99(Don't_Print_Me)2"/>
      <sheetName val="DefCharge_Test(Don't_Print_me)2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6">
          <cell r="G56">
            <v>28829831.346000001</v>
          </cell>
        </row>
      </sheetData>
      <sheetData sheetId="55">
        <row r="50">
          <cell r="E50">
            <v>8.3933499999999999</v>
          </cell>
        </row>
      </sheetData>
      <sheetData sheetId="56">
        <row r="4">
          <cell r="C4" t="str">
            <v>ING Mutual Funds Management (Thailand) Co.,Ltd.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56">
          <cell r="G56">
            <v>28829831.346000001</v>
          </cell>
        </row>
      </sheetData>
      <sheetData sheetId="87">
        <row r="50">
          <cell r="E50">
            <v>8.3933499999999999</v>
          </cell>
        </row>
      </sheetData>
      <sheetData sheetId="88">
        <row r="4">
          <cell r="C4" t="str">
            <v>ING Mutual Funds Management (Thailand) Co.,Ltd.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K-5"/>
      <sheetName val="ตั๋วเงินรับ"/>
      <sheetName val="Net Asset valu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showGridLines="0" view="pageBreakPreview" topLeftCell="A40" zoomScale="70" zoomScaleNormal="90" zoomScaleSheetLayoutView="70" workbookViewId="0">
      <selection activeCell="K51" sqref="K51"/>
    </sheetView>
  </sheetViews>
  <sheetFormatPr defaultColWidth="15.453125" defaultRowHeight="24" customHeight="1"/>
  <cols>
    <col min="1" max="1" width="46.81640625" style="50" customWidth="1"/>
    <col min="2" max="2" width="4.54296875" style="50" customWidth="1"/>
    <col min="3" max="3" width="1.7265625" style="50" customWidth="1"/>
    <col min="4" max="4" width="5.81640625" style="50" customWidth="1"/>
    <col min="5" max="5" width="1.7265625" style="50" customWidth="1"/>
    <col min="6" max="6" width="18" style="50" customWidth="1"/>
    <col min="7" max="7" width="1.7265625" style="50" customWidth="1"/>
    <col min="8" max="8" width="18" style="50" customWidth="1"/>
    <col min="9" max="9" width="2.1796875" style="50" customWidth="1"/>
    <col min="10" max="245" width="10.54296875" style="50" customWidth="1"/>
    <col min="246" max="246" width="5" style="50" customWidth="1"/>
    <col min="247" max="16384" width="15.453125" style="50"/>
  </cols>
  <sheetData>
    <row r="1" spans="1:8" ht="24" customHeight="1">
      <c r="A1" s="78" t="s">
        <v>22</v>
      </c>
      <c r="B1" s="79"/>
      <c r="C1" s="79"/>
      <c r="D1" s="79"/>
      <c r="E1" s="79"/>
      <c r="F1" s="79"/>
      <c r="G1" s="79"/>
      <c r="H1" s="79"/>
    </row>
    <row r="2" spans="1:8" ht="24" customHeight="1">
      <c r="A2" s="123" t="s">
        <v>89</v>
      </c>
      <c r="B2" s="123"/>
      <c r="C2" s="123"/>
      <c r="D2" s="123"/>
      <c r="E2" s="123"/>
      <c r="F2" s="123"/>
      <c r="G2" s="123"/>
      <c r="H2" s="123"/>
    </row>
    <row r="3" spans="1:8" ht="24" customHeight="1">
      <c r="A3" s="123" t="s">
        <v>135</v>
      </c>
      <c r="B3" s="123"/>
      <c r="C3" s="123"/>
      <c r="D3" s="123"/>
      <c r="E3" s="123"/>
      <c r="F3" s="123"/>
      <c r="G3" s="123"/>
      <c r="H3" s="123"/>
    </row>
    <row r="4" spans="1:8" ht="24" customHeight="1">
      <c r="H4" s="51" t="s">
        <v>49</v>
      </c>
    </row>
    <row r="5" spans="1:8" ht="24" customHeight="1">
      <c r="D5" s="115" t="s">
        <v>23</v>
      </c>
      <c r="E5" s="52"/>
      <c r="F5" s="115" t="s">
        <v>136</v>
      </c>
      <c r="H5" s="116" t="s">
        <v>124</v>
      </c>
    </row>
    <row r="6" spans="1:8" ht="24" customHeight="1">
      <c r="A6" s="79" t="s">
        <v>24</v>
      </c>
    </row>
    <row r="7" spans="1:8" ht="24" customHeight="1">
      <c r="A7" s="50" t="s">
        <v>72</v>
      </c>
      <c r="D7" s="37">
        <v>6</v>
      </c>
      <c r="E7" s="37"/>
      <c r="F7" s="98">
        <v>8981365690</v>
      </c>
      <c r="G7" s="37"/>
      <c r="H7" s="98">
        <v>9051002351</v>
      </c>
    </row>
    <row r="8" spans="1:8" ht="24" customHeight="1">
      <c r="A8" s="99" t="s">
        <v>90</v>
      </c>
      <c r="C8" s="37"/>
      <c r="D8" s="37">
        <v>7</v>
      </c>
      <c r="E8" s="37"/>
      <c r="F8" s="50">
        <v>555814610</v>
      </c>
      <c r="G8" s="37"/>
      <c r="H8" s="50">
        <v>564185470</v>
      </c>
    </row>
    <row r="9" spans="1:8" ht="24" customHeight="1">
      <c r="A9" s="99" t="s">
        <v>91</v>
      </c>
      <c r="C9" s="37"/>
      <c r="D9" s="37">
        <v>8</v>
      </c>
      <c r="E9" s="37"/>
      <c r="F9" s="50">
        <v>48880740</v>
      </c>
      <c r="G9" s="37"/>
      <c r="H9" s="50">
        <v>64750793</v>
      </c>
    </row>
    <row r="10" spans="1:8" ht="24" customHeight="1">
      <c r="A10" s="100" t="s">
        <v>144</v>
      </c>
      <c r="B10" s="101"/>
      <c r="C10" s="37"/>
      <c r="D10" s="37">
        <v>9</v>
      </c>
      <c r="E10" s="37"/>
      <c r="F10" s="98">
        <v>37938471</v>
      </c>
      <c r="G10" s="37"/>
      <c r="H10" s="98">
        <v>15829103</v>
      </c>
    </row>
    <row r="11" spans="1:8" ht="24" customHeight="1">
      <c r="A11" s="100" t="s">
        <v>25</v>
      </c>
      <c r="C11" s="37"/>
      <c r="D11" s="37"/>
      <c r="E11" s="37"/>
      <c r="F11" s="102">
        <v>27582224</v>
      </c>
      <c r="G11" s="37"/>
      <c r="H11" s="102">
        <v>24393564</v>
      </c>
    </row>
    <row r="12" spans="1:8" ht="24" customHeight="1">
      <c r="A12" s="79" t="s">
        <v>26</v>
      </c>
      <c r="F12" s="102">
        <f>SUM(F7:F11)</f>
        <v>9651581735</v>
      </c>
      <c r="H12" s="102">
        <f>SUM(H7:H11)</f>
        <v>9720161281</v>
      </c>
    </row>
    <row r="13" spans="1:8" ht="24" customHeight="1">
      <c r="A13" s="79" t="s">
        <v>27</v>
      </c>
    </row>
    <row r="14" spans="1:8" ht="24" customHeight="1">
      <c r="A14" s="50" t="s">
        <v>68</v>
      </c>
      <c r="D14" s="37"/>
      <c r="E14" s="37"/>
      <c r="F14" s="50">
        <v>81677507</v>
      </c>
      <c r="H14" s="50">
        <v>63447393</v>
      </c>
    </row>
    <row r="15" spans="1:8" ht="24" customHeight="1">
      <c r="A15" s="50" t="s">
        <v>28</v>
      </c>
      <c r="C15" s="37"/>
      <c r="D15" s="37"/>
      <c r="E15" s="37"/>
      <c r="F15" s="103">
        <v>17560109</v>
      </c>
      <c r="G15" s="37"/>
      <c r="H15" s="103">
        <v>21952635</v>
      </c>
    </row>
    <row r="16" spans="1:8" ht="24" customHeight="1">
      <c r="A16" s="50" t="s">
        <v>29</v>
      </c>
      <c r="C16" s="37"/>
      <c r="D16" s="37"/>
      <c r="E16" s="37"/>
      <c r="F16" s="103">
        <v>239800314</v>
      </c>
      <c r="G16" s="37"/>
      <c r="H16" s="103">
        <v>226650568</v>
      </c>
    </row>
    <row r="17" spans="1:8" ht="24" customHeight="1">
      <c r="A17" s="50" t="s">
        <v>69</v>
      </c>
      <c r="C17" s="37"/>
      <c r="D17" s="37">
        <v>10</v>
      </c>
      <c r="E17" s="37"/>
      <c r="F17" s="103">
        <v>2200545494</v>
      </c>
      <c r="G17" s="37"/>
      <c r="H17" s="103">
        <v>2214754529</v>
      </c>
    </row>
    <row r="18" spans="1:8" ht="24" customHeight="1">
      <c r="A18" s="104" t="s">
        <v>30</v>
      </c>
      <c r="C18" s="37"/>
      <c r="F18" s="105">
        <f>SUM(F14:F17)</f>
        <v>2539583424</v>
      </c>
      <c r="H18" s="105">
        <f>SUM(H14:H17)</f>
        <v>2526805125</v>
      </c>
    </row>
    <row r="19" spans="1:8" ht="24" customHeight="1" thickBot="1">
      <c r="A19" s="78" t="s">
        <v>31</v>
      </c>
      <c r="C19" s="37"/>
      <c r="F19" s="106">
        <f>SUM(F12-F18)</f>
        <v>7111998311</v>
      </c>
      <c r="H19" s="106">
        <f>SUM(H12-H18)</f>
        <v>7193356156</v>
      </c>
    </row>
    <row r="20" spans="1:8" ht="24" customHeight="1" thickTop="1">
      <c r="A20" s="78"/>
      <c r="C20" s="37"/>
    </row>
    <row r="21" spans="1:8" ht="24" customHeight="1">
      <c r="A21" s="50" t="s">
        <v>32</v>
      </c>
      <c r="C21" s="37"/>
    </row>
    <row r="22" spans="1:8" ht="24" customHeight="1">
      <c r="A22" s="78"/>
      <c r="C22" s="37"/>
    </row>
    <row r="23" spans="1:8" ht="24" customHeight="1">
      <c r="A23" s="78" t="s">
        <v>22</v>
      </c>
      <c r="B23" s="78"/>
      <c r="C23" s="78"/>
      <c r="D23" s="78"/>
      <c r="E23" s="78"/>
      <c r="F23" s="78"/>
      <c r="G23" s="78"/>
      <c r="H23" s="78"/>
    </row>
    <row r="24" spans="1:8" ht="24" customHeight="1">
      <c r="A24" s="123" t="s">
        <v>92</v>
      </c>
      <c r="B24" s="123"/>
      <c r="C24" s="123"/>
      <c r="D24" s="123"/>
      <c r="E24" s="123"/>
      <c r="F24" s="123"/>
      <c r="G24" s="123"/>
      <c r="H24" s="123"/>
    </row>
    <row r="25" spans="1:8" ht="24" customHeight="1">
      <c r="A25" s="123" t="s">
        <v>135</v>
      </c>
      <c r="B25" s="123"/>
      <c r="C25" s="123"/>
      <c r="D25" s="123"/>
      <c r="E25" s="123"/>
      <c r="F25" s="123"/>
      <c r="G25" s="123"/>
      <c r="H25" s="123"/>
    </row>
    <row r="26" spans="1:8" ht="24" customHeight="1">
      <c r="H26" s="51" t="s">
        <v>49</v>
      </c>
    </row>
    <row r="27" spans="1:8" ht="24" customHeight="1">
      <c r="D27" s="115" t="s">
        <v>23</v>
      </c>
      <c r="E27" s="52"/>
      <c r="F27" s="115" t="s">
        <v>136</v>
      </c>
      <c r="H27" s="116" t="s">
        <v>124</v>
      </c>
    </row>
    <row r="28" spans="1:8" ht="24" customHeight="1">
      <c r="A28" s="78" t="s">
        <v>33</v>
      </c>
    </row>
    <row r="29" spans="1:8" ht="24" customHeight="1">
      <c r="A29" s="50" t="s">
        <v>34</v>
      </c>
    </row>
    <row r="30" spans="1:8" ht="24" customHeight="1" thickBot="1">
      <c r="A30" s="50" t="s">
        <v>128</v>
      </c>
      <c r="F30" s="106">
        <v>6426349254</v>
      </c>
      <c r="G30" s="37"/>
      <c r="H30" s="106">
        <v>6426349254</v>
      </c>
    </row>
    <row r="31" spans="1:8" ht="24" customHeight="1" thickTop="1">
      <c r="D31" s="37"/>
      <c r="E31" s="37"/>
      <c r="F31" s="103"/>
      <c r="G31" s="37"/>
      <c r="H31" s="103"/>
    </row>
    <row r="32" spans="1:8" ht="24" customHeight="1">
      <c r="A32" s="50" t="s">
        <v>131</v>
      </c>
      <c r="D32" s="37"/>
      <c r="E32" s="37"/>
      <c r="F32" s="103">
        <v>6426349254</v>
      </c>
      <c r="G32" s="37"/>
      <c r="H32" s="103">
        <v>6426349254</v>
      </c>
    </row>
    <row r="33" spans="1:8" ht="24" customHeight="1">
      <c r="A33" s="50" t="s">
        <v>102</v>
      </c>
      <c r="D33" s="37"/>
      <c r="E33" s="37"/>
      <c r="F33" s="103">
        <v>574180632</v>
      </c>
      <c r="G33" s="37"/>
      <c r="H33" s="103">
        <v>574180632</v>
      </c>
    </row>
    <row r="34" spans="1:8" ht="24" customHeight="1">
      <c r="A34" s="50" t="s">
        <v>93</v>
      </c>
      <c r="D34" s="37">
        <v>11</v>
      </c>
      <c r="E34" s="37"/>
      <c r="F34" s="102">
        <v>111468425</v>
      </c>
      <c r="G34" s="37"/>
      <c r="H34" s="102">
        <v>192826270</v>
      </c>
    </row>
    <row r="35" spans="1:8" ht="24" customHeight="1" thickBot="1">
      <c r="A35" s="79" t="s">
        <v>31</v>
      </c>
      <c r="F35" s="106">
        <f>SUM(F32:F34)</f>
        <v>7111998311</v>
      </c>
      <c r="H35" s="106">
        <f>SUM(H32:H34)</f>
        <v>7193356156</v>
      </c>
    </row>
    <row r="36" spans="1:8" ht="24" customHeight="1" thickTop="1">
      <c r="F36" s="107">
        <f>SUM(F35-F19)</f>
        <v>0</v>
      </c>
      <c r="G36" s="108"/>
      <c r="H36" s="107">
        <f>SUM(H35-H19)</f>
        <v>0</v>
      </c>
    </row>
    <row r="37" spans="1:8" ht="24" customHeight="1">
      <c r="A37" s="50" t="s">
        <v>35</v>
      </c>
      <c r="F37" s="73">
        <f>SUM(F35/F39)</f>
        <v>9.6385248359460203</v>
      </c>
      <c r="H37" s="73">
        <f>SUM(H35/H39)-0.0001</f>
        <v>9.748684930977074</v>
      </c>
    </row>
    <row r="38" spans="1:8" ht="24" customHeight="1">
      <c r="D38" s="51"/>
      <c r="E38" s="51"/>
      <c r="F38" s="51"/>
      <c r="G38" s="51"/>
      <c r="H38" s="51"/>
    </row>
    <row r="39" spans="1:8" ht="24" customHeight="1">
      <c r="A39" s="50" t="s">
        <v>94</v>
      </c>
      <c r="D39" s="51"/>
      <c r="E39" s="51"/>
      <c r="F39" s="103">
        <v>737872074</v>
      </c>
      <c r="G39" s="51"/>
      <c r="H39" s="103">
        <v>737872074</v>
      </c>
    </row>
    <row r="40" spans="1:8" ht="24" customHeight="1">
      <c r="D40" s="109"/>
      <c r="E40" s="109"/>
      <c r="F40" s="109"/>
      <c r="G40" s="109"/>
      <c r="H40" s="109"/>
    </row>
    <row r="41" spans="1:8" ht="24" customHeight="1">
      <c r="A41" s="50" t="s">
        <v>32</v>
      </c>
    </row>
    <row r="43" spans="1:8" s="39" customFormat="1" ht="24" customHeight="1"/>
    <row r="44" spans="1:8" s="39" customFormat="1" ht="24" customHeight="1"/>
    <row r="45" spans="1:8" ht="24" customHeight="1">
      <c r="A45" s="39"/>
      <c r="B45" s="39"/>
      <c r="C45" s="39"/>
      <c r="D45" s="39"/>
      <c r="E45" s="39"/>
      <c r="F45" s="39"/>
      <c r="G45" s="39"/>
      <c r="H45" s="39"/>
    </row>
    <row r="46" spans="1:8" ht="24" customHeight="1">
      <c r="A46" s="39"/>
      <c r="B46" s="39"/>
      <c r="C46" s="39"/>
      <c r="D46" s="39"/>
      <c r="E46" s="39"/>
      <c r="F46" s="39"/>
      <c r="G46" s="39"/>
      <c r="H46" s="39"/>
    </row>
    <row r="47" spans="1:8" ht="24" customHeight="1">
      <c r="A47" s="39"/>
      <c r="B47" s="39"/>
      <c r="C47" s="39"/>
      <c r="D47" s="39"/>
      <c r="E47" s="39"/>
      <c r="F47" s="39"/>
      <c r="G47" s="39"/>
      <c r="H47" s="39"/>
    </row>
    <row r="48" spans="1:8" ht="24" customHeight="1">
      <c r="A48" s="39"/>
      <c r="B48" s="39"/>
      <c r="C48" s="39"/>
      <c r="D48" s="39"/>
      <c r="E48" s="39"/>
      <c r="F48" s="39"/>
      <c r="G48" s="39"/>
      <c r="H48" s="39"/>
    </row>
    <row r="49" spans="1:8" ht="24" customHeight="1">
      <c r="A49" s="39"/>
      <c r="B49" s="39"/>
      <c r="C49" s="39"/>
      <c r="D49" s="39"/>
      <c r="E49" s="39"/>
      <c r="F49" s="39"/>
      <c r="G49" s="39"/>
      <c r="H49" s="39"/>
    </row>
    <row r="50" spans="1:8" ht="24" customHeight="1" thickBot="1">
      <c r="A50" s="39"/>
      <c r="B50" s="39"/>
      <c r="C50" s="39"/>
      <c r="D50" s="39"/>
      <c r="E50" s="39"/>
      <c r="F50" s="39"/>
      <c r="G50" s="39"/>
      <c r="H50" s="39"/>
    </row>
    <row r="51" spans="1:8" ht="24" customHeight="1" thickBot="1">
      <c r="F51" s="120">
        <f>F35-F19</f>
        <v>0</v>
      </c>
      <c r="H51" s="120">
        <f>H35-H19</f>
        <v>0</v>
      </c>
    </row>
  </sheetData>
  <mergeCells count="4">
    <mergeCell ref="A2:H2"/>
    <mergeCell ref="A3:H3"/>
    <mergeCell ref="A25:H25"/>
    <mergeCell ref="A24:H24"/>
  </mergeCells>
  <printOptions gridLinesSet="0"/>
  <pageMargins left="0.78740157480314965" right="0.39370078740157483" top="0.78740157480314965" bottom="0.39370078740157483" header="0.19685039370078741" footer="0.19685039370078741"/>
  <pageSetup paperSize="9" scale="91" firstPageNumber="6" orientation="portrait" useFirstPageNumber="1" r:id="rId1"/>
  <headerFooter>
    <oddFooter>&amp;R&amp;11&amp;P</oddFooter>
  </headerFooter>
  <rowBreaks count="1" manualBreakCount="1">
    <brk id="22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36"/>
  <sheetViews>
    <sheetView showGridLines="0" view="pageBreakPreview" topLeftCell="E16" zoomScale="55" zoomScaleNormal="100" zoomScaleSheetLayoutView="55" workbookViewId="0">
      <selection activeCell="O33" sqref="O33"/>
    </sheetView>
  </sheetViews>
  <sheetFormatPr defaultColWidth="9.1796875" defaultRowHeight="22.5" customHeight="1"/>
  <cols>
    <col min="1" max="1" width="1.453125" style="97" customWidth="1"/>
    <col min="2" max="2" width="2.453125" style="97" customWidth="1"/>
    <col min="3" max="3" width="2.54296875" style="97" customWidth="1"/>
    <col min="4" max="4" width="1.81640625" style="97" customWidth="1"/>
    <col min="5" max="5" width="7.54296875" style="97" customWidth="1"/>
    <col min="6" max="6" width="1.81640625" style="97" customWidth="1"/>
    <col min="7" max="7" width="15.54296875" style="97" customWidth="1"/>
    <col min="8" max="8" width="1.54296875" style="97" customWidth="1"/>
    <col min="9" max="9" width="21" style="97" customWidth="1"/>
    <col min="10" max="10" width="2.453125" style="97" customWidth="1"/>
    <col min="11" max="11" width="12.54296875" style="97" customWidth="1"/>
    <col min="12" max="12" width="1.7265625" style="97" customWidth="1"/>
    <col min="13" max="13" width="16.81640625" style="97" customWidth="1"/>
    <col min="14" max="14" width="1.54296875" style="97" customWidth="1"/>
    <col min="15" max="15" width="16.81640625" style="97" customWidth="1"/>
    <col min="16" max="16" width="0.81640625" style="97" customWidth="1"/>
    <col min="17" max="17" width="16.81640625" style="97" customWidth="1"/>
    <col min="18" max="18" width="1.7265625" style="97" customWidth="1"/>
    <col min="19" max="19" width="16.81640625" style="97" customWidth="1"/>
    <col min="20" max="20" width="1.54296875" style="97" customWidth="1"/>
    <col min="21" max="21" width="16.81640625" style="97" customWidth="1"/>
    <col min="22" max="22" width="0.81640625" style="97" customWidth="1"/>
    <col min="23" max="23" width="16.81640625" style="97" customWidth="1"/>
    <col min="24" max="24" width="1.81640625" style="97" customWidth="1"/>
    <col min="25" max="25" width="15.81640625" style="97" bestFit="1" customWidth="1"/>
    <col min="26" max="26" width="9.1796875" style="97"/>
    <col min="27" max="27" width="17" style="97" customWidth="1"/>
    <col min="28" max="30" width="9.1796875" style="97"/>
    <col min="31" max="31" width="12.81640625" style="97" bestFit="1" customWidth="1"/>
    <col min="32" max="16384" width="9.1796875" style="97"/>
  </cols>
  <sheetData>
    <row r="1" spans="1:33" s="39" customFormat="1" ht="22.5" customHeight="1">
      <c r="A1" s="79" t="s">
        <v>22</v>
      </c>
      <c r="B1" s="79"/>
      <c r="C1" s="79"/>
      <c r="D1" s="79"/>
      <c r="E1" s="79"/>
      <c r="F1" s="79"/>
      <c r="G1" s="79"/>
      <c r="H1" s="79"/>
      <c r="I1" s="79"/>
      <c r="J1" s="50"/>
      <c r="K1" s="50"/>
      <c r="L1" s="50"/>
      <c r="M1" s="50"/>
      <c r="N1" s="78"/>
      <c r="O1" s="78"/>
      <c r="P1" s="78"/>
      <c r="Q1" s="78"/>
      <c r="R1" s="50"/>
      <c r="S1" s="50"/>
      <c r="T1" s="78"/>
      <c r="U1" s="78"/>
      <c r="V1" s="78"/>
      <c r="W1" s="78"/>
    </row>
    <row r="2" spans="1:33" s="80" customFormat="1" ht="22.5" customHeight="1">
      <c r="A2" s="48" t="s">
        <v>50</v>
      </c>
      <c r="G2" s="53"/>
    </row>
    <row r="3" spans="1:33" s="80" customFormat="1" ht="22.5" customHeight="1">
      <c r="A3" s="79" t="s">
        <v>135</v>
      </c>
      <c r="B3" s="79"/>
      <c r="C3" s="79"/>
      <c r="D3" s="79"/>
      <c r="E3" s="79"/>
      <c r="F3" s="79"/>
      <c r="G3" s="79"/>
      <c r="H3" s="81"/>
      <c r="I3" s="81"/>
      <c r="J3" s="81"/>
      <c r="K3" s="81"/>
      <c r="L3" s="81"/>
      <c r="M3" s="81"/>
      <c r="R3" s="81"/>
      <c r="S3" s="81"/>
    </row>
    <row r="4" spans="1:33" s="80" customFormat="1" ht="22.5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L4" s="78"/>
      <c r="R4" s="78"/>
    </row>
    <row r="5" spans="1:33" s="80" customFormat="1" ht="22.5" customHeight="1">
      <c r="A5" s="78" t="s">
        <v>81</v>
      </c>
      <c r="B5" s="78"/>
      <c r="C5" s="78"/>
      <c r="D5" s="78"/>
      <c r="E5" s="78"/>
      <c r="F5" s="78"/>
      <c r="G5" s="78"/>
      <c r="H5" s="78"/>
      <c r="I5" s="78"/>
      <c r="J5" s="78"/>
      <c r="L5" s="78"/>
      <c r="R5" s="78"/>
    </row>
    <row r="6" spans="1:33" s="80" customFormat="1" ht="22.5" customHeight="1">
      <c r="A6" s="78"/>
      <c r="B6" s="78"/>
      <c r="C6" s="78"/>
      <c r="D6" s="78"/>
      <c r="E6" s="78"/>
      <c r="F6" s="78"/>
      <c r="G6" s="78"/>
      <c r="H6" s="78"/>
      <c r="I6" s="78"/>
      <c r="J6" s="78"/>
      <c r="L6" s="78"/>
      <c r="M6" s="124">
        <v>2025</v>
      </c>
      <c r="N6" s="124"/>
      <c r="O6" s="124"/>
      <c r="P6" s="124"/>
      <c r="Q6" s="124"/>
      <c r="R6" s="78"/>
      <c r="S6" s="124">
        <v>2024</v>
      </c>
      <c r="T6" s="124"/>
      <c r="U6" s="124"/>
      <c r="V6" s="124"/>
      <c r="W6" s="124"/>
    </row>
    <row r="7" spans="1:33" s="83" customFormat="1" ht="22.5" customHeight="1">
      <c r="K7" s="84" t="s">
        <v>52</v>
      </c>
      <c r="M7" s="84"/>
      <c r="N7" s="84"/>
      <c r="O7" s="84"/>
      <c r="P7" s="84"/>
      <c r="Q7" s="85" t="s">
        <v>54</v>
      </c>
      <c r="S7" s="84"/>
      <c r="T7" s="84"/>
      <c r="U7" s="84"/>
      <c r="V7" s="84"/>
      <c r="W7" s="85" t="s">
        <v>54</v>
      </c>
    </row>
    <row r="8" spans="1:33" s="83" customFormat="1" ht="22.5" customHeight="1">
      <c r="A8" s="124" t="s">
        <v>51</v>
      </c>
      <c r="B8" s="124"/>
      <c r="C8" s="124"/>
      <c r="D8" s="124"/>
      <c r="E8" s="124"/>
      <c r="F8" s="124"/>
      <c r="G8" s="124"/>
      <c r="H8" s="124"/>
      <c r="I8" s="124"/>
      <c r="J8" s="84"/>
      <c r="K8" s="82" t="s">
        <v>53</v>
      </c>
      <c r="L8" s="84"/>
      <c r="M8" s="82" t="s">
        <v>55</v>
      </c>
      <c r="N8" s="85"/>
      <c r="O8" s="86" t="s">
        <v>56</v>
      </c>
      <c r="P8" s="84"/>
      <c r="Q8" s="86" t="s">
        <v>57</v>
      </c>
      <c r="R8" s="84"/>
      <c r="S8" s="82" t="s">
        <v>55</v>
      </c>
      <c r="T8" s="85"/>
      <c r="U8" s="86" t="s">
        <v>56</v>
      </c>
      <c r="V8" s="84"/>
      <c r="W8" s="86" t="s">
        <v>57</v>
      </c>
    </row>
    <row r="9" spans="1:33" s="83" customFormat="1" ht="22.5" customHeight="1">
      <c r="G9" s="87"/>
      <c r="H9" s="87"/>
      <c r="I9" s="87"/>
      <c r="M9" s="84" t="s">
        <v>59</v>
      </c>
      <c r="N9" s="85"/>
      <c r="O9" s="85" t="s">
        <v>59</v>
      </c>
      <c r="P9" s="84"/>
      <c r="Q9" s="85" t="s">
        <v>58</v>
      </c>
      <c r="S9" s="84" t="s">
        <v>59</v>
      </c>
      <c r="T9" s="85"/>
      <c r="U9" s="85" t="s">
        <v>59</v>
      </c>
      <c r="V9" s="84"/>
      <c r="W9" s="85" t="s">
        <v>58</v>
      </c>
    </row>
    <row r="10" spans="1:33" s="83" customFormat="1" ht="22.5" customHeight="1">
      <c r="A10" s="80" t="s">
        <v>104</v>
      </c>
      <c r="M10" s="88"/>
      <c r="N10" s="88"/>
      <c r="S10" s="88"/>
      <c r="T10" s="88"/>
    </row>
    <row r="11" spans="1:33" s="83" customFormat="1" ht="22.5" customHeight="1">
      <c r="A11" s="80"/>
      <c r="B11" s="83" t="s">
        <v>76</v>
      </c>
      <c r="C11" s="89"/>
      <c r="D11" s="89"/>
      <c r="E11" s="89"/>
      <c r="F11" s="89"/>
      <c r="G11" s="89"/>
      <c r="M11" s="88"/>
      <c r="N11" s="88"/>
      <c r="O11" s="88"/>
      <c r="Q11" s="54"/>
      <c r="S11" s="88"/>
      <c r="T11" s="88"/>
      <c r="U11" s="88"/>
      <c r="W11" s="54"/>
    </row>
    <row r="12" spans="1:33" s="83" customFormat="1" ht="22.5" customHeight="1">
      <c r="A12" s="80"/>
      <c r="B12" s="83" t="s">
        <v>74</v>
      </c>
      <c r="F12" s="89"/>
      <c r="G12" s="89"/>
      <c r="K12" s="84"/>
      <c r="M12" s="88"/>
      <c r="N12" s="88"/>
      <c r="O12" s="88"/>
      <c r="Q12" s="54"/>
      <c r="S12" s="88"/>
      <c r="T12" s="88"/>
      <c r="U12" s="88"/>
      <c r="W12" s="54"/>
    </row>
    <row r="13" spans="1:33" s="83" customFormat="1" ht="22.5" customHeight="1">
      <c r="A13" s="80"/>
      <c r="C13" s="83" t="s">
        <v>75</v>
      </c>
      <c r="F13" s="89"/>
      <c r="G13" s="89"/>
      <c r="K13" s="84" t="s">
        <v>62</v>
      </c>
      <c r="M13" s="88">
        <v>6742032486</v>
      </c>
      <c r="N13" s="88"/>
      <c r="O13" s="88">
        <v>6291066817</v>
      </c>
      <c r="Q13" s="76">
        <f>ROUND(O13*100/$O$28,2)</f>
        <v>65.959999999999994</v>
      </c>
      <c r="S13" s="88">
        <v>6694906897</v>
      </c>
      <c r="T13" s="88"/>
      <c r="U13" s="88">
        <v>6315147006</v>
      </c>
      <c r="W13" s="55">
        <f>U13*100/U28</f>
        <v>65.678873086674784</v>
      </c>
      <c r="Y13" s="88"/>
      <c r="Z13" s="88"/>
      <c r="AA13" s="88"/>
      <c r="AC13" s="76"/>
      <c r="AE13" s="88"/>
      <c r="AF13" s="88"/>
      <c r="AG13" s="88"/>
    </row>
    <row r="14" spans="1:33" s="83" customFormat="1" ht="22.5" customHeight="1">
      <c r="A14" s="80"/>
      <c r="B14" s="83" t="s">
        <v>85</v>
      </c>
      <c r="F14" s="89"/>
      <c r="G14" s="89"/>
      <c r="K14" s="84"/>
      <c r="M14" s="88"/>
      <c r="N14" s="88"/>
      <c r="O14" s="88"/>
      <c r="Q14" s="76"/>
      <c r="S14" s="88"/>
      <c r="T14" s="88"/>
      <c r="U14" s="88"/>
      <c r="W14" s="55"/>
      <c r="Y14" s="88"/>
      <c r="Z14" s="88"/>
      <c r="AA14" s="88"/>
      <c r="AC14" s="76"/>
      <c r="AE14" s="88"/>
      <c r="AF14" s="88"/>
      <c r="AG14" s="88"/>
    </row>
    <row r="15" spans="1:33" s="83" customFormat="1" ht="22.5" customHeight="1">
      <c r="A15" s="80"/>
      <c r="B15" s="83" t="s">
        <v>86</v>
      </c>
      <c r="F15" s="89"/>
      <c r="G15" s="89"/>
      <c r="K15" s="84"/>
      <c r="M15" s="88"/>
      <c r="N15" s="88"/>
      <c r="O15" s="88"/>
      <c r="Q15" s="76"/>
      <c r="S15" s="88"/>
      <c r="T15" s="88"/>
      <c r="U15" s="88"/>
      <c r="W15" s="55"/>
      <c r="Y15" s="88"/>
      <c r="Z15" s="88"/>
      <c r="AA15" s="88"/>
      <c r="AC15" s="76"/>
      <c r="AE15" s="88"/>
      <c r="AF15" s="88"/>
      <c r="AG15" s="88"/>
    </row>
    <row r="16" spans="1:33" s="83" customFormat="1" ht="22.5" customHeight="1">
      <c r="A16" s="80"/>
      <c r="B16" s="83" t="s">
        <v>101</v>
      </c>
      <c r="F16" s="89"/>
      <c r="G16" s="89"/>
      <c r="K16" s="84" t="s">
        <v>87</v>
      </c>
      <c r="M16" s="88">
        <v>3346372015</v>
      </c>
      <c r="N16" s="88"/>
      <c r="O16" s="88">
        <v>2690298873</v>
      </c>
      <c r="Q16" s="77">
        <f>ROUND(O16*100/$O$28,2)</f>
        <v>28.21</v>
      </c>
      <c r="S16" s="88">
        <v>3344867467</v>
      </c>
      <c r="T16" s="88"/>
      <c r="U16" s="88">
        <v>2735855345</v>
      </c>
      <c r="W16" s="56">
        <f>U16*100/U28</f>
        <v>28.453477934406749</v>
      </c>
      <c r="Y16" s="88"/>
      <c r="Z16" s="88"/>
      <c r="AA16" s="88"/>
      <c r="AC16" s="76"/>
      <c r="AE16" s="88"/>
      <c r="AF16" s="88"/>
      <c r="AG16" s="88"/>
    </row>
    <row r="17" spans="1:33" s="80" customFormat="1" ht="22.5" customHeight="1">
      <c r="A17" s="80" t="s">
        <v>95</v>
      </c>
      <c r="B17" s="83"/>
      <c r="M17" s="111">
        <f>SUM(M13:M16)</f>
        <v>10088404501</v>
      </c>
      <c r="N17" s="88"/>
      <c r="O17" s="111">
        <f>SUM(O13:O16)</f>
        <v>8981365690</v>
      </c>
      <c r="Q17" s="77">
        <f>ROUND(O17*100/$O$28,2)</f>
        <v>94.17</v>
      </c>
      <c r="S17" s="111">
        <f>SUM(S13:S16)</f>
        <v>10039774364</v>
      </c>
      <c r="T17" s="88"/>
      <c r="U17" s="111">
        <f>SUM(U13:U16)</f>
        <v>9051002351</v>
      </c>
      <c r="W17" s="56">
        <f>U17*100/U28</f>
        <v>94.132351021081519</v>
      </c>
      <c r="Y17" s="87"/>
      <c r="Z17" s="88"/>
      <c r="AA17" s="87"/>
      <c r="AC17" s="76"/>
      <c r="AE17" s="88"/>
      <c r="AF17" s="88"/>
      <c r="AG17" s="88"/>
    </row>
    <row r="18" spans="1:33" s="80" customFormat="1" ht="22.5" customHeight="1">
      <c r="A18" s="80" t="s">
        <v>109</v>
      </c>
      <c r="B18" s="83"/>
      <c r="M18" s="88"/>
      <c r="N18" s="88"/>
      <c r="O18" s="88"/>
      <c r="P18" s="83"/>
      <c r="Q18" s="57"/>
      <c r="S18" s="88"/>
      <c r="T18" s="88"/>
      <c r="U18" s="88"/>
      <c r="V18" s="83"/>
      <c r="W18" s="57"/>
      <c r="Y18" s="88"/>
      <c r="Z18" s="88"/>
      <c r="AA18" s="88"/>
      <c r="AB18" s="83"/>
      <c r="AC18" s="55"/>
      <c r="AE18" s="88"/>
      <c r="AF18" s="88"/>
      <c r="AG18" s="88"/>
    </row>
    <row r="19" spans="1:33" s="80" customFormat="1" ht="22.5" customHeight="1">
      <c r="A19" s="90" t="s">
        <v>60</v>
      </c>
      <c r="B19" s="83"/>
      <c r="L19" s="91"/>
      <c r="M19" s="88"/>
      <c r="N19" s="88"/>
      <c r="O19" s="88"/>
      <c r="P19" s="83"/>
      <c r="Q19" s="57"/>
      <c r="R19" s="91"/>
      <c r="S19" s="88"/>
      <c r="T19" s="88"/>
      <c r="U19" s="88"/>
      <c r="V19" s="83"/>
      <c r="W19" s="57"/>
      <c r="Y19" s="88"/>
      <c r="Z19" s="88"/>
      <c r="AA19" s="88"/>
      <c r="AB19" s="83"/>
      <c r="AC19" s="55"/>
      <c r="AE19" s="88"/>
      <c r="AF19" s="88"/>
      <c r="AG19" s="88"/>
    </row>
    <row r="20" spans="1:33" s="80" customFormat="1" ht="22.5" customHeight="1">
      <c r="A20" s="90"/>
      <c r="B20" s="83" t="s">
        <v>142</v>
      </c>
      <c r="L20" s="91"/>
      <c r="M20" s="74">
        <v>12995576</v>
      </c>
      <c r="N20" s="74"/>
      <c r="O20" s="74">
        <v>13214592</v>
      </c>
      <c r="P20" s="83"/>
      <c r="Q20" s="76">
        <f t="shared" ref="Q20:Q26" si="0">ROUND(O20*100/$O$28,2)</f>
        <v>0.14000000000000001</v>
      </c>
      <c r="R20" s="75"/>
      <c r="S20" s="74">
        <v>15401462</v>
      </c>
      <c r="T20" s="74"/>
      <c r="U20" s="74">
        <v>15872491</v>
      </c>
      <c r="V20" s="93"/>
      <c r="W20" s="55">
        <f>U20*100/U28</f>
        <v>0.16507728497340188</v>
      </c>
      <c r="Y20" s="118"/>
      <c r="Z20" s="118"/>
      <c r="AA20" s="118"/>
      <c r="AB20" s="83"/>
      <c r="AC20" s="119"/>
      <c r="AE20" s="88"/>
      <c r="AF20" s="88"/>
      <c r="AG20" s="88"/>
    </row>
    <row r="21" spans="1:33" s="80" customFormat="1" ht="22.5" customHeight="1">
      <c r="B21" s="83" t="s">
        <v>96</v>
      </c>
      <c r="L21" s="91"/>
      <c r="M21" s="87">
        <v>254103162</v>
      </c>
      <c r="N21" s="88"/>
      <c r="O21" s="87">
        <v>259707737</v>
      </c>
      <c r="P21" s="83"/>
      <c r="Q21" s="76">
        <f t="shared" si="0"/>
        <v>2.72</v>
      </c>
      <c r="R21" s="91"/>
      <c r="S21" s="87">
        <v>286474135</v>
      </c>
      <c r="T21" s="88"/>
      <c r="U21" s="87">
        <v>291654555</v>
      </c>
      <c r="V21" s="83"/>
      <c r="W21" s="55">
        <f>U21*100/U28</f>
        <v>3.0332694527611141</v>
      </c>
      <c r="Y21" s="87"/>
      <c r="Z21" s="88"/>
      <c r="AA21" s="87"/>
      <c r="AB21" s="83"/>
      <c r="AC21" s="94"/>
      <c r="AE21" s="88"/>
      <c r="AF21" s="88"/>
      <c r="AG21" s="88"/>
    </row>
    <row r="22" spans="1:33" s="80" customFormat="1" ht="22.5" customHeight="1">
      <c r="B22" s="83" t="s">
        <v>125</v>
      </c>
      <c r="C22" s="83"/>
      <c r="L22" s="91"/>
      <c r="M22" s="87">
        <v>58762551</v>
      </c>
      <c r="N22" s="88"/>
      <c r="O22" s="87">
        <v>60569849</v>
      </c>
      <c r="P22" s="83"/>
      <c r="Q22" s="76">
        <f t="shared" si="0"/>
        <v>0.64</v>
      </c>
      <c r="R22" s="91"/>
      <c r="S22" s="87">
        <v>92757213</v>
      </c>
      <c r="T22" s="88"/>
      <c r="U22" s="87">
        <v>96079832</v>
      </c>
      <c r="V22" s="83"/>
      <c r="W22" s="55">
        <f>U22*100/U28</f>
        <v>0.99925070408044814</v>
      </c>
      <c r="Y22" s="87"/>
      <c r="Z22" s="88"/>
      <c r="AA22" s="87"/>
      <c r="AB22" s="83"/>
      <c r="AC22" s="94"/>
      <c r="AE22" s="88"/>
      <c r="AF22" s="88"/>
      <c r="AG22" s="88"/>
    </row>
    <row r="23" spans="1:33" s="80" customFormat="1" ht="22.5" customHeight="1">
      <c r="B23" s="83" t="s">
        <v>145</v>
      </c>
      <c r="L23" s="91"/>
      <c r="M23" s="87">
        <v>6379243</v>
      </c>
      <c r="N23" s="88"/>
      <c r="O23" s="87">
        <v>6505296</v>
      </c>
      <c r="P23" s="83"/>
      <c r="Q23" s="76">
        <f t="shared" si="0"/>
        <v>7.0000000000000007E-2</v>
      </c>
      <c r="R23" s="91"/>
      <c r="S23" s="87">
        <v>4252157</v>
      </c>
      <c r="T23" s="88"/>
      <c r="U23" s="87">
        <v>4382849</v>
      </c>
      <c r="V23" s="83"/>
      <c r="W23" s="55">
        <f>U23*100/U28</f>
        <v>4.5582562520803407E-2</v>
      </c>
      <c r="Y23" s="87"/>
      <c r="Z23" s="88"/>
      <c r="AA23" s="87"/>
      <c r="AB23" s="83"/>
      <c r="AC23" s="94"/>
      <c r="AE23" s="88"/>
      <c r="AF23" s="88"/>
      <c r="AG23" s="88"/>
    </row>
    <row r="24" spans="1:33" s="80" customFormat="1" ht="22.5" customHeight="1">
      <c r="A24" s="90"/>
      <c r="B24" s="83" t="s">
        <v>141</v>
      </c>
      <c r="L24" s="91"/>
      <c r="M24" s="87">
        <v>122050745</v>
      </c>
      <c r="N24" s="87"/>
      <c r="O24" s="87">
        <v>123387140</v>
      </c>
      <c r="P24" s="83"/>
      <c r="Q24" s="76">
        <f t="shared" si="0"/>
        <v>1.29</v>
      </c>
      <c r="R24" s="75"/>
      <c r="S24" s="87">
        <v>0</v>
      </c>
      <c r="T24" s="87"/>
      <c r="U24" s="87">
        <v>0</v>
      </c>
      <c r="V24" s="93"/>
      <c r="W24" s="92">
        <f>U24*100/U28</f>
        <v>0</v>
      </c>
      <c r="Y24" s="87"/>
      <c r="Z24" s="87"/>
      <c r="AA24" s="87"/>
      <c r="AB24" s="83"/>
      <c r="AC24" s="87"/>
      <c r="AE24" s="88"/>
      <c r="AF24" s="88"/>
      <c r="AG24" s="88"/>
    </row>
    <row r="25" spans="1:33" s="80" customFormat="1" ht="22.5" customHeight="1">
      <c r="A25" s="90"/>
      <c r="B25" s="83" t="s">
        <v>126</v>
      </c>
      <c r="L25" s="91"/>
      <c r="M25" s="87">
        <v>0</v>
      </c>
      <c r="N25" s="87"/>
      <c r="O25" s="87">
        <v>0</v>
      </c>
      <c r="P25" s="87"/>
      <c r="Q25" s="87">
        <f t="shared" si="0"/>
        <v>0</v>
      </c>
      <c r="R25" s="87"/>
      <c r="S25" s="74">
        <v>20000000</v>
      </c>
      <c r="T25" s="74"/>
      <c r="U25" s="74">
        <v>20404600</v>
      </c>
      <c r="V25" s="93"/>
      <c r="W25" s="55">
        <v>0.21</v>
      </c>
      <c r="Y25" s="118"/>
      <c r="Z25" s="118"/>
      <c r="AA25" s="118"/>
      <c r="AB25" s="83"/>
      <c r="AC25" s="119"/>
      <c r="AE25" s="88"/>
      <c r="AF25" s="88"/>
      <c r="AG25" s="88"/>
    </row>
    <row r="26" spans="1:33" s="80" customFormat="1" ht="22.5" customHeight="1">
      <c r="B26" s="83" t="s">
        <v>121</v>
      </c>
      <c r="L26" s="91"/>
      <c r="M26" s="87">
        <v>89888415</v>
      </c>
      <c r="N26" s="88"/>
      <c r="O26" s="87">
        <v>92429996</v>
      </c>
      <c r="P26" s="83"/>
      <c r="Q26" s="77">
        <f t="shared" si="0"/>
        <v>0.97</v>
      </c>
      <c r="R26" s="91"/>
      <c r="S26" s="87">
        <v>131101725</v>
      </c>
      <c r="T26" s="88"/>
      <c r="U26" s="87">
        <v>135791143</v>
      </c>
      <c r="V26" s="83"/>
      <c r="W26" s="56">
        <f>U26*100/U28</f>
        <v>1.4122567913174413</v>
      </c>
      <c r="Y26" s="87"/>
      <c r="Z26" s="88"/>
      <c r="AA26" s="87"/>
      <c r="AB26" s="83"/>
      <c r="AC26" s="94"/>
      <c r="AE26" s="88"/>
      <c r="AF26" s="88"/>
      <c r="AG26" s="88"/>
    </row>
    <row r="27" spans="1:33" s="80" customFormat="1" ht="22.5" customHeight="1">
      <c r="A27" s="80" t="s">
        <v>132</v>
      </c>
      <c r="M27" s="111">
        <f>SUM(M20:M26)</f>
        <v>544179692</v>
      </c>
      <c r="N27" s="88"/>
      <c r="O27" s="111">
        <f>SUM(O20:O26)</f>
        <v>555814610</v>
      </c>
      <c r="P27" s="83"/>
      <c r="Q27" s="77">
        <f>ROUND(O27*100/O28,2)</f>
        <v>5.83</v>
      </c>
      <c r="R27" s="83"/>
      <c r="S27" s="111">
        <f>SUM(S20:S26)</f>
        <v>549986692</v>
      </c>
      <c r="T27" s="88"/>
      <c r="U27" s="111">
        <f>SUM(U20:U26)</f>
        <v>564185470</v>
      </c>
      <c r="V27" s="83"/>
      <c r="W27" s="56">
        <f>U27*100/U28</f>
        <v>5.8676489789184743</v>
      </c>
      <c r="Y27" s="87"/>
      <c r="Z27" s="88"/>
      <c r="AA27" s="87"/>
      <c r="AB27" s="83"/>
      <c r="AC27" s="76"/>
      <c r="AE27" s="88"/>
      <c r="AF27" s="88"/>
      <c r="AG27" s="88"/>
    </row>
    <row r="28" spans="1:33" s="83" customFormat="1" ht="22.5" customHeight="1" thickBot="1">
      <c r="A28" s="95" t="s">
        <v>61</v>
      </c>
      <c r="B28" s="80"/>
      <c r="M28" s="112">
        <f>SUM(M17,M27)</f>
        <v>10632584193</v>
      </c>
      <c r="N28" s="88"/>
      <c r="O28" s="112">
        <f>SUM(O17,O27)</f>
        <v>9537180300</v>
      </c>
      <c r="Q28" s="113">
        <f>SUM(Q17,Q27)</f>
        <v>100</v>
      </c>
      <c r="S28" s="112">
        <f>SUM(S17,S27)</f>
        <v>10589761056</v>
      </c>
      <c r="T28" s="88"/>
      <c r="U28" s="112">
        <f>SUM(U17,U27)</f>
        <v>9615187821</v>
      </c>
      <c r="W28" s="114">
        <f>SUM(W17,W27)</f>
        <v>100</v>
      </c>
      <c r="Y28" s="87"/>
      <c r="Z28" s="88"/>
      <c r="AA28" s="87"/>
      <c r="AC28" s="76"/>
      <c r="AE28" s="88"/>
      <c r="AF28" s="88"/>
      <c r="AG28" s="88"/>
    </row>
    <row r="29" spans="1:33" s="83" customFormat="1" ht="22.5" customHeight="1" thickTop="1">
      <c r="A29" s="95"/>
      <c r="B29" s="80"/>
      <c r="M29" s="96"/>
      <c r="N29" s="88"/>
      <c r="O29" s="96"/>
      <c r="P29" s="80"/>
      <c r="Q29" s="58"/>
      <c r="S29" s="96"/>
      <c r="T29" s="88"/>
      <c r="U29" s="96"/>
      <c r="V29" s="80"/>
      <c r="W29" s="58"/>
    </row>
    <row r="30" spans="1:33" s="83" customFormat="1" ht="22.5" customHeight="1">
      <c r="A30" s="83" t="s">
        <v>67</v>
      </c>
      <c r="J30" s="88"/>
      <c r="K30" s="88"/>
      <c r="L30" s="88"/>
      <c r="M30" s="88"/>
      <c r="N30" s="88"/>
      <c r="R30" s="88"/>
      <c r="S30" s="88"/>
      <c r="T30" s="88"/>
    </row>
    <row r="31" spans="1:33" s="83" customFormat="1" ht="22.5" customHeight="1">
      <c r="J31" s="88"/>
      <c r="K31" s="88"/>
      <c r="L31" s="88"/>
      <c r="M31" s="88"/>
      <c r="N31" s="88"/>
      <c r="R31" s="88"/>
      <c r="S31" s="88"/>
      <c r="T31" s="88"/>
    </row>
    <row r="32" spans="1:33" s="83" customFormat="1" ht="22.5" customHeight="1">
      <c r="A32" s="50" t="s">
        <v>32</v>
      </c>
      <c r="M32" s="88"/>
      <c r="N32" s="88"/>
      <c r="S32" s="88"/>
      <c r="T32" s="88"/>
    </row>
    <row r="33" spans="6:21" ht="22.5" customHeight="1">
      <c r="M33" s="88"/>
      <c r="N33" s="88"/>
      <c r="O33" s="98">
        <f>O28-BS!F7-BS!F8</f>
        <v>0</v>
      </c>
      <c r="S33" s="88"/>
      <c r="T33" s="88"/>
      <c r="U33" s="98">
        <f>U28-BS!H7-BS!H8</f>
        <v>0</v>
      </c>
    </row>
    <row r="34" spans="6:21" ht="22.5" customHeight="1">
      <c r="M34" s="88"/>
      <c r="N34" s="88"/>
      <c r="S34" s="88"/>
      <c r="T34" s="88"/>
    </row>
    <row r="36" spans="6:21" ht="22.5" customHeight="1">
      <c r="F36" s="83"/>
    </row>
  </sheetData>
  <mergeCells count="3">
    <mergeCell ref="A8:I8"/>
    <mergeCell ref="M6:Q6"/>
    <mergeCell ref="S6:W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1" firstPageNumber="8" orientation="landscape" useFirstPageNumber="1" r:id="rId1"/>
  <headerFooter>
    <oddFooter>&amp;R&amp;11&amp;P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8"/>
  <sheetViews>
    <sheetView showGridLines="0" view="pageBreakPreview" topLeftCell="A10" zoomScale="70" zoomScaleNormal="90" zoomScaleSheetLayoutView="70" workbookViewId="0">
      <selection activeCell="F24" sqref="F24"/>
    </sheetView>
  </sheetViews>
  <sheetFormatPr defaultColWidth="15.453125" defaultRowHeight="24" customHeight="1"/>
  <cols>
    <col min="1" max="1" width="27" style="50" customWidth="1"/>
    <col min="2" max="2" width="11.7265625" style="50" customWidth="1"/>
    <col min="3" max="3" width="17.81640625" style="50" customWidth="1"/>
    <col min="4" max="4" width="6" style="50" customWidth="1"/>
    <col min="5" max="5" width="1.7265625" style="50" customWidth="1"/>
    <col min="6" max="6" width="15.7265625" style="50" customWidth="1"/>
    <col min="7" max="7" width="1.7265625" style="50" customWidth="1"/>
    <col min="8" max="8" width="15.7265625" style="50" customWidth="1"/>
    <col min="9" max="9" width="2.1796875" style="50" customWidth="1"/>
    <col min="10" max="12" width="44.453125" style="50" customWidth="1"/>
    <col min="13" max="248" width="10.54296875" style="50" customWidth="1"/>
    <col min="249" max="249" width="5" style="50" customWidth="1"/>
    <col min="250" max="16384" width="15.453125" style="50"/>
  </cols>
  <sheetData>
    <row r="1" spans="1:11" s="39" customFormat="1" ht="24" customHeight="1">
      <c r="A1" s="123" t="s">
        <v>22</v>
      </c>
      <c r="B1" s="123"/>
      <c r="C1" s="123"/>
      <c r="D1" s="123"/>
      <c r="E1" s="123"/>
      <c r="F1" s="123"/>
      <c r="G1" s="123"/>
      <c r="H1" s="123"/>
    </row>
    <row r="2" spans="1:11" s="39" customFormat="1" ht="24" customHeight="1">
      <c r="A2" s="125" t="s">
        <v>88</v>
      </c>
      <c r="B2" s="125"/>
      <c r="C2" s="125"/>
      <c r="D2" s="125"/>
      <c r="E2" s="125"/>
      <c r="F2" s="125"/>
      <c r="G2" s="125"/>
      <c r="H2" s="125"/>
    </row>
    <row r="3" spans="1:11" s="39" customFormat="1" ht="24" customHeight="1">
      <c r="A3" s="126" t="s">
        <v>137</v>
      </c>
      <c r="B3" s="126"/>
      <c r="C3" s="126"/>
      <c r="D3" s="126"/>
      <c r="E3" s="126"/>
      <c r="F3" s="126"/>
      <c r="G3" s="126"/>
      <c r="H3" s="126"/>
      <c r="I3" s="126"/>
    </row>
    <row r="4" spans="1:11" s="39" customFormat="1" ht="24" customHeight="1">
      <c r="A4" s="48"/>
      <c r="B4" s="48"/>
      <c r="C4" s="48"/>
      <c r="D4" s="48"/>
      <c r="E4" s="48"/>
      <c r="F4" s="48"/>
      <c r="G4" s="48"/>
      <c r="H4" s="51" t="s">
        <v>49</v>
      </c>
    </row>
    <row r="5" spans="1:11" s="39" customFormat="1" ht="24" customHeight="1">
      <c r="D5" s="115" t="s">
        <v>23</v>
      </c>
      <c r="E5" s="52"/>
      <c r="F5" s="117" t="s">
        <v>136</v>
      </c>
      <c r="G5" s="59"/>
      <c r="H5" s="117" t="s">
        <v>124</v>
      </c>
    </row>
    <row r="6" spans="1:11" s="39" customFormat="1" ht="24" customHeight="1">
      <c r="A6" s="47" t="s">
        <v>97</v>
      </c>
    </row>
    <row r="7" spans="1:11" s="38" customFormat="1" ht="24" customHeight="1">
      <c r="A7" s="43" t="s">
        <v>36</v>
      </c>
      <c r="D7" s="37"/>
      <c r="E7" s="37"/>
      <c r="F7" s="51">
        <v>876887247</v>
      </c>
      <c r="G7" s="37"/>
      <c r="H7" s="51">
        <v>894881561</v>
      </c>
      <c r="J7" s="39"/>
      <c r="K7" s="39"/>
    </row>
    <row r="8" spans="1:11" s="39" customFormat="1" ht="24" customHeight="1">
      <c r="A8" s="43" t="s">
        <v>37</v>
      </c>
      <c r="D8" s="42"/>
      <c r="E8" s="42"/>
      <c r="F8" s="45">
        <v>820046</v>
      </c>
      <c r="G8" s="42"/>
      <c r="H8" s="45">
        <v>997188</v>
      </c>
    </row>
    <row r="9" spans="1:11" s="39" customFormat="1" ht="24" customHeight="1">
      <c r="A9" s="43" t="s">
        <v>143</v>
      </c>
      <c r="D9" s="42"/>
      <c r="E9" s="42"/>
      <c r="F9" s="44">
        <v>20433812</v>
      </c>
      <c r="G9" s="42"/>
      <c r="H9" s="44">
        <v>0</v>
      </c>
    </row>
    <row r="10" spans="1:11" s="39" customFormat="1" ht="24" customHeight="1">
      <c r="A10" s="47" t="s">
        <v>38</v>
      </c>
      <c r="F10" s="44">
        <f>SUM(F7:F9)</f>
        <v>898141105</v>
      </c>
      <c r="H10" s="44">
        <f>SUM(H7:H9)</f>
        <v>895878749</v>
      </c>
    </row>
    <row r="11" spans="1:11" s="39" customFormat="1" ht="24" customHeight="1">
      <c r="A11" s="47" t="s">
        <v>39</v>
      </c>
      <c r="F11" s="45"/>
      <c r="H11" s="45"/>
    </row>
    <row r="12" spans="1:11" s="39" customFormat="1" ht="24" customHeight="1">
      <c r="A12" s="39" t="s">
        <v>40</v>
      </c>
      <c r="F12" s="45">
        <v>178063384</v>
      </c>
      <c r="H12" s="45">
        <v>178689061</v>
      </c>
    </row>
    <row r="13" spans="1:11" s="39" customFormat="1" ht="24" customHeight="1">
      <c r="A13" s="43" t="s">
        <v>42</v>
      </c>
      <c r="D13" s="42" t="s">
        <v>138</v>
      </c>
      <c r="E13" s="40"/>
      <c r="F13" s="45">
        <v>27087178</v>
      </c>
      <c r="G13" s="42"/>
      <c r="H13" s="45">
        <v>27066101</v>
      </c>
      <c r="K13" s="41"/>
    </row>
    <row r="14" spans="1:11" s="39" customFormat="1" ht="24" customHeight="1">
      <c r="A14" s="43" t="s">
        <v>43</v>
      </c>
      <c r="D14" s="42" t="s">
        <v>138</v>
      </c>
      <c r="E14" s="40"/>
      <c r="F14" s="45">
        <v>10959318</v>
      </c>
      <c r="G14" s="40"/>
      <c r="H14" s="45">
        <v>10999016</v>
      </c>
      <c r="K14" s="41"/>
    </row>
    <row r="15" spans="1:11" s="39" customFormat="1" ht="24" customHeight="1">
      <c r="A15" s="43" t="s">
        <v>71</v>
      </c>
      <c r="D15" s="42">
        <v>13</v>
      </c>
      <c r="E15" s="40"/>
      <c r="F15" s="45">
        <v>4129348</v>
      </c>
      <c r="G15" s="40"/>
      <c r="H15" s="45">
        <v>4079019</v>
      </c>
      <c r="K15" s="41"/>
    </row>
    <row r="16" spans="1:11" s="39" customFormat="1" ht="24" customHeight="1">
      <c r="A16" s="43" t="s">
        <v>41</v>
      </c>
      <c r="D16" s="42" t="s">
        <v>138</v>
      </c>
      <c r="E16" s="40"/>
      <c r="F16" s="45">
        <v>61121249</v>
      </c>
      <c r="H16" s="45">
        <v>62482044</v>
      </c>
    </row>
    <row r="17" spans="1:11" s="39" customFormat="1" ht="24" customHeight="1">
      <c r="A17" s="43" t="s">
        <v>44</v>
      </c>
      <c r="C17" s="42"/>
      <c r="D17" s="40"/>
      <c r="E17" s="40"/>
      <c r="F17" s="45">
        <v>35105671</v>
      </c>
      <c r="G17" s="40"/>
      <c r="H17" s="45">
        <v>7793745</v>
      </c>
      <c r="K17" s="41"/>
    </row>
    <row r="18" spans="1:11" s="39" customFormat="1" ht="24" customHeight="1">
      <c r="A18" s="43" t="s">
        <v>45</v>
      </c>
      <c r="D18" s="42" t="s">
        <v>138</v>
      </c>
      <c r="E18" s="37"/>
      <c r="F18" s="44">
        <v>89317959</v>
      </c>
      <c r="G18" s="37"/>
      <c r="H18" s="44">
        <v>91467051</v>
      </c>
      <c r="K18" s="41"/>
    </row>
    <row r="19" spans="1:11" s="39" customFormat="1" ht="24" customHeight="1">
      <c r="A19" s="47" t="s">
        <v>46</v>
      </c>
      <c r="D19" s="42"/>
      <c r="E19" s="42"/>
      <c r="F19" s="44">
        <f>SUM(F12:F18)</f>
        <v>405784107</v>
      </c>
      <c r="G19" s="42"/>
      <c r="H19" s="44">
        <f>SUM(H12:H18)</f>
        <v>382576037</v>
      </c>
      <c r="K19" s="41"/>
    </row>
    <row r="20" spans="1:11" s="39" customFormat="1" ht="24" customHeight="1">
      <c r="A20" s="48" t="s">
        <v>47</v>
      </c>
      <c r="F20" s="60">
        <f>SUM(F10-F19)</f>
        <v>492356998</v>
      </c>
      <c r="H20" s="60">
        <f>SUM(H10-H19)</f>
        <v>513302712</v>
      </c>
      <c r="K20" s="41"/>
    </row>
    <row r="21" spans="1:11" s="39" customFormat="1" ht="24" customHeight="1">
      <c r="A21" s="47" t="s">
        <v>105</v>
      </c>
      <c r="F21" s="61"/>
      <c r="H21" s="61"/>
      <c r="K21" s="41"/>
    </row>
    <row r="22" spans="1:11" s="39" customFormat="1" ht="24" customHeight="1">
      <c r="A22" s="39" t="s">
        <v>106</v>
      </c>
      <c r="D22" s="42">
        <v>7</v>
      </c>
      <c r="F22" s="61">
        <v>9042427</v>
      </c>
      <c r="H22" s="61">
        <v>11773657</v>
      </c>
      <c r="K22" s="41"/>
    </row>
    <row r="23" spans="1:11" s="39" customFormat="1" ht="24" customHeight="1">
      <c r="A23" s="39" t="s">
        <v>110</v>
      </c>
      <c r="F23" s="61"/>
      <c r="H23" s="61"/>
      <c r="K23" s="41"/>
    </row>
    <row r="24" spans="1:11" s="39" customFormat="1" ht="24" customHeight="1">
      <c r="A24" s="39" t="s">
        <v>82</v>
      </c>
      <c r="D24" s="42">
        <v>6</v>
      </c>
      <c r="F24" s="61">
        <v>-118266799</v>
      </c>
      <c r="H24" s="61">
        <v>-60761104</v>
      </c>
      <c r="K24" s="41"/>
    </row>
    <row r="25" spans="1:11" s="39" customFormat="1" ht="24" customHeight="1">
      <c r="A25" s="47" t="s">
        <v>111</v>
      </c>
      <c r="F25" s="62">
        <f>SUM(F22:F24)</f>
        <v>-109224372</v>
      </c>
      <c r="H25" s="62">
        <f>SUM(H22:H24)</f>
        <v>-48987447</v>
      </c>
      <c r="K25" s="41"/>
    </row>
    <row r="26" spans="1:11" s="39" customFormat="1" ht="24" customHeight="1" thickBot="1">
      <c r="A26" s="47" t="s">
        <v>80</v>
      </c>
      <c r="F26" s="63">
        <f>SUM(F20,F25)</f>
        <v>383132626</v>
      </c>
      <c r="H26" s="63">
        <f>SUM(H20,H25)</f>
        <v>464315265</v>
      </c>
      <c r="K26" s="41"/>
    </row>
    <row r="27" spans="1:11" s="39" customFormat="1" ht="24" customHeight="1" thickTop="1">
      <c r="A27" s="48"/>
    </row>
    <row r="28" spans="1:11" s="39" customFormat="1" ht="24" customHeight="1">
      <c r="A28" s="50" t="s">
        <v>32</v>
      </c>
    </row>
  </sheetData>
  <mergeCells count="3">
    <mergeCell ref="A1:H1"/>
    <mergeCell ref="A2:H2"/>
    <mergeCell ref="A3:I3"/>
  </mergeCells>
  <printOptions horizontalCentered="1" gridLinesSet="0"/>
  <pageMargins left="0.78740157480314965" right="0.39370078740157483" top="0.78740157480314965" bottom="0.39370078740157483" header="0.19685039370078741" footer="0.19685039370078741"/>
  <pageSetup paperSize="9" scale="94" firstPageNumber="9" fitToHeight="0" orientation="portrait" useFirstPageNumber="1" r:id="rId1"/>
  <headerFooter>
    <oddFooter>&amp;R&amp;11&amp;P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9"/>
  <sheetViews>
    <sheetView showGridLines="0" view="pageBreakPreview" topLeftCell="A4" zoomScale="70" zoomScaleNormal="90" zoomScaleSheetLayoutView="70" workbookViewId="0">
      <selection activeCell="K12" sqref="K12"/>
    </sheetView>
  </sheetViews>
  <sheetFormatPr defaultColWidth="15.453125" defaultRowHeight="24" customHeight="1"/>
  <cols>
    <col min="1" max="1" width="48.453125" style="50" customWidth="1"/>
    <col min="2" max="2" width="4.7265625" style="50" customWidth="1"/>
    <col min="3" max="3" width="1.7265625" style="50" customWidth="1"/>
    <col min="4" max="4" width="6.54296875" style="50" customWidth="1"/>
    <col min="5" max="5" width="1.7265625" style="50" customWidth="1"/>
    <col min="6" max="6" width="16.7265625" style="50" customWidth="1"/>
    <col min="7" max="7" width="1.7265625" style="50" customWidth="1"/>
    <col min="8" max="8" width="16.7265625" style="50" customWidth="1"/>
    <col min="9" max="9" width="2.1796875" style="50" customWidth="1"/>
    <col min="10" max="10" width="10.54296875" style="50" customWidth="1"/>
    <col min="11" max="14" width="44.453125" style="50" customWidth="1"/>
    <col min="15" max="250" width="10.54296875" style="50" customWidth="1"/>
    <col min="251" max="251" width="5" style="50" customWidth="1"/>
    <col min="252" max="16384" width="15.453125" style="50"/>
  </cols>
  <sheetData>
    <row r="1" spans="1:10" s="39" customFormat="1" ht="24" customHeight="1">
      <c r="A1" s="123" t="s">
        <v>22</v>
      </c>
      <c r="B1" s="123"/>
      <c r="C1" s="123"/>
      <c r="D1" s="123"/>
      <c r="E1" s="123"/>
      <c r="F1" s="123"/>
      <c r="G1" s="123"/>
      <c r="H1" s="123"/>
    </row>
    <row r="2" spans="1:10" s="39" customFormat="1" ht="24" customHeight="1">
      <c r="A2" s="125" t="s">
        <v>48</v>
      </c>
      <c r="B2" s="125"/>
      <c r="C2" s="125"/>
      <c r="D2" s="125"/>
      <c r="E2" s="125"/>
      <c r="F2" s="125"/>
      <c r="G2" s="125"/>
      <c r="H2" s="125"/>
    </row>
    <row r="3" spans="1:10" s="39" customFormat="1" ht="24" customHeight="1">
      <c r="A3" s="126" t="s">
        <v>137</v>
      </c>
      <c r="B3" s="126"/>
      <c r="C3" s="126"/>
      <c r="D3" s="126"/>
      <c r="E3" s="126"/>
      <c r="F3" s="126"/>
      <c r="G3" s="126"/>
      <c r="H3" s="126"/>
      <c r="I3" s="126"/>
    </row>
    <row r="4" spans="1:10" s="39" customFormat="1" ht="24" customHeight="1">
      <c r="A4" s="48"/>
      <c r="B4" s="48"/>
      <c r="C4" s="48"/>
      <c r="D4" s="48"/>
      <c r="E4" s="48"/>
      <c r="F4" s="48"/>
      <c r="G4" s="48"/>
      <c r="H4" s="51" t="s">
        <v>49</v>
      </c>
    </row>
    <row r="5" spans="1:10" s="39" customFormat="1" ht="24" customHeight="1">
      <c r="D5" s="115" t="s">
        <v>23</v>
      </c>
      <c r="E5" s="52"/>
      <c r="F5" s="117" t="s">
        <v>136</v>
      </c>
      <c r="G5" s="59"/>
      <c r="H5" s="117" t="s">
        <v>124</v>
      </c>
    </row>
    <row r="6" spans="1:10" s="39" customFormat="1" ht="24" customHeight="1">
      <c r="A6" s="47" t="s">
        <v>107</v>
      </c>
      <c r="D6" s="52"/>
      <c r="E6" s="52"/>
      <c r="F6" s="46"/>
      <c r="G6" s="59"/>
      <c r="H6" s="46"/>
    </row>
    <row r="7" spans="1:10" s="39" customFormat="1" ht="24" customHeight="1">
      <c r="A7" s="47" t="s">
        <v>108</v>
      </c>
    </row>
    <row r="8" spans="1:10" s="39" customFormat="1" ht="24" customHeight="1">
      <c r="A8" s="39" t="s">
        <v>47</v>
      </c>
      <c r="F8" s="61">
        <f>PL!F20</f>
        <v>492356998</v>
      </c>
      <c r="H8" s="61">
        <f>PL!H20</f>
        <v>513302712</v>
      </c>
    </row>
    <row r="9" spans="1:10" s="39" customFormat="1" ht="24" customHeight="1">
      <c r="A9" s="39" t="s">
        <v>112</v>
      </c>
      <c r="F9" s="122">
        <f>SUM(PL!F25)</f>
        <v>-109224372</v>
      </c>
      <c r="H9" s="122">
        <f>SUM(PL!H25)</f>
        <v>-48987447</v>
      </c>
      <c r="J9" s="110"/>
    </row>
    <row r="10" spans="1:10" s="39" customFormat="1" ht="24" customHeight="1">
      <c r="A10" s="47" t="s">
        <v>103</v>
      </c>
      <c r="F10" s="61">
        <f>SUM(F8:F9)</f>
        <v>383132626</v>
      </c>
      <c r="H10" s="61">
        <f>SUM(H8:H9)</f>
        <v>464315265</v>
      </c>
    </row>
    <row r="11" spans="1:10" s="39" customFormat="1" ht="24" customHeight="1">
      <c r="A11" s="39" t="s">
        <v>77</v>
      </c>
      <c r="D11" s="42"/>
      <c r="E11" s="42"/>
      <c r="F11" s="61">
        <v>0</v>
      </c>
      <c r="H11" s="61">
        <v>-47445174</v>
      </c>
      <c r="J11" s="64"/>
    </row>
    <row r="12" spans="1:10" s="39" customFormat="1" ht="24" customHeight="1">
      <c r="A12" s="39" t="s">
        <v>70</v>
      </c>
      <c r="D12" s="42">
        <v>12</v>
      </c>
      <c r="E12" s="42"/>
      <c r="F12" s="122">
        <v>-464490471</v>
      </c>
      <c r="G12" s="42"/>
      <c r="H12" s="122">
        <v>-406493726</v>
      </c>
    </row>
    <row r="13" spans="1:10" s="39" customFormat="1" ht="24" customHeight="1">
      <c r="A13" s="47" t="s">
        <v>118</v>
      </c>
      <c r="F13" s="61">
        <f>SUM(F10:F12)</f>
        <v>-81357845</v>
      </c>
      <c r="H13" s="61">
        <f>SUM(H10:H12)</f>
        <v>10376365</v>
      </c>
    </row>
    <row r="14" spans="1:10" s="39" customFormat="1" ht="24" customHeight="1">
      <c r="A14" s="39" t="s">
        <v>98</v>
      </c>
      <c r="F14" s="65">
        <f>BS!H19</f>
        <v>7193356156</v>
      </c>
      <c r="H14" s="61">
        <v>7182979791</v>
      </c>
      <c r="J14" s="64"/>
    </row>
    <row r="15" spans="1:10" s="39" customFormat="1" ht="24" customHeight="1" thickBot="1">
      <c r="A15" s="47" t="s">
        <v>99</v>
      </c>
      <c r="F15" s="63">
        <f>SUM(F13:F14)</f>
        <v>7111998311</v>
      </c>
      <c r="H15" s="63">
        <f>SUM(H13:H14)</f>
        <v>7193356156</v>
      </c>
    </row>
    <row r="16" spans="1:10" s="39" customFormat="1" ht="24" customHeight="1" thickTop="1"/>
    <row r="17" spans="1:8" s="39" customFormat="1" ht="24" customHeight="1">
      <c r="A17" s="50" t="s">
        <v>32</v>
      </c>
    </row>
    <row r="18" spans="1:8" s="39" customFormat="1" ht="24" customHeight="1">
      <c r="F18" s="121">
        <f>F15-BS!F35</f>
        <v>0</v>
      </c>
      <c r="H18" s="121">
        <f>H15-BS!H35</f>
        <v>0</v>
      </c>
    </row>
    <row r="19" spans="1:8" s="39" customFormat="1" ht="24" customHeight="1"/>
  </sheetData>
  <mergeCells count="3">
    <mergeCell ref="A2:H2"/>
    <mergeCell ref="A1:H1"/>
    <mergeCell ref="A3:I3"/>
  </mergeCells>
  <printOptions horizontalCentered="1" gridLinesSet="0"/>
  <pageMargins left="0.78740157480314965" right="0.39370078740157483" top="0.78740157480314965" bottom="0.39370078740157483" header="0.19685039370078741" footer="0.19685039370078741"/>
  <pageSetup paperSize="9" scale="94" firstPageNumber="10" fitToHeight="0" orientation="portrait" useFirstPageNumber="1" r:id="rId1"/>
  <headerFooter>
    <oddFooter>&amp;R&amp;11&amp;P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5"/>
  <sheetViews>
    <sheetView showGridLines="0" tabSelected="1" view="pageBreakPreview" zoomScale="55" zoomScaleNormal="90" zoomScaleSheetLayoutView="55" workbookViewId="0">
      <selection activeCell="F29" sqref="F29"/>
    </sheetView>
  </sheetViews>
  <sheetFormatPr defaultColWidth="15.453125" defaultRowHeight="24" customHeight="1"/>
  <cols>
    <col min="1" max="1" width="32.1796875" style="50" customWidth="1"/>
    <col min="2" max="2" width="12" style="50" customWidth="1"/>
    <col min="3" max="3" width="21.26953125" style="50" customWidth="1"/>
    <col min="4" max="4" width="16.7265625" style="50" customWidth="1"/>
    <col min="5" max="5" width="1.54296875" style="50" customWidth="1"/>
    <col min="6" max="6" width="16.7265625" style="50" customWidth="1"/>
    <col min="7" max="248" width="10.54296875" style="50" customWidth="1"/>
    <col min="249" max="249" width="5" style="50" customWidth="1"/>
    <col min="250" max="16384" width="15.453125" style="50"/>
  </cols>
  <sheetData>
    <row r="1" spans="1:8" s="39" customFormat="1" ht="24" customHeight="1">
      <c r="A1" s="123" t="s">
        <v>22</v>
      </c>
      <c r="B1" s="123"/>
      <c r="C1" s="123"/>
      <c r="D1" s="123"/>
      <c r="E1" s="123"/>
      <c r="F1" s="123"/>
    </row>
    <row r="2" spans="1:8" s="39" customFormat="1" ht="24" customHeight="1">
      <c r="A2" s="125" t="s">
        <v>63</v>
      </c>
      <c r="B2" s="125"/>
      <c r="C2" s="125"/>
      <c r="D2" s="125"/>
      <c r="E2" s="125"/>
      <c r="F2" s="125"/>
    </row>
    <row r="3" spans="1:8" s="39" customFormat="1" ht="24" customHeight="1">
      <c r="A3" s="126" t="s">
        <v>137</v>
      </c>
      <c r="B3" s="126"/>
      <c r="C3" s="126"/>
      <c r="D3" s="126"/>
      <c r="E3" s="126"/>
      <c r="F3" s="126"/>
    </row>
    <row r="4" spans="1:8" s="39" customFormat="1" ht="24" customHeight="1">
      <c r="A4" s="48"/>
      <c r="B4" s="48"/>
      <c r="C4" s="48"/>
      <c r="D4" s="48"/>
      <c r="E4" s="48"/>
      <c r="F4" s="51" t="s">
        <v>49</v>
      </c>
    </row>
    <row r="5" spans="1:8" s="39" customFormat="1" ht="24" customHeight="1">
      <c r="A5" s="48"/>
      <c r="B5" s="48"/>
      <c r="C5" s="48"/>
      <c r="D5" s="117" t="s">
        <v>136</v>
      </c>
      <c r="E5" s="59"/>
      <c r="F5" s="117" t="s">
        <v>124</v>
      </c>
    </row>
    <row r="6" spans="1:8" s="39" customFormat="1" ht="24" customHeight="1">
      <c r="A6" s="47" t="s">
        <v>64</v>
      </c>
    </row>
    <row r="7" spans="1:8" s="39" customFormat="1" ht="24" customHeight="1">
      <c r="A7" s="39" t="s">
        <v>79</v>
      </c>
      <c r="D7" s="39">
        <f>SUM(PL!F26)</f>
        <v>383132626</v>
      </c>
      <c r="F7" s="39">
        <f>SUM(PL!H26)</f>
        <v>464315265</v>
      </c>
    </row>
    <row r="8" spans="1:8" s="39" customFormat="1" ht="24" customHeight="1">
      <c r="A8" s="39" t="s">
        <v>122</v>
      </c>
    </row>
    <row r="9" spans="1:8" s="39" customFormat="1" ht="24" customHeight="1">
      <c r="A9" s="43" t="s">
        <v>123</v>
      </c>
    </row>
    <row r="10" spans="1:8" s="39" customFormat="1" ht="24" customHeight="1">
      <c r="A10" s="43" t="s">
        <v>127</v>
      </c>
      <c r="D10" s="72">
        <v>-48630138</v>
      </c>
      <c r="E10" s="72"/>
      <c r="F10" s="72">
        <v>-8350691</v>
      </c>
      <c r="H10" s="70"/>
    </row>
    <row r="11" spans="1:8" s="39" customFormat="1" ht="24" customHeight="1">
      <c r="A11" s="43" t="s">
        <v>119</v>
      </c>
      <c r="D11" s="72">
        <v>17413287</v>
      </c>
      <c r="E11" s="72"/>
      <c r="F11" s="72">
        <v>-32352082</v>
      </c>
      <c r="H11" s="70"/>
    </row>
    <row r="12" spans="1:8" s="39" customFormat="1" ht="24" customHeight="1">
      <c r="A12" s="43" t="s">
        <v>146</v>
      </c>
      <c r="D12" s="72">
        <v>-22109367</v>
      </c>
      <c r="E12" s="72"/>
      <c r="F12" s="72">
        <v>4236006</v>
      </c>
      <c r="H12" s="70"/>
    </row>
    <row r="13" spans="1:8" s="39" customFormat="1" ht="24" customHeight="1">
      <c r="A13" s="43" t="s">
        <v>139</v>
      </c>
      <c r="D13" s="72">
        <v>-3188662</v>
      </c>
      <c r="E13" s="72"/>
      <c r="F13" s="72">
        <v>-631963</v>
      </c>
      <c r="H13" s="70"/>
    </row>
    <row r="14" spans="1:8" s="39" customFormat="1" ht="24" customHeight="1">
      <c r="A14" s="43" t="s">
        <v>140</v>
      </c>
      <c r="D14" s="72">
        <v>11166154</v>
      </c>
      <c r="E14" s="72"/>
      <c r="F14" s="72">
        <v>8591453</v>
      </c>
      <c r="H14" s="70"/>
    </row>
    <row r="15" spans="1:8" s="39" customFormat="1" ht="24" customHeight="1">
      <c r="A15" s="43" t="s">
        <v>133</v>
      </c>
      <c r="D15" s="72">
        <v>-4392525</v>
      </c>
      <c r="E15" s="72"/>
      <c r="F15" s="72">
        <v>8942627</v>
      </c>
      <c r="H15" s="70"/>
    </row>
    <row r="16" spans="1:8" s="39" customFormat="1" ht="24" customHeight="1">
      <c r="A16" s="43" t="s">
        <v>113</v>
      </c>
      <c r="D16" s="72">
        <v>13149746</v>
      </c>
      <c r="E16" s="72"/>
      <c r="F16" s="72">
        <v>-8020880</v>
      </c>
      <c r="H16" s="70"/>
    </row>
    <row r="17" spans="1:8" s="39" customFormat="1" ht="24" customHeight="1">
      <c r="A17" s="43" t="s">
        <v>78</v>
      </c>
      <c r="D17" s="72">
        <v>1790965</v>
      </c>
      <c r="E17" s="72"/>
      <c r="F17" s="72">
        <v>2261541</v>
      </c>
      <c r="H17" s="70"/>
    </row>
    <row r="18" spans="1:8" s="39" customFormat="1" ht="24" customHeight="1">
      <c r="A18" s="43" t="s">
        <v>134</v>
      </c>
      <c r="D18" s="72">
        <v>-9042427</v>
      </c>
      <c r="E18" s="72"/>
      <c r="F18" s="72">
        <v>-11773657</v>
      </c>
      <c r="H18" s="70"/>
    </row>
    <row r="19" spans="1:8" s="39" customFormat="1" ht="24" customHeight="1">
      <c r="A19" s="43" t="s">
        <v>114</v>
      </c>
      <c r="B19" s="45"/>
      <c r="C19" s="49"/>
      <c r="D19" s="72">
        <v>118266799</v>
      </c>
      <c r="E19" s="72"/>
      <c r="F19" s="72">
        <v>60761104</v>
      </c>
      <c r="H19" s="70"/>
    </row>
    <row r="20" spans="1:8" s="39" customFormat="1" ht="24" customHeight="1">
      <c r="A20" s="43" t="s">
        <v>73</v>
      </c>
      <c r="D20" s="72">
        <v>87526994</v>
      </c>
      <c r="E20" s="72"/>
      <c r="F20" s="72">
        <v>89205511</v>
      </c>
      <c r="H20" s="70"/>
    </row>
    <row r="21" spans="1:8" s="39" customFormat="1" ht="24" customHeight="1">
      <c r="A21" s="47" t="s">
        <v>116</v>
      </c>
      <c r="D21" s="71">
        <f>SUM(D7:D20)</f>
        <v>545083452</v>
      </c>
      <c r="F21" s="71">
        <f>SUM(F7:F20)</f>
        <v>577184234</v>
      </c>
    </row>
    <row r="22" spans="1:8" s="39" customFormat="1" ht="24" customHeight="1">
      <c r="A22" s="47" t="s">
        <v>65</v>
      </c>
      <c r="D22" s="72"/>
      <c r="F22" s="72"/>
    </row>
    <row r="23" spans="1:8" s="39" customFormat="1" ht="24" customHeight="1">
      <c r="A23" s="39" t="s">
        <v>120</v>
      </c>
      <c r="D23" s="72">
        <v>-16000000</v>
      </c>
      <c r="E23" s="72"/>
      <c r="F23" s="72">
        <v>0</v>
      </c>
    </row>
    <row r="24" spans="1:8" s="39" customFormat="1" ht="24" customHeight="1">
      <c r="A24" s="39" t="s">
        <v>129</v>
      </c>
      <c r="D24" s="72">
        <v>0</v>
      </c>
      <c r="E24" s="72"/>
      <c r="F24" s="72">
        <v>-5550000</v>
      </c>
    </row>
    <row r="25" spans="1:8" s="39" customFormat="1" ht="24" customHeight="1">
      <c r="A25" s="43" t="s">
        <v>84</v>
      </c>
      <c r="D25" s="72">
        <v>0</v>
      </c>
      <c r="E25" s="72"/>
      <c r="F25" s="72">
        <v>-47445174</v>
      </c>
      <c r="H25" s="70"/>
    </row>
    <row r="26" spans="1:8" s="39" customFormat="1" ht="24" customHeight="1">
      <c r="A26" s="43" t="s">
        <v>83</v>
      </c>
      <c r="D26" s="72">
        <v>-464490471</v>
      </c>
      <c r="E26" s="72"/>
      <c r="F26" s="72">
        <v>-406493726</v>
      </c>
      <c r="H26" s="70"/>
    </row>
    <row r="27" spans="1:8" s="39" customFormat="1" ht="24" customHeight="1">
      <c r="A27" s="43" t="s">
        <v>66</v>
      </c>
      <c r="D27" s="72">
        <v>-80463034</v>
      </c>
      <c r="E27" s="72"/>
      <c r="F27" s="72">
        <v>-115979643</v>
      </c>
      <c r="H27" s="70"/>
    </row>
    <row r="28" spans="1:8" s="39" customFormat="1" ht="24" customHeight="1">
      <c r="A28" s="47" t="s">
        <v>115</v>
      </c>
      <c r="D28" s="71">
        <f>SUM(D23:D27)</f>
        <v>-560953505</v>
      </c>
      <c r="F28" s="71">
        <f>SUM(F23:F27)</f>
        <v>-575468543</v>
      </c>
    </row>
    <row r="29" spans="1:8" s="39" customFormat="1" ht="24" customHeight="1">
      <c r="A29" s="47" t="s">
        <v>130</v>
      </c>
      <c r="D29" s="72">
        <f>SUM(D21,D28)</f>
        <v>-15870053</v>
      </c>
      <c r="F29" s="72">
        <f>SUM(F21,F28)</f>
        <v>1715691</v>
      </c>
    </row>
    <row r="30" spans="1:8" s="39" customFormat="1" ht="24" customHeight="1">
      <c r="A30" s="39" t="s">
        <v>100</v>
      </c>
      <c r="D30" s="66">
        <v>64750793</v>
      </c>
      <c r="F30" s="66">
        <v>63035102</v>
      </c>
    </row>
    <row r="31" spans="1:8" s="39" customFormat="1" ht="24" customHeight="1" thickBot="1">
      <c r="A31" s="47" t="s">
        <v>117</v>
      </c>
      <c r="D31" s="67">
        <f>SUM(D29:D30)</f>
        <v>48880740</v>
      </c>
      <c r="F31" s="67">
        <f>SUM(F29:F30)</f>
        <v>64750793</v>
      </c>
    </row>
    <row r="32" spans="1:8" s="39" customFormat="1" ht="24" customHeight="1" thickTop="1">
      <c r="D32" s="68">
        <f>D31-BS!F9</f>
        <v>0</v>
      </c>
      <c r="E32" s="69"/>
      <c r="F32" s="68">
        <f>F31-BS!H9</f>
        <v>0</v>
      </c>
    </row>
    <row r="33" spans="1:6" s="39" customFormat="1" ht="24" customHeight="1">
      <c r="A33" s="50" t="s">
        <v>32</v>
      </c>
    </row>
    <row r="34" spans="1:6" s="39" customFormat="1" ht="24" customHeight="1">
      <c r="D34" s="121">
        <f>D31-BS!F9</f>
        <v>0</v>
      </c>
      <c r="F34" s="121">
        <f>F31-BS!H9</f>
        <v>0</v>
      </c>
    </row>
    <row r="35" spans="1:6" s="39" customFormat="1" ht="24" customHeight="1"/>
  </sheetData>
  <mergeCells count="3">
    <mergeCell ref="A1:F1"/>
    <mergeCell ref="A2:F2"/>
    <mergeCell ref="A3:F3"/>
  </mergeCells>
  <printOptions gridLinesSet="0"/>
  <pageMargins left="0.78740157480314965" right="0.39370078740157483" top="0.78740157480314965" bottom="0.39370078740157483" header="0.19685039370078741" footer="0.19685039370078741"/>
  <pageSetup paperSize="9" scale="92" firstPageNumber="11" fitToHeight="0" orientation="portrait" useFirstPageNumber="1" r:id="rId1"/>
  <headerFooter>
    <oddFooter>&amp;R&amp;11&amp;P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8"/>
  <sheetViews>
    <sheetView showGridLines="0" view="pageBreakPreview" topLeftCell="A6" zoomScaleNormal="100" zoomScaleSheetLayoutView="100" workbookViewId="0">
      <selection activeCell="I22" sqref="I22:M22"/>
    </sheetView>
  </sheetViews>
  <sheetFormatPr defaultColWidth="1.453125" defaultRowHeight="23.15" customHeight="1"/>
  <cols>
    <col min="1" max="1" width="29" style="4" customWidth="1"/>
    <col min="2" max="2" width="2.54296875" style="4" customWidth="1"/>
    <col min="3" max="3" width="14.54296875" style="4" customWidth="1"/>
    <col min="4" max="4" width="1.81640625" style="4" customWidth="1"/>
    <col min="5" max="5" width="15.54296875" style="4" customWidth="1"/>
    <col min="6" max="6" width="1.81640625" style="4" customWidth="1"/>
    <col min="7" max="7" width="11.54296875" style="4" customWidth="1"/>
    <col min="8" max="8" width="1.81640625" style="4" customWidth="1"/>
    <col min="9" max="9" width="14" style="6" customWidth="1"/>
    <col min="10" max="10" width="1.81640625" style="4" customWidth="1"/>
    <col min="11" max="11" width="14" style="6" customWidth="1"/>
    <col min="12" max="12" width="1.81640625" style="6" customWidth="1"/>
    <col min="13" max="13" width="14" style="4" customWidth="1"/>
    <col min="14" max="247" width="9.1796875" style="4" customWidth="1"/>
    <col min="248" max="249" width="2.54296875" style="4" customWidth="1"/>
    <col min="250" max="250" width="39" style="4" customWidth="1"/>
    <col min="251" max="251" width="11.54296875" style="4" customWidth="1"/>
    <col min="252" max="252" width="13.54296875" style="4" customWidth="1"/>
    <col min="253" max="253" width="10" style="4" customWidth="1"/>
    <col min="254" max="254" width="1.1796875" style="4" customWidth="1"/>
    <col min="255" max="255" width="8.54296875" style="4" customWidth="1"/>
    <col min="256" max="16384" width="1.453125" style="4"/>
  </cols>
  <sheetData>
    <row r="1" spans="1:13" ht="23.15" customHeight="1">
      <c r="M1" s="1" t="s">
        <v>1</v>
      </c>
    </row>
    <row r="2" spans="1:13" ht="23.15" customHeight="1">
      <c r="A2" s="127" t="str">
        <f>Property!$A$1</f>
        <v xml:space="preserve">Bhiraj Office Leasehold Real Estate Investment Trust </v>
      </c>
      <c r="B2" s="128"/>
      <c r="C2" s="128"/>
      <c r="D2" s="128"/>
      <c r="E2" s="128"/>
      <c r="F2" s="128"/>
      <c r="G2" s="128"/>
      <c r="H2" s="128"/>
      <c r="I2" s="129"/>
      <c r="J2" s="129"/>
      <c r="K2" s="129"/>
      <c r="L2" s="4"/>
    </row>
    <row r="3" spans="1:13" ht="23.15" customHeight="1">
      <c r="A3" s="128" t="s">
        <v>8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1:13" ht="23.15" customHeight="1">
      <c r="A4" s="130" t="s">
        <v>20</v>
      </c>
      <c r="B4" s="130"/>
      <c r="C4" s="130"/>
      <c r="D4" s="130"/>
      <c r="E4" s="130"/>
      <c r="F4" s="130"/>
      <c r="G4" s="130"/>
      <c r="H4" s="130"/>
      <c r="I4" s="7"/>
      <c r="J4" s="8"/>
      <c r="K4" s="7"/>
      <c r="L4" s="7"/>
      <c r="M4" s="8"/>
    </row>
    <row r="5" spans="1:13" ht="23.15" customHeight="1">
      <c r="A5" s="3"/>
      <c r="B5" s="3"/>
      <c r="C5" s="3"/>
      <c r="D5" s="3"/>
      <c r="E5" s="3"/>
      <c r="F5" s="3"/>
      <c r="G5" s="3"/>
      <c r="H5" s="3"/>
      <c r="I5" s="7"/>
      <c r="J5" s="8"/>
      <c r="K5" s="7"/>
      <c r="L5" s="7"/>
      <c r="M5" s="8"/>
    </row>
    <row r="6" spans="1:13" ht="23.15" customHeight="1">
      <c r="A6" s="9" t="s">
        <v>9</v>
      </c>
      <c r="B6" s="9"/>
      <c r="C6" s="9"/>
      <c r="D6" s="9"/>
      <c r="E6" s="9"/>
      <c r="F6" s="9"/>
      <c r="G6" s="9"/>
      <c r="H6" s="9"/>
      <c r="I6" s="10"/>
      <c r="J6" s="9"/>
      <c r="K6" s="10"/>
      <c r="L6" s="10"/>
      <c r="M6" s="9"/>
    </row>
    <row r="7" spans="1:13" ht="23.15" customHeight="1">
      <c r="A7" s="9"/>
      <c r="B7" s="9"/>
      <c r="C7" s="9"/>
      <c r="D7" s="9"/>
      <c r="E7" s="9"/>
      <c r="F7" s="9"/>
      <c r="G7" s="9"/>
      <c r="H7" s="9"/>
      <c r="I7" s="10"/>
      <c r="J7" s="9"/>
      <c r="K7" s="10"/>
      <c r="L7" s="10"/>
      <c r="M7" s="9"/>
    </row>
    <row r="8" spans="1:13" ht="23.15" customHeight="1">
      <c r="M8" s="5" t="s">
        <v>2</v>
      </c>
    </row>
    <row r="9" spans="1:13" s="15" customFormat="1" ht="23.15" customHeight="1">
      <c r="A9" s="131" t="s">
        <v>3</v>
      </c>
      <c r="B9" s="132"/>
      <c r="C9" s="132"/>
      <c r="D9" s="11"/>
      <c r="E9" s="12" t="s">
        <v>10</v>
      </c>
      <c r="F9" s="5"/>
      <c r="G9" s="12" t="s">
        <v>11</v>
      </c>
      <c r="H9" s="11"/>
      <c r="I9" s="13" t="s">
        <v>14</v>
      </c>
      <c r="J9" s="11"/>
      <c r="K9" s="13" t="s">
        <v>15</v>
      </c>
      <c r="L9" s="14"/>
      <c r="M9" s="12" t="s">
        <v>4</v>
      </c>
    </row>
    <row r="10" spans="1:13" ht="23.15" customHeight="1">
      <c r="A10" s="5"/>
      <c r="B10" s="5"/>
      <c r="C10" s="5"/>
      <c r="D10" s="5"/>
      <c r="E10" s="5"/>
      <c r="F10" s="5"/>
      <c r="G10" s="5" t="s">
        <v>6</v>
      </c>
      <c r="H10" s="5"/>
      <c r="I10" s="18" t="s">
        <v>5</v>
      </c>
      <c r="J10" s="16"/>
      <c r="K10" s="18" t="s">
        <v>5</v>
      </c>
      <c r="L10" s="18"/>
      <c r="M10" s="5"/>
    </row>
    <row r="11" spans="1:13" ht="23.15" customHeight="1">
      <c r="A11" s="9" t="s">
        <v>12</v>
      </c>
      <c r="B11" s="5"/>
      <c r="C11" s="5"/>
      <c r="D11" s="5"/>
      <c r="E11" s="5"/>
      <c r="F11" s="5"/>
      <c r="G11" s="5"/>
      <c r="H11" s="5"/>
      <c r="I11" s="17"/>
      <c r="J11" s="16"/>
      <c r="K11" s="18"/>
      <c r="L11" s="18"/>
      <c r="M11" s="5"/>
    </row>
    <row r="12" spans="1:13" ht="23.15" customHeight="1">
      <c r="A12" s="9" t="s">
        <v>21</v>
      </c>
      <c r="B12" s="5"/>
      <c r="C12" s="5"/>
      <c r="D12" s="5"/>
      <c r="E12" s="5"/>
      <c r="F12" s="5"/>
      <c r="G12" s="5"/>
      <c r="H12" s="5"/>
      <c r="I12" s="17"/>
      <c r="J12" s="16"/>
      <c r="K12" s="18"/>
      <c r="L12" s="18"/>
      <c r="M12" s="5"/>
    </row>
    <row r="13" spans="1:13" ht="23.15" customHeight="1">
      <c r="A13" s="24"/>
      <c r="B13" s="5"/>
      <c r="C13" s="5"/>
      <c r="D13" s="5"/>
      <c r="E13" s="5"/>
      <c r="F13" s="5"/>
      <c r="G13" s="31"/>
      <c r="H13" s="31"/>
      <c r="I13" s="25"/>
      <c r="J13" s="2"/>
      <c r="K13" s="35"/>
      <c r="L13" s="2"/>
      <c r="M13" s="2"/>
    </row>
    <row r="14" spans="1:13" ht="23.15" customHeight="1">
      <c r="A14" s="24"/>
      <c r="B14" s="5"/>
      <c r="C14" s="5"/>
      <c r="D14" s="5"/>
      <c r="E14" s="5"/>
      <c r="F14" s="5"/>
      <c r="G14" s="31"/>
      <c r="H14" s="31"/>
      <c r="I14" s="25"/>
      <c r="J14" s="2"/>
      <c r="K14" s="25"/>
      <c r="L14" s="2"/>
      <c r="M14" s="2"/>
    </row>
    <row r="15" spans="1:13" ht="23.15" customHeight="1">
      <c r="A15" s="10" t="s">
        <v>16</v>
      </c>
      <c r="E15" s="32"/>
      <c r="F15" s="32"/>
      <c r="G15" s="31"/>
      <c r="H15" s="31"/>
      <c r="I15" s="25"/>
      <c r="J15" s="2"/>
      <c r="K15" s="25"/>
      <c r="L15" s="2"/>
      <c r="M15" s="2"/>
    </row>
    <row r="16" spans="1:13" ht="23.15" customHeight="1">
      <c r="A16" s="24"/>
      <c r="B16" s="19"/>
      <c r="E16" s="36" t="s">
        <v>17</v>
      </c>
      <c r="F16" s="5"/>
      <c r="G16" s="33"/>
      <c r="H16" s="31"/>
      <c r="I16" s="35"/>
      <c r="J16" s="31"/>
      <c r="K16" s="35"/>
      <c r="L16" s="2"/>
      <c r="M16" s="2"/>
    </row>
    <row r="17" spans="1:13" ht="23.15" customHeight="1">
      <c r="A17" s="24"/>
      <c r="B17" s="19"/>
      <c r="E17" s="36" t="s">
        <v>17</v>
      </c>
      <c r="F17" s="5"/>
      <c r="G17" s="33"/>
      <c r="H17" s="31"/>
      <c r="I17" s="35"/>
      <c r="J17" s="31"/>
      <c r="K17" s="35"/>
      <c r="L17" s="2"/>
      <c r="M17" s="2"/>
    </row>
    <row r="18" spans="1:13" ht="23.15" customHeight="1">
      <c r="A18" s="24"/>
      <c r="B18" s="19"/>
      <c r="E18" s="36" t="s">
        <v>17</v>
      </c>
      <c r="F18" s="5"/>
      <c r="G18" s="33"/>
      <c r="H18" s="31"/>
      <c r="I18" s="35"/>
      <c r="J18" s="31"/>
      <c r="K18" s="35"/>
      <c r="L18" s="2"/>
      <c r="M18" s="2"/>
    </row>
    <row r="19" spans="1:13" ht="23.15" customHeight="1">
      <c r="A19" s="24"/>
      <c r="E19" s="36" t="s">
        <v>18</v>
      </c>
      <c r="F19" s="5"/>
      <c r="G19" s="33"/>
      <c r="H19" s="31"/>
      <c r="I19" s="35"/>
      <c r="J19" s="31"/>
      <c r="K19" s="35"/>
      <c r="L19" s="2"/>
      <c r="M19" s="2"/>
    </row>
    <row r="20" spans="1:13" ht="23.15" customHeight="1">
      <c r="A20" s="24"/>
      <c r="E20" s="36" t="s">
        <v>18</v>
      </c>
      <c r="F20" s="5"/>
      <c r="G20" s="34"/>
      <c r="H20" s="5"/>
      <c r="I20" s="26"/>
      <c r="J20" s="22"/>
      <c r="K20" s="26"/>
      <c r="L20" s="22"/>
      <c r="M20" s="20"/>
    </row>
    <row r="21" spans="1:13" ht="23.15" customHeight="1">
      <c r="A21" s="9" t="s">
        <v>13</v>
      </c>
      <c r="G21" s="5"/>
      <c r="I21" s="27">
        <f>SUM(I13:I20)</f>
        <v>0</v>
      </c>
      <c r="J21" s="23"/>
      <c r="K21" s="27">
        <f>SUM(K13:K20)</f>
        <v>0</v>
      </c>
      <c r="L21" s="10"/>
      <c r="M21" s="29"/>
    </row>
    <row r="22" spans="1:13" ht="23.15" customHeight="1" thickBot="1">
      <c r="A22" s="9" t="s">
        <v>7</v>
      </c>
      <c r="I22" s="28" t="e">
        <f>I21+Property!#REF!</f>
        <v>#REF!</v>
      </c>
      <c r="K22" s="28">
        <f>K21+Property!U17</f>
        <v>9051002351</v>
      </c>
      <c r="L22" s="10"/>
      <c r="M22" s="30">
        <f>M21+Property!W17</f>
        <v>94.132351021081519</v>
      </c>
    </row>
    <row r="23" spans="1:13" ht="23.15" customHeight="1" thickTop="1">
      <c r="A23" s="6"/>
      <c r="B23" s="19"/>
      <c r="E23" s="5"/>
      <c r="F23" s="5"/>
      <c r="G23" s="21"/>
      <c r="H23" s="5"/>
      <c r="I23" s="22"/>
      <c r="J23" s="22"/>
      <c r="K23" s="22"/>
      <c r="L23" s="22"/>
      <c r="M23" s="20"/>
    </row>
    <row r="24" spans="1:13" ht="23.15" customHeight="1">
      <c r="A24" s="6" t="s">
        <v>19</v>
      </c>
    </row>
    <row r="25" spans="1:13" ht="12.75" customHeight="1">
      <c r="A25" s="6"/>
      <c r="B25" s="19"/>
      <c r="E25" s="5"/>
      <c r="F25" s="5"/>
      <c r="G25" s="21"/>
      <c r="H25" s="5"/>
      <c r="I25" s="22"/>
      <c r="J25" s="22"/>
      <c r="K25" s="22"/>
      <c r="L25" s="22"/>
      <c r="M25" s="20"/>
    </row>
    <row r="26" spans="1:13" ht="23.15" customHeight="1">
      <c r="A26" s="6" t="s">
        <v>0</v>
      </c>
      <c r="B26" s="6"/>
      <c r="C26" s="6"/>
      <c r="D26" s="6"/>
      <c r="E26" s="18"/>
      <c r="F26" s="18"/>
      <c r="G26" s="18"/>
      <c r="H26" s="18"/>
      <c r="I26" s="4"/>
      <c r="K26" s="4"/>
      <c r="L26" s="4"/>
    </row>
    <row r="27" spans="1:13" ht="23.15" customHeight="1">
      <c r="A27" s="6"/>
      <c r="B27" s="6"/>
      <c r="C27" s="6"/>
      <c r="D27" s="6"/>
      <c r="E27" s="18"/>
      <c r="F27" s="18"/>
      <c r="G27" s="18"/>
      <c r="H27" s="18"/>
      <c r="I27" s="4"/>
      <c r="K27" s="4"/>
      <c r="L27" s="4"/>
    </row>
    <row r="28" spans="1:13" ht="23.15" customHeight="1">
      <c r="A28" s="6"/>
      <c r="B28" s="6"/>
      <c r="E28" s="6"/>
      <c r="F28" s="6"/>
      <c r="G28" s="6"/>
      <c r="H28" s="6"/>
    </row>
  </sheetData>
  <mergeCells count="5">
    <mergeCell ref="A2:H2"/>
    <mergeCell ref="I2:K2"/>
    <mergeCell ref="A3:M3"/>
    <mergeCell ref="A4:H4"/>
    <mergeCell ref="A9:C9"/>
  </mergeCells>
  <printOptions horizontalCentered="1"/>
  <pageMargins left="0.86614173228346458" right="0.55118110236220474" top="0.9055118110236221" bottom="0.27559055118110237" header="0.19685039370078741" footer="0.19685039370078741"/>
  <pageSetup paperSize="9" scale="7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279f9c2-aaec-4ca3-846a-3bb324c1738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0878072ECF54A94CE3710DA981A3D" ma:contentTypeVersion="13" ma:contentTypeDescription="Create a new document." ma:contentTypeScope="" ma:versionID="388f81ae19b70555c99e5c9280d9cc27">
  <xsd:schema xmlns:xsd="http://www.w3.org/2001/XMLSchema" xmlns:xs="http://www.w3.org/2001/XMLSchema" xmlns:p="http://schemas.microsoft.com/office/2006/metadata/properties" xmlns:ns2="a279f9c2-aaec-4ca3-846a-3bb324c17389" targetNamespace="http://schemas.microsoft.com/office/2006/metadata/properties" ma:root="true" ma:fieldsID="b0075bc629307bf035feca6361247b53" ns2:_="">
    <xsd:import namespace="a279f9c2-aaec-4ca3-846a-3bb324c173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79f9c2-aaec-4ca3-846a-3bb324c173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b7a4366-232c-4a93-842e-9850b71208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971773-475C-4DCC-AE4F-D638E351A0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5E7743-CD7C-493D-9CA4-477EE0D41320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c6b06fc1-5fc6-4ffd-b812-5ff85025795e"/>
  </ds:schemaRefs>
</ds:datastoreItem>
</file>

<file path=customXml/itemProps3.xml><?xml version="1.0" encoding="utf-8"?>
<ds:datastoreItem xmlns:ds="http://schemas.openxmlformats.org/officeDocument/2006/customXml" ds:itemID="{788BD6FD-C86A-4393-9214-7CC2AAF7C9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Property</vt:lpstr>
      <vt:lpstr>PL</vt:lpstr>
      <vt:lpstr>Change NAV</vt:lpstr>
      <vt:lpstr>cashflow</vt:lpstr>
      <vt:lpstr>security-T</vt:lpstr>
      <vt:lpstr>BS!Print_Area</vt:lpstr>
      <vt:lpstr>cashflow!Print_Area</vt:lpstr>
      <vt:lpstr>'Change NAV'!Print_Area</vt:lpstr>
      <vt:lpstr>PL!Print_Area</vt:lpstr>
      <vt:lpstr>Property!Print_Area</vt:lpstr>
      <vt:lpstr>'security-T'!Print_Area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Teerapong Arinchayo</cp:lastModifiedBy>
  <cp:lastPrinted>2026-02-06T04:19:26Z</cp:lastPrinted>
  <dcterms:created xsi:type="dcterms:W3CDTF">2013-08-13T07:17:10Z</dcterms:created>
  <dcterms:modified xsi:type="dcterms:W3CDTF">2026-02-26T12:30:31Z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0x0101004530878072ECF54A94CE3710DA981A3D</vt:lpwstr>
  </property>
  <property fmtid="{D5CDD505-2E9C-101B-9397-08002B2CF9AE}" pid="4" name="MediaServiceImageTags">
    <vt:lpwstr/>
  </property>
</Properties>
</file>