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BOFFICEteam/Shared Documents/General/FS/Final Sent/Q4-2025/"/>
    </mc:Choice>
  </mc:AlternateContent>
  <xr:revisionPtr revIDLastSave="12" documentId="13_ncr:1_{E99D4310-B104-440B-A1DA-6E352A7254BD}" xr6:coauthVersionLast="47" xr6:coauthVersionMax="47" xr10:uidLastSave="{751432AF-4373-4C5F-95E7-00C7810B12EC}"/>
  <bookViews>
    <workbookView xWindow="-110" yWindow="-110" windowWidth="19420" windowHeight="11500" activeTab="1" xr2:uid="{00000000-000D-0000-FFFF-FFFF00000000}"/>
  </bookViews>
  <sheets>
    <sheet name="BS" sheetId="4" r:id="rId1"/>
    <sheet name="Property" sheetId="6" r:id="rId2"/>
    <sheet name="PL" sheetId="9" r:id="rId3"/>
    <sheet name="Change NAV" sheetId="10" r:id="rId4"/>
    <sheet name="cashflow" sheetId="8" r:id="rId5"/>
    <sheet name="significant" sheetId="5" state="hidden" r:id="rId6"/>
    <sheet name="security-T" sheetId="7" state="hidden" r:id="rId7"/>
  </sheets>
  <externalReferences>
    <externalReference r:id="rId8"/>
    <externalReference r:id="rId9"/>
  </externalReferences>
  <definedNames>
    <definedName name="_std3">'[1]Standing Data'!$C$4</definedName>
    <definedName name="CDC" localSheetId="0">'[1]Standing Data'!$C$4</definedName>
    <definedName name="CDC" localSheetId="4">'[1]Standing Data'!$C$4</definedName>
    <definedName name="CDC" localSheetId="3">'[1]Standing Data'!$C$4</definedName>
    <definedName name="CDC" localSheetId="2">'[1]Standing Data'!$C$4</definedName>
    <definedName name="Detail1" localSheetId="4">[2]Newspaper!#REF!</definedName>
    <definedName name="Detail1" localSheetId="3">[2]Newspaper!#REF!</definedName>
    <definedName name="Detail1" localSheetId="2">[2]Newspaper!#REF!</definedName>
    <definedName name="Detail1">[2]Newspaper!#REF!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44517.0908680556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astFridayDateAdj">'[1]Standing Data'!$C$36</definedName>
    <definedName name="LastFriDayNAVAdj">'[1]Standing Data'!$C$35</definedName>
    <definedName name="mail" localSheetId="4">#REF!</definedName>
    <definedName name="mail" localSheetId="3">#REF!</definedName>
    <definedName name="mail" localSheetId="2">#REF!</definedName>
    <definedName name="mail">#REF!</definedName>
    <definedName name="navarea" localSheetId="4">#REF!</definedName>
    <definedName name="navarea" localSheetId="3">#REF!</definedName>
    <definedName name="navarea" localSheetId="2">#REF!</definedName>
    <definedName name="navarea">#REF!</definedName>
    <definedName name="NetAssetsValueperunit">'[1]Asset &amp; Liability'!$E$50+'[1]Asset &amp; Liability'!$E$50</definedName>
    <definedName name="NewsPaperEng" localSheetId="4">[2]Newspaper!#REF!</definedName>
    <definedName name="NewsPaperEng" localSheetId="3">[2]Newspaper!#REF!</definedName>
    <definedName name="NewsPaperEng" localSheetId="2">[2]Newspaper!#REF!</definedName>
    <definedName name="NewsPaperEng">[2]Newspaper!#REF!</definedName>
    <definedName name="NewsTitle" localSheetId="4">[2]Newspaper!#REF!</definedName>
    <definedName name="NewsTitle" localSheetId="3">[2]Newspaper!#REF!</definedName>
    <definedName name="NewsTitle" localSheetId="2">[2]Newspaper!#REF!</definedName>
    <definedName name="NewsTitle">[2]Newspaper!#REF!</definedName>
    <definedName name="NewsTitle2" localSheetId="4">[2]Newspaper!#REF!</definedName>
    <definedName name="NewsTitle2" localSheetId="3">[2]Newspaper!#REF!</definedName>
    <definedName name="NewsTitle2" localSheetId="2">[2]Newspaper!#REF!</definedName>
    <definedName name="NewsTitle2">[2]Newspaper!#REF!</definedName>
    <definedName name="NoofUnit" localSheetId="4">[2]Newspaper!#REF!</definedName>
    <definedName name="NoofUnit" localSheetId="3">[2]Newspaper!#REF!</definedName>
    <definedName name="NoofUnit" localSheetId="2">[2]Newspaper!#REF!</definedName>
    <definedName name="NoofUnit">[2]Newspaper!#REF!</definedName>
    <definedName name="NoOfUnits" localSheetId="4">#REF!</definedName>
    <definedName name="NoOfUnits" localSheetId="3">#REF!</definedName>
    <definedName name="NoOfUnits" localSheetId="2">#REF!</definedName>
    <definedName name="NoOfUnits">#REF!</definedName>
    <definedName name="Period" localSheetId="4">#REF!</definedName>
    <definedName name="Period" localSheetId="3">#REF!</definedName>
    <definedName name="Period" localSheetId="2">#REF!</definedName>
    <definedName name="Period">#REF!</definedName>
    <definedName name="PL" localSheetId="4">[2]Newspaper!#REF!</definedName>
    <definedName name="PL" localSheetId="3">[2]Newspaper!#REF!</definedName>
    <definedName name="PL" localSheetId="2">[2]Newspaper!#REF!</definedName>
    <definedName name="PL">[2]Newspaper!#REF!</definedName>
    <definedName name="PortDate" localSheetId="4">#REF!</definedName>
    <definedName name="PortDate" localSheetId="3">#REF!</definedName>
    <definedName name="PortDate" localSheetId="2">#REF!</definedName>
    <definedName name="PortDate">#REF!</definedName>
    <definedName name="PortName" localSheetId="4">#REF!</definedName>
    <definedName name="PortName" localSheetId="3">#REF!</definedName>
    <definedName name="PortName" localSheetId="2">#REF!</definedName>
    <definedName name="PortName">#REF!</definedName>
    <definedName name="_xlnm.Print_Area" localSheetId="0">BS!$A$1:$H$47</definedName>
    <definedName name="_xlnm.Print_Area" localSheetId="4">cashflow!$A$1:$G$33</definedName>
    <definedName name="_xlnm.Print_Area" localSheetId="3">'Change NAV'!$A$1:$H$16</definedName>
    <definedName name="_xlnm.Print_Area" localSheetId="2">PL!$A$1:$I$32</definedName>
    <definedName name="_xlnm.Print_Area" localSheetId="1">Property!$A$1:$Q$30</definedName>
    <definedName name="_xlnm.Print_Area" localSheetId="6">'security-T'!$A$1:$M$26</definedName>
    <definedName name="_xlnm.Print_Area" localSheetId="5">significant!$A$1:$J$34</definedName>
    <definedName name="RemarkNAV2">'[1]Standing Data'!$C$29</definedName>
    <definedName name="ReportName" localSheetId="4">#REF!</definedName>
    <definedName name="ReportName" localSheetId="3">#REF!</definedName>
    <definedName name="ReportName" localSheetId="2">#REF!</definedName>
    <definedName name="ReportName">#REF!</definedName>
    <definedName name="show11">'[1]Net asset value'!$G$56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1" i="6" l="1"/>
  <c r="I31" i="6"/>
  <c r="H18" i="10"/>
  <c r="F18" i="10"/>
  <c r="H49" i="4"/>
  <c r="F49" i="4"/>
  <c r="I10" i="9" l="1"/>
  <c r="G10" i="9"/>
  <c r="Q23" i="6" l="1"/>
  <c r="G15" i="6"/>
  <c r="F12" i="4" l="1"/>
  <c r="I25" i="9"/>
  <c r="I19" i="9"/>
  <c r="I20" i="9"/>
  <c r="H35" i="4"/>
  <c r="H37" i="4" s="1"/>
  <c r="H18" i="4"/>
  <c r="H12" i="4"/>
  <c r="H19" i="4" s="1"/>
  <c r="F13" i="10" s="1"/>
  <c r="F35" i="4"/>
  <c r="F37" i="4" s="1"/>
  <c r="G28" i="8"/>
  <c r="H8" i="10"/>
  <c r="I26" i="9" l="1"/>
  <c r="G7" i="8" s="1"/>
  <c r="G21" i="8" s="1"/>
  <c r="G29" i="8" s="1"/>
  <c r="G31" i="8" s="1"/>
  <c r="H7" i="10"/>
  <c r="H9" i="10" s="1"/>
  <c r="H36" i="4"/>
  <c r="G25" i="6"/>
  <c r="I25" i="6"/>
  <c r="M25" i="6"/>
  <c r="O25" i="6"/>
  <c r="H12" i="10" l="1"/>
  <c r="H14" i="10" s="1"/>
  <c r="E28" i="8"/>
  <c r="G25" i="9" l="1"/>
  <c r="G19" i="9"/>
  <c r="F8" i="10" l="1"/>
  <c r="O15" i="6"/>
  <c r="M15" i="6"/>
  <c r="I15" i="6" l="1"/>
  <c r="I26" i="6" l="1"/>
  <c r="G26" i="6"/>
  <c r="K24" i="6" l="1"/>
  <c r="K23" i="6"/>
  <c r="K22" i="6"/>
  <c r="K21" i="6"/>
  <c r="K20" i="6"/>
  <c r="K25" i="6"/>
  <c r="K15" i="6"/>
  <c r="K26" i="6" s="1"/>
  <c r="K19" i="6"/>
  <c r="K14" i="6"/>
  <c r="K18" i="6"/>
  <c r="K12" i="6"/>
  <c r="F17" i="5"/>
  <c r="H17" i="5" l="1"/>
  <c r="G20" i="9"/>
  <c r="F18" i="4"/>
  <c r="F19" i="4" s="1"/>
  <c r="G26" i="9" l="1"/>
  <c r="F36" i="4"/>
  <c r="E7" i="8" l="1"/>
  <c r="F7" i="10"/>
  <c r="F9" i="10" s="1"/>
  <c r="F12" i="10" s="1"/>
  <c r="E21" i="8" l="1"/>
  <c r="E29" i="8" s="1"/>
  <c r="E31" i="8" s="1"/>
  <c r="F14" i="10"/>
  <c r="E34" i="8" l="1"/>
  <c r="E32" i="8"/>
  <c r="J25" i="5"/>
  <c r="J24" i="5"/>
  <c r="J14" i="5"/>
  <c r="J13" i="5" l="1"/>
  <c r="J17" i="5" s="1"/>
  <c r="J20" i="5" l="1"/>
  <c r="J23" i="5" l="1"/>
  <c r="G32" i="8" l="1"/>
  <c r="G34" i="8"/>
  <c r="M26" i="6"/>
  <c r="A2" i="7" l="1"/>
  <c r="I21" i="7"/>
  <c r="K21" i="7"/>
  <c r="I22" i="7"/>
  <c r="O26" i="6" l="1"/>
  <c r="K22" i="7"/>
  <c r="Q19" i="6" l="1"/>
  <c r="Q22" i="6"/>
  <c r="Q25" i="6"/>
  <c r="Q15" i="6"/>
  <c r="Q14" i="6"/>
  <c r="Q20" i="6"/>
  <c r="Q24" i="6"/>
  <c r="Q21" i="6"/>
  <c r="Q18" i="6"/>
  <c r="Q12" i="6"/>
  <c r="Q26" i="6" l="1"/>
  <c r="M22" i="7"/>
</calcChain>
</file>

<file path=xl/sharedStrings.xml><?xml version="1.0" encoding="utf-8"?>
<sst xmlns="http://schemas.openxmlformats.org/spreadsheetml/2006/main" count="223" uniqueCount="164">
  <si>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</si>
  <si>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</si>
  <si>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</si>
  <si>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</si>
  <si>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</si>
  <si>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รวมหนี้สิน</t>
  </si>
  <si>
    <t>สินทรัพย์สุทธิ</t>
  </si>
  <si>
    <t xml:space="preserve">สินทรัพย์สุทธิ: </t>
  </si>
  <si>
    <t>ทุนจดทะเบียน</t>
  </si>
  <si>
    <t>(ยังไม่ได้ตรวจสอบ แต่สอบทานแล้ว)</t>
  </si>
  <si>
    <t>รายได้ดอกเบี้ย</t>
  </si>
  <si>
    <t>รวมรายได้</t>
  </si>
  <si>
    <t>ค่าใช้จ่าย</t>
  </si>
  <si>
    <t>รวมค่าใช้จ่าย</t>
  </si>
  <si>
    <t>(หน่วย: บาท)</t>
  </si>
  <si>
    <t>งบแสดงการเปลี่ยนแปลงสินทรัพย์สุทธิ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</si>
  <si>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</si>
  <si>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</si>
  <si>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</si>
  <si>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ข้อมูลทางการเงินที่สำคัญ</t>
  </si>
  <si>
    <t>ข้อมูลผลการดำเนินงาน (ต่อหน่วย)</t>
  </si>
  <si>
    <t>อัตราส่วนทางการเงินที่สำคัญและข้อมูลประกอบเพิ่มเติมที่สำคัญ</t>
  </si>
  <si>
    <t xml:space="preserve">งบประกอบรายละเอียดเงินลงทุน </t>
  </si>
  <si>
    <t>ร้อยละของ</t>
  </si>
  <si>
    <t>ประเภทเงินลงทุน</t>
  </si>
  <si>
    <t>มูลค่ายุติธรรม</t>
  </si>
  <si>
    <t>มูลค่าเงินลงทุน</t>
  </si>
  <si>
    <t>(พันบาท)</t>
  </si>
  <si>
    <t>(ร้อยละ)</t>
  </si>
  <si>
    <t>รวมเงินลงทุน</t>
  </si>
  <si>
    <t>งบประกอบรายละเอียดเงินลงทุน (ต่อ)</t>
  </si>
  <si>
    <t>การแสดงรายละเอียดเงินลงทุนใช้การจัดกลุ่มตามประเภทของเงินลงทุน</t>
  </si>
  <si>
    <t>วันครบกำหนด</t>
  </si>
  <si>
    <t>อัตราดอกเบี้ย</t>
  </si>
  <si>
    <t>เงินลงทุนในหลักทรัพย์</t>
  </si>
  <si>
    <t>รวมเงินลงทุนในหลักทรัพย์</t>
  </si>
  <si>
    <t>ราคาทุน</t>
  </si>
  <si>
    <t>มูลค่ายุติธรรม*</t>
  </si>
  <si>
    <t>เงินฝากประจำ</t>
  </si>
  <si>
    <t>พฤศจิกายน 2556</t>
  </si>
  <si>
    <t>กุมภาพันธ์ 2557</t>
  </si>
  <si>
    <t>*  เป็นราคาที่ยังไม่ได้รวมดอกเบี้ยค้างรับ</t>
  </si>
  <si>
    <t>สินทรัพย์สุทธิต่อหน่วย (บาท)</t>
  </si>
  <si>
    <t>ณ วันที่ 30 กันยายน 2557</t>
  </si>
  <si>
    <t>สินทรัพย์อื่น</t>
  </si>
  <si>
    <t>หน่วยทรัสต์</t>
  </si>
  <si>
    <t xml:space="preserve">   ค่าใช้จ่ายดอกเบี้ย</t>
  </si>
  <si>
    <t>ค่าเช่าและบริการรับล่วงหน้า</t>
  </si>
  <si>
    <t>เงินมัดจำค่าเช่าและบริการ</t>
  </si>
  <si>
    <t>พื้นที่เฉพาะส่วน</t>
  </si>
  <si>
    <t>ของกองทรัสต์</t>
  </si>
  <si>
    <t>จ่ายดอกเบี้ย</t>
  </si>
  <si>
    <t>ทรัสต์เพื่อการลงทุนในสิทธิการเช่าอสังหาริมทรัพย์ภิรัชออฟฟิศ</t>
  </si>
  <si>
    <t>ค่าธรรมเนียมผู้บริหารอสังหาริมทรัพย์</t>
  </si>
  <si>
    <t>ค่าธรรมเนียมทรัสตีและผู้เก็บรักษาทรัพย์สิน</t>
  </si>
  <si>
    <t>ค่าธรรมเนียมนายทะเบียนหน่วยทรัสต์</t>
  </si>
  <si>
    <t>ค่าใช้จ่ายอื่นๆ</t>
  </si>
  <si>
    <t>ต้นทุนทางการเงิน</t>
  </si>
  <si>
    <t>รายได้ค่าเช่าและบริการ</t>
  </si>
  <si>
    <t>ต้นทุนให้เช่าและบริการ</t>
  </si>
  <si>
    <t>กองทุนเปิด</t>
  </si>
  <si>
    <t>94,853 ตร.ม.</t>
  </si>
  <si>
    <t>(บาท)</t>
  </si>
  <si>
    <t>บวก: รายได้จากการลงทุนสุทธิ</t>
  </si>
  <si>
    <t>เจ้าหนี้การค้าและเจ้าหนี้อื่น</t>
  </si>
  <si>
    <t xml:space="preserve">เงินลงทุนในสิทธิการเช่าอสังหาริมทรัพย์ตามมูลค่ายุติธรรม </t>
  </si>
  <si>
    <t>เงินกู้ยืมระยะยาวจากสถาบันการเงิน</t>
  </si>
  <si>
    <t>*เป็นมูลค่าที่ยังไม่ได้รวมค่าเช่าค้างรับ</t>
  </si>
  <si>
    <t>บวก: การเพิ่มขึ้นของทุนที่ได้รับจากผู้ถือหน่วยทรัสต์</t>
  </si>
  <si>
    <t>การจ่ายประโยชน์ตอบแทนให้แก่ผู้ถือหน่วยทรัสต์</t>
  </si>
  <si>
    <t>หัก: การจ่ายประโยชน์ตอบแทนให้แก่ผู้ถือหน่วยทรัสต์</t>
  </si>
  <si>
    <t>เงินสดจ่ายประโยชน์ตอบแทนให้แก่ผู้ถือหน่วยทรัสต์</t>
  </si>
  <si>
    <t xml:space="preserve">   โครงการอาคารสำนักงานภิรัชทาวเวอร์ แอท เอ็มควอเทียร์ </t>
  </si>
  <si>
    <t xml:space="preserve">   ค่าตัดจำหน่ายค่าธรรมเนียมสัญญาเงินกู้รอตัดบัญชี</t>
  </si>
  <si>
    <t>การจ่ายลดทุนให้แก่ผู้ถือหน่วยทรัสต์</t>
  </si>
  <si>
    <t>เงินสดจ่ายลดทุนให้แก่ผู้ถือหน่วยทรัสต์</t>
  </si>
  <si>
    <t>หัก: การจ่ายลดทุนให้แก่ผู้ถือหน่วยทรัสต์</t>
  </si>
  <si>
    <t>การเพิ่มขึ้นในสินทรัพย์สุทธิจากการดำเนินงาน</t>
  </si>
  <si>
    <t>อัตราส่วนการเพิ่มขึ้นในสินทรัพย์สุทธิจากการดำเนินงาน</t>
  </si>
  <si>
    <t>สำหรับรอบระยะ</t>
  </si>
  <si>
    <t>เวลาตั้งแต่วันที่</t>
  </si>
  <si>
    <t>15 มกราคม 2561</t>
  </si>
  <si>
    <t>ถึงวันที่</t>
  </si>
  <si>
    <t>31 ธันวาคม 2561</t>
  </si>
  <si>
    <t>สำหรับปีสิ้นสุดวันที่</t>
  </si>
  <si>
    <t>31 ธันวาคม 2562</t>
  </si>
  <si>
    <t xml:space="preserve">   การซื้อเงินลงทุนในสิทธิการเช่าอสังหาริมทรัพย์/อุปกรณ์</t>
  </si>
  <si>
    <t>มูลค่าสินทรัพย์สุทธิต้นปี/งวด</t>
  </si>
  <si>
    <t>มูลค่าสินทรัพย์สุทธิปลายปี/งวด</t>
  </si>
  <si>
    <t>มูลค่าสินทรัพย์สุทธิปลายปี/งวด (บาท)</t>
  </si>
  <si>
    <t>อัตราส่วนของค่าใช้จ่ายรวมต่อมูลค่าสินทรัพย์สุทธิถัวเฉลี่ยระหว่างปี/งวด (ร้อยละ)</t>
  </si>
  <si>
    <t>อัตราส่วนของรายได้จากเงินลงทุนรวมต่อมูลค่าสินทรัพย์สุทธิถัวเฉลี่ยระหว่างปี/งวด (ร้อยละ)</t>
  </si>
  <si>
    <t>อัตราส่วนของจำนวนถัวเฉลี่ยถ่วงน้ำหนักของการซื้อขายเงินลงทุนระหว่างปี/งวด</t>
  </si>
  <si>
    <t xml:space="preserve">   ต่อมูลค่าสินทรัพย์สุทธิถัวเฉลี่ยระหว่างปี/งวด (ร้อยละ)*</t>
  </si>
  <si>
    <t>มูลค่าสินทรัพย์สุทธิถัวเฉลี่ยระหว่างปี/งวด (บาท)</t>
  </si>
  <si>
    <t>* มูลค่าการซื้อขายเงินลงทุนระหว่างปี/งวดไม่ได้รวมเงินฝากธนาคาร</t>
  </si>
  <si>
    <t xml:space="preserve">   และคำนวณโดยใช้วิธีถัวเฉลี่ยถ่วงน้ำหนักตามระยะเวลาที่มีอยู่ในระหว่างปี/งวด</t>
  </si>
  <si>
    <t xml:space="preserve">   ต่อมูลค่าสินทรัพย์สุทธิถัวเฉลี่ยระหว่างปี/งวด (ร้อยละ)</t>
  </si>
  <si>
    <t>บวก: รายการกำไร (ขาดทุน) สุทธิที่ยังไม่เกิดขึ้นจากเงินลงทุน</t>
  </si>
  <si>
    <t>สำหรับปีสิ้นสุดวันที่ 31 ธันวาคม 2563</t>
  </si>
  <si>
    <t>31 ธันวาคม 2563</t>
  </si>
  <si>
    <t>กองทุนเปิด ไทย แคช แมเนจเม้นท์ (TCMF-I)</t>
  </si>
  <si>
    <t>งบแสดงฐานะการเงิน</t>
  </si>
  <si>
    <t>เงินสดและรายการเทียบเท่าเงินสด</t>
  </si>
  <si>
    <t>กำไรสะสม</t>
  </si>
  <si>
    <t>จำนวนหน่วยทรัสต์ที่จำหน่ายแล้วทั้งหมด ณ วันสิ้นปี (หน่วย)</t>
  </si>
  <si>
    <t>รายได้</t>
  </si>
  <si>
    <t>กำไรจากการลงทุนสุทธิ</t>
  </si>
  <si>
    <t>รายการกำไรสุทธิจากเงินลงทุน</t>
  </si>
  <si>
    <t>การเพิ่มขึ้นในสินทรัพย์สุทธิในระหว่างปี</t>
  </si>
  <si>
    <t>สินทรัพย์สุทธิต้นปี</t>
  </si>
  <si>
    <t>สินทรัพย์สุทธิปลายปี</t>
  </si>
  <si>
    <t>70,741 ตร.ม.</t>
  </si>
  <si>
    <t>งบกำไรขาดทุนเบ็ดเสร็จ</t>
  </si>
  <si>
    <t>งบแสดงฐานะการเงิน (ต่อ)</t>
  </si>
  <si>
    <t>ส่วนเกินมูลค่าหน่วยทรัสต์</t>
  </si>
  <si>
    <t xml:space="preserve">   เงินลงทุนในสิทธิการเช่าอสังหาริมทรัพย์</t>
  </si>
  <si>
    <t>เงินลงทุนในสิทธิการเช่าอสังหาริมทรัพย์ (หมายเหตุ 6)</t>
  </si>
  <si>
    <t>รวมเงินลงทุนในสิทธิการเช่าอสังหาริมทรัพย์ตามมูลค่ายุติธรรม</t>
  </si>
  <si>
    <t>เงินลงทุนในหลักทรัพย์ (หมายเหตุ 7)</t>
  </si>
  <si>
    <t>รายการกำไร (ขาดทุน) สุทธิจากเงินลงทุน</t>
  </si>
  <si>
    <t>การเพิ่มขึ้น (ลดลง) ในสินทรัพย์สุทธิจากการดำเนินงานในระหว่างปี</t>
  </si>
  <si>
    <t>รายการขาดทุนสุทธิจากการเปลี่ยนแปลงมูลค่ายุติธรรมของ</t>
  </si>
  <si>
    <t>รวมรายการขาดทุนสุทธิจากเงินลงทุน</t>
  </si>
  <si>
    <t>รายการขาดทุนสุทธิจากเงินลงทุน</t>
  </si>
  <si>
    <t xml:space="preserve">   การเพิ่มขึ้น (ลดลง) ในเงินมัดจำค่าเช่าและบริการ</t>
  </si>
  <si>
    <t xml:space="preserve">   ขาดทุนสุทธิจากเงินลงทุนในสิทธิการเช่าอสังหาริมทรัพย์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</si>
  <si>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</si>
  <si>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</si>
  <si>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ค่าธรรมเนียมผู้จัดการกองทรัสต์</t>
  </si>
  <si>
    <t>การลดลงของสินทรัพย์สุทธิระหว่างปี</t>
  </si>
  <si>
    <t>กองทุนเปิดไทยพาณิชย์ตราสารรัฐตลาดเงิน พลัส (SCBTMFPLUS)</t>
  </si>
  <si>
    <t xml:space="preserve">เงินสดและรายการเทียบเท่าเงินสดปลายปี </t>
  </si>
  <si>
    <t>จ่ายชำระคืนเงินกู้ยืมระยะยาวจากสถาบันการเงิน</t>
  </si>
  <si>
    <t>เงินลงทุนในหลักทรัพย์ที่แสดงด้วยมูลค่ายุติธรรมผ่านกำไรหรือขาดทุน</t>
  </si>
  <si>
    <t>ปรับกระทบรายการเพิ่มขึ้น (ลดลง) ในสินทรัพย์สุทธิจากการดำเนินงาน</t>
  </si>
  <si>
    <t xml:space="preserve">   ให้เป็นเงินสดสุทธิได้มาจาก (ใช้ไปใน) กิจกรรมดำเนินงาน:</t>
  </si>
  <si>
    <t>2567</t>
  </si>
  <si>
    <t>กองทุนเปิดเค พันธบัตร 1 ปี (KGB1YQ)</t>
  </si>
  <si>
    <t>กองทุนเปิดอีสท์สปริงบริหารเงิน (ES-CASH)</t>
  </si>
  <si>
    <t xml:space="preserve">      ที่ตั้ง 689 ถนนสุขุมวิท แขวงคลองตันเหนือ เขตวัฒนา กรุงเทพฯ      </t>
  </si>
  <si>
    <t xml:space="preserve">      ที่ตั้ง 4345 ถนนสุขุมวิท แขวงบางนาใต้ เขตบางนา กรุงเทพฯ      </t>
  </si>
  <si>
    <t xml:space="preserve">   หน่วยทรัสต์ 737,872,074 หน่วย มูลค่าหน่วยละ 8.7093 บาท</t>
  </si>
  <si>
    <t xml:space="preserve">   การเพิ่มขึ้น (ลดลง) ในค่าเช่าและบริการรับล่วงหน้า</t>
  </si>
  <si>
    <t>เงินสดจ่ายค่าธรรมเนียมทางการเงิน</t>
  </si>
  <si>
    <t>เงินสดและรายการเทียบเท่าเงินสดเพิ่มขึ้น (ลดลง) สุทธิ</t>
  </si>
  <si>
    <t>ทุนที่ได้รับจากผู้ถือหน่วยทรัสต์</t>
  </si>
  <si>
    <t>รวมเงินลงทุนในหลักทรัพย์ที่แสดงด้วยมูลค่ายุติธรรมผ่านกำไรหรือขาดทุน</t>
  </si>
  <si>
    <t xml:space="preserve">   การ (ซื้อ) ขายเงินลงทุนในหลักทรัพย์</t>
  </si>
  <si>
    <t>เงินสดและรายการเทียบเท่าเงินสดต้นปี</t>
  </si>
  <si>
    <t xml:space="preserve">   โครงการอาคารสำนักงานภิรัชทาวเวอร์ แอท ไบเทค</t>
  </si>
  <si>
    <t>ณ วันที่ 31 ธันวาคม 2568</t>
  </si>
  <si>
    <t>2568</t>
  </si>
  <si>
    <t>สำหรับปีสิ้นสุดวันที่ 31 ธันวาคม 2568</t>
  </si>
  <si>
    <t>กรุงศรีสมาร์ทตราสารหนี้-สะสมมูลค่า (KFSMART-A)</t>
  </si>
  <si>
    <t>13, 14</t>
  </si>
  <si>
    <t xml:space="preserve">   การลดลงในสินทรัพย์อื่น</t>
  </si>
  <si>
    <t xml:space="preserve">   การเพิ่มขึ้นในเจ้าหนี้การค้าและเจ้าหนี้อื่น</t>
  </si>
  <si>
    <t xml:space="preserve">   กำไรสุทธิจากการเปลี่ยนแปลงมูลค่าเงินลงทุนในหลักทรัพย์</t>
  </si>
  <si>
    <t>กองทุนเปิดกรุงไทยตราสารตลาดเงินภาครัฐ - สะสมมูลค่า (KTSV-A)</t>
  </si>
  <si>
    <t>รายได้อื่น</t>
  </si>
  <si>
    <t>ลูกหนี้จากการให้เช่าและบริการและลูกหนี้อื่น</t>
  </si>
  <si>
    <t>กองทุนเปิดเค บริหารเงิน - ชนิดผู้ลงทุนทั่วไป (K-CASH-A)</t>
  </si>
  <si>
    <t xml:space="preserve">   การ (เพิ่มขึ้น) ลดลงในลูกหนี้จากการเช่าและบริการและลูกหนี้อื่น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</si>
</sst>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.0000_);\(#,##0.000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\ ;\(#,##0\);_(* &quot;-&quot;_);_(@_)"/>
    <numFmt numFmtId="170" formatCode="#,##0.0_);\(#,##0.0\)"/>
    <numFmt numFmtId="171" formatCode="_(* #,##0_);_(* \(#,##0\);_(* &quot;-&quot;??_);_(@_)"/>
    <numFmt numFmtId="172" formatCode="_(* #,##0.0000_);_(* \(#,##0.0000\);_(* &quot;-&quot;??_);_(@_)"/>
    <numFmt numFmtId="173" formatCode="_(* #,##0.00000_);_(* \(#,##0.00000\);_(* &quot;-&quot;??_);_(@_)"/>
    <numFmt numFmtId="174" formatCode="_(* #,##0.000000_);_(* \(#,##0.000000\);_(* &quot;-&quot;??_);_(@_)"/>
    <numFmt numFmtId="175" formatCode="_(* #,##0.0000_);_(* \(#,##0.0000\);_(* &quot;-&quot;_);_(@_)"/>
    <numFmt numFmtId="176" formatCode="#,##0.00\ ;\(#,##0.00\);_(* &quot;-&quot;_);_(@_)"/>
    <numFmt numFmtId="177" formatCode="0.0000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43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8" fillId="0" borderId="0"/>
    <xf numFmtId="166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8" fontId="11" fillId="0" borderId="0"/>
    <xf numFmtId="0" fontId="3" fillId="0" borderId="0"/>
    <xf numFmtId="0" fontId="12" fillId="0" borderId="0"/>
    <xf numFmtId="0" fontId="14" fillId="0" borderId="0"/>
    <xf numFmtId="9" fontId="16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4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9" fillId="0" borderId="0"/>
    <xf numFmtId="0" fontId="20" fillId="0" borderId="0" applyNumberForma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37" fontId="6" fillId="0" borderId="0" xfId="10" applyNumberFormat="1" applyFont="1" applyAlignment="1">
      <alignment horizontal="right" vertical="center"/>
    </xf>
    <xf numFmtId="169" fontId="4" fillId="0" borderId="0" xfId="12" applyNumberFormat="1" applyFont="1"/>
    <xf numFmtId="37" fontId="5" fillId="0" borderId="0" xfId="10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7" fontId="5" fillId="0" borderId="0" xfId="11" applyNumberFormat="1" applyFont="1" applyAlignment="1">
      <alignment horizontal="centerContinuous" vertical="center"/>
    </xf>
    <xf numFmtId="0" fontId="5" fillId="0" borderId="0" xfId="11" applyFont="1" applyAlignment="1">
      <alignment horizontal="centerContinuous" vertical="center"/>
    </xf>
    <xf numFmtId="0" fontId="5" fillId="0" borderId="0" xfId="11" applyFont="1" applyAlignment="1">
      <alignment vertical="center"/>
    </xf>
    <xf numFmtId="37" fontId="5" fillId="0" borderId="0" xfId="11" applyNumberFormat="1" applyFont="1" applyAlignment="1">
      <alignment vertical="center"/>
    </xf>
    <xf numFmtId="0" fontId="15" fillId="0" borderId="0" xfId="11" applyFont="1" applyAlignment="1">
      <alignment horizontal="centerContinuous" vertical="center"/>
    </xf>
    <xf numFmtId="0" fontId="6" fillId="0" borderId="3" xfId="11" applyFont="1" applyBorder="1" applyAlignment="1">
      <alignment horizontal="center" vertical="center"/>
    </xf>
    <xf numFmtId="37" fontId="6" fillId="0" borderId="3" xfId="11" applyNumberFormat="1" applyFont="1" applyBorder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0" fontId="15" fillId="0" borderId="0" xfId="11" applyFont="1" applyAlignment="1">
      <alignment vertical="center"/>
    </xf>
    <xf numFmtId="0" fontId="6" fillId="0" borderId="0" xfId="11" applyFont="1" applyAlignment="1">
      <alignment horizontal="centerContinuous" vertical="center"/>
    </xf>
    <xf numFmtId="37" fontId="6" fillId="0" borderId="0" xfId="11" applyNumberFormat="1" applyFont="1" applyAlignment="1">
      <alignment horizontal="centerContinuous" vertical="center"/>
    </xf>
    <xf numFmtId="37" fontId="6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39" fontId="6" fillId="0" borderId="0" xfId="15" applyNumberFormat="1" applyFont="1" applyAlignment="1">
      <alignment vertical="center"/>
    </xf>
    <xf numFmtId="2" fontId="6" fillId="0" borderId="0" xfId="11" applyNumberFormat="1" applyFont="1" applyAlignment="1">
      <alignment horizontal="center" vertical="center"/>
    </xf>
    <xf numFmtId="41" fontId="6" fillId="0" borderId="0" xfId="11" applyNumberFormat="1" applyFont="1" applyAlignment="1">
      <alignment horizontal="right" vertical="center"/>
    </xf>
    <xf numFmtId="0" fontId="6" fillId="0" borderId="0" xfId="11" applyFont="1" applyAlignment="1">
      <alignment horizontal="right" vertical="center"/>
    </xf>
    <xf numFmtId="0" fontId="6" fillId="0" borderId="0" xfId="11" applyFont="1" applyAlignment="1">
      <alignment horizontal="left" vertical="center" indent="1"/>
    </xf>
    <xf numFmtId="171" fontId="4" fillId="0" borderId="0" xfId="1" applyNumberFormat="1" applyFont="1" applyAlignment="1"/>
    <xf numFmtId="171" fontId="6" fillId="0" borderId="0" xfId="1" applyNumberFormat="1" applyFont="1" applyFill="1" applyAlignment="1">
      <alignment horizontal="right" vertical="center"/>
    </xf>
    <xf numFmtId="171" fontId="5" fillId="0" borderId="4" xfId="1" applyNumberFormat="1" applyFont="1" applyBorder="1" applyAlignment="1">
      <alignment vertical="center"/>
    </xf>
    <xf numFmtId="171" fontId="5" fillId="0" borderId="5" xfId="1" applyNumberFormat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169" fontId="4" fillId="0" borderId="0" xfId="12" applyNumberFormat="1" applyFont="1" applyAlignment="1">
      <alignment vertical="center"/>
    </xf>
    <xf numFmtId="0" fontId="6" fillId="0" borderId="0" xfId="11" quotePrefix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171" fontId="4" fillId="0" borderId="0" xfId="1" applyNumberFormat="1" applyFont="1" applyAlignment="1">
      <alignment vertical="center"/>
    </xf>
    <xf numFmtId="0" fontId="17" fillId="0" borderId="0" xfId="11" applyFont="1" applyAlignment="1">
      <alignment horizontal="center" vertical="center"/>
    </xf>
    <xf numFmtId="37" fontId="6" fillId="0" borderId="0" xfId="10" applyNumberFormat="1" applyFont="1" applyAlignment="1">
      <alignment vertical="center"/>
    </xf>
    <xf numFmtId="37" fontId="5" fillId="0" borderId="0" xfId="1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164" fontId="6" fillId="0" borderId="0" xfId="10" applyNumberFormat="1" applyFont="1" applyAlignment="1">
      <alignment horizontal="right" vertical="center"/>
    </xf>
    <xf numFmtId="41" fontId="6" fillId="0" borderId="0" xfId="1" applyNumberFormat="1" applyFont="1" applyBorder="1" applyAlignment="1">
      <alignment horizontal="right" vertical="center"/>
    </xf>
    <xf numFmtId="164" fontId="6" fillId="0" borderId="0" xfId="10" applyNumberFormat="1" applyFont="1" applyAlignment="1">
      <alignment vertical="center"/>
    </xf>
    <xf numFmtId="164" fontId="6" fillId="0" borderId="5" xfId="10" applyNumberFormat="1" applyFont="1" applyBorder="1" applyAlignment="1">
      <alignment vertical="center"/>
    </xf>
    <xf numFmtId="43" fontId="6" fillId="0" borderId="0" xfId="1" applyFont="1" applyAlignment="1">
      <alignment vertical="center"/>
    </xf>
    <xf numFmtId="39" fontId="5" fillId="0" borderId="0" xfId="10" applyNumberFormat="1" applyFont="1" applyAlignment="1">
      <alignment vertical="center"/>
    </xf>
    <xf numFmtId="39" fontId="6" fillId="0" borderId="0" xfId="10" applyNumberFormat="1" applyFont="1" applyAlignment="1">
      <alignment vertical="center"/>
    </xf>
    <xf numFmtId="43" fontId="6" fillId="0" borderId="0" xfId="1" applyFont="1" applyBorder="1" applyAlignment="1">
      <alignment vertical="center"/>
    </xf>
    <xf numFmtId="37" fontId="6" fillId="0" borderId="0" xfId="10" applyNumberFormat="1" applyFont="1" applyAlignment="1">
      <alignment horizontal="centerContinuous" vertical="center"/>
    </xf>
    <xf numFmtId="9" fontId="6" fillId="0" borderId="0" xfId="13" applyFont="1" applyAlignment="1">
      <alignment vertical="center"/>
    </xf>
    <xf numFmtId="0" fontId="6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0" fontId="6" fillId="0" borderId="0" xfId="14" applyFont="1" applyFill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71" fontId="6" fillId="0" borderId="0" xfId="1" applyNumberFormat="1" applyFont="1" applyFill="1" applyBorder="1" applyAlignment="1">
      <alignment horizontal="right" vertical="center"/>
    </xf>
    <xf numFmtId="173" fontId="6" fillId="0" borderId="0" xfId="1" applyNumberFormat="1" applyFont="1" applyAlignment="1">
      <alignment vertical="center"/>
    </xf>
    <xf numFmtId="174" fontId="6" fillId="0" borderId="0" xfId="1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17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2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0" fontId="15" fillId="5" borderId="0" xfId="0" quotePrefix="1" applyFont="1" applyFill="1" applyAlignment="1">
      <alignment horizontal="center" vertical="center"/>
    </xf>
    <xf numFmtId="43" fontId="6" fillId="4" borderId="0" xfId="0" applyNumberFormat="1" applyFont="1" applyFill="1" applyAlignment="1">
      <alignment vertical="center"/>
    </xf>
    <xf numFmtId="175" fontId="6" fillId="0" borderId="0" xfId="1" applyNumberFormat="1" applyFont="1" applyBorder="1" applyAlignment="1">
      <alignment horizontal="right" vertical="center"/>
    </xf>
    <xf numFmtId="9" fontId="6" fillId="0" borderId="0" xfId="13" applyFont="1" applyFill="1" applyAlignment="1">
      <alignment vertical="center"/>
    </xf>
    <xf numFmtId="39" fontId="6" fillId="0" borderId="0" xfId="13" applyNumberFormat="1" applyFont="1" applyFill="1" applyBorder="1" applyAlignment="1">
      <alignment vertical="center"/>
    </xf>
    <xf numFmtId="39" fontId="6" fillId="0" borderId="3" xfId="13" applyNumberFormat="1" applyFont="1" applyFill="1" applyBorder="1" applyAlignment="1">
      <alignment vertical="center"/>
    </xf>
    <xf numFmtId="39" fontId="6" fillId="0" borderId="0" xfId="13" applyNumberFormat="1" applyFont="1" applyFill="1" applyAlignment="1">
      <alignment vertical="center"/>
    </xf>
    <xf numFmtId="37" fontId="7" fillId="0" borderId="0" xfId="10" applyNumberFormat="1" applyFont="1" applyAlignment="1">
      <alignment horizontal="center" vertical="center"/>
    </xf>
    <xf numFmtId="41" fontId="6" fillId="0" borderId="0" xfId="10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41" fontId="6" fillId="0" borderId="7" xfId="0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37" fontId="6" fillId="0" borderId="6" xfId="0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171" fontId="6" fillId="0" borderId="6" xfId="1" applyNumberFormat="1" applyFont="1" applyFill="1" applyBorder="1" applyAlignment="1">
      <alignment horizontal="right" vertical="center"/>
    </xf>
    <xf numFmtId="171" fontId="18" fillId="0" borderId="0" xfId="1" applyNumberFormat="1" applyFont="1" applyFill="1" applyAlignment="1">
      <alignment horizontal="right" vertical="center"/>
    </xf>
    <xf numFmtId="37" fontId="18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3" fontId="18" fillId="0" borderId="0" xfId="1" applyFont="1" applyFill="1" applyAlignment="1">
      <alignment horizontal="right" vertical="center"/>
    </xf>
    <xf numFmtId="172" fontId="6" fillId="0" borderId="0" xfId="1" applyNumberFormat="1" applyFont="1" applyFill="1" applyAlignment="1">
      <alignment horizontal="right" vertical="center"/>
    </xf>
    <xf numFmtId="171" fontId="6" fillId="0" borderId="4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37" fontId="6" fillId="0" borderId="0" xfId="10" quotePrefix="1" applyNumberFormat="1" applyFont="1" applyAlignment="1">
      <alignment horizontal="left" vertical="center"/>
    </xf>
    <xf numFmtId="37" fontId="6" fillId="0" borderId="0" xfId="10" applyNumberFormat="1" applyFont="1" applyAlignment="1">
      <alignment horizontal="left" vertical="center"/>
    </xf>
    <xf numFmtId="41" fontId="6" fillId="0" borderId="3" xfId="10" applyNumberFormat="1" applyFont="1" applyBorder="1" applyAlignment="1">
      <alignment horizontal="right" vertical="center"/>
    </xf>
    <xf numFmtId="37" fontId="5" fillId="0" borderId="0" xfId="10" quotePrefix="1" applyNumberFormat="1" applyFont="1" applyAlignment="1">
      <alignment horizontal="left" vertical="center"/>
    </xf>
    <xf numFmtId="41" fontId="6" fillId="0" borderId="4" xfId="10" applyNumberFormat="1" applyFont="1" applyBorder="1" applyAlignment="1">
      <alignment horizontal="right" vertical="center"/>
    </xf>
    <xf numFmtId="41" fontId="6" fillId="0" borderId="6" xfId="10" applyNumberFormat="1" applyFont="1" applyBorder="1" applyAlignment="1">
      <alignment horizontal="right" vertical="center"/>
    </xf>
    <xf numFmtId="37" fontId="18" fillId="0" borderId="0" xfId="10" applyNumberFormat="1" applyFont="1" applyAlignment="1">
      <alignment vertical="center"/>
    </xf>
    <xf numFmtId="37" fontId="15" fillId="0" borderId="0" xfId="10" applyNumberFormat="1" applyFont="1" applyAlignment="1">
      <alignment horizontal="center" vertical="center"/>
    </xf>
    <xf numFmtId="37" fontId="6" fillId="0" borderId="8" xfId="10" applyNumberFormat="1" applyFont="1" applyBorder="1" applyAlignment="1">
      <alignment vertical="center"/>
    </xf>
    <xf numFmtId="0" fontId="5" fillId="0" borderId="0" xfId="12" applyFont="1" applyAlignment="1">
      <alignment vertical="center"/>
    </xf>
    <xf numFmtId="0" fontId="6" fillId="0" borderId="3" xfId="12" applyFont="1" applyBorder="1" applyAlignment="1">
      <alignment horizontal="center"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horizontal="center" vertical="top"/>
    </xf>
    <xf numFmtId="169" fontId="6" fillId="0" borderId="0" xfId="12" applyNumberFormat="1" applyFont="1" applyAlignment="1">
      <alignment horizontal="center" vertical="center"/>
    </xf>
    <xf numFmtId="0" fontId="6" fillId="0" borderId="3" xfId="12" applyFont="1" applyBorder="1" applyAlignment="1">
      <alignment horizontal="center" vertical="top"/>
    </xf>
    <xf numFmtId="169" fontId="6" fillId="0" borderId="3" xfId="12" applyNumberFormat="1" applyFont="1" applyBorder="1" applyAlignment="1">
      <alignment horizontal="center" vertical="center"/>
    </xf>
    <xf numFmtId="169" fontId="6" fillId="0" borderId="0" xfId="12" applyNumberFormat="1" applyFont="1" applyAlignment="1">
      <alignment horizontal="right" vertical="center"/>
    </xf>
    <xf numFmtId="169" fontId="6" fillId="0" borderId="0" xfId="12" applyNumberFormat="1" applyFont="1" applyAlignment="1">
      <alignment vertical="center"/>
    </xf>
    <xf numFmtId="0" fontId="17" fillId="0" borderId="0" xfId="12" applyFont="1" applyAlignment="1">
      <alignment vertical="center"/>
    </xf>
    <xf numFmtId="39" fontId="6" fillId="0" borderId="0" xfId="12" applyNumberFormat="1" applyFont="1" applyAlignment="1">
      <alignment vertical="center"/>
    </xf>
    <xf numFmtId="0" fontId="15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0" fontId="6" fillId="0" borderId="0" xfId="12" applyFont="1" applyAlignment="1">
      <alignment horizontal="left" vertical="center" indent="1"/>
    </xf>
    <xf numFmtId="176" fontId="6" fillId="0" borderId="0" xfId="12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169" fontId="6" fillId="0" borderId="4" xfId="12" applyNumberFormat="1" applyFont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9" fontId="6" fillId="0" borderId="5" xfId="12" applyNumberFormat="1" applyFont="1" applyBorder="1" applyAlignment="1">
      <alignment horizontal="right" vertical="center"/>
    </xf>
    <xf numFmtId="39" fontId="6" fillId="0" borderId="6" xfId="13" applyNumberFormat="1" applyFont="1" applyFill="1" applyBorder="1" applyAlignment="1">
      <alignment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3" xfId="0" quotePrefix="1" applyNumberFormat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177" fontId="6" fillId="0" borderId="0" xfId="1" applyNumberFormat="1" applyFont="1" applyFill="1" applyAlignment="1">
      <alignment horizontal="right" vertical="center"/>
    </xf>
    <xf numFmtId="171" fontId="6" fillId="4" borderId="0" xfId="1" applyNumberFormat="1" applyFont="1" applyFill="1" applyBorder="1" applyAlignment="1">
      <alignment horizontal="right" vertical="center"/>
    </xf>
    <xf numFmtId="41" fontId="6" fillId="4" borderId="0" xfId="1" applyNumberFormat="1" applyFont="1" applyFill="1" applyBorder="1" applyAlignment="1">
      <alignment horizontal="right" vertical="center"/>
    </xf>
    <xf numFmtId="39" fontId="6" fillId="0" borderId="9" xfId="13" applyNumberFormat="1" applyFont="1" applyFill="1" applyBorder="1" applyAlignment="1">
      <alignment vertical="center"/>
    </xf>
    <xf numFmtId="43" fontId="21" fillId="0" borderId="10" xfId="1" applyFont="1" applyFill="1" applyBorder="1"/>
    <xf numFmtId="43" fontId="6" fillId="0" borderId="0" xfId="1" applyFont="1" applyFill="1" applyAlignment="1">
      <alignment vertical="center"/>
    </xf>
    <xf numFmtId="37" fontId="5" fillId="0" borderId="0" xfId="10" applyNumberFormat="1" applyFont="1" applyAlignment="1">
      <alignment horizontal="left" vertical="center"/>
    </xf>
    <xf numFmtId="0" fontId="6" fillId="0" borderId="3" xfId="12" applyFont="1" applyBorder="1" applyAlignment="1">
      <alignment horizontal="center" vertical="center"/>
    </xf>
    <xf numFmtId="0" fontId="6" fillId="0" borderId="3" xfId="12" quotePrefix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6" fillId="0" borderId="0" xfId="10" applyNumberFormat="1" applyFont="1" applyAlignment="1">
      <alignment horizontal="center" vertical="center"/>
    </xf>
    <xf numFmtId="37" fontId="5" fillId="0" borderId="0" xfId="11" applyNumberFormat="1" applyFont="1" applyAlignment="1">
      <alignment horizontal="left" vertical="center"/>
    </xf>
    <xf numFmtId="0" fontId="5" fillId="0" borderId="0" xfId="11" applyFont="1" applyAlignment="1">
      <alignment horizontal="left" vertical="center"/>
    </xf>
    <xf numFmtId="0" fontId="6" fillId="0" borderId="3" xfId="1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9" fontId="6" fillId="0" borderId="0" xfId="10" applyNumberFormat="1" applyFont="1" applyAlignment="1">
      <alignment vertical="center"/>
    </xf>
  </cellXfs>
  <cellStyles count="35">
    <cellStyle name="Comma" xfId="1" builtinId="3"/>
    <cellStyle name="Comma 19" xfId="23" xr:uid="{A9206974-D558-468E-B451-B7838B55A5B5}"/>
    <cellStyle name="Comma 2" xfId="2" xr:uid="{00000000-0005-0000-0000-000001000000}"/>
    <cellStyle name="Comma 2 2" xfId="29" xr:uid="{9D8E1648-A740-429C-82E2-7BB38272891D}"/>
    <cellStyle name="Comma 3" xfId="19" xr:uid="{BB41127C-1029-4BFE-9900-73CD147BAC89}"/>
    <cellStyle name="Comma 3 2" xfId="30" xr:uid="{2B4BAF69-5A9C-473C-893D-73BE49BE0856}"/>
    <cellStyle name="Comma 3 3" xfId="33" xr:uid="{E7EA8AB3-C62B-4EA0-9F94-42884B0BE792}"/>
    <cellStyle name="Comma 8 2" xfId="31" xr:uid="{3B1134EB-3518-4618-A2E8-D0C0318636F7}"/>
    <cellStyle name="Comma 8 2 2" xfId="34" xr:uid="{7D778927-CD00-4596-99DF-C1C29FCC6691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27" xr:uid="{B4A4E090-9A2A-44A8-B8F5-8578105A03D6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2" xfId="24" xr:uid="{5573A72B-401A-4ED8-AD18-31B63B10275B}"/>
    <cellStyle name="Normal 17 2_Sheet2" xfId="20" xr:uid="{BECFA70F-A160-4078-9249-2E45014AF731}"/>
    <cellStyle name="Normal 2" xfId="10" xr:uid="{00000000-0005-0000-0000-00000A000000}"/>
    <cellStyle name="Normal 2 2" xfId="28" xr:uid="{D78E4C8F-C0E1-4931-8C50-706BEFCFAF76}"/>
    <cellStyle name="Normal 2 3" xfId="25" xr:uid="{4E2921A2-CBA8-4DE9-8593-210D59D68A6C}"/>
    <cellStyle name="Normal 2 3 3_Sheet2" xfId="17" xr:uid="{B75B48ED-C84E-453F-B199-08954C7075C2}"/>
    <cellStyle name="Normal 3" xfId="21" xr:uid="{BE9761D2-CCD5-47CA-96CE-69153D22813D}"/>
    <cellStyle name="Normal 4" xfId="18" xr:uid="{56DFACE3-0991-41A8-98D3-5B03C7F0B8BC}"/>
    <cellStyle name="Normal 4 2" xfId="32" xr:uid="{20B95B68-DFDF-4280-98DB-F98387C8AAA6}"/>
    <cellStyle name="Normal 5 2" xfId="26" xr:uid="{37F19BB5-9C38-47BB-9410-983C4431C4D8}"/>
    <cellStyle name="Normal_detail of investment (t) - Qtr3'07 2" xfId="11" xr:uid="{00000000-0005-0000-0000-00000B000000}"/>
    <cellStyle name="Normal_MJLFT2" xfId="12" xr:uid="{00000000-0005-0000-0000-00000C000000}"/>
    <cellStyle name="Percent" xfId="13" builtinId="5"/>
    <cellStyle name="Percent [2]" xfId="14" xr:uid="{00000000-0005-0000-0000-00000E000000}"/>
    <cellStyle name="Percent 10" xfId="22" xr:uid="{E87B1650-5403-408C-9EC5-E74535BBBA6A}"/>
    <cellStyle name="Percent 2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5124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51149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" name="Text 1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5124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91440</xdr:rowOff>
    </xdr:from>
    <xdr:to>
      <xdr:col>10</xdr:col>
      <xdr:colOff>91440</xdr:colOff>
      <xdr:row>4</xdr:row>
      <xdr:rowOff>121920</xdr:rowOff>
    </xdr:to>
    <xdr:pic>
      <xdr:nvPicPr>
        <xdr:cNvPr id="3273" name="Picture 1">
          <a:extLst>
            <a:ext uri="{FF2B5EF4-FFF2-40B4-BE49-F238E27FC236}">
              <a16:creationId xmlns:a16="http://schemas.microsoft.com/office/drawing/2014/main" id="{00000000-0008-0000-06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381000"/>
          <a:ext cx="224028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showGridLines="0" view="pageBreakPreview" zoomScale="92" zoomScaleNormal="90" zoomScaleSheetLayoutView="110" workbookViewId="0">
      <selection activeCell="J48" sqref="J48"/>
    </sheetView>
  </sheetViews>
  <sheetFormatPr defaultColWidth="15.453125" defaultRowHeight="21.75" customHeight="1"/>
  <cols>
    <col min="1" max="1" width="32.26953125" style="37" customWidth="1"/>
    <col min="2" max="2" width="17.54296875" style="37" customWidth="1"/>
    <col min="3" max="3" width="6.7265625" style="37" customWidth="1"/>
    <col min="4" max="4" width="7.54296875" style="37" customWidth="1"/>
    <col min="5" max="5" width="1.7265625" style="37" customWidth="1"/>
    <col min="6" max="6" width="16.7265625" style="37" customWidth="1"/>
    <col min="7" max="7" width="1.7265625" style="37" customWidth="1"/>
    <col min="8" max="8" width="16.7265625" style="37" customWidth="1"/>
    <col min="9" max="9" width="2.1796875" style="37" customWidth="1"/>
    <col min="10" max="245" width="10.54296875" style="37" customWidth="1"/>
    <col min="246" max="246" width="5" style="37" customWidth="1"/>
    <col min="247" max="16384" width="15.453125" style="37"/>
  </cols>
  <sheetData>
    <row r="1" spans="1:8" ht="21.75" customHeight="1">
      <c r="A1" s="137" t="s">
        <v>52</v>
      </c>
      <c r="B1" s="137"/>
      <c r="C1" s="137"/>
      <c r="D1" s="137"/>
      <c r="E1" s="137"/>
      <c r="F1" s="137"/>
      <c r="G1" s="137"/>
      <c r="H1" s="137"/>
    </row>
    <row r="2" spans="1:8" ht="21.75" customHeight="1">
      <c r="A2" s="137" t="s">
        <v>102</v>
      </c>
      <c r="B2" s="137"/>
      <c r="C2" s="137"/>
      <c r="D2" s="137"/>
      <c r="E2" s="137"/>
      <c r="F2" s="137"/>
      <c r="G2" s="137"/>
      <c r="H2" s="137"/>
    </row>
    <row r="3" spans="1:8" ht="21.75" customHeight="1">
      <c r="A3" s="137" t="s">
        <v>151</v>
      </c>
      <c r="B3" s="137"/>
      <c r="C3" s="137"/>
      <c r="D3" s="137"/>
      <c r="E3" s="137"/>
      <c r="F3" s="137"/>
      <c r="G3" s="137"/>
      <c r="H3" s="137"/>
    </row>
    <row r="4" spans="1:8" ht="21.75" customHeight="1">
      <c r="H4" s="1" t="s">
        <v>14</v>
      </c>
    </row>
    <row r="5" spans="1:8" ht="21.75" customHeight="1">
      <c r="D5" s="128" t="s">
        <v>0</v>
      </c>
      <c r="E5" s="73"/>
      <c r="F5" s="129" t="s">
        <v>152</v>
      </c>
      <c r="G5" s="73"/>
      <c r="H5" s="129" t="s">
        <v>137</v>
      </c>
    </row>
    <row r="6" spans="1:8" ht="21.75" customHeight="1">
      <c r="A6" s="38" t="s">
        <v>1</v>
      </c>
    </row>
    <row r="7" spans="1:8" ht="21.75" customHeight="1">
      <c r="A7" s="37" t="s">
        <v>65</v>
      </c>
      <c r="D7" s="82">
        <v>6</v>
      </c>
      <c r="E7" s="82"/>
      <c r="F7" s="1">
        <v>8981365690</v>
      </c>
      <c r="G7" s="82"/>
      <c r="H7" s="1">
        <v>9051002351</v>
      </c>
    </row>
    <row r="8" spans="1:8" ht="21.75" customHeight="1">
      <c r="A8" s="98" t="s">
        <v>134</v>
      </c>
      <c r="C8" s="82"/>
      <c r="D8" s="82">
        <v>7</v>
      </c>
      <c r="E8" s="82"/>
      <c r="F8" s="1">
        <v>555814610</v>
      </c>
      <c r="G8" s="82"/>
      <c r="H8" s="1">
        <v>564185470</v>
      </c>
    </row>
    <row r="9" spans="1:8" ht="21.75" customHeight="1">
      <c r="A9" s="98" t="s">
        <v>103</v>
      </c>
      <c r="C9" s="82"/>
      <c r="D9" s="82">
        <v>8</v>
      </c>
      <c r="E9" s="82"/>
      <c r="F9" s="1">
        <v>48880740</v>
      </c>
      <c r="G9" s="82"/>
      <c r="H9" s="1">
        <v>64750793</v>
      </c>
    </row>
    <row r="10" spans="1:8" ht="21.75" customHeight="1">
      <c r="A10" s="99" t="s">
        <v>161</v>
      </c>
      <c r="C10" s="82"/>
      <c r="D10" s="82">
        <v>9</v>
      </c>
      <c r="E10" s="82"/>
      <c r="F10" s="1">
        <v>37938471</v>
      </c>
      <c r="G10" s="82"/>
      <c r="H10" s="1">
        <v>15829103</v>
      </c>
    </row>
    <row r="11" spans="1:8" ht="21.75" customHeight="1">
      <c r="A11" s="99" t="s">
        <v>44</v>
      </c>
      <c r="C11" s="82"/>
      <c r="D11" s="82"/>
      <c r="E11" s="82"/>
      <c r="F11" s="100">
        <v>27582224</v>
      </c>
      <c r="G11" s="82"/>
      <c r="H11" s="100">
        <v>24393564</v>
      </c>
    </row>
    <row r="12" spans="1:8" ht="21.75" customHeight="1">
      <c r="A12" s="38" t="s">
        <v>2</v>
      </c>
      <c r="F12" s="100">
        <f>SUM(F7:F11)</f>
        <v>9651581735</v>
      </c>
      <c r="H12" s="100">
        <f>SUM(H7:H11)</f>
        <v>9720161281</v>
      </c>
    </row>
    <row r="13" spans="1:8" ht="21.75" customHeight="1">
      <c r="A13" s="38" t="s">
        <v>4</v>
      </c>
    </row>
    <row r="14" spans="1:8" ht="21.75" customHeight="1">
      <c r="A14" s="37" t="s">
        <v>64</v>
      </c>
      <c r="D14" s="82"/>
      <c r="E14" s="82"/>
      <c r="F14" s="37">
        <v>81677507</v>
      </c>
      <c r="G14" s="82"/>
      <c r="H14" s="37">
        <v>63447393</v>
      </c>
    </row>
    <row r="15" spans="1:8" ht="21.75" customHeight="1">
      <c r="A15" s="37" t="s">
        <v>47</v>
      </c>
      <c r="C15" s="82"/>
      <c r="D15" s="82"/>
      <c r="E15" s="82"/>
      <c r="F15" s="83">
        <v>17560109</v>
      </c>
      <c r="G15" s="82"/>
      <c r="H15" s="83">
        <v>21952635</v>
      </c>
    </row>
    <row r="16" spans="1:8" ht="21.75" customHeight="1">
      <c r="A16" s="37" t="s">
        <v>48</v>
      </c>
      <c r="C16" s="82"/>
      <c r="D16" s="82"/>
      <c r="E16" s="82"/>
      <c r="F16" s="83">
        <v>239800314</v>
      </c>
      <c r="G16" s="82"/>
      <c r="H16" s="83">
        <v>226650568</v>
      </c>
    </row>
    <row r="17" spans="1:8" ht="21.75" customHeight="1">
      <c r="A17" s="37" t="s">
        <v>66</v>
      </c>
      <c r="C17" s="82"/>
      <c r="D17" s="82">
        <v>10</v>
      </c>
      <c r="E17" s="82"/>
      <c r="F17" s="83">
        <v>2200545494</v>
      </c>
      <c r="G17" s="82"/>
      <c r="H17" s="83">
        <v>2214754529</v>
      </c>
    </row>
    <row r="18" spans="1:8" ht="21.75" customHeight="1">
      <c r="A18" s="101" t="s">
        <v>5</v>
      </c>
      <c r="C18" s="82"/>
      <c r="F18" s="102">
        <f>SUM(F14:F17)</f>
        <v>2539583424</v>
      </c>
      <c r="H18" s="102">
        <f>SUM(H14:H17)</f>
        <v>2526805125</v>
      </c>
    </row>
    <row r="19" spans="1:8" ht="21.75" customHeight="1" thickBot="1">
      <c r="A19" s="3" t="s">
        <v>6</v>
      </c>
      <c r="C19" s="82"/>
      <c r="F19" s="103">
        <f>SUM(F12-F18)</f>
        <v>7111998311</v>
      </c>
      <c r="H19" s="103">
        <f>SUM(H12-H18)</f>
        <v>7193356156</v>
      </c>
    </row>
    <row r="20" spans="1:8" ht="21.75" customHeight="1" thickTop="1">
      <c r="A20" s="3"/>
      <c r="C20" s="82"/>
    </row>
    <row r="21" spans="1:8" ht="21.75" customHeight="1">
      <c r="A21" s="39" t="s">
        <v>3</v>
      </c>
      <c r="C21" s="82"/>
    </row>
    <row r="22" spans="1:8" ht="21.75" customHeight="1">
      <c r="A22" s="3"/>
      <c r="C22" s="82"/>
    </row>
    <row r="23" spans="1:8" ht="21.75" customHeight="1">
      <c r="A23" s="137" t="s">
        <v>52</v>
      </c>
      <c r="B23" s="137"/>
      <c r="C23" s="137"/>
      <c r="D23" s="137"/>
      <c r="E23" s="137"/>
      <c r="F23" s="137"/>
      <c r="G23" s="137"/>
      <c r="H23" s="137"/>
    </row>
    <row r="24" spans="1:8" ht="21.75" customHeight="1">
      <c r="A24" s="137" t="s">
        <v>114</v>
      </c>
      <c r="B24" s="137"/>
      <c r="C24" s="137"/>
      <c r="D24" s="137"/>
      <c r="E24" s="137"/>
      <c r="F24" s="137"/>
      <c r="G24" s="137"/>
      <c r="H24" s="137"/>
    </row>
    <row r="25" spans="1:8" ht="21.75" customHeight="1">
      <c r="A25" s="137" t="s">
        <v>151</v>
      </c>
      <c r="B25" s="137"/>
      <c r="C25" s="137"/>
      <c r="D25" s="137"/>
      <c r="E25" s="137"/>
      <c r="F25" s="137"/>
      <c r="G25" s="137"/>
      <c r="H25" s="137"/>
    </row>
    <row r="26" spans="1:8" ht="21.75" customHeight="1">
      <c r="H26" s="1" t="s">
        <v>14</v>
      </c>
    </row>
    <row r="27" spans="1:8" ht="21.75" customHeight="1">
      <c r="D27" s="128" t="s">
        <v>0</v>
      </c>
      <c r="E27" s="73"/>
      <c r="F27" s="129" t="s">
        <v>152</v>
      </c>
      <c r="G27" s="73"/>
      <c r="H27" s="129" t="s">
        <v>137</v>
      </c>
    </row>
    <row r="28" spans="1:8" ht="21.75" customHeight="1">
      <c r="A28" s="3" t="s">
        <v>7</v>
      </c>
    </row>
    <row r="29" spans="1:8" ht="21.75" customHeight="1">
      <c r="A29" s="37" t="s">
        <v>8</v>
      </c>
    </row>
    <row r="30" spans="1:8" ht="21.75" customHeight="1" thickBot="1">
      <c r="A30" s="37" t="s">
        <v>142</v>
      </c>
      <c r="D30" s="82"/>
      <c r="E30" s="82"/>
      <c r="F30" s="103">
        <v>6426349254</v>
      </c>
      <c r="G30" s="82"/>
      <c r="H30" s="103">
        <v>6426349254</v>
      </c>
    </row>
    <row r="31" spans="1:8" ht="21.75" customHeight="1" thickTop="1">
      <c r="D31" s="82"/>
      <c r="E31" s="82"/>
      <c r="F31" s="83"/>
      <c r="G31" s="82"/>
      <c r="H31" s="83"/>
    </row>
    <row r="32" spans="1:8" ht="21.75" customHeight="1">
      <c r="A32" s="37" t="s">
        <v>146</v>
      </c>
      <c r="D32" s="82"/>
      <c r="E32" s="82"/>
      <c r="F32" s="83">
        <v>6426349254</v>
      </c>
      <c r="G32" s="82"/>
      <c r="H32" s="83">
        <v>6426349254</v>
      </c>
    </row>
    <row r="33" spans="1:8" ht="21.75" customHeight="1">
      <c r="A33" s="37" t="s">
        <v>115</v>
      </c>
      <c r="D33" s="82"/>
      <c r="E33" s="82"/>
      <c r="F33" s="83">
        <v>574180632</v>
      </c>
      <c r="G33" s="82"/>
      <c r="H33" s="83">
        <v>574180632</v>
      </c>
    </row>
    <row r="34" spans="1:8" ht="21.75" customHeight="1">
      <c r="A34" s="37" t="s">
        <v>104</v>
      </c>
      <c r="D34" s="82">
        <v>11</v>
      </c>
      <c r="E34" s="82"/>
      <c r="F34" s="100">
        <v>111468425</v>
      </c>
      <c r="G34" s="82"/>
      <c r="H34" s="100">
        <v>192826270</v>
      </c>
    </row>
    <row r="35" spans="1:8" ht="21.75" customHeight="1" thickBot="1">
      <c r="A35" s="38" t="s">
        <v>6</v>
      </c>
      <c r="F35" s="103">
        <f>SUM(F32:F34)</f>
        <v>7111998311</v>
      </c>
      <c r="H35" s="103">
        <f>SUM(H32:H34)</f>
        <v>7193356156</v>
      </c>
    </row>
    <row r="36" spans="1:8" ht="21.75" customHeight="1" thickTop="1">
      <c r="F36" s="94">
        <f>SUM(F35-F19)</f>
        <v>0</v>
      </c>
      <c r="G36" s="104"/>
      <c r="H36" s="94">
        <f>SUM(H35-H19)</f>
        <v>0</v>
      </c>
    </row>
    <row r="37" spans="1:8" ht="21.75" customHeight="1">
      <c r="A37" s="37" t="s">
        <v>42</v>
      </c>
      <c r="F37" s="131">
        <f>SUM(F35/F39)</f>
        <v>9.6385248359460203</v>
      </c>
      <c r="H37" s="95">
        <f>SUM(H35/H39)-0.0001</f>
        <v>9.748684930977074</v>
      </c>
    </row>
    <row r="38" spans="1:8" ht="21.75" customHeight="1">
      <c r="D38" s="1"/>
      <c r="E38" s="1"/>
      <c r="F38" s="1"/>
      <c r="G38" s="1"/>
      <c r="H38" s="1"/>
    </row>
    <row r="39" spans="1:8" ht="21.75" customHeight="1">
      <c r="A39" s="37" t="s">
        <v>105</v>
      </c>
      <c r="D39" s="1"/>
      <c r="E39" s="1"/>
      <c r="F39" s="1">
        <v>737872074</v>
      </c>
      <c r="G39" s="1"/>
      <c r="H39" s="1">
        <v>737872074</v>
      </c>
    </row>
    <row r="40" spans="1:8" ht="21.75" customHeight="1">
      <c r="D40" s="105"/>
      <c r="E40" s="105"/>
      <c r="F40" s="105"/>
      <c r="G40" s="105"/>
      <c r="H40" s="105"/>
    </row>
    <row r="41" spans="1:8" ht="21.75" customHeight="1">
      <c r="A41" s="37" t="s">
        <v>3</v>
      </c>
    </row>
    <row r="43" spans="1:8" s="39" customFormat="1" ht="21.75" customHeight="1"/>
    <row r="44" spans="1:8" s="39" customFormat="1" ht="21.75" customHeight="1"/>
    <row r="45" spans="1:8" ht="21.75" customHeight="1">
      <c r="A45" s="39"/>
      <c r="B45" s="39"/>
      <c r="C45" s="39"/>
      <c r="D45" s="39"/>
    </row>
    <row r="46" spans="1:8" ht="21.75" customHeight="1">
      <c r="A46" s="39"/>
      <c r="B46" s="39"/>
      <c r="C46" s="39"/>
      <c r="D46" s="39"/>
    </row>
    <row r="47" spans="1:8" ht="21.75" customHeight="1">
      <c r="A47" s="106"/>
      <c r="B47" s="106"/>
    </row>
    <row r="48" spans="1:8" ht="21.75" customHeight="1" thickBot="1"/>
    <row r="49" spans="6:8" ht="21.75" customHeight="1" thickBot="1">
      <c r="F49" s="135">
        <f>F35-F19</f>
        <v>0</v>
      </c>
      <c r="H49" s="135">
        <f>H35-H19</f>
        <v>0</v>
      </c>
    </row>
  </sheetData>
  <mergeCells count="6">
    <mergeCell ref="A25:H25"/>
    <mergeCell ref="A1:H1"/>
    <mergeCell ref="A2:H2"/>
    <mergeCell ref="A3:H3"/>
    <mergeCell ref="A23:H23"/>
    <mergeCell ref="A24:H24"/>
  </mergeCells>
  <printOptions gridLinesSet="0"/>
  <pageMargins left="0.78740157480314965" right="0.39370078740157483" top="0.78740157480314965" bottom="0.39370078740157483" header="0.19685039370078741" footer="0.19685039370078741"/>
  <pageSetup paperSize="9" scale="91" firstPageNumber="6" orientation="portrait" useFirstPageNumber="1" r:id="rId1"/>
  <headerFooter>
    <oddFooter>&amp;R&amp;"Angsana New,Regular"&amp;16&amp;P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1"/>
  <sheetViews>
    <sheetView showGridLines="0" tabSelected="1" view="pageBreakPreview" topLeftCell="A20" zoomScale="85" zoomScaleNormal="100" zoomScaleSheetLayoutView="85" workbookViewId="0">
      <selection activeCell="O32" sqref="O32"/>
    </sheetView>
  </sheetViews>
  <sheetFormatPr defaultColWidth="9.1796875" defaultRowHeight="21.75" customHeight="1"/>
  <cols>
    <col min="1" max="1" width="48.1796875" style="123" customWidth="1"/>
    <col min="2" max="2" width="6.7265625" style="123" customWidth="1"/>
    <col min="3" max="3" width="6" style="123" customWidth="1"/>
    <col min="4" max="4" width="1.7265625" style="123" customWidth="1"/>
    <col min="5" max="5" width="13.453125" style="123" customWidth="1"/>
    <col min="6" max="6" width="1.7265625" style="123" customWidth="1"/>
    <col min="7" max="7" width="14.7265625" style="123" customWidth="1"/>
    <col min="8" max="8" width="1.7265625" style="123" customWidth="1"/>
    <col min="9" max="9" width="14.7265625" style="123" customWidth="1"/>
    <col min="10" max="10" width="1.7265625" style="123" customWidth="1"/>
    <col min="11" max="11" width="14.7265625" style="123" customWidth="1"/>
    <col min="12" max="12" width="1.7265625" style="123" customWidth="1"/>
    <col min="13" max="13" width="14.7265625" style="123" customWidth="1"/>
    <col min="14" max="14" width="1.7265625" style="123" customWidth="1"/>
    <col min="15" max="15" width="14.7265625" style="123" customWidth="1"/>
    <col min="16" max="16" width="1.7265625" style="123" customWidth="1"/>
    <col min="17" max="17" width="14.7265625" style="123" customWidth="1"/>
    <col min="18" max="18" width="1.81640625" style="123" customWidth="1"/>
    <col min="19" max="19" width="13.54296875" style="123" bestFit="1" customWidth="1"/>
    <col min="20" max="16384" width="9.1796875" style="123"/>
  </cols>
  <sheetData>
    <row r="1" spans="1:20" s="39" customFormat="1" ht="21.75" customHeight="1">
      <c r="A1" s="38" t="s">
        <v>52</v>
      </c>
      <c r="B1" s="38"/>
      <c r="C1" s="38"/>
      <c r="D1" s="38"/>
      <c r="E1" s="3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0" s="107" customFormat="1" ht="21.75" customHeight="1">
      <c r="A2" s="107" t="s">
        <v>22</v>
      </c>
      <c r="D2" s="57"/>
      <c r="F2" s="57"/>
      <c r="L2" s="57"/>
    </row>
    <row r="3" spans="1:20" s="107" customFormat="1" ht="21.75" customHeight="1">
      <c r="A3" s="137" t="s">
        <v>151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20" s="107" customFormat="1" ht="21.75" customHeight="1">
      <c r="A4" s="3"/>
      <c r="B4" s="3"/>
      <c r="C4" s="3"/>
      <c r="D4" s="3"/>
      <c r="F4" s="3"/>
      <c r="L4" s="3"/>
    </row>
    <row r="5" spans="1:20" s="107" customFormat="1" ht="21.75" customHeight="1">
      <c r="A5" s="3" t="s">
        <v>31</v>
      </c>
      <c r="B5" s="3"/>
      <c r="C5" s="3"/>
      <c r="D5" s="3"/>
      <c r="F5" s="3"/>
      <c r="L5" s="3"/>
    </row>
    <row r="6" spans="1:20" s="107" customFormat="1" ht="21.75" customHeight="1">
      <c r="A6" s="3"/>
      <c r="B6" s="3"/>
      <c r="C6" s="3"/>
      <c r="D6" s="3"/>
      <c r="F6" s="3"/>
      <c r="G6" s="139" t="s">
        <v>152</v>
      </c>
      <c r="H6" s="138"/>
      <c r="I6" s="138"/>
      <c r="J6" s="138"/>
      <c r="K6" s="138"/>
      <c r="L6" s="3"/>
      <c r="M6" s="139" t="s">
        <v>137</v>
      </c>
      <c r="N6" s="138"/>
      <c r="O6" s="138"/>
      <c r="P6" s="138"/>
      <c r="Q6" s="138"/>
    </row>
    <row r="7" spans="1:20" s="109" customFormat="1" ht="21.75" customHeight="1">
      <c r="E7" s="110" t="s">
        <v>49</v>
      </c>
      <c r="G7" s="111"/>
      <c r="K7" s="112" t="s">
        <v>23</v>
      </c>
      <c r="M7" s="111"/>
      <c r="Q7" s="112" t="s">
        <v>23</v>
      </c>
    </row>
    <row r="8" spans="1:20" s="109" customFormat="1" ht="21.75" customHeight="1">
      <c r="A8" s="138" t="s">
        <v>24</v>
      </c>
      <c r="B8" s="138"/>
      <c r="C8" s="138"/>
      <c r="D8" s="110"/>
      <c r="E8" s="108" t="s">
        <v>50</v>
      </c>
      <c r="F8" s="110"/>
      <c r="G8" s="113" t="s">
        <v>36</v>
      </c>
      <c r="H8" s="112"/>
      <c r="I8" s="114" t="s">
        <v>25</v>
      </c>
      <c r="K8" s="114" t="s">
        <v>26</v>
      </c>
      <c r="L8" s="110"/>
      <c r="M8" s="113" t="s">
        <v>36</v>
      </c>
      <c r="N8" s="112"/>
      <c r="O8" s="114" t="s">
        <v>25</v>
      </c>
      <c r="Q8" s="114" t="s">
        <v>26</v>
      </c>
    </row>
    <row r="9" spans="1:20" s="109" customFormat="1" ht="21.75" customHeight="1">
      <c r="C9" s="115"/>
      <c r="G9" s="112" t="s">
        <v>62</v>
      </c>
      <c r="H9" s="112"/>
      <c r="I9" s="112" t="s">
        <v>62</v>
      </c>
      <c r="K9" s="112" t="s">
        <v>28</v>
      </c>
      <c r="M9" s="112" t="s">
        <v>62</v>
      </c>
      <c r="N9" s="112"/>
      <c r="O9" s="112" t="s">
        <v>62</v>
      </c>
      <c r="Q9" s="112" t="s">
        <v>28</v>
      </c>
    </row>
    <row r="10" spans="1:20" s="109" customFormat="1" ht="21.75" customHeight="1">
      <c r="A10" s="107" t="s">
        <v>117</v>
      </c>
      <c r="G10" s="116"/>
      <c r="H10" s="116"/>
      <c r="M10" s="116"/>
      <c r="N10" s="116"/>
    </row>
    <row r="11" spans="1:20" s="109" customFormat="1" ht="21.75" customHeight="1">
      <c r="A11" s="109" t="s">
        <v>72</v>
      </c>
      <c r="B11" s="117"/>
      <c r="G11" s="116"/>
      <c r="H11" s="116"/>
      <c r="I11" s="116"/>
      <c r="K11" s="78"/>
      <c r="M11" s="116"/>
      <c r="N11" s="116"/>
      <c r="O11" s="116"/>
      <c r="Q11" s="78"/>
    </row>
    <row r="12" spans="1:20" s="109" customFormat="1" ht="21.75" customHeight="1">
      <c r="A12" s="109" t="s">
        <v>140</v>
      </c>
      <c r="B12" s="117"/>
      <c r="E12" s="110" t="s">
        <v>61</v>
      </c>
      <c r="G12" s="116">
        <v>6742032486</v>
      </c>
      <c r="H12" s="116"/>
      <c r="I12" s="116">
        <v>6291066817</v>
      </c>
      <c r="K12" s="79">
        <f>ROUND(I12*100/$I$26,2)</f>
        <v>65.959999999999994</v>
      </c>
      <c r="M12" s="116">
        <v>6694906897</v>
      </c>
      <c r="N12" s="116"/>
      <c r="O12" s="116">
        <v>6315147006</v>
      </c>
      <c r="Q12" s="79">
        <f>O12*100/O26</f>
        <v>65.678873086674784</v>
      </c>
      <c r="S12" s="116"/>
      <c r="T12" s="118"/>
    </row>
    <row r="13" spans="1:20" s="109" customFormat="1" ht="21.75" customHeight="1">
      <c r="A13" s="109" t="s">
        <v>150</v>
      </c>
      <c r="B13" s="117"/>
      <c r="E13" s="110"/>
      <c r="G13" s="116"/>
      <c r="H13" s="116"/>
      <c r="I13" s="116"/>
      <c r="K13" s="79"/>
      <c r="M13" s="116"/>
      <c r="N13" s="116"/>
      <c r="O13" s="116"/>
      <c r="Q13" s="79"/>
      <c r="S13" s="116"/>
    </row>
    <row r="14" spans="1:20" s="109" customFormat="1" ht="21.75" customHeight="1">
      <c r="A14" s="109" t="s">
        <v>141</v>
      </c>
      <c r="B14" s="117"/>
      <c r="E14" s="110" t="s">
        <v>112</v>
      </c>
      <c r="G14" s="116">
        <v>3346372015</v>
      </c>
      <c r="H14" s="116"/>
      <c r="I14" s="116">
        <v>2690298873</v>
      </c>
      <c r="K14" s="79">
        <f>ROUND(I14*100/$I$26,2)</f>
        <v>28.21</v>
      </c>
      <c r="M14" s="116">
        <v>3344867467</v>
      </c>
      <c r="N14" s="116"/>
      <c r="O14" s="116">
        <v>2735855345</v>
      </c>
      <c r="Q14" s="80">
        <f>O14*100/O26</f>
        <v>28.453477934406749</v>
      </c>
      <c r="S14" s="116"/>
      <c r="T14" s="118"/>
    </row>
    <row r="15" spans="1:20" s="107" customFormat="1" ht="21.75" customHeight="1">
      <c r="A15" s="107" t="s">
        <v>118</v>
      </c>
      <c r="G15" s="124">
        <f>SUM(G12:G14)</f>
        <v>10088404501</v>
      </c>
      <c r="H15" s="116"/>
      <c r="I15" s="124">
        <f>SUM(I12:I14)</f>
        <v>8981365690</v>
      </c>
      <c r="J15" s="109"/>
      <c r="K15" s="134">
        <f>ROUND(I15*100/I26,2)</f>
        <v>94.17</v>
      </c>
      <c r="L15" s="109"/>
      <c r="M15" s="124">
        <f>SUM(M12:M14)</f>
        <v>10039774364</v>
      </c>
      <c r="N15" s="116"/>
      <c r="O15" s="124">
        <f>SUM(O12:O14)</f>
        <v>9051002351</v>
      </c>
      <c r="P15" s="109"/>
      <c r="Q15" s="80">
        <f>O15*100/O26</f>
        <v>94.132351021081519</v>
      </c>
      <c r="S15" s="116"/>
    </row>
    <row r="16" spans="1:20" s="107" customFormat="1" ht="21.75" customHeight="1">
      <c r="A16" s="107" t="s">
        <v>119</v>
      </c>
      <c r="G16" s="116"/>
      <c r="H16" s="116"/>
      <c r="I16" s="116"/>
      <c r="J16" s="109"/>
      <c r="K16" s="81"/>
      <c r="M16" s="116"/>
      <c r="N16" s="116"/>
      <c r="O16" s="116"/>
      <c r="P16" s="109"/>
      <c r="Q16" s="81"/>
      <c r="S16" s="116"/>
    </row>
    <row r="17" spans="1:20" s="107" customFormat="1" ht="21.75" customHeight="1">
      <c r="A17" s="119" t="s">
        <v>60</v>
      </c>
      <c r="F17" s="120"/>
      <c r="G17" s="116"/>
      <c r="H17" s="116"/>
      <c r="I17" s="116"/>
      <c r="J17" s="109"/>
      <c r="K17" s="81"/>
      <c r="L17" s="120"/>
      <c r="M17" s="116"/>
      <c r="N17" s="116"/>
      <c r="O17" s="116"/>
      <c r="P17" s="109"/>
      <c r="Q17" s="81"/>
      <c r="S17" s="116"/>
    </row>
    <row r="18" spans="1:20" s="107" customFormat="1" ht="21.75" customHeight="1">
      <c r="A18" s="121" t="s">
        <v>159</v>
      </c>
      <c r="F18" s="120"/>
      <c r="G18" s="115">
        <v>12995576</v>
      </c>
      <c r="H18" s="116"/>
      <c r="I18" s="115">
        <v>13214592</v>
      </c>
      <c r="J18" s="109"/>
      <c r="K18" s="79">
        <f t="shared" ref="K18:K23" si="0">ROUND(I18*100/$I$26,2)</f>
        <v>0.14000000000000001</v>
      </c>
      <c r="L18" s="120"/>
      <c r="M18" s="115">
        <v>15401462</v>
      </c>
      <c r="N18" s="116"/>
      <c r="O18" s="115">
        <v>15872491</v>
      </c>
      <c r="P18" s="109"/>
      <c r="Q18" s="122">
        <f>O18*100/O26</f>
        <v>0.16507728497340188</v>
      </c>
      <c r="S18" s="116"/>
      <c r="T18" s="118"/>
    </row>
    <row r="19" spans="1:20" s="107" customFormat="1" ht="21.75" customHeight="1">
      <c r="A19" s="121" t="s">
        <v>131</v>
      </c>
      <c r="F19" s="120"/>
      <c r="G19" s="115">
        <v>254103162</v>
      </c>
      <c r="H19" s="116"/>
      <c r="I19" s="115">
        <v>259707737</v>
      </c>
      <c r="J19" s="109"/>
      <c r="K19" s="79">
        <f t="shared" si="0"/>
        <v>2.72</v>
      </c>
      <c r="L19" s="120"/>
      <c r="M19" s="115">
        <v>286474135</v>
      </c>
      <c r="N19" s="116"/>
      <c r="O19" s="115">
        <v>291654555</v>
      </c>
      <c r="P19" s="109"/>
      <c r="Q19" s="79">
        <f>O19*100/O26</f>
        <v>3.0332694527611141</v>
      </c>
      <c r="S19" s="116"/>
      <c r="T19" s="118"/>
    </row>
    <row r="20" spans="1:20" s="107" customFormat="1" ht="21.75" customHeight="1">
      <c r="A20" s="121" t="s">
        <v>139</v>
      </c>
      <c r="F20" s="120"/>
      <c r="G20" s="115">
        <v>58762551</v>
      </c>
      <c r="H20" s="116"/>
      <c r="I20" s="115">
        <v>60569849</v>
      </c>
      <c r="J20" s="109"/>
      <c r="K20" s="79">
        <f t="shared" si="0"/>
        <v>0.64</v>
      </c>
      <c r="L20" s="120"/>
      <c r="M20" s="115">
        <v>92757213</v>
      </c>
      <c r="N20" s="116"/>
      <c r="O20" s="115">
        <v>96079832</v>
      </c>
      <c r="P20" s="109"/>
      <c r="Q20" s="79">
        <f>O20*100/O26</f>
        <v>0.99925070408044814</v>
      </c>
      <c r="S20" s="116"/>
      <c r="T20" s="118"/>
    </row>
    <row r="21" spans="1:20" s="107" customFormat="1" ht="21.75" customHeight="1">
      <c r="A21" s="121" t="s">
        <v>162</v>
      </c>
      <c r="F21" s="120"/>
      <c r="G21" s="115">
        <v>6379243</v>
      </c>
      <c r="H21" s="116"/>
      <c r="I21" s="115">
        <v>6505296</v>
      </c>
      <c r="J21" s="109"/>
      <c r="K21" s="79">
        <f t="shared" si="0"/>
        <v>7.0000000000000007E-2</v>
      </c>
      <c r="L21" s="120"/>
      <c r="M21" s="115">
        <v>4252157</v>
      </c>
      <c r="N21" s="116"/>
      <c r="O21" s="115">
        <v>4382849</v>
      </c>
      <c r="P21" s="109"/>
      <c r="Q21" s="79">
        <f>O21*100/O26</f>
        <v>4.5582562520803407E-2</v>
      </c>
      <c r="S21" s="116"/>
      <c r="T21" s="118"/>
    </row>
    <row r="22" spans="1:20" s="107" customFormat="1" ht="21.75" customHeight="1">
      <c r="A22" s="121" t="s">
        <v>154</v>
      </c>
      <c r="F22" s="120"/>
      <c r="G22" s="115">
        <v>122050745</v>
      </c>
      <c r="H22" s="116"/>
      <c r="I22" s="115">
        <v>123387140</v>
      </c>
      <c r="J22" s="109"/>
      <c r="K22" s="79">
        <f t="shared" si="0"/>
        <v>1.29</v>
      </c>
      <c r="L22" s="120"/>
      <c r="M22" s="115">
        <v>0</v>
      </c>
      <c r="N22" s="116"/>
      <c r="O22" s="115">
        <v>0</v>
      </c>
      <c r="P22" s="109"/>
      <c r="Q22" s="115">
        <f>O22*100/O26</f>
        <v>0</v>
      </c>
      <c r="S22" s="116"/>
      <c r="T22" s="118"/>
    </row>
    <row r="23" spans="1:20" s="107" customFormat="1" ht="21.75" customHeight="1">
      <c r="A23" s="121" t="s">
        <v>138</v>
      </c>
      <c r="F23" s="120"/>
      <c r="G23" s="115">
        <v>0</v>
      </c>
      <c r="H23" s="116"/>
      <c r="I23" s="115">
        <v>0</v>
      </c>
      <c r="J23" s="109"/>
      <c r="K23" s="115">
        <f t="shared" si="0"/>
        <v>0</v>
      </c>
      <c r="L23" s="120"/>
      <c r="M23" s="115">
        <v>20000000</v>
      </c>
      <c r="N23" s="116"/>
      <c r="O23" s="115">
        <v>20404600</v>
      </c>
      <c r="P23" s="109"/>
      <c r="Q23" s="79">
        <f>O23*100/O26</f>
        <v>0.21221218326526542</v>
      </c>
      <c r="S23" s="116"/>
      <c r="T23" s="118"/>
    </row>
    <row r="24" spans="1:20" s="107" customFormat="1" ht="21.75" customHeight="1">
      <c r="A24" s="121" t="s">
        <v>101</v>
      </c>
      <c r="F24" s="120"/>
      <c r="G24" s="115">
        <v>89888415</v>
      </c>
      <c r="H24" s="116"/>
      <c r="I24" s="115">
        <v>92429996</v>
      </c>
      <c r="J24" s="109"/>
      <c r="K24" s="80">
        <f>ROUND(I24*100/I26,2)</f>
        <v>0.97</v>
      </c>
      <c r="L24" s="120"/>
      <c r="M24" s="115">
        <v>131101725</v>
      </c>
      <c r="N24" s="116"/>
      <c r="O24" s="115">
        <v>135791143</v>
      </c>
      <c r="P24" s="109"/>
      <c r="Q24" s="80">
        <f>O24*100/O26</f>
        <v>1.4122567913174413</v>
      </c>
      <c r="S24" s="116"/>
      <c r="T24" s="118"/>
    </row>
    <row r="25" spans="1:20" s="107" customFormat="1" ht="21.75" customHeight="1">
      <c r="A25" s="9" t="s">
        <v>147</v>
      </c>
      <c r="G25" s="124">
        <f>SUM(G18:G24)</f>
        <v>544179692</v>
      </c>
      <c r="H25" s="116"/>
      <c r="I25" s="124">
        <f>SUM(I18:I24)</f>
        <v>555814610</v>
      </c>
      <c r="J25" s="109"/>
      <c r="K25" s="80">
        <f>ROUND(I25*100/I26,2)</f>
        <v>5.83</v>
      </c>
      <c r="L25" s="109"/>
      <c r="M25" s="124">
        <f>SUM(M18:M24)</f>
        <v>549986692</v>
      </c>
      <c r="N25" s="116"/>
      <c r="O25" s="124">
        <f>SUM(O18:O24)</f>
        <v>564185470</v>
      </c>
      <c r="P25" s="109"/>
      <c r="Q25" s="80">
        <f>O25*100/O26</f>
        <v>5.8676489789184743</v>
      </c>
    </row>
    <row r="26" spans="1:20" s="109" customFormat="1" ht="21.75" customHeight="1" thickBot="1">
      <c r="A26" s="9" t="s">
        <v>29</v>
      </c>
      <c r="G26" s="126">
        <f>SUM(G15,G25)</f>
        <v>10632584193</v>
      </c>
      <c r="H26" s="116"/>
      <c r="I26" s="126">
        <f>SUM(I15,I25)</f>
        <v>9537180300</v>
      </c>
      <c r="K26" s="127">
        <f>SUM(K15,K25)</f>
        <v>100</v>
      </c>
      <c r="M26" s="126">
        <f>SUM(M15,M25)</f>
        <v>10589761056</v>
      </c>
      <c r="N26" s="116"/>
      <c r="O26" s="126">
        <f>SUM(O15,O25)</f>
        <v>9615187821</v>
      </c>
      <c r="Q26" s="127">
        <f>SUM(Q15,Q25)</f>
        <v>100</v>
      </c>
    </row>
    <row r="27" spans="1:20" s="109" customFormat="1" ht="21.75" customHeight="1" thickTop="1">
      <c r="D27" s="116"/>
      <c r="E27" s="116"/>
      <c r="F27" s="116"/>
      <c r="G27" s="116"/>
      <c r="H27" s="116"/>
      <c r="I27" s="116"/>
      <c r="L27" s="116"/>
      <c r="M27" s="116"/>
      <c r="N27" s="116"/>
    </row>
    <row r="28" spans="1:20" s="109" customFormat="1" ht="21.75" customHeight="1">
      <c r="A28" s="109" t="s">
        <v>67</v>
      </c>
      <c r="D28" s="116"/>
      <c r="E28" s="116"/>
      <c r="F28" s="116"/>
      <c r="G28" s="116"/>
      <c r="H28" s="116"/>
      <c r="L28" s="116"/>
      <c r="M28" s="116"/>
      <c r="N28" s="116"/>
    </row>
    <row r="29" spans="1:20" s="109" customFormat="1" ht="21.75" customHeight="1">
      <c r="D29" s="116"/>
      <c r="E29" s="116"/>
      <c r="F29" s="116"/>
      <c r="G29" s="116"/>
      <c r="H29" s="116"/>
      <c r="K29" s="116"/>
      <c r="L29" s="116"/>
      <c r="M29" s="116"/>
      <c r="N29" s="116"/>
      <c r="O29" s="116"/>
      <c r="Q29" s="116"/>
    </row>
    <row r="30" spans="1:20" s="109" customFormat="1" ht="21.75" customHeight="1">
      <c r="A30" s="37" t="s">
        <v>3</v>
      </c>
      <c r="G30" s="116"/>
      <c r="H30" s="116"/>
      <c r="M30" s="116"/>
      <c r="N30" s="116"/>
    </row>
    <row r="31" spans="1:20" ht="21.75" customHeight="1">
      <c r="I31" s="147">
        <f>I26-BS!F7-BS!F8</f>
        <v>0</v>
      </c>
      <c r="O31" s="147">
        <f>O26-BS!H7-BS!H8</f>
        <v>0</v>
      </c>
    </row>
  </sheetData>
  <mergeCells count="4">
    <mergeCell ref="A8:C8"/>
    <mergeCell ref="A3:L3"/>
    <mergeCell ref="G6:K6"/>
    <mergeCell ref="M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firstPageNumber="8" orientation="landscape" useFirstPageNumber="1" r:id="rId1"/>
  <headerFooter>
    <oddFooter>&amp;R&amp;"Angsana New,Regular"&amp;16 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9"/>
  <sheetViews>
    <sheetView showGridLines="0" view="pageBreakPreview" topLeftCell="A16" zoomScale="85" zoomScaleNormal="90" zoomScaleSheetLayoutView="85" workbookViewId="0">
      <selection activeCell="G29" sqref="G29"/>
    </sheetView>
  </sheetViews>
  <sheetFormatPr defaultColWidth="15.453125" defaultRowHeight="21.75" customHeight="1"/>
  <cols>
    <col min="1" max="1" width="5" style="37" customWidth="1"/>
    <col min="2" max="2" width="24.1796875" style="37" customWidth="1"/>
    <col min="3" max="3" width="13.1796875" style="37" customWidth="1"/>
    <col min="4" max="4" width="8.81640625" style="37" customWidth="1"/>
    <col min="5" max="5" width="7.7265625" style="37" customWidth="1"/>
    <col min="6" max="6" width="1.7265625" style="37" customWidth="1"/>
    <col min="7" max="7" width="16.7265625" style="37" customWidth="1"/>
    <col min="8" max="8" width="1.7265625" style="37" customWidth="1"/>
    <col min="9" max="9" width="16.7265625" style="37" customWidth="1"/>
    <col min="10" max="10" width="2.1796875" style="37" customWidth="1"/>
    <col min="11" max="13" width="44.453125" style="37" customWidth="1"/>
    <col min="14" max="249" width="10.54296875" style="37" customWidth="1"/>
    <col min="250" max="250" width="5" style="37" customWidth="1"/>
    <col min="251" max="16384" width="15.453125" style="37"/>
  </cols>
  <sheetData>
    <row r="1" spans="1:12" s="39" customFormat="1" ht="21.75" customHeight="1">
      <c r="A1" s="137" t="s">
        <v>52</v>
      </c>
      <c r="B1" s="137"/>
      <c r="C1" s="137"/>
      <c r="D1" s="137"/>
      <c r="E1" s="137"/>
      <c r="F1" s="137"/>
      <c r="G1" s="137"/>
      <c r="H1" s="137"/>
      <c r="I1" s="137"/>
    </row>
    <row r="2" spans="1:12" s="39" customFormat="1" ht="21.75" customHeight="1">
      <c r="A2" s="140" t="s">
        <v>113</v>
      </c>
      <c r="B2" s="140"/>
      <c r="C2" s="140"/>
      <c r="D2" s="140"/>
      <c r="E2" s="140"/>
      <c r="F2" s="140"/>
      <c r="G2" s="140"/>
      <c r="H2" s="140"/>
      <c r="I2" s="140"/>
    </row>
    <row r="3" spans="1:12" s="39" customFormat="1" ht="21.75" customHeight="1">
      <c r="A3" s="140" t="s">
        <v>153</v>
      </c>
      <c r="B3" s="140"/>
      <c r="C3" s="140"/>
      <c r="D3" s="140"/>
      <c r="E3" s="140"/>
      <c r="F3" s="140"/>
      <c r="G3" s="140"/>
      <c r="H3" s="140"/>
      <c r="I3" s="140"/>
    </row>
    <row r="4" spans="1:12" s="39" customFormat="1" ht="21.75" customHeight="1">
      <c r="A4" s="72"/>
      <c r="B4" s="72"/>
      <c r="C4" s="72"/>
      <c r="D4" s="72"/>
      <c r="E4" s="72"/>
      <c r="F4" s="72"/>
      <c r="G4" s="72"/>
      <c r="H4" s="72"/>
      <c r="I4" s="42" t="s">
        <v>14</v>
      </c>
    </row>
    <row r="5" spans="1:12" s="39" customFormat="1" ht="21.75" customHeight="1">
      <c r="E5" s="128" t="s">
        <v>0</v>
      </c>
      <c r="F5" s="73"/>
      <c r="G5" s="130" t="s">
        <v>152</v>
      </c>
      <c r="H5" s="73"/>
      <c r="I5" s="130" t="s">
        <v>137</v>
      </c>
    </row>
    <row r="6" spans="1:12" s="39" customFormat="1" ht="21.75" customHeight="1">
      <c r="A6" s="56" t="s">
        <v>106</v>
      </c>
    </row>
    <row r="7" spans="1:12" s="41" customFormat="1" ht="21.75" customHeight="1">
      <c r="A7" s="40" t="s">
        <v>58</v>
      </c>
      <c r="E7" s="82"/>
      <c r="F7" s="82"/>
      <c r="G7" s="83">
        <v>876887247</v>
      </c>
      <c r="H7" s="82"/>
      <c r="I7" s="83">
        <v>894881561</v>
      </c>
      <c r="K7" s="83"/>
      <c r="L7" s="39"/>
    </row>
    <row r="8" spans="1:12" s="39" customFormat="1" ht="21.75" customHeight="1">
      <c r="A8" s="40" t="s">
        <v>10</v>
      </c>
      <c r="E8" s="59"/>
      <c r="F8" s="59"/>
      <c r="G8" s="62">
        <v>820046</v>
      </c>
      <c r="H8" s="59"/>
      <c r="I8" s="62">
        <v>997188</v>
      </c>
      <c r="K8" s="62"/>
    </row>
    <row r="9" spans="1:12" s="39" customFormat="1" ht="21.75" customHeight="1">
      <c r="A9" s="40" t="s">
        <v>160</v>
      </c>
      <c r="E9" s="59"/>
      <c r="F9" s="59"/>
      <c r="G9" s="61">
        <v>20433812</v>
      </c>
      <c r="H9" s="59"/>
      <c r="I9" s="61">
        <v>0</v>
      </c>
      <c r="K9" s="62"/>
    </row>
    <row r="10" spans="1:12" s="39" customFormat="1" ht="21.75" customHeight="1">
      <c r="A10" s="56" t="s">
        <v>11</v>
      </c>
      <c r="G10" s="61">
        <f>SUM(G7:G9)</f>
        <v>898141105</v>
      </c>
      <c r="I10" s="61">
        <f>SUM(I7:I9)</f>
        <v>895878749</v>
      </c>
      <c r="K10" s="62"/>
    </row>
    <row r="11" spans="1:12" s="39" customFormat="1" ht="21.75" customHeight="1">
      <c r="A11" s="56" t="s">
        <v>12</v>
      </c>
      <c r="G11" s="62"/>
      <c r="I11" s="62"/>
      <c r="K11" s="62"/>
    </row>
    <row r="12" spans="1:12" s="39" customFormat="1" ht="21.75" customHeight="1">
      <c r="A12" s="39" t="s">
        <v>59</v>
      </c>
      <c r="G12" s="62">
        <v>178063384</v>
      </c>
      <c r="I12" s="62">
        <v>178689061</v>
      </c>
      <c r="K12" s="62"/>
    </row>
    <row r="13" spans="1:12" s="39" customFormat="1" ht="21.75" customHeight="1">
      <c r="A13" s="84" t="s">
        <v>129</v>
      </c>
      <c r="E13" s="59" t="s">
        <v>155</v>
      </c>
      <c r="F13" s="58"/>
      <c r="G13" s="62">
        <v>27087178</v>
      </c>
      <c r="H13" s="59"/>
      <c r="I13" s="62">
        <v>27066101</v>
      </c>
      <c r="K13" s="62"/>
    </row>
    <row r="14" spans="1:12" s="39" customFormat="1" ht="21.75" customHeight="1">
      <c r="A14" s="40" t="s">
        <v>54</v>
      </c>
      <c r="E14" s="59" t="s">
        <v>155</v>
      </c>
      <c r="F14" s="58"/>
      <c r="G14" s="62">
        <v>10959318</v>
      </c>
      <c r="H14" s="58"/>
      <c r="I14" s="62">
        <v>10999016</v>
      </c>
      <c r="K14" s="62"/>
    </row>
    <row r="15" spans="1:12" s="39" customFormat="1" ht="21.75" customHeight="1">
      <c r="A15" s="40" t="s">
        <v>55</v>
      </c>
      <c r="E15" s="59">
        <v>13</v>
      </c>
      <c r="F15" s="58"/>
      <c r="G15" s="62">
        <v>4129348</v>
      </c>
      <c r="H15" s="58"/>
      <c r="I15" s="62">
        <v>4079019</v>
      </c>
      <c r="K15" s="62"/>
    </row>
    <row r="16" spans="1:12" s="39" customFormat="1" ht="21.75" customHeight="1">
      <c r="A16" s="39" t="s">
        <v>53</v>
      </c>
      <c r="E16" s="59" t="s">
        <v>155</v>
      </c>
      <c r="F16" s="58"/>
      <c r="G16" s="62">
        <v>61121249</v>
      </c>
      <c r="H16" s="59"/>
      <c r="I16" s="62">
        <v>62482044</v>
      </c>
      <c r="K16" s="62"/>
    </row>
    <row r="17" spans="1:11" s="39" customFormat="1" ht="21.75" customHeight="1">
      <c r="A17" s="40" t="s">
        <v>56</v>
      </c>
      <c r="D17" s="59"/>
      <c r="E17" s="58"/>
      <c r="F17" s="58"/>
      <c r="G17" s="62">
        <v>35105671</v>
      </c>
      <c r="H17" s="58"/>
      <c r="I17" s="62">
        <v>7793745</v>
      </c>
      <c r="K17" s="62"/>
    </row>
    <row r="18" spans="1:11" s="39" customFormat="1" ht="21.75" customHeight="1">
      <c r="A18" s="40" t="s">
        <v>57</v>
      </c>
      <c r="E18" s="59" t="s">
        <v>155</v>
      </c>
      <c r="F18" s="82"/>
      <c r="G18" s="61">
        <v>89317959</v>
      </c>
      <c r="H18" s="82"/>
      <c r="I18" s="61">
        <v>91467051</v>
      </c>
      <c r="K18" s="62"/>
    </row>
    <row r="19" spans="1:11" s="39" customFormat="1" ht="21.75" customHeight="1">
      <c r="A19" s="56" t="s">
        <v>13</v>
      </c>
      <c r="E19" s="59"/>
      <c r="F19" s="59"/>
      <c r="G19" s="61">
        <f>SUM(G12:G18)</f>
        <v>405784107</v>
      </c>
      <c r="H19" s="59"/>
      <c r="I19" s="61">
        <f>SUM(I12:I18)</f>
        <v>382576037</v>
      </c>
      <c r="K19" s="62"/>
    </row>
    <row r="20" spans="1:11" s="39" customFormat="1" ht="21.75" customHeight="1">
      <c r="A20" s="72" t="s">
        <v>107</v>
      </c>
      <c r="G20" s="85">
        <f>SUM(G10-G19)</f>
        <v>492356998</v>
      </c>
      <c r="I20" s="85">
        <f>SUM(I10-I19)</f>
        <v>513302712</v>
      </c>
      <c r="K20" s="70"/>
    </row>
    <row r="21" spans="1:11" s="39" customFormat="1" ht="21.75" customHeight="1">
      <c r="A21" s="72" t="s">
        <v>120</v>
      </c>
      <c r="G21" s="70"/>
      <c r="I21" s="70"/>
      <c r="K21" s="70"/>
    </row>
    <row r="22" spans="1:11" s="39" customFormat="1" ht="21.75" customHeight="1">
      <c r="A22" s="40" t="s">
        <v>108</v>
      </c>
      <c r="E22" s="82">
        <v>7</v>
      </c>
      <c r="G22" s="70">
        <v>9042427</v>
      </c>
      <c r="I22" s="70">
        <v>11773657</v>
      </c>
      <c r="K22" s="70"/>
    </row>
    <row r="23" spans="1:11" s="39" customFormat="1" ht="21.75" customHeight="1">
      <c r="A23" s="39" t="s">
        <v>122</v>
      </c>
    </row>
    <row r="24" spans="1:11" s="39" customFormat="1" ht="21.75" customHeight="1">
      <c r="A24" s="39" t="s">
        <v>116</v>
      </c>
      <c r="E24" s="82">
        <v>6</v>
      </c>
      <c r="F24" s="82"/>
      <c r="G24" s="70">
        <v>-118266799</v>
      </c>
      <c r="I24" s="70">
        <v>-60761104</v>
      </c>
      <c r="K24" s="70"/>
    </row>
    <row r="25" spans="1:11" s="39" customFormat="1" ht="21.75" customHeight="1">
      <c r="A25" s="56" t="s">
        <v>123</v>
      </c>
      <c r="G25" s="86">
        <f>SUM(G22:G24)</f>
        <v>-109224372</v>
      </c>
      <c r="I25" s="86">
        <f>SUM(I22:I24)</f>
        <v>-48987447</v>
      </c>
      <c r="K25" s="70"/>
    </row>
    <row r="26" spans="1:11" s="39" customFormat="1" ht="21.75" customHeight="1" thickBot="1">
      <c r="A26" s="56" t="s">
        <v>77</v>
      </c>
      <c r="G26" s="67">
        <f>SUM(G20,G25)</f>
        <v>383132626</v>
      </c>
      <c r="I26" s="67">
        <f>SUM(I20,I25)</f>
        <v>464315265</v>
      </c>
      <c r="K26" s="70"/>
    </row>
    <row r="27" spans="1:11" s="39" customFormat="1" ht="21.75" customHeight="1" thickTop="1">
      <c r="A27" s="72"/>
    </row>
    <row r="28" spans="1:11" s="39" customFormat="1" ht="21.75" customHeight="1">
      <c r="A28" s="39" t="s">
        <v>3</v>
      </c>
    </row>
    <row r="29" spans="1:11" s="39" customFormat="1" ht="21.75" customHeight="1"/>
  </sheetData>
  <mergeCells count="3">
    <mergeCell ref="A1:I1"/>
    <mergeCell ref="A2:I2"/>
    <mergeCell ref="A3:I3"/>
  </mergeCells>
  <printOptions gridLinesSet="0"/>
  <pageMargins left="0.78740157480314965" right="0.39370078740157483" top="0.78740157480314965" bottom="0.39370078740157483" header="0.19685039370078741" footer="0.19685039370078741"/>
  <pageSetup paperSize="9" scale="96" firstPageNumber="9" fitToHeight="0" orientation="portrait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8"/>
  <sheetViews>
    <sheetView showGridLines="0" view="pageBreakPreview" topLeftCell="A7" zoomScale="85" zoomScaleNormal="90" zoomScaleSheetLayoutView="85" workbookViewId="0">
      <selection activeCell="F18" sqref="F18"/>
    </sheetView>
  </sheetViews>
  <sheetFormatPr defaultColWidth="15.453125" defaultRowHeight="21.75" customHeight="1"/>
  <cols>
    <col min="1" max="1" width="35.81640625" style="37" customWidth="1"/>
    <col min="2" max="2" width="13.1796875" style="37" customWidth="1"/>
    <col min="3" max="3" width="8.54296875" style="37" customWidth="1"/>
    <col min="4" max="4" width="7.7265625" style="37" customWidth="1"/>
    <col min="5" max="5" width="1.7265625" style="37" customWidth="1"/>
    <col min="6" max="6" width="16.7265625" style="37" customWidth="1"/>
    <col min="7" max="7" width="1.7265625" style="37" customWidth="1"/>
    <col min="8" max="8" width="16.7265625" style="37" customWidth="1"/>
    <col min="9" max="9" width="2.1796875" style="37" customWidth="1"/>
    <col min="10" max="10" width="12.81640625" style="37" bestFit="1" customWidth="1"/>
    <col min="11" max="14" width="44.453125" style="37" customWidth="1"/>
    <col min="15" max="250" width="10.54296875" style="37" customWidth="1"/>
    <col min="251" max="251" width="5" style="37" customWidth="1"/>
    <col min="252" max="16384" width="15.453125" style="37"/>
  </cols>
  <sheetData>
    <row r="1" spans="1:9" s="39" customFormat="1" ht="21.75" customHeight="1">
      <c r="A1" s="137" t="s">
        <v>52</v>
      </c>
      <c r="B1" s="137"/>
      <c r="C1" s="137"/>
      <c r="D1" s="137"/>
      <c r="E1" s="137"/>
      <c r="F1" s="137"/>
      <c r="G1" s="137"/>
      <c r="H1" s="137"/>
    </row>
    <row r="2" spans="1:9" s="39" customFormat="1" ht="21.75" customHeight="1">
      <c r="A2" s="140" t="s">
        <v>15</v>
      </c>
      <c r="B2" s="140"/>
      <c r="C2" s="140"/>
      <c r="D2" s="140"/>
      <c r="E2" s="140"/>
      <c r="F2" s="140"/>
      <c r="G2" s="140"/>
      <c r="H2" s="140"/>
    </row>
    <row r="3" spans="1:9" s="39" customFormat="1" ht="21.75" customHeight="1">
      <c r="A3" s="140" t="s">
        <v>153</v>
      </c>
      <c r="B3" s="140"/>
      <c r="C3" s="140"/>
      <c r="D3" s="140"/>
      <c r="E3" s="140"/>
      <c r="F3" s="140"/>
      <c r="G3" s="140"/>
      <c r="H3" s="140"/>
      <c r="I3" s="140"/>
    </row>
    <row r="4" spans="1:9" s="39" customFormat="1" ht="21.75" customHeight="1">
      <c r="A4" s="72"/>
      <c r="B4" s="72"/>
      <c r="C4" s="72"/>
      <c r="D4" s="72"/>
      <c r="E4" s="72"/>
      <c r="F4" s="72"/>
      <c r="G4" s="72"/>
      <c r="H4" s="42" t="s">
        <v>14</v>
      </c>
    </row>
    <row r="5" spans="1:9" s="39" customFormat="1" ht="21.75" customHeight="1">
      <c r="D5" s="128" t="s">
        <v>0</v>
      </c>
      <c r="E5" s="73"/>
      <c r="F5" s="130">
        <v>2568</v>
      </c>
      <c r="G5" s="73"/>
      <c r="H5" s="130">
        <v>2567</v>
      </c>
    </row>
    <row r="6" spans="1:9" s="39" customFormat="1" ht="21.75" customHeight="1">
      <c r="A6" s="56" t="s">
        <v>121</v>
      </c>
    </row>
    <row r="7" spans="1:9" s="39" customFormat="1" ht="21.75" customHeight="1">
      <c r="A7" s="39" t="s">
        <v>107</v>
      </c>
      <c r="F7" s="39">
        <f>PL!G20</f>
        <v>492356998</v>
      </c>
      <c r="H7" s="39">
        <f>PL!I20</f>
        <v>513302712</v>
      </c>
    </row>
    <row r="8" spans="1:9" s="39" customFormat="1" ht="21.75" customHeight="1">
      <c r="A8" s="39" t="s">
        <v>124</v>
      </c>
      <c r="D8" s="60"/>
      <c r="E8" s="60"/>
      <c r="F8" s="69">
        <f>SUM(PL!G25)</f>
        <v>-109224372</v>
      </c>
      <c r="G8" s="60"/>
      <c r="H8" s="69">
        <f>SUM(PL!I25)</f>
        <v>-48987447</v>
      </c>
    </row>
    <row r="9" spans="1:9" s="39" customFormat="1" ht="21.75" customHeight="1">
      <c r="A9" s="56" t="s">
        <v>109</v>
      </c>
      <c r="F9" s="70">
        <f>SUM(F7:F8)</f>
        <v>383132626</v>
      </c>
      <c r="H9" s="70">
        <f>SUM(H7:H8)</f>
        <v>464315265</v>
      </c>
    </row>
    <row r="10" spans="1:9" s="39" customFormat="1" ht="21.75" customHeight="1">
      <c r="A10" s="40" t="s">
        <v>74</v>
      </c>
      <c r="D10" s="59"/>
      <c r="E10" s="59"/>
      <c r="F10" s="70">
        <v>0</v>
      </c>
      <c r="H10" s="70">
        <v>-47445174</v>
      </c>
    </row>
    <row r="11" spans="1:9" s="39" customFormat="1" ht="21.75" customHeight="1">
      <c r="A11" s="40" t="s">
        <v>69</v>
      </c>
      <c r="D11" s="59">
        <v>12</v>
      </c>
      <c r="E11" s="59"/>
      <c r="F11" s="69">
        <v>-464490471</v>
      </c>
      <c r="G11" s="59"/>
      <c r="H11" s="69">
        <v>-406493726</v>
      </c>
    </row>
    <row r="12" spans="1:9" s="39" customFormat="1" ht="21.75" customHeight="1">
      <c r="A12" s="56" t="s">
        <v>130</v>
      </c>
      <c r="F12" s="39">
        <f>SUM(F9:F11)</f>
        <v>-81357845</v>
      </c>
      <c r="H12" s="39">
        <f>SUM(H9:H11)</f>
        <v>10376365</v>
      </c>
    </row>
    <row r="13" spans="1:9" s="39" customFormat="1" ht="21.75" customHeight="1">
      <c r="A13" s="39" t="s">
        <v>110</v>
      </c>
      <c r="F13" s="87">
        <f>BS!H19</f>
        <v>7193356156</v>
      </c>
      <c r="H13" s="87">
        <v>7182979791</v>
      </c>
    </row>
    <row r="14" spans="1:9" s="39" customFormat="1" ht="21.75" customHeight="1" thickBot="1">
      <c r="A14" s="56" t="s">
        <v>111</v>
      </c>
      <c r="F14" s="88">
        <f>SUM(F12:F13)</f>
        <v>7111998311</v>
      </c>
      <c r="H14" s="88">
        <f>SUM(H12:H13)</f>
        <v>7193356156</v>
      </c>
    </row>
    <row r="15" spans="1:9" s="39" customFormat="1" ht="21.75" customHeight="1" thickTop="1"/>
    <row r="16" spans="1:9" s="39" customFormat="1" ht="21.75" customHeight="1">
      <c r="A16" s="39" t="s">
        <v>3</v>
      </c>
    </row>
    <row r="17" spans="6:8" s="39" customFormat="1" ht="21.75" customHeight="1"/>
    <row r="18" spans="6:8" ht="21.75" customHeight="1">
      <c r="F18" s="136">
        <f>F14-BS!F35</f>
        <v>0</v>
      </c>
      <c r="H18" s="49">
        <f>H14-BS!H35</f>
        <v>0</v>
      </c>
    </row>
  </sheetData>
  <mergeCells count="3">
    <mergeCell ref="A1:H1"/>
    <mergeCell ref="A2:H2"/>
    <mergeCell ref="A3:I3"/>
  </mergeCells>
  <printOptions gridLinesSet="0"/>
  <pageMargins left="0.78740157480314965" right="0.39370078740157483" top="0.78740157480314965" bottom="0.39370078740157483" header="0.19685039370078741" footer="0.19685039370078741"/>
  <pageSetup paperSize="9" scale="89" firstPageNumber="10" fitToHeight="0" orientation="portrait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5"/>
  <sheetViews>
    <sheetView showGridLines="0" view="pageBreakPreview" topLeftCell="A22" zoomScaleNormal="90" zoomScaleSheetLayoutView="100" workbookViewId="0">
      <selection activeCell="G34" sqref="G34"/>
    </sheetView>
  </sheetViews>
  <sheetFormatPr defaultColWidth="15.453125" defaultRowHeight="21.75" customHeight="1"/>
  <cols>
    <col min="1" max="1" width="31.1796875" style="37" customWidth="1"/>
    <col min="2" max="2" width="17.1796875" style="37" customWidth="1"/>
    <col min="3" max="3" width="10.1796875" style="37" customWidth="1"/>
    <col min="4" max="4" width="1.7265625" style="37" customWidth="1"/>
    <col min="5" max="5" width="16.7265625" style="37" customWidth="1"/>
    <col min="6" max="6" width="1.7265625" style="37" customWidth="1"/>
    <col min="7" max="7" width="16.7265625" style="37" customWidth="1"/>
    <col min="8" max="8" width="1.54296875" style="37" customWidth="1"/>
    <col min="9" max="9" width="9.54296875" style="37" bestFit="1" customWidth="1"/>
    <col min="10" max="249" width="10.54296875" style="37" customWidth="1"/>
    <col min="250" max="250" width="5" style="37" customWidth="1"/>
    <col min="251" max="16384" width="15.453125" style="37"/>
  </cols>
  <sheetData>
    <row r="1" spans="1:10" s="39" customFormat="1" ht="21.75" customHeight="1">
      <c r="A1" s="137" t="s">
        <v>52</v>
      </c>
      <c r="B1" s="137"/>
      <c r="C1" s="137"/>
      <c r="D1" s="137"/>
      <c r="E1" s="137"/>
      <c r="F1" s="137"/>
      <c r="G1" s="137"/>
      <c r="H1" s="137"/>
    </row>
    <row r="2" spans="1:10" s="39" customFormat="1" ht="21.75" customHeight="1">
      <c r="A2" s="140" t="s">
        <v>16</v>
      </c>
      <c r="B2" s="140"/>
      <c r="C2" s="140"/>
      <c r="D2" s="140"/>
      <c r="E2" s="140"/>
      <c r="F2" s="140"/>
      <c r="G2" s="140"/>
      <c r="H2" s="140"/>
    </row>
    <row r="3" spans="1:10" s="39" customFormat="1" ht="21.75" customHeight="1">
      <c r="A3" s="141" t="s">
        <v>153</v>
      </c>
      <c r="B3" s="141"/>
      <c r="C3" s="141"/>
      <c r="D3" s="141"/>
      <c r="E3" s="141"/>
      <c r="F3" s="141"/>
      <c r="G3" s="141"/>
      <c r="H3" s="141"/>
      <c r="I3" s="141"/>
    </row>
    <row r="4" spans="1:10" s="39" customFormat="1" ht="21.75" customHeight="1">
      <c r="A4" s="72"/>
      <c r="B4" s="72"/>
      <c r="C4" s="72"/>
      <c r="D4" s="72"/>
      <c r="E4" s="72"/>
      <c r="F4" s="72"/>
      <c r="G4" s="42" t="s">
        <v>14</v>
      </c>
      <c r="H4" s="72"/>
    </row>
    <row r="5" spans="1:10" s="39" customFormat="1" ht="21.75" customHeight="1">
      <c r="A5" s="72"/>
      <c r="B5" s="72"/>
      <c r="C5" s="72"/>
      <c r="D5" s="72"/>
      <c r="E5" s="130" t="s">
        <v>152</v>
      </c>
      <c r="F5" s="73"/>
      <c r="G5" s="130" t="s">
        <v>137</v>
      </c>
      <c r="H5" s="72"/>
    </row>
    <row r="6" spans="1:10" s="39" customFormat="1" ht="21.75" customHeight="1">
      <c r="A6" s="56" t="s">
        <v>17</v>
      </c>
    </row>
    <row r="7" spans="1:10" s="39" customFormat="1" ht="21.75" customHeight="1">
      <c r="A7" s="39" t="s">
        <v>77</v>
      </c>
      <c r="E7" s="39">
        <f>SUM(PL!G26)</f>
        <v>383132626</v>
      </c>
      <c r="G7" s="39">
        <f>SUM(PL!I26)</f>
        <v>464315265</v>
      </c>
    </row>
    <row r="8" spans="1:10" s="39" customFormat="1" ht="21.75" customHeight="1">
      <c r="A8" s="39" t="s">
        <v>135</v>
      </c>
    </row>
    <row r="9" spans="1:10" s="39" customFormat="1" ht="21.75" customHeight="1">
      <c r="A9" s="39" t="s">
        <v>136</v>
      </c>
    </row>
    <row r="10" spans="1:10" s="39" customFormat="1" ht="21.75" customHeight="1">
      <c r="A10" s="40" t="s">
        <v>86</v>
      </c>
      <c r="E10" s="132">
        <v>-48630138</v>
      </c>
      <c r="G10" s="64">
        <v>-8350691</v>
      </c>
    </row>
    <row r="11" spans="1:10" s="39" customFormat="1" ht="21.75" customHeight="1">
      <c r="A11" s="40" t="s">
        <v>148</v>
      </c>
      <c r="E11" s="64">
        <v>17413287</v>
      </c>
      <c r="G11" s="64">
        <v>-32352082</v>
      </c>
    </row>
    <row r="12" spans="1:10" s="39" customFormat="1" ht="21.75" customHeight="1">
      <c r="A12" s="40" t="s">
        <v>163</v>
      </c>
      <c r="E12" s="64">
        <v>-22109367</v>
      </c>
      <c r="G12" s="64">
        <v>4236006</v>
      </c>
    </row>
    <row r="13" spans="1:10" s="39" customFormat="1" ht="21.75" customHeight="1">
      <c r="A13" s="40" t="s">
        <v>156</v>
      </c>
      <c r="E13" s="64">
        <v>-3188662</v>
      </c>
      <c r="G13" s="64">
        <v>-631963</v>
      </c>
    </row>
    <row r="14" spans="1:10" s="39" customFormat="1" ht="21.75" customHeight="1">
      <c r="A14" s="40" t="s">
        <v>157</v>
      </c>
      <c r="E14" s="68">
        <v>11166154</v>
      </c>
      <c r="G14" s="68">
        <v>8591453</v>
      </c>
    </row>
    <row r="15" spans="1:10" s="39" customFormat="1" ht="21.75" customHeight="1">
      <c r="A15" s="40" t="s">
        <v>143</v>
      </c>
      <c r="E15" s="68">
        <v>-4392525</v>
      </c>
      <c r="G15" s="68">
        <v>8942627</v>
      </c>
    </row>
    <row r="16" spans="1:10" s="39" customFormat="1" ht="21.75" customHeight="1">
      <c r="A16" s="40" t="s">
        <v>125</v>
      </c>
      <c r="E16" s="68">
        <v>13149746</v>
      </c>
      <c r="G16" s="68">
        <v>-8020880</v>
      </c>
      <c r="J16" s="63"/>
    </row>
    <row r="17" spans="1:10" s="39" customFormat="1" ht="21.75" customHeight="1">
      <c r="A17" s="40" t="s">
        <v>73</v>
      </c>
      <c r="E17" s="97">
        <v>1790965</v>
      </c>
      <c r="G17" s="97">
        <v>2261541</v>
      </c>
    </row>
    <row r="18" spans="1:10" s="39" customFormat="1" ht="21.75" customHeight="1">
      <c r="A18" s="40" t="s">
        <v>158</v>
      </c>
      <c r="E18" s="97">
        <v>-9042427</v>
      </c>
      <c r="G18" s="97">
        <v>-11773657</v>
      </c>
    </row>
    <row r="19" spans="1:10" s="39" customFormat="1" ht="21.75" customHeight="1">
      <c r="A19" s="40" t="s">
        <v>126</v>
      </c>
      <c r="E19" s="133">
        <v>118266799</v>
      </c>
      <c r="G19" s="97">
        <v>60761104</v>
      </c>
    </row>
    <row r="20" spans="1:10" s="55" customFormat="1" ht="21.75" customHeight="1">
      <c r="A20" s="39" t="s">
        <v>46</v>
      </c>
      <c r="B20" s="93"/>
      <c r="E20" s="97">
        <v>87526994</v>
      </c>
      <c r="G20" s="97">
        <v>89205511</v>
      </c>
      <c r="I20" s="39"/>
      <c r="J20" s="39"/>
    </row>
    <row r="21" spans="1:10" s="39" customFormat="1" ht="21.75" customHeight="1">
      <c r="A21" s="56" t="s">
        <v>127</v>
      </c>
      <c r="E21" s="96">
        <f>SUM(E7:E20)</f>
        <v>545083452</v>
      </c>
      <c r="G21" s="96">
        <f>SUM(G7:G20)</f>
        <v>577184234</v>
      </c>
    </row>
    <row r="22" spans="1:10" s="39" customFormat="1" ht="21.75" customHeight="1">
      <c r="A22" s="56" t="s">
        <v>18</v>
      </c>
      <c r="E22" s="26"/>
      <c r="G22" s="26"/>
    </row>
    <row r="23" spans="1:10" s="39" customFormat="1" ht="21.75" customHeight="1">
      <c r="A23" s="39" t="s">
        <v>133</v>
      </c>
      <c r="E23" s="125">
        <v>-16000000</v>
      </c>
      <c r="G23" s="125">
        <v>0</v>
      </c>
    </row>
    <row r="24" spans="1:10" s="39" customFormat="1" ht="21.75" customHeight="1">
      <c r="A24" s="39" t="s">
        <v>144</v>
      </c>
      <c r="E24" s="125">
        <v>0</v>
      </c>
      <c r="G24" s="125">
        <v>-5550000</v>
      </c>
    </row>
    <row r="25" spans="1:10" s="39" customFormat="1" ht="21.75" customHeight="1">
      <c r="A25" s="39" t="s">
        <v>75</v>
      </c>
      <c r="E25" s="97">
        <v>0</v>
      </c>
      <c r="G25" s="97">
        <v>-47445174</v>
      </c>
    </row>
    <row r="26" spans="1:10" s="39" customFormat="1" ht="21.75" customHeight="1">
      <c r="A26" s="39" t="s">
        <v>71</v>
      </c>
      <c r="E26" s="97">
        <v>-464490471</v>
      </c>
      <c r="G26" s="97">
        <v>-406493726</v>
      </c>
    </row>
    <row r="27" spans="1:10" s="39" customFormat="1" ht="21.75" customHeight="1">
      <c r="A27" s="39" t="s">
        <v>51</v>
      </c>
      <c r="E27" s="97">
        <v>-80463034</v>
      </c>
      <c r="G27" s="97">
        <v>-115979643</v>
      </c>
    </row>
    <row r="28" spans="1:10" s="39" customFormat="1" ht="21.75" customHeight="1">
      <c r="A28" s="56" t="s">
        <v>128</v>
      </c>
      <c r="E28" s="96">
        <f>SUM(E23:E27)</f>
        <v>-560953505</v>
      </c>
      <c r="G28" s="96">
        <f>SUM(G23:G27)</f>
        <v>-575468543</v>
      </c>
    </row>
    <row r="29" spans="1:10" s="39" customFormat="1" ht="21.75" customHeight="1">
      <c r="A29" s="56" t="s">
        <v>145</v>
      </c>
      <c r="E29" s="26">
        <f>SUM(E21,E28)</f>
        <v>-15870053</v>
      </c>
      <c r="G29" s="26">
        <f>SUM(G21,G28)</f>
        <v>1715691</v>
      </c>
    </row>
    <row r="30" spans="1:10" s="39" customFormat="1" ht="21.75" customHeight="1">
      <c r="A30" s="39" t="s">
        <v>149</v>
      </c>
      <c r="E30" s="89">
        <v>64750793</v>
      </c>
      <c r="G30" s="89">
        <v>63035102</v>
      </c>
    </row>
    <row r="31" spans="1:10" s="39" customFormat="1" ht="21.75" customHeight="1" thickBot="1">
      <c r="A31" s="56" t="s">
        <v>132</v>
      </c>
      <c r="E31" s="90">
        <f>SUM(E29:E30)</f>
        <v>48880740</v>
      </c>
      <c r="G31" s="90">
        <f>SUM(G29:G30)</f>
        <v>64750793</v>
      </c>
    </row>
    <row r="32" spans="1:10" s="39" customFormat="1" ht="21.75" customHeight="1" thickTop="1">
      <c r="E32" s="91">
        <f>E31-BS!F9</f>
        <v>0</v>
      </c>
      <c r="F32" s="92"/>
      <c r="G32" s="91">
        <f>G31-BS!H9</f>
        <v>0</v>
      </c>
    </row>
    <row r="33" spans="1:7" s="39" customFormat="1" ht="21.75" customHeight="1">
      <c r="A33" s="39" t="s">
        <v>3</v>
      </c>
    </row>
    <row r="34" spans="1:7" s="39" customFormat="1" ht="21.75" customHeight="1">
      <c r="E34" s="49">
        <f>E31-BS!F9</f>
        <v>0</v>
      </c>
      <c r="F34" s="49"/>
      <c r="G34" s="49">
        <f>G31-BS!H9</f>
        <v>0</v>
      </c>
    </row>
    <row r="35" spans="1:7" s="39" customFormat="1" ht="21.75" customHeight="1"/>
  </sheetData>
  <mergeCells count="3">
    <mergeCell ref="A2:H2"/>
    <mergeCell ref="A1:H1"/>
    <mergeCell ref="A3:I3"/>
  </mergeCells>
  <printOptions horizontalCentered="1" gridLinesSet="0"/>
  <pageMargins left="0.78740157480314965" right="0.39370078740157483" top="0.78740157480314965" bottom="0.39370078740157483" header="0.19685039370078741" footer="0.19685039370078741"/>
  <pageSetup paperSize="9" scale="96" firstPageNumber="11" fitToHeight="0" orientation="portrait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8"/>
  <sheetViews>
    <sheetView showGridLines="0" view="pageBreakPreview" zoomScale="70" zoomScaleNormal="100" zoomScaleSheetLayoutView="70" workbookViewId="0">
      <selection activeCell="H9" sqref="H9"/>
    </sheetView>
  </sheetViews>
  <sheetFormatPr defaultColWidth="1.453125" defaultRowHeight="21.75" customHeight="1"/>
  <cols>
    <col min="1" max="1" width="5" style="37" customWidth="1"/>
    <col min="2" max="2" width="16.1796875" style="37" customWidth="1"/>
    <col min="3" max="3" width="11.54296875" style="37" customWidth="1"/>
    <col min="4" max="4" width="34.26953125" style="37" customWidth="1"/>
    <col min="5" max="5" width="9.81640625" style="37" customWidth="1"/>
    <col min="6" max="6" width="17.453125" style="37" customWidth="1"/>
    <col min="7" max="7" width="1.7265625" style="37" customWidth="1"/>
    <col min="8" max="8" width="17.453125" style="37" customWidth="1"/>
    <col min="9" max="9" width="1.7265625" style="37" customWidth="1"/>
    <col min="10" max="10" width="17.453125" style="37" customWidth="1"/>
    <col min="11" max="243" width="10.54296875" style="37" customWidth="1"/>
    <col min="244" max="244" width="5" style="37" customWidth="1"/>
    <col min="245" max="245" width="16.1796875" style="37" customWidth="1"/>
    <col min="246" max="246" width="11.54296875" style="37" customWidth="1"/>
    <col min="247" max="247" width="12.81640625" style="37" customWidth="1"/>
    <col min="248" max="248" width="4.54296875" style="37" customWidth="1"/>
    <col min="249" max="249" width="12.54296875" style="37" customWidth="1"/>
    <col min="250" max="250" width="1.453125" style="37" customWidth="1"/>
    <col min="251" max="251" width="12.54296875" style="37" customWidth="1"/>
    <col min="252" max="252" width="1.453125" style="37" customWidth="1"/>
    <col min="253" max="253" width="12.54296875" style="37" customWidth="1"/>
    <col min="254" max="16384" width="1.453125" style="37"/>
  </cols>
  <sheetData>
    <row r="1" spans="1:14" s="39" customFormat="1" ht="21.75" customHeight="1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ht="21.75" customHeight="1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</row>
    <row r="3" spans="1:14" ht="21.75" customHeight="1">
      <c r="A3" s="141" t="s">
        <v>99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4" ht="21.75" customHeight="1">
      <c r="E4" s="43"/>
      <c r="F4" s="43"/>
      <c r="G4" s="43"/>
      <c r="H4" s="43"/>
      <c r="I4" s="43"/>
      <c r="J4" s="1" t="s">
        <v>14</v>
      </c>
    </row>
    <row r="5" spans="1:14" ht="21.75" customHeight="1">
      <c r="E5" s="43"/>
      <c r="F5" s="43"/>
      <c r="G5" s="43"/>
      <c r="H5" s="60"/>
      <c r="I5" s="72"/>
      <c r="J5" s="60" t="s">
        <v>79</v>
      </c>
    </row>
    <row r="6" spans="1:14" ht="21.75" customHeight="1">
      <c r="E6" s="43"/>
      <c r="F6" s="43"/>
      <c r="G6" s="43"/>
      <c r="H6" s="60"/>
      <c r="I6" s="72"/>
      <c r="J6" s="60" t="s">
        <v>80</v>
      </c>
    </row>
    <row r="7" spans="1:14" ht="21.75" customHeight="1">
      <c r="E7" s="43"/>
      <c r="F7" s="43"/>
      <c r="G7" s="43"/>
      <c r="H7" s="39"/>
      <c r="I7" s="72"/>
      <c r="J7" s="74" t="s">
        <v>81</v>
      </c>
    </row>
    <row r="8" spans="1:14" ht="21.75" customHeight="1">
      <c r="E8" s="43"/>
      <c r="F8" s="60" t="s">
        <v>84</v>
      </c>
      <c r="G8" s="43"/>
      <c r="H8" s="60" t="s">
        <v>84</v>
      </c>
      <c r="I8" s="72"/>
      <c r="J8" s="60" t="s">
        <v>82</v>
      </c>
    </row>
    <row r="9" spans="1:14" ht="21.75" customHeight="1">
      <c r="E9" s="43"/>
      <c r="F9" s="75" t="s">
        <v>100</v>
      </c>
      <c r="G9" s="43"/>
      <c r="H9" s="75" t="s">
        <v>85</v>
      </c>
      <c r="I9" s="73"/>
      <c r="J9" s="75" t="s">
        <v>83</v>
      </c>
    </row>
    <row r="10" spans="1:14" ht="21.75" customHeight="1">
      <c r="A10" s="38" t="s">
        <v>20</v>
      </c>
      <c r="E10" s="44"/>
      <c r="G10" s="44"/>
    </row>
    <row r="11" spans="1:14" ht="21.75" customHeight="1">
      <c r="A11" s="37" t="s">
        <v>87</v>
      </c>
      <c r="E11" s="45"/>
      <c r="F11" s="77"/>
      <c r="G11" s="45"/>
      <c r="H11" s="77">
        <v>9.6519999999999992</v>
      </c>
      <c r="I11" s="45"/>
      <c r="J11" s="46">
        <v>0</v>
      </c>
      <c r="K11" s="66"/>
    </row>
    <row r="12" spans="1:14" ht="21.75" customHeight="1">
      <c r="A12" s="37" t="s">
        <v>68</v>
      </c>
      <c r="E12" s="47"/>
      <c r="F12" s="46"/>
      <c r="G12" s="47"/>
      <c r="H12" s="46">
        <v>0</v>
      </c>
      <c r="I12" s="47"/>
      <c r="J12" s="47">
        <v>10</v>
      </c>
    </row>
    <row r="13" spans="1:14" ht="21.75" customHeight="1">
      <c r="A13" s="37" t="s">
        <v>63</v>
      </c>
      <c r="E13" s="47"/>
      <c r="F13" s="47"/>
      <c r="G13" s="47"/>
      <c r="H13" s="47">
        <v>0.71179999999999999</v>
      </c>
      <c r="I13" s="47"/>
      <c r="J13" s="47">
        <f>ROUND(+PL!I20/BS!H39,4)</f>
        <v>0.69569999999999999</v>
      </c>
    </row>
    <row r="14" spans="1:14" ht="21.75" customHeight="1">
      <c r="A14" s="37" t="s">
        <v>98</v>
      </c>
      <c r="E14" s="47"/>
      <c r="F14" s="47"/>
      <c r="G14" s="47"/>
      <c r="H14" s="47">
        <v>0.1157</v>
      </c>
      <c r="I14" s="47"/>
      <c r="J14" s="47">
        <f>ROUND(+PL!I25/BS!H39,4)</f>
        <v>-6.6400000000000001E-2</v>
      </c>
      <c r="N14" s="49"/>
    </row>
    <row r="15" spans="1:14" ht="21.75" customHeight="1">
      <c r="A15" s="37" t="s">
        <v>76</v>
      </c>
      <c r="E15" s="47"/>
      <c r="F15" s="47"/>
      <c r="G15" s="47"/>
      <c r="H15" s="47">
        <v>-0.19519999999999998</v>
      </c>
      <c r="I15" s="47"/>
      <c r="J15" s="47">
        <v>-0.34749999999999998</v>
      </c>
      <c r="L15" s="65"/>
    </row>
    <row r="16" spans="1:14" ht="21.75" customHeight="1">
      <c r="A16" s="37" t="s">
        <v>70</v>
      </c>
      <c r="E16" s="47"/>
      <c r="F16" s="47"/>
      <c r="G16" s="47"/>
      <c r="H16" s="47">
        <v>-0.4849</v>
      </c>
      <c r="I16" s="47"/>
      <c r="J16" s="47">
        <v>-0.13150000000000001</v>
      </c>
    </row>
    <row r="17" spans="1:11" ht="21.75" customHeight="1" thickBot="1">
      <c r="A17" s="37" t="s">
        <v>88</v>
      </c>
      <c r="E17" s="47"/>
      <c r="F17" s="48">
        <f>SUM(F11:F16)</f>
        <v>0</v>
      </c>
      <c r="G17" s="47"/>
      <c r="H17" s="48">
        <f>SUM(H11:H16)</f>
        <v>9.7994000000000003</v>
      </c>
      <c r="I17" s="47"/>
      <c r="J17" s="48">
        <f>SUM(J11:J16)</f>
        <v>10.1503</v>
      </c>
      <c r="K17" s="65"/>
    </row>
    <row r="18" spans="1:11" ht="21.75" customHeight="1" thickTop="1">
      <c r="H18" s="49"/>
      <c r="J18" s="49"/>
    </row>
    <row r="19" spans="1:11" s="38" customFormat="1" ht="21.75" customHeight="1">
      <c r="A19" s="37" t="s">
        <v>78</v>
      </c>
      <c r="E19" s="50"/>
      <c r="F19" s="50"/>
      <c r="G19" s="50"/>
      <c r="I19" s="50"/>
    </row>
    <row r="20" spans="1:11" s="38" customFormat="1" ht="21.75" customHeight="1">
      <c r="A20" s="37" t="s">
        <v>97</v>
      </c>
      <c r="E20" s="50"/>
      <c r="F20" s="76"/>
      <c r="G20" s="50"/>
      <c r="H20" s="76">
        <v>8.4967498048782986</v>
      </c>
      <c r="I20" s="50"/>
      <c r="J20" s="76">
        <f>SUM(PL!I26/J28)*100</f>
        <v>9.1444256766786935</v>
      </c>
    </row>
    <row r="21" spans="1:11" s="38" customFormat="1" ht="21.75" customHeight="1">
      <c r="E21" s="50"/>
      <c r="F21" s="50"/>
      <c r="G21" s="50"/>
      <c r="H21" s="50"/>
      <c r="I21" s="50"/>
      <c r="J21" s="50"/>
    </row>
    <row r="22" spans="1:11" ht="21.75" customHeight="1">
      <c r="A22" s="38" t="s">
        <v>21</v>
      </c>
    </row>
    <row r="23" spans="1:11" ht="21.75" customHeight="1">
      <c r="A23" s="37" t="s">
        <v>89</v>
      </c>
      <c r="F23" s="71"/>
      <c r="H23" s="71">
        <v>5049737821</v>
      </c>
      <c r="J23" s="71">
        <f>'Change NAV'!H14</f>
        <v>7193356156</v>
      </c>
    </row>
    <row r="24" spans="1:11" ht="21.75" customHeight="1">
      <c r="A24" s="37" t="s">
        <v>90</v>
      </c>
      <c r="F24" s="76"/>
      <c r="H24" s="76">
        <v>5.5126358811833178</v>
      </c>
      <c r="J24" s="76">
        <f>SUM(PL!I19/J28)*100</f>
        <v>7.5346179626999294</v>
      </c>
    </row>
    <row r="25" spans="1:11" ht="21.75" customHeight="1">
      <c r="A25" s="37" t="s">
        <v>91</v>
      </c>
      <c r="E25" s="51"/>
      <c r="F25" s="76"/>
      <c r="G25" s="51"/>
      <c r="H25" s="76">
        <v>12.821616605580626</v>
      </c>
      <c r="I25" s="51"/>
      <c r="J25" s="76">
        <f>SUM(PL!I10/J28)*100</f>
        <v>17.64382361098205</v>
      </c>
      <c r="K25" s="52"/>
    </row>
    <row r="26" spans="1:11" ht="21.75" customHeight="1">
      <c r="A26" s="37" t="s">
        <v>92</v>
      </c>
      <c r="E26" s="51"/>
      <c r="G26" s="51"/>
      <c r="I26" s="51"/>
      <c r="K26" s="54"/>
    </row>
    <row r="27" spans="1:11" ht="21.75" customHeight="1">
      <c r="A27" s="37" t="s">
        <v>93</v>
      </c>
      <c r="E27" s="51"/>
      <c r="F27" s="76"/>
      <c r="G27" s="51"/>
      <c r="H27" s="76">
        <v>1.1314375267385659</v>
      </c>
      <c r="I27" s="51"/>
      <c r="J27" s="76">
        <v>126.06</v>
      </c>
    </row>
    <row r="28" spans="1:11" ht="21.75" customHeight="1">
      <c r="A28" s="37" t="s">
        <v>94</v>
      </c>
      <c r="F28" s="71"/>
      <c r="H28" s="71">
        <v>5018406400</v>
      </c>
      <c r="J28" s="71">
        <v>5077577110</v>
      </c>
    </row>
    <row r="29" spans="1:11" ht="21.75" customHeight="1">
      <c r="E29" s="51"/>
      <c r="F29" s="51"/>
      <c r="G29" s="51"/>
      <c r="H29" s="51"/>
      <c r="I29" s="51"/>
      <c r="J29" s="51"/>
    </row>
    <row r="30" spans="1:11" ht="21.75" customHeight="1">
      <c r="A30" s="39" t="s">
        <v>95</v>
      </c>
      <c r="E30" s="51"/>
      <c r="F30" s="51"/>
      <c r="G30" s="51"/>
      <c r="H30" s="51"/>
      <c r="I30" s="51"/>
      <c r="J30" s="51"/>
    </row>
    <row r="31" spans="1:11" ht="21.75" customHeight="1">
      <c r="A31" s="39" t="s">
        <v>96</v>
      </c>
      <c r="E31" s="51"/>
      <c r="F31" s="51"/>
      <c r="G31" s="51"/>
      <c r="H31" s="51"/>
      <c r="I31" s="51"/>
      <c r="J31" s="51"/>
    </row>
    <row r="32" spans="1:11" ht="21.75" customHeight="1">
      <c r="E32" s="51"/>
      <c r="F32" s="51"/>
      <c r="G32" s="51"/>
      <c r="H32" s="51"/>
      <c r="I32" s="51"/>
      <c r="J32" s="51"/>
    </row>
    <row r="33" spans="1:10" ht="21.75" customHeight="1">
      <c r="E33" s="51"/>
      <c r="F33" s="51"/>
      <c r="G33" s="51"/>
      <c r="H33" s="51"/>
      <c r="I33" s="51"/>
      <c r="J33" s="51"/>
    </row>
    <row r="34" spans="1:10" ht="21.75" customHeight="1">
      <c r="A34" s="37" t="s">
        <v>3</v>
      </c>
    </row>
    <row r="37" spans="1:10" ht="21.75" customHeight="1">
      <c r="A37" s="142"/>
      <c r="B37" s="142"/>
      <c r="C37" s="142"/>
      <c r="D37" s="53"/>
      <c r="E37" s="53"/>
      <c r="F37" s="53"/>
      <c r="G37" s="53"/>
      <c r="H37" s="53"/>
      <c r="I37" s="53"/>
      <c r="J37" s="53"/>
    </row>
    <row r="38" spans="1:10" ht="21.75" customHeight="1">
      <c r="A38" s="142"/>
      <c r="B38" s="142"/>
      <c r="C38" s="142"/>
      <c r="D38" s="53"/>
      <c r="E38" s="53"/>
      <c r="F38" s="53"/>
      <c r="G38" s="53"/>
      <c r="H38" s="53"/>
      <c r="I38" s="53"/>
      <c r="J38" s="53"/>
    </row>
  </sheetData>
  <mergeCells count="3">
    <mergeCell ref="A37:C37"/>
    <mergeCell ref="A38:C38"/>
    <mergeCell ref="A3:K3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0" firstPageNumber="12" fitToHeight="0" orientation="portrait" useFirstPageNumber="1" r:id="rId1"/>
  <headerFooter>
    <oddFooter>&amp;R&amp;"Angsana New,Regular"&amp;16&amp;P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"/>
  <sheetViews>
    <sheetView showGridLines="0" view="pageBreakPreview" topLeftCell="A6" zoomScaleNormal="100" zoomScaleSheetLayoutView="100" workbookViewId="0">
      <selection activeCell="I22" sqref="I22:M22"/>
    </sheetView>
  </sheetViews>
  <sheetFormatPr defaultColWidth="1.453125" defaultRowHeight="23.15" customHeight="1"/>
  <cols>
    <col min="1" max="1" width="29" style="4" customWidth="1"/>
    <col min="2" max="2" width="2.54296875" style="4" customWidth="1"/>
    <col min="3" max="3" width="14.54296875" style="4" customWidth="1"/>
    <col min="4" max="4" width="1.81640625" style="4" customWidth="1"/>
    <col min="5" max="5" width="15.54296875" style="4" customWidth="1"/>
    <col min="6" max="6" width="1.81640625" style="4" customWidth="1"/>
    <col min="7" max="7" width="11.54296875" style="4" customWidth="1"/>
    <col min="8" max="8" width="1.81640625" style="4" customWidth="1"/>
    <col min="9" max="9" width="14" style="6" customWidth="1"/>
    <col min="10" max="10" width="1.81640625" style="4" customWidth="1"/>
    <col min="11" max="11" width="14" style="6" customWidth="1"/>
    <col min="12" max="12" width="1.81640625" style="6" customWidth="1"/>
    <col min="13" max="13" width="14" style="4" customWidth="1"/>
    <col min="14" max="247" width="9.1796875" style="4" customWidth="1"/>
    <col min="248" max="249" width="2.54296875" style="4" customWidth="1"/>
    <col min="250" max="250" width="39" style="4" customWidth="1"/>
    <col min="251" max="251" width="11.54296875" style="4" customWidth="1"/>
    <col min="252" max="252" width="13.54296875" style="4" customWidth="1"/>
    <col min="253" max="253" width="10" style="4" customWidth="1"/>
    <col min="254" max="254" width="1.1796875" style="4" customWidth="1"/>
    <col min="255" max="255" width="8.54296875" style="4" customWidth="1"/>
    <col min="256" max="16384" width="1.453125" style="4"/>
  </cols>
  <sheetData>
    <row r="1" spans="1:13" ht="23.15" customHeight="1">
      <c r="M1" s="1" t="s">
        <v>9</v>
      </c>
    </row>
    <row r="2" spans="1:13" ht="23.15" customHeight="1">
      <c r="A2" s="143" t="str">
        <f>Property!$A$1</f>
        <v>ทรัสต์เพื่อการลงทุนในสิทธิการเช่าอสังหาริมทรัพย์ภิรัชออฟฟิศ</v>
      </c>
      <c r="B2" s="144"/>
      <c r="C2" s="144"/>
      <c r="D2" s="144"/>
      <c r="E2" s="144"/>
      <c r="F2" s="144"/>
      <c r="G2" s="144"/>
      <c r="H2" s="144"/>
      <c r="I2" s="140"/>
      <c r="J2" s="140"/>
      <c r="K2" s="140"/>
      <c r="L2" s="4"/>
    </row>
    <row r="3" spans="1:13" ht="23.15" customHeight="1">
      <c r="A3" s="144" t="s">
        <v>30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23.15" customHeight="1">
      <c r="A4" s="137" t="s">
        <v>43</v>
      </c>
      <c r="B4" s="137"/>
      <c r="C4" s="137"/>
      <c r="D4" s="137"/>
      <c r="E4" s="137"/>
      <c r="F4" s="137"/>
      <c r="G4" s="137"/>
      <c r="H4" s="137"/>
      <c r="I4" s="7"/>
      <c r="J4" s="8"/>
      <c r="K4" s="7"/>
      <c r="L4" s="7"/>
      <c r="M4" s="8"/>
    </row>
    <row r="5" spans="1:13" ht="23.15" customHeight="1">
      <c r="A5" s="3"/>
      <c r="B5" s="3"/>
      <c r="C5" s="3"/>
      <c r="D5" s="3"/>
      <c r="E5" s="3"/>
      <c r="F5" s="3"/>
      <c r="G5" s="3"/>
      <c r="H5" s="3"/>
      <c r="I5" s="7"/>
      <c r="J5" s="8"/>
      <c r="K5" s="7"/>
      <c r="L5" s="7"/>
      <c r="M5" s="8"/>
    </row>
    <row r="6" spans="1:13" ht="23.15" customHeight="1">
      <c r="A6" s="9" t="s">
        <v>31</v>
      </c>
      <c r="B6" s="9"/>
      <c r="C6" s="9"/>
      <c r="D6" s="9"/>
      <c r="E6" s="9"/>
      <c r="F6" s="9"/>
      <c r="G6" s="9"/>
      <c r="H6" s="9"/>
      <c r="I6" s="10"/>
      <c r="J6" s="9"/>
      <c r="K6" s="10"/>
      <c r="L6" s="10"/>
      <c r="M6" s="9"/>
    </row>
    <row r="7" spans="1:13" ht="23.15" customHeight="1">
      <c r="A7" s="9"/>
      <c r="B7" s="9"/>
      <c r="C7" s="9"/>
      <c r="D7" s="9"/>
      <c r="E7" s="9"/>
      <c r="F7" s="9"/>
      <c r="G7" s="9"/>
      <c r="H7" s="9"/>
      <c r="I7" s="10"/>
      <c r="J7" s="9"/>
      <c r="K7" s="10"/>
      <c r="L7" s="10"/>
      <c r="M7" s="9"/>
    </row>
    <row r="8" spans="1:13" ht="23.15" customHeight="1">
      <c r="M8" s="5" t="s">
        <v>23</v>
      </c>
    </row>
    <row r="9" spans="1:13" s="15" customFormat="1" ht="23.15" customHeight="1">
      <c r="A9" s="145" t="s">
        <v>24</v>
      </c>
      <c r="B9" s="146"/>
      <c r="C9" s="146"/>
      <c r="D9" s="11"/>
      <c r="E9" s="12" t="s">
        <v>32</v>
      </c>
      <c r="F9" s="5"/>
      <c r="G9" s="12" t="s">
        <v>33</v>
      </c>
      <c r="H9" s="11"/>
      <c r="I9" s="13" t="s">
        <v>36</v>
      </c>
      <c r="J9" s="11"/>
      <c r="K9" s="13" t="s">
        <v>37</v>
      </c>
      <c r="L9" s="14"/>
      <c r="M9" s="12" t="s">
        <v>26</v>
      </c>
    </row>
    <row r="10" spans="1:13" ht="23.15" customHeight="1">
      <c r="A10" s="5"/>
      <c r="B10" s="5"/>
      <c r="C10" s="5"/>
      <c r="D10" s="5"/>
      <c r="E10" s="5"/>
      <c r="F10" s="5"/>
      <c r="G10" s="5" t="s">
        <v>28</v>
      </c>
      <c r="H10" s="5"/>
      <c r="I10" s="18" t="s">
        <v>27</v>
      </c>
      <c r="J10" s="16"/>
      <c r="K10" s="18" t="s">
        <v>27</v>
      </c>
      <c r="L10" s="18"/>
      <c r="M10" s="5"/>
    </row>
    <row r="11" spans="1:13" ht="23.15" customHeight="1">
      <c r="A11" s="9" t="s">
        <v>34</v>
      </c>
      <c r="B11" s="5"/>
      <c r="C11" s="5"/>
      <c r="D11" s="5"/>
      <c r="E11" s="5"/>
      <c r="F11" s="5"/>
      <c r="G11" s="5"/>
      <c r="H11" s="5"/>
      <c r="I11" s="17"/>
      <c r="J11" s="16"/>
      <c r="K11" s="18"/>
      <c r="L11" s="18"/>
      <c r="M11" s="5"/>
    </row>
    <row r="12" spans="1:13" ht="23.15" customHeight="1">
      <c r="A12" s="9" t="s">
        <v>45</v>
      </c>
      <c r="B12" s="5"/>
      <c r="C12" s="5"/>
      <c r="D12" s="5"/>
      <c r="E12" s="5"/>
      <c r="F12" s="5"/>
      <c r="G12" s="5"/>
      <c r="H12" s="5"/>
      <c r="I12" s="17"/>
      <c r="J12" s="16"/>
      <c r="K12" s="18"/>
      <c r="L12" s="18"/>
      <c r="M12" s="5"/>
    </row>
    <row r="13" spans="1:13" ht="23.15" customHeight="1">
      <c r="A13" s="24"/>
      <c r="B13" s="5"/>
      <c r="C13" s="5"/>
      <c r="D13" s="5"/>
      <c r="E13" s="5"/>
      <c r="F13" s="5"/>
      <c r="G13" s="31"/>
      <c r="H13" s="31"/>
      <c r="I13" s="25"/>
      <c r="J13" s="2"/>
      <c r="K13" s="35"/>
      <c r="L13" s="2"/>
      <c r="M13" s="2"/>
    </row>
    <row r="14" spans="1:13" ht="23.15" customHeight="1">
      <c r="A14" s="24"/>
      <c r="B14" s="5"/>
      <c r="C14" s="5"/>
      <c r="D14" s="5"/>
      <c r="E14" s="5"/>
      <c r="F14" s="5"/>
      <c r="G14" s="31"/>
      <c r="H14" s="31"/>
      <c r="I14" s="25"/>
      <c r="J14" s="2"/>
      <c r="K14" s="25"/>
      <c r="L14" s="2"/>
      <c r="M14" s="2"/>
    </row>
    <row r="15" spans="1:13" ht="23.15" customHeight="1">
      <c r="A15" s="10" t="s">
        <v>38</v>
      </c>
      <c r="E15" s="32"/>
      <c r="F15" s="32"/>
      <c r="G15" s="31"/>
      <c r="H15" s="31"/>
      <c r="I15" s="25"/>
      <c r="J15" s="2"/>
      <c r="K15" s="25"/>
      <c r="L15" s="2"/>
      <c r="M15" s="2"/>
    </row>
    <row r="16" spans="1:13" ht="23.15" customHeight="1">
      <c r="A16" s="24"/>
      <c r="B16" s="19"/>
      <c r="E16" s="36" t="s">
        <v>39</v>
      </c>
      <c r="F16" s="5"/>
      <c r="G16" s="33"/>
      <c r="H16" s="31"/>
      <c r="I16" s="35"/>
      <c r="J16" s="31"/>
      <c r="K16" s="35"/>
      <c r="L16" s="2"/>
      <c r="M16" s="2"/>
    </row>
    <row r="17" spans="1:13" ht="23.15" customHeight="1">
      <c r="A17" s="24"/>
      <c r="B17" s="19"/>
      <c r="E17" s="36" t="s">
        <v>39</v>
      </c>
      <c r="F17" s="5"/>
      <c r="G17" s="33"/>
      <c r="H17" s="31"/>
      <c r="I17" s="35"/>
      <c r="J17" s="31"/>
      <c r="K17" s="35"/>
      <c r="L17" s="2"/>
      <c r="M17" s="2"/>
    </row>
    <row r="18" spans="1:13" ht="23.15" customHeight="1">
      <c r="A18" s="24"/>
      <c r="B18" s="19"/>
      <c r="E18" s="36" t="s">
        <v>39</v>
      </c>
      <c r="F18" s="5"/>
      <c r="G18" s="33"/>
      <c r="H18" s="31"/>
      <c r="I18" s="35"/>
      <c r="J18" s="31"/>
      <c r="K18" s="35"/>
      <c r="L18" s="2"/>
      <c r="M18" s="2"/>
    </row>
    <row r="19" spans="1:13" ht="23.15" customHeight="1">
      <c r="A19" s="24"/>
      <c r="E19" s="36" t="s">
        <v>40</v>
      </c>
      <c r="F19" s="5"/>
      <c r="G19" s="33"/>
      <c r="H19" s="31"/>
      <c r="I19" s="35"/>
      <c r="J19" s="31"/>
      <c r="K19" s="35"/>
      <c r="L19" s="2"/>
      <c r="M19" s="2"/>
    </row>
    <row r="20" spans="1:13" ht="23.15" customHeight="1">
      <c r="A20" s="24"/>
      <c r="E20" s="36" t="s">
        <v>40</v>
      </c>
      <c r="F20" s="5"/>
      <c r="G20" s="34"/>
      <c r="H20" s="5"/>
      <c r="I20" s="26"/>
      <c r="J20" s="22"/>
      <c r="K20" s="26"/>
      <c r="L20" s="22"/>
      <c r="M20" s="20"/>
    </row>
    <row r="21" spans="1:13" ht="23.15" customHeight="1">
      <c r="A21" s="9" t="s">
        <v>35</v>
      </c>
      <c r="G21" s="5"/>
      <c r="I21" s="27">
        <f>SUM(I13:I20)</f>
        <v>0</v>
      </c>
      <c r="J21" s="23"/>
      <c r="K21" s="27">
        <f>SUM(K13:K20)</f>
        <v>0</v>
      </c>
      <c r="L21" s="10"/>
      <c r="M21" s="29"/>
    </row>
    <row r="22" spans="1:13" ht="23.15" customHeight="1" thickBot="1">
      <c r="A22" s="9" t="s">
        <v>29</v>
      </c>
      <c r="I22" s="28" t="e">
        <f>I21+Property!#REF!</f>
        <v>#REF!</v>
      </c>
      <c r="K22" s="28">
        <f>K21+Property!O15</f>
        <v>9051002351</v>
      </c>
      <c r="L22" s="10"/>
      <c r="M22" s="30">
        <f>M21+Property!Q15</f>
        <v>94.132351021081519</v>
      </c>
    </row>
    <row r="23" spans="1:13" ht="23.15" customHeight="1" thickTop="1">
      <c r="A23" s="6"/>
      <c r="B23" s="19"/>
      <c r="E23" s="5"/>
      <c r="F23" s="5"/>
      <c r="G23" s="21"/>
      <c r="H23" s="5"/>
      <c r="I23" s="22"/>
      <c r="J23" s="22"/>
      <c r="K23" s="22"/>
      <c r="L23" s="22"/>
      <c r="M23" s="20"/>
    </row>
    <row r="24" spans="1:13" ht="23.15" customHeight="1">
      <c r="A24" s="6" t="s">
        <v>41</v>
      </c>
    </row>
    <row r="25" spans="1:13" ht="12.75" customHeight="1">
      <c r="A25" s="6"/>
      <c r="B25" s="19"/>
      <c r="E25" s="5"/>
      <c r="F25" s="5"/>
      <c r="G25" s="21"/>
      <c r="H25" s="5"/>
      <c r="I25" s="22"/>
      <c r="J25" s="22"/>
      <c r="K25" s="22"/>
      <c r="L25" s="22"/>
      <c r="M25" s="20"/>
    </row>
    <row r="26" spans="1:13" ht="23.15" customHeight="1">
      <c r="A26" s="6" t="s">
        <v>3</v>
      </c>
      <c r="B26" s="6"/>
      <c r="C26" s="6"/>
      <c r="D26" s="6"/>
      <c r="E26" s="18"/>
      <c r="F26" s="18"/>
      <c r="G26" s="18"/>
      <c r="H26" s="18"/>
      <c r="I26" s="4"/>
      <c r="K26" s="4"/>
      <c r="L26" s="4"/>
    </row>
    <row r="27" spans="1:13" ht="23.15" customHeight="1">
      <c r="A27" s="6"/>
      <c r="B27" s="6"/>
      <c r="C27" s="6"/>
      <c r="D27" s="6"/>
      <c r="E27" s="18"/>
      <c r="F27" s="18"/>
      <c r="G27" s="18"/>
      <c r="H27" s="18"/>
      <c r="I27" s="4"/>
      <c r="K27" s="4"/>
      <c r="L27" s="4"/>
    </row>
    <row r="28" spans="1:13" ht="23.15" customHeight="1">
      <c r="A28" s="6"/>
      <c r="B28" s="6"/>
      <c r="E28" s="6"/>
      <c r="F28" s="6"/>
      <c r="G28" s="6"/>
      <c r="H28" s="6"/>
    </row>
  </sheetData>
  <mergeCells count="5">
    <mergeCell ref="A2:H2"/>
    <mergeCell ref="I2:K2"/>
    <mergeCell ref="A3:M3"/>
    <mergeCell ref="A4:H4"/>
    <mergeCell ref="A9:C9"/>
  </mergeCells>
  <printOptions horizontalCentered="1"/>
  <pageMargins left="0.86614173228346458" right="0.55118110236220474" top="0.9055118110236221" bottom="0.27559055118110237" header="0.19685039370078741" footer="0.19685039370078741"/>
  <pageSetup paperSize="9" scale="7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79f9c2-aaec-4ca3-846a-3bb324c1738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0878072ECF54A94CE3710DA981A3D" ma:contentTypeVersion="13" ma:contentTypeDescription="Create a new document." ma:contentTypeScope="" ma:versionID="388f81ae19b70555c99e5c9280d9cc27">
  <xsd:schema xmlns:xsd="http://www.w3.org/2001/XMLSchema" xmlns:xs="http://www.w3.org/2001/XMLSchema" xmlns:p="http://schemas.microsoft.com/office/2006/metadata/properties" xmlns:ns2="a279f9c2-aaec-4ca3-846a-3bb324c17389" targetNamespace="http://schemas.microsoft.com/office/2006/metadata/properties" ma:root="true" ma:fieldsID="b0075bc629307bf035feca6361247b53" ns2:_="">
    <xsd:import namespace="a279f9c2-aaec-4ca3-846a-3bb324c17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9f9c2-aaec-4ca3-846a-3bb324c17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7a4366-232c-4a93-842e-9850b7120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775A08-7574-4302-830F-78337FE5565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2.xml><?xml version="1.0" encoding="utf-8"?>
<ds:datastoreItem xmlns:ds="http://schemas.openxmlformats.org/officeDocument/2006/customXml" ds:itemID="{5F91979E-08B7-4F7E-BD2F-5DD37DC2F8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51FAB4-25CA-4900-A630-A8464FFA3B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Property</vt:lpstr>
      <vt:lpstr>PL</vt:lpstr>
      <vt:lpstr>Change NAV</vt:lpstr>
      <vt:lpstr>cashflow</vt:lpstr>
      <vt:lpstr>significant</vt:lpstr>
      <vt:lpstr>security-T</vt:lpstr>
      <vt:lpstr>BS!Print_Area</vt:lpstr>
      <vt:lpstr>cashflow!Print_Area</vt:lpstr>
      <vt:lpstr>'Change NAV'!Print_Area</vt:lpstr>
      <vt:lpstr>PL!Print_Area</vt:lpstr>
      <vt:lpstr>Property!Print_Area</vt:lpstr>
      <vt:lpstr>'security-T'!Print_Area</vt:lpstr>
      <vt:lpstr>significant!Print_Area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Teerapong Arinchayo</cp:lastModifiedBy>
  <cp:lastPrinted>2026-02-06T04:06:18Z</cp:lastPrinted>
  <dcterms:created xsi:type="dcterms:W3CDTF">2013-08-13T07:17:10Z</dcterms:created>
  <dcterms:modified xsi:type="dcterms:W3CDTF">2026-02-26T10:11:10Z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0x0101004530878072ECF54A94CE3710DA981A3D</vt:lpwstr>
  </property>
  <property fmtid="{D5CDD505-2E9C-101B-9397-08002B2CF9AE}" pid="4" name="MediaServiceImageTags">
    <vt:lpwstr/>
  </property>
</Properties>
</file>