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BOFFICEteam/Shared Documents/General/FS/Final Sent/Q1-2026/"/>
    </mc:Choice>
  </mc:AlternateContent>
  <xr:revisionPtr revIDLastSave="8" documentId="13_ncr:1_{0EC9BC50-A6CA-4293-80F4-7458725DE4FA}" xr6:coauthVersionLast="47" xr6:coauthVersionMax="47" xr10:uidLastSave="{7EF85683-6E67-41D1-8345-878D121BDF0D}"/>
  <bookViews>
    <workbookView xWindow="-120" yWindow="-120" windowWidth="29040" windowHeight="15720" activeTab="4" xr2:uid="{F9508AF3-7778-4BFC-9584-1048DB93F536}"/>
  </bookViews>
  <sheets>
    <sheet name="FS_BS_T" sheetId="1" r:id="rId1"/>
    <sheet name="Property" sheetId="2" r:id="rId2"/>
    <sheet name="FS_PL_T" sheetId="3" r:id="rId3"/>
    <sheet name="Change NAV" sheetId="4" r:id="rId4"/>
    <sheet name="cashflow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>#N/A</definedName>
    <definedName name="\c">#REF!</definedName>
    <definedName name="\d">#REF!</definedName>
    <definedName name="__">"'file:///c:/work/budget/mph/2003/2003-bud_r1.xls'#$rooms_st.$"</definedName>
    <definedName name="_________________________rev1">[1]R1!$A$4:$E$20</definedName>
    <definedName name="_________________________rev2">[1]R2!$A$4:$E$20</definedName>
    <definedName name="_________________________rev3">[1]R3!$A$4:$E$20</definedName>
    <definedName name="_________________________rev4">[1]R4!$A$4:$E$20</definedName>
    <definedName name="_________________________Rev499">[2]Rev499!$A$4:$X$26</definedName>
    <definedName name="_________________________rev599">'[3]R-acc.699'!#REF!</definedName>
    <definedName name="_________________________TB01799">'[4]201'!$A$1:$K$143</definedName>
    <definedName name="_________________________TB02799">'[4]202'!$A$1:$K$140</definedName>
    <definedName name="_________________________TB03799">'[4]203'!$A$1:$K$136</definedName>
    <definedName name="_________________________TB04799">'[4]204'!$A$1:$K$131</definedName>
    <definedName name="_________________________tb599">[5]TB599!$A$1:$J$132</definedName>
    <definedName name="________________________rev1">[1]R1!$A$4:$E$20</definedName>
    <definedName name="________________________rev2">[1]R2!$A$4:$E$20</definedName>
    <definedName name="________________________rev3">[1]R3!$A$4:$E$20</definedName>
    <definedName name="________________________rev4">[1]R4!$A$4:$E$20</definedName>
    <definedName name="________________________Rev499">[2]Rev499!$A$4:$X$26</definedName>
    <definedName name="________________________rev599">'[3]R-acc.699'!#REF!</definedName>
    <definedName name="________________________TB01799">'[4]201'!$A$1:$K$143</definedName>
    <definedName name="________________________TB02799">'[4]202'!$A$1:$K$140</definedName>
    <definedName name="________________________TB03799">'[4]203'!$A$1:$K$136</definedName>
    <definedName name="________________________TB04799">'[4]204'!$A$1:$K$131</definedName>
    <definedName name="________________________tb599">[5]TB599!$A$1:$J$132</definedName>
    <definedName name="_______________________rev1">[1]R1!$A$4:$E$20</definedName>
    <definedName name="_______________________rev2">[1]R2!$A$4:$E$20</definedName>
    <definedName name="_______________________rev3">[1]R3!$A$4:$E$20</definedName>
    <definedName name="_______________________rev4">[1]R4!$A$4:$E$20</definedName>
    <definedName name="_______________________Rev499">[2]Rev499!$A$4:$X$26</definedName>
    <definedName name="_______________________rev599">'[3]R-acc.699'!#REF!</definedName>
    <definedName name="_______________________TB01799">'[4]201'!$A$1:$K$143</definedName>
    <definedName name="_______________________TB02799">'[4]202'!$A$1:$K$140</definedName>
    <definedName name="_______________________TB03799">'[4]203'!$A$1:$K$136</definedName>
    <definedName name="_______________________TB04799">'[4]204'!$A$1:$K$131</definedName>
    <definedName name="_______________________tb599">[5]TB599!$A$1:$J$132</definedName>
    <definedName name="______________________rev1">[1]R1!$A$4:$E$20</definedName>
    <definedName name="______________________rev2">[1]R2!$A$4:$E$20</definedName>
    <definedName name="______________________rev3">[1]R3!$A$4:$E$20</definedName>
    <definedName name="______________________rev4">[1]R4!$A$4:$E$20</definedName>
    <definedName name="______________________Rev499">[2]Rev499!$A$4:$X$26</definedName>
    <definedName name="______________________rev599">'[3]R-acc.699'!#REF!</definedName>
    <definedName name="______________________TB01799">'[4]201'!$A$1:$K$143</definedName>
    <definedName name="______________________TB02799">'[4]202'!$A$1:$K$140</definedName>
    <definedName name="______________________TB03799">'[4]203'!$A$1:$K$136</definedName>
    <definedName name="______________________TB04799">'[4]204'!$A$1:$K$131</definedName>
    <definedName name="______________________tb599">[5]TB599!$A$1:$J$132</definedName>
    <definedName name="_____________________rev1">[1]R1!$A$4:$E$20</definedName>
    <definedName name="_____________________rev2">[1]R2!$A$4:$E$20</definedName>
    <definedName name="_____________________rev3">[1]R3!$A$4:$E$20</definedName>
    <definedName name="_____________________rev4">[1]R4!$A$4:$E$20</definedName>
    <definedName name="_____________________Rev499">[2]Rev499!$A$4:$X$26</definedName>
    <definedName name="_____________________rev599">'[3]R-acc.699'!#REF!</definedName>
    <definedName name="_____________________TB01799">'[4]201'!$A$1:$K$143</definedName>
    <definedName name="_____________________TB02799">'[4]202'!$A$1:$K$140</definedName>
    <definedName name="_____________________TB03799">'[4]203'!$A$1:$K$136</definedName>
    <definedName name="_____________________TB04799">'[4]204'!$A$1:$K$131</definedName>
    <definedName name="_____________________tb599">[5]TB599!$A$1:$J$132</definedName>
    <definedName name="____________________rev1">[1]R1!$A$4:$E$20</definedName>
    <definedName name="____________________rev2">[1]R2!$A$4:$E$20</definedName>
    <definedName name="____________________rev3">[1]R3!$A$4:$E$20</definedName>
    <definedName name="____________________rev4">[1]R4!$A$4:$E$20</definedName>
    <definedName name="____________________Rev499">[2]Rev499!$A$4:$X$26</definedName>
    <definedName name="____________________rev599">'[3]R-acc.699'!#REF!</definedName>
    <definedName name="____________________TB01799">'[4]201'!$A$1:$K$143</definedName>
    <definedName name="____________________TB02799">'[4]202'!$A$1:$K$140</definedName>
    <definedName name="____________________TB03799">'[4]203'!$A$1:$K$136</definedName>
    <definedName name="____________________TB04799">'[4]204'!$A$1:$K$131</definedName>
    <definedName name="____________________tb599">[5]TB599!$A$1:$J$132</definedName>
    <definedName name="___________________rev1">[1]R1!$A$4:$E$20</definedName>
    <definedName name="___________________rev2">[1]R2!$A$4:$E$20</definedName>
    <definedName name="___________________rev3">[1]R3!$A$4:$E$20</definedName>
    <definedName name="___________________rev4">[1]R4!$A$4:$E$20</definedName>
    <definedName name="___________________Rev499">[2]Rev499!$A$4:$X$26</definedName>
    <definedName name="___________________rev599">'[3]R-acc.699'!#REF!</definedName>
    <definedName name="___________________TB01799">'[4]201'!$A$1:$K$143</definedName>
    <definedName name="___________________TB02799">'[4]202'!$A$1:$K$140</definedName>
    <definedName name="___________________TB03799">'[4]203'!$A$1:$K$136</definedName>
    <definedName name="___________________TB04799">'[4]204'!$A$1:$K$131</definedName>
    <definedName name="___________________tb599">[5]TB599!$A$1:$J$132</definedName>
    <definedName name="__________________rev1">[1]R1!$A$4:$E$20</definedName>
    <definedName name="__________________rev2">[1]R2!$A$4:$E$20</definedName>
    <definedName name="__________________rev3">[1]R3!$A$4:$E$20</definedName>
    <definedName name="__________________rev4">[1]R4!$A$4:$E$20</definedName>
    <definedName name="__________________Rev499">[2]Rev499!$A$4:$X$26</definedName>
    <definedName name="__________________rev599">'[3]R-acc.699'!#REF!</definedName>
    <definedName name="__________________TB01799">'[4]201'!$A$1:$K$143</definedName>
    <definedName name="__________________TB02799">'[4]202'!$A$1:$K$140</definedName>
    <definedName name="__________________TB03799">'[4]203'!$A$1:$K$136</definedName>
    <definedName name="__________________TB04799">'[4]204'!$A$1:$K$131</definedName>
    <definedName name="__________________tb599">[5]TB599!$A$1:$J$132</definedName>
    <definedName name="_________________rev1">[1]R1!$A$4:$E$20</definedName>
    <definedName name="_________________rev2">[1]R2!$A$4:$E$20</definedName>
    <definedName name="_________________rev3">[1]R3!$A$4:$E$20</definedName>
    <definedName name="_________________rev4">[1]R4!$A$4:$E$20</definedName>
    <definedName name="_________________Rev499">[2]Rev499!$A$4:$X$26</definedName>
    <definedName name="_________________rev599">'[3]R-acc.699'!#REF!</definedName>
    <definedName name="_________________TB01799">'[4]201'!$A$1:$K$143</definedName>
    <definedName name="_________________TB02799">'[4]202'!$A$1:$K$140</definedName>
    <definedName name="_________________TB03799">'[4]203'!$A$1:$K$136</definedName>
    <definedName name="_________________TB04799">'[4]204'!$A$1:$K$131</definedName>
    <definedName name="_________________tb599">[5]TB599!$A$1:$J$132</definedName>
    <definedName name="________________rev1">[1]R1!$A$4:$E$20</definedName>
    <definedName name="________________rev2">[1]R2!$A$4:$E$20</definedName>
    <definedName name="________________rev3">[1]R3!$A$4:$E$20</definedName>
    <definedName name="________________rev4">[1]R4!$A$4:$E$20</definedName>
    <definedName name="________________Rev499">[2]Rev499!$A$4:$X$26</definedName>
    <definedName name="________________rev599">'[3]R-acc.699'!#REF!</definedName>
    <definedName name="________________TB01799">'[4]201'!$A$1:$K$143</definedName>
    <definedName name="________________TB02799">'[4]202'!$A$1:$K$140</definedName>
    <definedName name="________________TB03799">'[4]203'!$A$1:$K$136</definedName>
    <definedName name="________________TB04799">'[4]204'!$A$1:$K$131</definedName>
    <definedName name="________________tb599">[5]TB599!$A$1:$J$132</definedName>
    <definedName name="_______________rev1">[1]R1!$A$4:$E$20</definedName>
    <definedName name="_______________rev2">[1]R2!$A$4:$E$20</definedName>
    <definedName name="_______________rev3">[1]R3!$A$4:$E$20</definedName>
    <definedName name="_______________rev4">[1]R4!$A$4:$E$20</definedName>
    <definedName name="_______________Rev499">[2]Rev499!$A$4:$X$26</definedName>
    <definedName name="_______________rev599">'[3]R-acc.699'!#REF!</definedName>
    <definedName name="_______________TB01799">'[4]201'!$A$1:$K$143</definedName>
    <definedName name="_______________TB02799">'[4]202'!$A$1:$K$140</definedName>
    <definedName name="_______________TB03799">'[4]203'!$A$1:$K$136</definedName>
    <definedName name="_______________TB04799">'[4]204'!$A$1:$K$131</definedName>
    <definedName name="_______________tb599">[5]TB599!$A$1:$J$132</definedName>
    <definedName name="______________rev1">[1]R1!$A$4:$E$20</definedName>
    <definedName name="______________rev2">[1]R2!$A$4:$E$20</definedName>
    <definedName name="______________rev3">[1]R3!$A$4:$E$20</definedName>
    <definedName name="______________rev4">[1]R4!$A$4:$E$20</definedName>
    <definedName name="______________Rev499">[2]Rev499!$A$4:$X$26</definedName>
    <definedName name="______________rev599">'[3]R-acc.699'!#REF!</definedName>
    <definedName name="______________TB01799">'[4]201'!$A$1:$K$143</definedName>
    <definedName name="______________TB02799">'[4]202'!$A$1:$K$140</definedName>
    <definedName name="______________TB03799">'[4]203'!$A$1:$K$136</definedName>
    <definedName name="______________TB04799">'[4]204'!$A$1:$K$131</definedName>
    <definedName name="______________tb599">[5]TB599!$A$1:$J$132</definedName>
    <definedName name="_____________rev1">[1]R1!$A$4:$E$20</definedName>
    <definedName name="_____________rev2">[1]R2!$A$4:$E$20</definedName>
    <definedName name="_____________rev3">[1]R3!$A$4:$E$20</definedName>
    <definedName name="_____________rev4">[1]R4!$A$4:$E$20</definedName>
    <definedName name="_____________Rev499">[2]Rev499!$A$4:$X$26</definedName>
    <definedName name="_____________rev599">'[3]R-acc.699'!#REF!</definedName>
    <definedName name="_____________TB01799">'[4]201'!$A$1:$K$143</definedName>
    <definedName name="_____________TB02799">'[4]202'!$A$1:$K$140</definedName>
    <definedName name="_____________TB03799">'[4]203'!$A$1:$K$136</definedName>
    <definedName name="_____________TB04799">'[4]204'!$A$1:$K$131</definedName>
    <definedName name="_____________tb599">[5]TB599!$A$1:$J$132</definedName>
    <definedName name="____________rev1">[1]R1!$A$4:$E$20</definedName>
    <definedName name="____________rev2">[1]R2!$A$4:$E$20</definedName>
    <definedName name="____________rev3">[1]R3!$A$4:$E$20</definedName>
    <definedName name="____________rev4">[1]R4!$A$4:$E$20</definedName>
    <definedName name="____________Rev499">[2]Rev499!$A$4:$X$26</definedName>
    <definedName name="____________rev599">'[3]R-acc.699'!#REF!</definedName>
    <definedName name="____________TB01799">'[4]201'!$A$1:$K$143</definedName>
    <definedName name="____________TB02799">'[4]202'!$A$1:$K$140</definedName>
    <definedName name="____________TB03799">'[4]203'!$A$1:$K$136</definedName>
    <definedName name="____________TB04799">'[4]204'!$A$1:$K$131</definedName>
    <definedName name="____________tb599">[5]TB599!$A$1:$J$132</definedName>
    <definedName name="___________rev1">[1]R1!$A$4:$E$20</definedName>
    <definedName name="___________rev2">[1]R2!$A$4:$E$20</definedName>
    <definedName name="___________rev3">[1]R3!$A$4:$E$20</definedName>
    <definedName name="___________rev4">[1]R4!$A$4:$E$20</definedName>
    <definedName name="___________Rev499">[2]Rev499!$A$4:$X$26</definedName>
    <definedName name="___________rev599">'[3]R-acc.699'!#REF!</definedName>
    <definedName name="___________SB6">[6]LAUNDRY!#REF!</definedName>
    <definedName name="___________STC2">[0]!_________STC2</definedName>
    <definedName name="___________TB01799">'[4]201'!$A$1:$K$143</definedName>
    <definedName name="___________TB02799">'[4]202'!$A$1:$K$140</definedName>
    <definedName name="___________TB03799">'[4]203'!$A$1:$K$136</definedName>
    <definedName name="___________TB04799">'[4]204'!$A$1:$K$131</definedName>
    <definedName name="___________tb599">[5]TB599!$A$1:$J$132</definedName>
    <definedName name="__________rev1">[1]R1!$A$4:$E$20</definedName>
    <definedName name="__________rev2">[1]R2!$A$4:$E$20</definedName>
    <definedName name="__________rev3">[1]R3!$A$4:$E$20</definedName>
    <definedName name="__________rev4">[1]R4!$A$4:$E$20</definedName>
    <definedName name="__________Rev499">[2]Rev499!$A$4:$X$26</definedName>
    <definedName name="__________rev599">'[3]R-acc.699'!#REF!</definedName>
    <definedName name="__________SB6">[6]LAUNDRY!#REF!</definedName>
    <definedName name="__________TB01799">'[4]201'!$A$1:$K$143</definedName>
    <definedName name="__________TB02799">'[4]202'!$A$1:$K$140</definedName>
    <definedName name="__________TB03799">'[4]203'!$A$1:$K$136</definedName>
    <definedName name="__________TB04799">'[4]204'!$A$1:$K$131</definedName>
    <definedName name="__________tb599">[5]TB599!$A$1:$J$132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[1]R1!$A$4:$E$20</definedName>
    <definedName name="_________rev2">[1]R2!$A$4:$E$20</definedName>
    <definedName name="_________rev3">[1]R3!$A$4:$E$20</definedName>
    <definedName name="_________rev4">[1]R4!$A$4:$E$20</definedName>
    <definedName name="_________Rev499">[2]Rev499!$A$4:$X$26</definedName>
    <definedName name="_________rev599">'[3]R-acc.699'!#REF!</definedName>
    <definedName name="_________STC2">#N/A</definedName>
    <definedName name="_________TB01799">'[4]201'!$A$1:$K$143</definedName>
    <definedName name="_________TB02799">'[4]202'!$A$1:$K$140</definedName>
    <definedName name="_________TB03799">'[4]203'!$A$1:$K$136</definedName>
    <definedName name="_________TB04799">'[4]204'!$A$1:$K$131</definedName>
    <definedName name="_________tb599">[5]TB599!$A$1:$J$132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[1]R1!$A$4:$E$20</definedName>
    <definedName name="________rev2">[1]R2!$A$4:$E$20</definedName>
    <definedName name="________rev3">[1]R3!$A$4:$E$20</definedName>
    <definedName name="________rev4">[1]R4!$A$4:$E$20</definedName>
    <definedName name="________Rev499">[2]Rev499!$A$4:$X$26</definedName>
    <definedName name="________rev599">'[3]R-acc.699'!#REF!</definedName>
    <definedName name="________SB6">[6]LAUNDRY!#REF!</definedName>
    <definedName name="________STC2">#N/A</definedName>
    <definedName name="________TB01799">'[4]201'!$A$1:$K$143</definedName>
    <definedName name="________TB02799">'[4]202'!$A$1:$K$140</definedName>
    <definedName name="________TB03799">'[4]203'!$A$1:$K$136</definedName>
    <definedName name="________TB04799">'[4]204'!$A$1:$K$131</definedName>
    <definedName name="________tb599">[5]TB599!$A$1:$J$132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[1]R1!$A$4:$E$20</definedName>
    <definedName name="_______rev2">[1]R2!$A$4:$E$20</definedName>
    <definedName name="_______rev3">[1]R3!$A$4:$E$20</definedName>
    <definedName name="_______rev4">[1]R4!$A$4:$E$20</definedName>
    <definedName name="_______Rev499">[2]Rev499!$A$4:$X$26</definedName>
    <definedName name="_______rev599">'[3]R-acc.699'!#REF!</definedName>
    <definedName name="_______SB6">[7]LAUNDRY!#REF!</definedName>
    <definedName name="_______STC2">#N/A</definedName>
    <definedName name="_______TB01799">'[4]201'!$A$1:$K$143</definedName>
    <definedName name="_______TB02799">'[4]202'!$A$1:$K$140</definedName>
    <definedName name="_______TB03799">'[4]203'!$A$1:$K$136</definedName>
    <definedName name="_______TB04799">'[4]204'!$A$1:$K$131</definedName>
    <definedName name="_______tb599">[5]TB599!$A$1:$J$132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[1]R1!$A$4:$E$20</definedName>
    <definedName name="______rev2">[1]R2!$A$4:$E$20</definedName>
    <definedName name="______rev3">[1]R3!$A$4:$E$20</definedName>
    <definedName name="______rev4">[1]R4!$A$4:$E$20</definedName>
    <definedName name="______Rev499">[2]Rev499!$A$4:$X$26</definedName>
    <definedName name="______rev599">'[3]R-acc.699'!#REF!</definedName>
    <definedName name="______SB6">[7]LAUNDRY!#REF!</definedName>
    <definedName name="______STC2">#N/A</definedName>
    <definedName name="______TB01799">'[4]201'!$A$1:$K$143</definedName>
    <definedName name="______TB02799">'[4]202'!$A$1:$K$140</definedName>
    <definedName name="______TB03799">'[4]203'!$A$1:$K$136</definedName>
    <definedName name="______TB04799">'[4]204'!$A$1:$K$131</definedName>
    <definedName name="______tb599">[5]TB599!$A$1:$J$132</definedName>
    <definedName name="_____0">[8]ROOMS_ST!A32001</definedName>
    <definedName name="_____0___0">[8]ROOMS_ST!A32001</definedName>
    <definedName name="_____0___0___0">[8]TELEPHONE!A32001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[9]ROOMS_ST!A32001</definedName>
    <definedName name="_____2___0">[9]ROOMS_ST!A32001</definedName>
    <definedName name="_____2___0___0">"'file:///a:/work/budget/mph/2003/2003-bud_r1.xls'#$telephone.$"</definedName>
    <definedName name="_____2___0___0___0">[9]ROOMS_ST!A32001</definedName>
    <definedName name="_____abc1" hidden="1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[1]R1!$A$4:$E$20</definedName>
    <definedName name="_____rev2">[1]R2!$A$4:$E$20</definedName>
    <definedName name="_____rev3">[1]R3!$A$4:$E$20</definedName>
    <definedName name="_____rev4">[1]R4!$A$4:$E$20</definedName>
    <definedName name="_____Rev499">[2]Rev499!$A$4:$X$26</definedName>
    <definedName name="_____rev599">'[3]R-acc.699'!#REF!</definedName>
    <definedName name="_____SB6">[7]LAUNDRY!#REF!</definedName>
    <definedName name="_____STC2">[10]!_xlbgnm.STC2</definedName>
    <definedName name="_____TB01799">'[4]201'!$A$1:$K$143</definedName>
    <definedName name="_____TB02799">'[4]202'!$A$1:$K$140</definedName>
    <definedName name="_____TB03799">'[4]203'!$A$1:$K$136</definedName>
    <definedName name="_____TB04799">'[4]204'!$A$1:$K$131</definedName>
    <definedName name="_____tb599">[5]TB599!$A$1:$J$132</definedName>
    <definedName name="____abc1" hidden="1">#REF!</definedName>
    <definedName name="____aug08" hidden="1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[1]R1!$A$4:$E$20</definedName>
    <definedName name="____rev2">[1]R2!$A$4:$E$20</definedName>
    <definedName name="____rev3">[1]R3!$A$4:$E$20</definedName>
    <definedName name="____rev4">[1]R4!$A$4:$E$20</definedName>
    <definedName name="____Rev499">[2]Rev499!$A$4:$X$26</definedName>
    <definedName name="____rev599">'[3]R-acc.699'!#REF!</definedName>
    <definedName name="____SB6">[6]LAUNDRY!#REF!</definedName>
    <definedName name="____STC2">#N/A</definedName>
    <definedName name="____TB01799">'[4]201'!$A$1:$K$143</definedName>
    <definedName name="____TB02799">'[4]202'!$A$1:$K$140</definedName>
    <definedName name="____TB03799">'[4]203'!$A$1:$K$136</definedName>
    <definedName name="____TB04799">'[4]204'!$A$1:$K$131</definedName>
    <definedName name="____tb599">[5]TB599!$A$1:$J$132</definedName>
    <definedName name="___abc1" hidden="1">#REF!</definedName>
    <definedName name="___aug08" hidden="1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[1]R1!$A$4:$E$20</definedName>
    <definedName name="___rev2">[1]R2!$A$4:$E$20</definedName>
    <definedName name="___rev3">[1]R3!$A$4:$E$20</definedName>
    <definedName name="___rev4">[1]R4!$A$4:$E$20</definedName>
    <definedName name="___Rev499">[2]Rev499!$A$4:$X$26</definedName>
    <definedName name="___rev599">'[3]R-acc.699'!#REF!</definedName>
    <definedName name="___SB6">[7]LAUNDRY!#REF!</definedName>
    <definedName name="___STC2">#N/A</definedName>
    <definedName name="___TB01799">'[4]201'!$A$1:$K$143</definedName>
    <definedName name="___TB02799">'[4]202'!$A$1:$K$140</definedName>
    <definedName name="___TB03799">'[4]203'!$A$1:$K$136</definedName>
    <definedName name="___TB04799">'[4]204'!$A$1:$K$131</definedName>
    <definedName name="___tb599">[5]TB599!$A$1:$J$132</definedName>
    <definedName name="___Var4">#REF!</definedName>
    <definedName name="__abc1" hidden="1">#REF!</definedName>
    <definedName name="__aug08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LP1">[11]Assumptions!$C$31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[1]R1!$A$4:$E$20</definedName>
    <definedName name="__rev2">[1]R2!$A$4:$E$20</definedName>
    <definedName name="__rev3">[1]R3!$A$4:$E$20</definedName>
    <definedName name="__rev4">[1]R4!$A$4:$E$20</definedName>
    <definedName name="__Rev499">[2]Rev499!$A$4:$X$26</definedName>
    <definedName name="__rev599">'[3]R-acc.699'!#REF!</definedName>
    <definedName name="__SB6">[7]LAUNDRY!#REF!</definedName>
    <definedName name="__STC2">#N/A</definedName>
    <definedName name="__TB01799">'[4]201'!$A$1:$K$143</definedName>
    <definedName name="__TB02799">'[4]202'!$A$1:$K$140</definedName>
    <definedName name="__TB03799">'[4]203'!$A$1:$K$136</definedName>
    <definedName name="__TB04799">'[4]204'!$A$1:$K$131</definedName>
    <definedName name="__tb599">[5]TB599!$A$1:$J$132</definedName>
    <definedName name="__Var4">#REF!</definedName>
    <definedName name="_1____SB1">[12]ROOMS_ST!#REF!</definedName>
    <definedName name="_12SB">[9]SCH_B13!#REF!</definedName>
    <definedName name="_15SB1">[8]ROOMS_ST!#REF!</definedName>
    <definedName name="_1Excel_BuiltIn_Print_Area_1_1_1_1">#REF!</definedName>
    <definedName name="_1SB1">[12]ROOMS_ST!#REF!</definedName>
    <definedName name="_2____PA">[12]ROOMS_ST!#REF!</definedName>
    <definedName name="_28_คอมเมอร์เชียล">#REF!</definedName>
    <definedName name="_2Excel_BuiltIn_Print_Area_1_1_1_1_1_1">#REF!</definedName>
    <definedName name="_2PA">[12]ROOMS_ST!#REF!</definedName>
    <definedName name="_3____S">[12]TELEPHONE!#REF!</definedName>
    <definedName name="_3S">[12]TELEPHONE!#REF!</definedName>
    <definedName name="_3SB1">[8]ROOMS_ST!#REF!</definedName>
    <definedName name="_4____SB">[13]SCH_B13!#REF!</definedName>
    <definedName name="_4SB">[13]SCH_B13!#REF!</definedName>
    <definedName name="_5____SB1">[12]ROOMS_ST!#REF!</definedName>
    <definedName name="_5SB1">[12]ROOMS_ST!#REF!</definedName>
    <definedName name="_6PA">[8]ROOMS_ST!#REF!</definedName>
    <definedName name="_9S">[8]TELEPHONE!#REF!</definedName>
    <definedName name="_abc1" hidden="1">#REF!</definedName>
    <definedName name="_aug08" hidden="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Fill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'[14]DETAIL-BS'!#REF!</definedName>
    <definedName name="_LP1">[11]Assumptions!$C$31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[15]total!#REF!,[15]total!#REF!,[15]total!#REF!,[15]total!#REF!,[15]total!#REF!,[15]total!#REF!,[15]total!#REF!,[15]total!#REF!,[15]total!#REF!,[15]total!#REF!,[15]total!#REF!,[15]total!#REF!,[15]total!#REF!,[15]total!#REF!,[15]total!#REF!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Order1" hidden="1">0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gression_Int">1</definedName>
    <definedName name="_rev1">[1]R1!$A$4:$E$20</definedName>
    <definedName name="_rev2">[1]R2!$A$4:$E$20</definedName>
    <definedName name="_rev3">[1]R3!$A$4:$E$20</definedName>
    <definedName name="_rev4">[1]R4!$A$4:$E$20</definedName>
    <definedName name="_Rev499">[2]Rev499!$A$4:$X$26</definedName>
    <definedName name="_rev599">'[3]R-acc.699'!#REF!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[7]LAUNDRY!#REF!</definedName>
    <definedName name="_STC2">[16]!_xlbgnm.STC2</definedName>
    <definedName name="_std3" localSheetId="4">'[17]Standing Data'!$C$4</definedName>
    <definedName name="_std3" localSheetId="3">'[17]Standing Data'!$C$4</definedName>
    <definedName name="_std3" localSheetId="1">'[17]Standing Data'!$C$4</definedName>
    <definedName name="_std3">'[18]Standing Data'!$C$4</definedName>
    <definedName name="_TB01799">'[4]201'!$A$1:$K$143</definedName>
    <definedName name="_TB02799">'[4]202'!$A$1:$K$140</definedName>
    <definedName name="_TB03799">'[4]203'!$A$1:$K$136</definedName>
    <definedName name="_TB04799">'[4]204'!$A$1:$K$131</definedName>
    <definedName name="_tb599">[5]TB599!$A$1:$J$132</definedName>
    <definedName name="_Var4">#REF!</definedName>
    <definedName name="a">[19]SH_A!$C$1:$G$600</definedName>
    <definedName name="aa">[20]EXHIBIT_B!#REF!</definedName>
    <definedName name="aaaaa">[21]EXHIBIT_B!#REF!</definedName>
    <definedName name="AAAAAA">[20]ROOMS_ST!#REF!</definedName>
    <definedName name="abc" hidden="1">#REF!</definedName>
    <definedName name="account">#REF!</definedName>
    <definedName name="ACCT">#REF!</definedName>
    <definedName name="ActualMonth">#N/A</definedName>
    <definedName name="adfasdfasdfasdf">[22]SH_A!$C$1:$G$600</definedName>
    <definedName name="Adt">#REF!</definedName>
    <definedName name="AFA">[23]db!$A$3:$A$14222</definedName>
    <definedName name="allsum">#REF!</definedName>
    <definedName name="allsum1">#REF!</definedName>
    <definedName name="ann">[24]iLink_COA!$G$704</definedName>
    <definedName name="Apr_Amt">#REF!</definedName>
    <definedName name="ARCH_LAB">"$#REF!.$#REF!$#REF!"</definedName>
    <definedName name="ARCH_MAT">"$#REF!.$#REF!$#REF!"</definedName>
    <definedName name="ASIAN">#REF!</definedName>
    <definedName name="Aug_Amt">#REF!</definedName>
    <definedName name="axs" hidden="1">#REF!</definedName>
    <definedName name="b">[19]SH_B!$C$1:$G$482</definedName>
    <definedName name="Beg_Bal">#REF!</definedName>
    <definedName name="bid_bs">#REF!</definedName>
    <definedName name="bid_pl">#REF!</definedName>
    <definedName name="BK_MonthName">[25]Link_PL_001!$R$3</definedName>
    <definedName name="BK_YEAR">[25]Link_PL_001!$R$1</definedName>
    <definedName name="Bonus">[26]Manpower!$AI$65</definedName>
    <definedName name="BUDGET_YEAR">[27]Budget!$A$4:$F$123</definedName>
    <definedName name="BudgetYear">[28]MainSetup!$B$4</definedName>
    <definedName name="BuiltIn_AutoFilter___6">#REF!</definedName>
    <definedName name="BUYSELL">[29]Newspaper!#REF!</definedName>
    <definedName name="Canteen">[27]Canteen!$A$5:$F$68</definedName>
    <definedName name="CASH">'[30]Detail-208(CP8)'!#REF!</definedName>
    <definedName name="CasualApr_Amt">'[31]Casual Staff'!$H$62</definedName>
    <definedName name="CasualAug_Amt">'[31]Casual Staff'!$L$62</definedName>
    <definedName name="CasualDec_Amt">'[31]Casual Staff'!$P$62</definedName>
    <definedName name="CasualFeb_Amt">'[31]Casual Staff'!$F$62</definedName>
    <definedName name="CasualJan_Amt">'[31]Casual Staff'!$E$62</definedName>
    <definedName name="CasualJul_Amt">'[31]Casual Staff'!$K$62</definedName>
    <definedName name="CasualJun_Amt">'[31]Casual Staff'!$J$62</definedName>
    <definedName name="CasualMar_Amt">'[31]Casual Staff'!$G$62</definedName>
    <definedName name="CasualMay_Amt">'[31]Casual Staff'!$I$62</definedName>
    <definedName name="CasualNov_Amt">'[31]Casual Staff'!$O$62</definedName>
    <definedName name="CasualOct_Amt">'[31]Casual Staff'!$N$62</definedName>
    <definedName name="CasualSep_Amt">'[31]Casual Staff'!$M$62</definedName>
    <definedName name="CDC" localSheetId="4">'[17]Standing Data'!$C$4</definedName>
    <definedName name="CDC" localSheetId="3">'[17]Standing Data'!$C$4</definedName>
    <definedName name="CE">#REF!</definedName>
    <definedName name="CF_TRADING_GOODS">[32]ยอดคงเหลือ!$D$130:$H$137,[32]ยอดคงเหลือ!$D$141:$H$145,[32]ยอดคงเหลือ!$D$147:$H$147,[32]ยอดคงเหลือ!$D$149:$H$151,[32]ยอดคงเหลือ!$D$153:$H$156</definedName>
    <definedName name="Closing_8801249">[33]iLink_COA!$G$593</definedName>
    <definedName name="Closing_8810101">[34]iLink_COA!$G$596</definedName>
    <definedName name="Closing_8810102">[34]iLink_COA!$G$597</definedName>
    <definedName name="Closing_8810103">[34]iLink_COA!$G$598</definedName>
    <definedName name="Closing_8810104">[34]iLink_COA!$G$599</definedName>
    <definedName name="Closing_8810105">[34]iLink_COA!$G$600</definedName>
    <definedName name="Closing_8810149">[33]iLink_COA!$G$603</definedName>
    <definedName name="Closing_8810249">[33]iLink_COA!$G$607</definedName>
    <definedName name="Closing_8811001">[33]iLink_COA!$G$609</definedName>
    <definedName name="Closing_8811002">[33]iLink_COA!$G$610</definedName>
    <definedName name="Closing_8811003">[33]iLink_COA!$G$611</definedName>
    <definedName name="Closing_8811004">[33]iLink_COA!$G$612</definedName>
    <definedName name="Closing_8811005">[33]iLink_COA!$G$613</definedName>
    <definedName name="Closing_8811006">[33]iLink_COA!$G$614</definedName>
    <definedName name="Closing_8811021">[33]iLink_COA!$G$615</definedName>
    <definedName name="Closing_8811022">[33]iLink_COA!$G$616</definedName>
    <definedName name="Closing_8811023">[33]iLink_COA!$G$617</definedName>
    <definedName name="Closing_8811024">[33]iLink_COA!$G$618</definedName>
    <definedName name="Closing_8811045">[33]iLink_COA!$G$620</definedName>
    <definedName name="Closing_8811049">[34]iLink_COA!$G$620</definedName>
    <definedName name="Closing_8811801">[35]iLink_COA!$G$624</definedName>
    <definedName name="Closing_8811859">[35]iLink_COA!$G$627</definedName>
    <definedName name="Closing_8811889">[34]iLink_COA!$G$628</definedName>
    <definedName name="Closing_8811899">[35]iLink_COA!$G$631</definedName>
    <definedName name="Closing_88199">[33]iLink_COA!$G$652</definedName>
    <definedName name="Closing_8820101">[24]iLink_COA!$G$654</definedName>
    <definedName name="Closing_8820102">[24]iLink_COA!$G$655</definedName>
    <definedName name="Closing_8820103">[24]iLink_COA!$G$656</definedName>
    <definedName name="Closing_8820104">[33]iLink_COA!$G$657</definedName>
    <definedName name="Closing_8820105">[33]iLink_COA!$G$658</definedName>
    <definedName name="Closing_8820179">[33]iLink_COA!$G$667</definedName>
    <definedName name="Closing_8820649">[33]iLink_COA!$G$679</definedName>
    <definedName name="Closing_8827049">[33]iLink_COA!$G$684</definedName>
    <definedName name="Closing_8827149">[33]iLink_COA!$G$688</definedName>
    <definedName name="Closing_8827549">[33]iLink_COA!$G$692</definedName>
    <definedName name="Closing_8827699">[33]iLink_COA!$G$696</definedName>
    <definedName name="Closing_8828001">[33]iLink_COA!$G$699</definedName>
    <definedName name="Closing_8828002">[33]iLink_COA!$G$700</definedName>
    <definedName name="Closing_8828003">[33]iLink_COA!$G$701</definedName>
    <definedName name="Closing_8828004">[33]iLink_COA!$G$702</definedName>
    <definedName name="Closing_8828005">[33]iLink_COA!$G$703</definedName>
    <definedName name="Closing_8828006">[33]iLink_COA!$G$704</definedName>
    <definedName name="Closing_8828007">[33]iLink_COA!$G$705</definedName>
    <definedName name="Closing_8828008">[33]iLink_COA!$G$706</definedName>
    <definedName name="Closing_8828009">[33]iLink_COA!$G$707</definedName>
    <definedName name="Closing_8828010">[33]iLink_COA!$G$708</definedName>
    <definedName name="Closing_8828011">[33]iLink_COA!$G$709</definedName>
    <definedName name="Closing_8828079">[33]iLink_COA!$G$717</definedName>
    <definedName name="Closing_8828149">[33]iLink_COA!$G$721</definedName>
    <definedName name="Closing_8828202">[33]iLink_COA!$G$724</definedName>
    <definedName name="Closing_8828204">[33]iLink_COA!$G$725</definedName>
    <definedName name="Closing_8828205">[33]iLink_COA!$G$726</definedName>
    <definedName name="Closing_8828206">[33]iLink_COA!$G$727</definedName>
    <definedName name="Closing_8828207">[33]iLink_COA!$G$728</definedName>
    <definedName name="Closing_8828208">[33]iLink_COA!$G$729</definedName>
    <definedName name="Closing_8828209">[33]iLink_COA!$G$730</definedName>
    <definedName name="Closing_8828210">[33]iLink_COA!$G$731</definedName>
    <definedName name="Closing_8828211">[33]iLink_COA!$G$732</definedName>
    <definedName name="Closing_8828251">[33]iLink_COA!$G$735</definedName>
    <definedName name="Closing_8828252">[33]iLink_COA!$G$736</definedName>
    <definedName name="Closing_8828253">[33]iLink_COA!$G$737</definedName>
    <definedName name="Closing_8828254">[33]iLink_COA!$G$738</definedName>
    <definedName name="Closing_8828255">[33]iLink_COA!$G$739</definedName>
    <definedName name="Closing_88699">[34]iLink_COA!$G$740</definedName>
    <definedName name="Closing_9930049">[33]iLink_COA!$G$748</definedName>
    <definedName name="Closing_9930089">[33]iLink_COA!$G$752</definedName>
    <definedName name="Closing_9930149">[33]iLink_COA!$G$757</definedName>
    <definedName name="Closing_9930501">[33]iLink_COA!$G$759</definedName>
    <definedName name="Closing_9930502">[33]iLink_COA!$G$760</definedName>
    <definedName name="Closing_9930503">[33]iLink_COA!$G$761</definedName>
    <definedName name="Closing_9930504">[33]iLink_COA!$G$762</definedName>
    <definedName name="Closing_9930506">[33]iLink_COA!$G$763</definedName>
    <definedName name="Closing_9930510">[33]iLink_COA!$G$764</definedName>
    <definedName name="Closing_9930512">[33]iLink_COA!$G$766</definedName>
    <definedName name="Closing_9930513">[33]iLink_COA!$G$767</definedName>
    <definedName name="Closing_9930514">[33]iLink_COA!$G$768</definedName>
    <definedName name="Closing_9931506">[33]iLink_COA!$G$776</definedName>
    <definedName name="Closing_9931510">[34]iLink_COA!$G$777</definedName>
    <definedName name="Closing_9931511">[33]iLink_COA!$G$781</definedName>
    <definedName name="Closing_9931514">[34]iLink_COA!$G$781</definedName>
    <definedName name="Closing_9931549">[33]iLink_COA!$G$784</definedName>
    <definedName name="Closing_9932049">[33]iLink_COA!$G$792</definedName>
    <definedName name="Closing_9932601">[33]iLink_COA!$G$794</definedName>
    <definedName name="Closing_9932602">[34]iLink_COA!$G$795</definedName>
    <definedName name="Closing_9932603">[33]iLink_COA!$G$796</definedName>
    <definedName name="Closing_9932604">[33]iLink_COA!$G$797</definedName>
    <definedName name="Closing_9932605">[33]iLink_COA!$G$798</definedName>
    <definedName name="Closing_9932749">[33]iLink_COA!$G$803</definedName>
    <definedName name="Closing_9934049">[24]iLink_COA!$G$814</definedName>
    <definedName name="Closing_9938049">[34]iLink_COA!$G$818</definedName>
    <definedName name="Closing_9938101">[34]iLink_COA!$G$820</definedName>
    <definedName name="Closing_9938110">[34]iLink_COA!$G$821</definedName>
    <definedName name="Closing_9938120">[34]iLink_COA!$G$822</definedName>
    <definedName name="Closing_99382">[34]iLink_COA!$G$823</definedName>
    <definedName name="Closing_99395">[34]iLink_COA!$G$824</definedName>
    <definedName name="cmd">#REF!</definedName>
    <definedName name="cmfd">[15]total!#REF!</definedName>
    <definedName name="cmfv">[15]total!#REF!,[15]total!#REF!,[15]total!#REF!,[15]total!#REF!,[15]total!#REF!,[15]total!#REF!,[15]total!#REF!,[15]total!#REF!,[15]total!#REF!,[15]total!#REF!,[15]total!#REF!,[15]total!#REF!,[15]total!#REF!,[15]total!#REF!,[15]total!#REF!,[15]total!#REF!,[15]total!#REF!</definedName>
    <definedName name="cmv">[15]total!$C$4:$L$8,[15]total!$C$10:$L$18,[15]total!$C$33:$L$35,[15]total!$C$37:$L$37,[15]total!$C$40:$L$43,[15]total!$C$54:$L$71,[15]total!$C$73:$L$81,[15]total!$C$83:$L$89,[15]total!$C$99:$L$107,[15]total!$C$115:$L$117,[15]total!#REF!,[15]total!$C$120:$L$121,[15]total!#REF!,[15]total!$C$123:$L$126,[15]total!$C$139:$L$144,[15]total!$Q$4:$V$12,[15]total!$Q$22:$S$28,[15]total!$Q$34:$S$34,[15]total!$P$35:$S$59</definedName>
    <definedName name="cnfa">[11]Assumptions!#REF!</definedName>
    <definedName name="code">[3]code!$A$3:$B$401</definedName>
    <definedName name="CompensationFee">#REF!</definedName>
    <definedName name="CompList">[36]Index!$D$1:$D$76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sumption">[27]ConsOut!$A$5:$BN$40</definedName>
    <definedName name="CostPerKg">[37]TonPerDay!#REF!</definedName>
    <definedName name="COVERC">#REF!</definedName>
    <definedName name="COVERM">#REF!</definedName>
    <definedName name="COVERY">#REF!</definedName>
    <definedName name="COVERY___0">"$"</definedName>
    <definedName name="CTI_TOWER_FL.18__191_54_57RATCHADAPISEK_RD.__KHLONG_TOEI__BKK_10110">#REF!</definedName>
    <definedName name="CurYTD_57419">[38]PL_NO!$M$29</definedName>
    <definedName name="cx">[6]TELEPHONE!#REF!</definedName>
    <definedName name="d">[19]SH_D!$C$1:$G$531</definedName>
    <definedName name="dang">#REF!,#REF!,#REF!,#REF!,#REF!,#REF!,#REF!,#REF!,#REF!,#REF!,#REF!,#REF!,#REF!,#REF!,#REF!,#REF!,#REF!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H_01">'[39]DATA-CH'!$C$11,'[39]DATA-CH'!$C$19,'[39]DATA-CH'!$C$27,'[39]DATA-CH'!$C$35,'[39]DATA-CH'!$C$43,'[39]DATA-CH'!$C$51,'[39]DATA-CH'!$C$61,'[39]DATA-CH'!$C$70,'[39]DATA-CH'!$C$80,'[39]DATA-CH'!$C$87,'[39]DATA-CH'!$C$95,'[39]DATA-CH'!$C$104,'[39]DATA-CH'!$C$113,'[39]DATA-CH'!$C$122</definedName>
    <definedName name="DATA_CH_02">'[39]DATA-CH'!$C$132,'[39]DATA-CH'!$C$142,'[39]DATA-CH'!$C$151,'[39]DATA-CH'!$C$161,'[39]DATA-CH'!$C$168,'[39]DATA-CH'!$C$173,'[39]DATA-CH'!$C$178,'[39]DATA-CH'!$C$183</definedName>
    <definedName name="DATA_CH1">'[39]DATA-CH'!$B$4:$C$8,'[39]DATA-CH'!$B$12:$C$16,'[39]DATA-CH'!$B$20:$C$24,'[39]DATA-CH'!$B$28:$C$32,'[39]DATA-CH'!$B$36:$C$40</definedName>
    <definedName name="DATA_CH2">'[39]DATA-CH'!$B$44:$C$48,'[39]DATA-CH'!$B$52:$C$58,'[39]DATA-CH'!$B$62:$C$67,'[39]DATA-CH'!$B$71:$C$77,'[39]DATA-CH'!$B$81:$C$84,'[39]DATA-CH'!$B$88:$C$91,'[39]DATA-CH'!$B$96:$C$101</definedName>
    <definedName name="DATA_CH3">'[39]DATA-CH'!$B$105:$C$110,'[39]DATA-CH'!$B$114:$C$118,'[39]DATA-CH'!$B$123:$C$128,'[39]DATA-CH'!$B$133:$C$139,'[39]DATA-CH'!$B$143:$C$147</definedName>
    <definedName name="DATA_CH4">'[39]DATA-CH'!$B$152:$C$156,'[39]DATA-CH'!$B$159:$C$159,'[39]DATA-CH'!$B$162:$C$165,'[39]DATA-CH'!$B$169:$C$170,'[39]DATA-CH'!$B$174:$C$175,'[39]DATA-CH'!$B$179:$C$180,'[39]DATA-CH'!$B$184:$C$185</definedName>
    <definedName name="DATA_KR_01">'[39]DATA-KR'!$C$11,'[39]DATA-KR'!$C$19,'[39]DATA-KR'!$C$27,'[39]DATA-KR'!$C$35,'[39]DATA-KR'!$C$43,'[39]DATA-KR'!$C$51,'[39]DATA-KR'!$C$61,'[39]DATA-KR'!$C$70,'[39]DATA-KR'!$C$80,'[39]DATA-KR'!$C$87,'[39]DATA-KR'!$C$95,'[39]DATA-KR'!$C$104,'[39]DATA-KR'!$C$113,'[39]DATA-KR'!$C$122</definedName>
    <definedName name="DATA_KR_02">'[39]DATA-KR'!$C$132,'[39]DATA-KR'!$C$142,'[39]DATA-KR'!$C$151,'[39]DATA-KR'!$C$161,'[39]DATA-KR'!$C$168,'[39]DATA-KR'!$C$173,'[39]DATA-KR'!$C$178,'[39]DATA-KR'!$C$183</definedName>
    <definedName name="DATA_KR1">'[39]DATA-KR'!$B$4:$C$8,'[39]DATA-KR'!$B$12:$C$16,'[39]DATA-KR'!$B$20:$C$24,'[39]DATA-KR'!$B$28:$C$32,'[39]DATA-KR'!$B$36:$C$40</definedName>
    <definedName name="DATA_KR2">'[39]DATA-KR'!$B$44:$C$48,'[39]DATA-KR'!$B$52:$C$58,'[39]DATA-KR'!$B$62:$C$67,'[39]DATA-KR'!$B$71:$C$77,'[39]DATA-KR'!$B$81:$C$84,'[39]DATA-KR'!$B$88:$C$91,'[39]DATA-KR'!$B$96:$C$101</definedName>
    <definedName name="DATA_KR3">'[39]DATA-KR'!$B$105:$C$110,'[39]DATA-KR'!$B$114:$C$118,'[39]DATA-KR'!$B$123:$C$128,'[39]DATA-KR'!$B$133:$C$139,'[39]DATA-KR'!$B$143:$C$147</definedName>
    <definedName name="DATA_KR4">'[39]DATA-KR'!$B$152:$C$156,'[39]DATA-KR'!$B$159:$C$159,'[39]DATA-KR'!$B$162:$C$165,'[39]DATA-KR'!$B$169:$C$170,'[39]DATA-KR'!$B$174:$C$175,'[39]DATA-KR'!$B$179:$C$180,'[39]DATA-KR'!$B$184:$C$185</definedName>
    <definedName name="DATA_NS_01">'[39]DATA-NS'!$C$11,'[39]DATA-NS'!$C$19,'[39]DATA-NS'!$C$27,'[39]DATA-NS'!$C$35,'[39]DATA-NS'!$C$43,'[39]DATA-NS'!$C$51,'[39]DATA-NS'!$C$61,'[39]DATA-NS'!$C$70,'[39]DATA-NS'!$C$80,'[39]DATA-NS'!$C$87,'[39]DATA-NS'!$C$95,'[39]DATA-NS'!$C$104,'[39]DATA-NS'!$C$113,'[39]DATA-NS'!$C$122</definedName>
    <definedName name="DATA_NS_02">'[39]DATA-NS'!$C$132,'[39]DATA-NS'!$C$142,'[39]DATA-NS'!$C$151,'[39]DATA-NS'!$C$161,'[39]DATA-NS'!$C$168,'[39]DATA-NS'!$C$173,'[39]DATA-NS'!$C$178,'[39]DATA-NS'!$C$183</definedName>
    <definedName name="DATA_NS1">'[39]DATA-NS'!$B$4:$C$8,'[39]DATA-NS'!$B$12:$C$16,'[39]DATA-NS'!$B$20:$C$24,'[39]DATA-NS'!$B$28:$C$32,'[39]DATA-NS'!$B$36:$C$40</definedName>
    <definedName name="DATA_NS2">'[39]DATA-NS'!$B$44:$C$48,'[39]DATA-NS'!$B$52:$C$58,'[39]DATA-NS'!$B$62:$C$67,'[39]DATA-NS'!$B$71:$C$77,'[39]DATA-NS'!$B$81:$C$84,'[39]DATA-NS'!$B$88:$C$91,'[39]DATA-NS'!$B$96:$C$101</definedName>
    <definedName name="DATA_NS3">'[39]DATA-NS'!$B$105:$C$110,'[39]DATA-NS'!$B$114:$C$118,'[39]DATA-NS'!$B$123:$C$128,'[39]DATA-NS'!$B$133:$C$139,'[39]DATA-NS'!$B$143:$C$147</definedName>
    <definedName name="DATA_NS4">'[39]DATA-NS'!$B$152:$C$156,'[39]DATA-NS'!$B$159:$C$159,'[39]DATA-NS'!$B$162:$C$165,'[39]DATA-NS'!$B$169:$C$170,'[39]DATA-NS'!$B$174:$C$175,'[39]DATA-NS'!$B$179:$C$180,'[39]DATA-NS'!$B$184:$C$185</definedName>
    <definedName name="DATA_PT_01">'[39]DATA-PT'!$C$11,'[39]DATA-PT'!$C$19,'[39]DATA-PT'!$C$27,'[39]DATA-PT'!$C$35,'[39]DATA-PT'!$C$43,'[39]DATA-PT'!$C$51,'[39]DATA-PT'!$C$61,'[39]DATA-PT'!$C$70,'[39]DATA-PT'!$C$80,'[39]DATA-PT'!$C$87,'[39]DATA-PT'!$C$95,'[39]DATA-PT'!$C$104,'[39]DATA-PT'!$C$113,'[39]DATA-PT'!$C$122</definedName>
    <definedName name="DATA_PT_02">'[39]DATA-PT'!$C$132,'[39]DATA-PT'!$C$142,'[39]DATA-PT'!$C$151,'[39]DATA-PT'!$C$161,'[39]DATA-PT'!$C$168,'[39]DATA-PT'!$C$173,'[39]DATA-PT'!$C$178,'[39]DATA-PT'!$C$183</definedName>
    <definedName name="DATA_PT1">'[39]DATA-PT'!$B$4:$C$8,'[39]DATA-PT'!$B$12:$C$16,'[39]DATA-PT'!$B$20:$C$24,'[39]DATA-PT'!$B$28:$C$32,'[39]DATA-PT'!$B$36:$C$40</definedName>
    <definedName name="DATA_PT2">'[39]DATA-PT'!$B$44:$C$48,'[39]DATA-PT'!$B$52:$C$58,'[39]DATA-PT'!$B$62:$C$67,'[39]DATA-PT'!$B$71:$C$77,'[39]DATA-PT'!$B$81:$C$84,'[39]DATA-PT'!$B$88:$C$91,'[39]DATA-PT'!$B$96:$C$101</definedName>
    <definedName name="DATA_PT3">'[39]DATA-PT'!$B$105:$C$110,'[39]DATA-PT'!$B$114:$C$118,'[39]DATA-PT'!$B$123:$C$128,'[39]DATA-PT'!$B$133:$C$139,'[39]DATA-PT'!$B$143:$C$147</definedName>
    <definedName name="DATA_PT4">'[39]DATA-PT'!$B$152:$C$156,'[39]DATA-PT'!$B$159:$C$159,'[39]DATA-PT'!$B$162:$C$165,'[39]DATA-PT'!$B$169:$C$170,'[39]DATA-PT'!$B$174:$C$175,'[39]DATA-PT'!$B$179:$C$180,'[39]DATA-PT'!$B$184:$C$185</definedName>
    <definedName name="DATA_SR_01">'[39]DATA-SR'!$C$11,'[39]DATA-SR'!$C$19,'[39]DATA-SR'!$C$27,'[39]DATA-SR'!$C$35,'[39]DATA-SR'!$C$43,'[39]DATA-SR'!$C$51,'[39]DATA-SR'!$C$61,'[39]DATA-SR'!$C$70,'[39]DATA-SR'!$C$80,'[39]DATA-SR'!$C$87,'[39]DATA-SR'!$C$95,'[39]DATA-SR'!$C$104,'[39]DATA-SR'!$C$113,'[39]DATA-SR'!$C$122</definedName>
    <definedName name="DATA_SR_02">'[39]DATA-SR'!$C$132,'[39]DATA-SR'!$C$142,'[39]DATA-SR'!$C$151,'[39]DATA-SR'!$C$161,'[39]DATA-SR'!$C$168,'[39]DATA-SR'!$C$173,'[39]DATA-SR'!$C$178,'[39]DATA-SR'!$C$183</definedName>
    <definedName name="DATA_SR1">'[39]DATA-SR'!$B$4:$C$8,'[39]DATA-SR'!$B$12:$C$16,'[39]DATA-SR'!$B$20:$C$24,'[39]DATA-SR'!$B$28:$C$32,'[39]DATA-SR'!$B$36:$C$40</definedName>
    <definedName name="DATA_SR2">'[39]DATA-SR'!$B$44:$C$48,'[39]DATA-SR'!$B$52:$C$58,'[39]DATA-SR'!$B$62:$C$67,'[39]DATA-SR'!$B$71:$C$77,'[39]DATA-SR'!$B$81:$C$84,'[39]DATA-SR'!$B$88:$C$91,'[39]DATA-SR'!$B$96:$C$101</definedName>
    <definedName name="DATA_SR3">'[39]DATA-SR'!$B$105:$C$110,'[39]DATA-SR'!$B$114:$C$118,'[39]DATA-SR'!$B$123:$C$128,'[39]DATA-SR'!$B$133:$C$139,'[39]DATA-SR'!$B$143:$C$147</definedName>
    <definedName name="DATA_SR4">'[39]DATA-SR'!$B$152:$C$156,'[39]DATA-SR'!$B$159:$C$159,'[39]DATA-SR'!$B$162:$C$165,'[39]DATA-SR'!$B$169:$C$170,'[39]DATA-SR'!$B$174:$C$175,'[39]DATA-SR'!$B$179:$C$180,'[39]DATA-SR'!$B$184:$C$185</definedName>
    <definedName name="data_ข้อมูลดิบ">[40]ข้อมูลดิบ!$C$3:$I$172</definedName>
    <definedName name="DATA1">[41]Waterg!#REF!</definedName>
    <definedName name="DATA10">[41]Waterg!#REF!</definedName>
    <definedName name="DATA11">[41]Waterg!#REF!</definedName>
    <definedName name="DATA3">[41]Waterg!#REF!</definedName>
    <definedName name="DATA5">[41]Waterg!#REF!</definedName>
    <definedName name="DATA6">[41]Waterg!#REF!</definedName>
    <definedName name="DATA7">[41]Waterg!#REF!</definedName>
    <definedName name="DATA8">[41]Waterg!#REF!</definedName>
    <definedName name="DC">[11]Assumptions!#REF!</definedName>
    <definedName name="DCFเพลินจิต">#REF!,#REF!,#REF!,#REF!,#REF!,#REF!,#REF!,#REF!,#REF!,#REF!,#REF!,#REF!,#REF!,#REF!,#REF!</definedName>
    <definedName name="ddd">[10]!ddd</definedName>
    <definedName name="Dec_Amt">#REF!</definedName>
    <definedName name="derg" hidden="1">#REF!</definedName>
    <definedName name="Detail1" localSheetId="4">[42]Newspaper!#REF!</definedName>
    <definedName name="Detail1" localSheetId="3">[42]Newspaper!#REF!</definedName>
    <definedName name="Detail1" localSheetId="1">[42]Newspaper!#REF!</definedName>
    <definedName name="Detail1">[42]Newspaper!#REF!</definedName>
    <definedName name="dfds">[6]LAUNDRY!#REF!</definedName>
    <definedName name="dfg">[43]total!#REF!,[43]total!#REF!,[43]total!#REF!,[43]total!#REF!,[43]total!#REF!,[43]total!#REF!,[43]total!#REF!,[43]total!#REF!,[43]total!#REF!,[43]total!#REF!,[43]total!#REF!,[43]total!#REF!,[43]total!#REF!,[43]total!#REF!,[43]total!#REF!</definedName>
    <definedName name="DirectLaborCAN">[39]ข้อมูลดิบ!$C$16:$G$16,[39]ข้อมูลดิบ!$C$4:$G$5,[39]ข้อมูลดิบ!$C$8:$G$9,[39]ข้อมูลดิบ!$C$16:$G$16</definedName>
    <definedName name="Discount_">[32]Discount!$B$6:$ED$6,[32]Discount!$B$16:$ED$16,[32]Discount!$B$26:$ED$26,[32]Discount!$B$36:$ED$36,[32]Discount!$B$46:$ED$46</definedName>
    <definedName name="dsds">#REF!</definedName>
    <definedName name="e">[19]SH_E!$C$1:$G$600</definedName>
    <definedName name="eeeeee">#REF!</definedName>
    <definedName name="EmployeeMeal">[26]Manpower!$AG$65</definedName>
    <definedName name="EmployeeNumber">[31]Manpower!$J$65</definedName>
    <definedName name="End_Bal">#REF!</definedName>
    <definedName name="epti">#REF!</definedName>
    <definedName name="equit1">#REF!</definedName>
    <definedName name="equit2">#REF!</definedName>
    <definedName name="EXAM1">#REF!</definedName>
    <definedName name="EXAM2">#REF!</definedName>
    <definedName name="EXATM1">#REF!</definedName>
    <definedName name="EXATM2">#REF!</definedName>
    <definedName name="EXBM1">[7]EXHIBIT_B!#REF!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[7]EXHIBIT_B!#REF!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'[44]CH-Bud09'!#REF!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[19]SH_F!$C$1:$G$600</definedName>
    <definedName name="fdfd">[6]TELEPHONE!#REF!</definedName>
    <definedName name="fdfddsg">[45]วัฒนพัฒน์!#REF!</definedName>
    <definedName name="Feb_Amt">#REF!</definedName>
    <definedName name="ff">"$"</definedName>
    <definedName name="FFF">[16]!FFF</definedName>
    <definedName name="ffff">[16]!ffff</definedName>
    <definedName name="fhn">'[46]79 นอร์ธปาร์ค 021052'!#REF!</definedName>
    <definedName name="Full_Print">#REF!</definedName>
    <definedName name="g">[19]SH_G!$C$1:$G$600</definedName>
    <definedName name="GasAllowance">[26]Manpower!$AQ$65</definedName>
    <definedName name="GFA">[11]Assumptions!#REF!</definedName>
    <definedName name="gggg">[10]!gggg</definedName>
    <definedName name="gh">#REF!,#REF!,#REF!,#REF!,#REF!,#REF!,#REF!,#REF!,#REF!,#REF!,#REF!,#REF!,#REF!,#REF!,#REF!</definedName>
    <definedName name="gs_cellchg">[47]Case!#REF!</definedName>
    <definedName name="gs_setcell">[47]Case!#REF!</definedName>
    <definedName name="gs_setvalue">[47]Case!#REF!</definedName>
    <definedName name="gs_switch">[47]Case!#REF!</definedName>
    <definedName name="GW">#REF!</definedName>
    <definedName name="h">#N/A</definedName>
    <definedName name="Header_Row">ROW(#REF!)</definedName>
    <definedName name="HealthInsurance">[26]Manpower!$AM$65</definedName>
    <definedName name="HotelName">[28]MainSetup!$B$3</definedName>
    <definedName name="Housing">#REF!</definedName>
    <definedName name="iFeb">'[48]Casual Staff'!$F$62</definedName>
    <definedName name="INDEXM">#REF!</definedName>
    <definedName name="Ins_Apr">'[31]Insurance&amp;Licence'!$N$40</definedName>
    <definedName name="Ins_Aug">'[31]Insurance&amp;Licence'!$R$40</definedName>
    <definedName name="Ins_Dec">'[31]Insurance&amp;Licence'!$V$40</definedName>
    <definedName name="Ins_Feb">'[31]Insurance&amp;Licence'!$L$40</definedName>
    <definedName name="Ins_Jan">'[31]Insurance&amp;Licence'!$K$40</definedName>
    <definedName name="Ins_Jul">'[31]Insurance&amp;Licence'!$Q$40</definedName>
    <definedName name="Ins_Jun">'[31]Insurance&amp;Licence'!$P$40</definedName>
    <definedName name="Ins_Mar">'[31]Insurance&amp;Licence'!$M$40</definedName>
    <definedName name="Ins_May">'[31]Insurance&amp;Licence'!$O$40</definedName>
    <definedName name="Ins_Nov">'[31]Insurance&amp;Licence'!$U$40</definedName>
    <definedName name="Ins_Oct">'[31]Insurance&amp;Licence'!$T$40</definedName>
    <definedName name="Ins_Sep">'[31]Insurance&amp;Licence'!$S$40</definedName>
    <definedName name="Int">#REF!</definedName>
    <definedName name="Interest_Rate">#REF!</definedName>
    <definedName name="IntroPrintArea" hidden="1">#REF!</definedName>
    <definedName name="iPF">[49]Permanent!$J$78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">[11]Assumptions!$D$21</definedName>
    <definedName name="iService">[49]Permanent!$J$80</definedName>
    <definedName name="iSSF">[49]Permanent!$J$79</definedName>
    <definedName name="Jan_Amt">#REF!</definedName>
    <definedName name="Jul_Amt">#REF!</definedName>
    <definedName name="Jun_Amt">#REF!</definedName>
    <definedName name="k">[50]total!#REF!</definedName>
    <definedName name="kk">[50]total!#REF!,[50]total!#REF!,[50]total!#REF!,[50]total!#REF!,[50]total!#REF!,[50]total!#REF!,[50]total!#REF!,[50]total!#REF!,[50]total!#REF!,[50]total!#REF!,[50]total!#REF!,[50]total!#REF!,[50]total!#REF!,[50]total!#REF!,[50]total!#REF!,[50]total!#REF!,[50]total!#REF!</definedName>
    <definedName name="Last_Row">#N/A</definedName>
    <definedName name="LastFridayDateAdj" localSheetId="4">'[17]Standing Data'!$C$36</definedName>
    <definedName name="LastFridayDateAdj" localSheetId="3">'[17]Standing Data'!$C$36</definedName>
    <definedName name="LastFridayDateAdj" localSheetId="1">'[17]Standing Data'!$C$36</definedName>
    <definedName name="LastFridayDateAdj">'[18]Standing Data'!$C$36</definedName>
    <definedName name="LastFriDayNAVAdj" localSheetId="4">'[17]Standing Data'!$C$35</definedName>
    <definedName name="LastFriDayNAVAdj" localSheetId="3">'[17]Standing Data'!$C$35</definedName>
    <definedName name="LastFriDayNAVAdj" localSheetId="1">'[17]Standing Data'!$C$35</definedName>
    <definedName name="LastFriDayNAVAdj">'[18]Standing Data'!$C$35</definedName>
    <definedName name="Laundry">[31]Manpower!$AR$65</definedName>
    <definedName name="LCSM_AF">[51]PL_ThisYear!#REF!</definedName>
    <definedName name="lemg" hidden="1">#REF!</definedName>
    <definedName name="li8ii">#REF!</definedName>
    <definedName name="Lic_Apr">'[31]Insurance&amp;Licence'!$N$41</definedName>
    <definedName name="Lic_Aug">'[31]Insurance&amp;Licence'!$R$41</definedName>
    <definedName name="Lic_Dec">'[31]Insurance&amp;Licence'!$V$41</definedName>
    <definedName name="Lic_Feb">'[31]Insurance&amp;Licence'!$L$41</definedName>
    <definedName name="Lic_Jan">'[31]Insurance&amp;Licence'!$K$41</definedName>
    <definedName name="Lic_Jul">'[31]Insurance&amp;Licence'!$Q$41</definedName>
    <definedName name="Lic_Jun">'[31]Insurance&amp;Licence'!$P$41</definedName>
    <definedName name="Lic_Mar">'[31]Insurance&amp;Licence'!$M$41</definedName>
    <definedName name="Lic_May">'[31]Insurance&amp;Licence'!$O$41</definedName>
    <definedName name="Lic_Nov">'[31]Insurance&amp;Licence'!$U$41</definedName>
    <definedName name="Lic_Oct">'[31]Insurance&amp;Licence'!$T$41</definedName>
    <definedName name="Lic_Sep">'[31]Insurance&amp;Licence'!$S$41</definedName>
    <definedName name="lioooo">#REF!</definedName>
    <definedName name="LOAN">#REF!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vl">#REF!</definedName>
    <definedName name="lvl_4">#REF!</definedName>
    <definedName name="maeping">[16]!maeping</definedName>
    <definedName name="mail" localSheetId="4">#REF!</definedName>
    <definedName name="mail" localSheetId="3">#REF!</definedName>
    <definedName name="mail" localSheetId="1">#REF!</definedName>
    <definedName name="mail">#REF!</definedName>
    <definedName name="MANU_CH_SAP">'[39]MANU-CH-SAP'!$B$7:$EC$12,'[39]MANU-CH-SAP'!$B$5:$EC$5,'[39]MANU-CH-SAP'!$B$2:$EC$2</definedName>
    <definedName name="MANU_KR_SAP">'[39]MANU-KR-SAP'!$B$7:$EC$12,'[39]MANU-KR-SAP'!$B$5:$EC$5,'[39]MANU-KR-SAP'!$B$2:$EC$2</definedName>
    <definedName name="MANU_NS_SAP">'[39]MANU-NS-SAP'!$B$7:$EC$12,'[39]MANU-NS-SAP'!$B$5:$EC$5,'[39]MANU-NS-SAP'!$B$2:$EC$2</definedName>
    <definedName name="MANU_PT_SAP">'[39]MANU-PT-SAP'!$B$7:$EC$12,'[39]MANU-PT-SAP'!$B$5:$EC$5,'[39]MANU-PT-SAP'!$B$2:$EC$2</definedName>
    <definedName name="MANU_SR_SAP">'[39]MANU-SR-SAP'!$B$7:$EC$12,'[39]MANU-SR-SAP'!$B$5:$EC$5,'[39]MANU-SR-SAP'!$B$2:$EC$2</definedName>
    <definedName name="Mar_Amt">#REF!</definedName>
    <definedName name="mastercopy">[40]ข้อมูลดิบ!$K$1:$O$1</definedName>
    <definedName name="May_Amt">#REF!</definedName>
    <definedName name="MedicalExpenses">[49]Manpower!$AK$65</definedName>
    <definedName name="mmjfjiw">#REF!</definedName>
    <definedName name="Module1.STC">[16]!Module1.STC</definedName>
    <definedName name="Module1_STC">#N/A</definedName>
    <definedName name="Module1_STC___3">#N/A</definedName>
    <definedName name="Month">#REF!</definedName>
    <definedName name="muk">[15]total!$C$4,[15]total!$C$4:$L$8,[15]total!$C$10:$L$18,[15]total!$C$33:$L$35,[15]total!$C$37:$L$37,[15]total!$C$40:$L$43,[15]total!$C$54:$L$71,[15]total!$C$73:$L$81,[15]total!$C$83:$L$89,[15]total!$C$99:$L$107,[15]total!$C$115:$L$117,[15]total!#REF!,[15]total!#REF!,[15]total!$C$123:$L$126,[15]total!$Q$4:$V$12,[15]total!$Q$22:$T$28,[15]total!$Q$34:$S$43,[15]total!$Q$45:$S$49,[15]total!$Q$51:$S$59</definedName>
    <definedName name="mukd7">#REF!,#REF!,#REF!,#REF!,#REF!,#REF!</definedName>
    <definedName name="n">#REF!</definedName>
    <definedName name="navarea" localSheetId="4">#REF!</definedName>
    <definedName name="navarea" localSheetId="3">#REF!</definedName>
    <definedName name="navarea" localSheetId="1">#REF!</definedName>
    <definedName name="navarea">#REF!</definedName>
    <definedName name="NetAssetsValueperunit" localSheetId="4">'[17]Asset &amp; Liability'!$E$50+'[17]Asset &amp; Liability'!$E$50</definedName>
    <definedName name="NetAssetsValueperunit" localSheetId="3">'[17]Asset &amp; Liability'!$E$50+'[17]Asset &amp; Liability'!$E$50</definedName>
    <definedName name="NetAssetsValueperunit" localSheetId="1">'[17]Asset &amp; Liability'!$E$50+'[17]Asset &amp; Liability'!$E$50</definedName>
    <definedName name="NetAssetsValueperunit">'[18]Asset &amp; Liability'!$E$50+'[18]Asset &amp; Liability'!$E$50</definedName>
    <definedName name="NEW">[29]Newspaper!#REF!</definedName>
    <definedName name="NewsPaperEng" localSheetId="4">[42]Newspaper!#REF!</definedName>
    <definedName name="NewsPaperEng" localSheetId="3">[42]Newspaper!#REF!</definedName>
    <definedName name="NewsPaperEng" localSheetId="1">[42]Newspaper!#REF!</definedName>
    <definedName name="NewsPaperEng">[29]Newspaper!#REF!</definedName>
    <definedName name="NewsTitle" localSheetId="4">[42]Newspaper!#REF!</definedName>
    <definedName name="NewsTitle" localSheetId="3">[42]Newspaper!#REF!</definedName>
    <definedName name="NewsTitle" localSheetId="1">[42]Newspaper!#REF!</definedName>
    <definedName name="NewsTitle">[29]Newspaper!#REF!</definedName>
    <definedName name="NewsTitle2" localSheetId="4">[42]Newspaper!#REF!</definedName>
    <definedName name="NewsTitle2" localSheetId="3">[42]Newspaper!#REF!</definedName>
    <definedName name="NewsTitle2" localSheetId="1">[42]Newspaper!#REF!</definedName>
    <definedName name="NewsTitle2">[29]Newspaper!#REF!</definedName>
    <definedName name="NFA">[11]Assumptions!#REF!</definedName>
    <definedName name="NG">[42]Newspaper!#REF!</definedName>
    <definedName name="NoofUnit" localSheetId="4">[42]Newspaper!#REF!</definedName>
    <definedName name="NoofUnit" localSheetId="3">[42]Newspaper!#REF!</definedName>
    <definedName name="NoofUnit" localSheetId="1">[42]Newspaper!#REF!</definedName>
    <definedName name="NoofUnit">[29]Newspaper!#REF!</definedName>
    <definedName name="NoOfUnits" localSheetId="4">#REF!</definedName>
    <definedName name="NoOfUnits" localSheetId="3">#REF!</definedName>
    <definedName name="NoOfUnits" localSheetId="1">#REF!</definedName>
    <definedName name="NoOfUnits">#REF!</definedName>
    <definedName name="Nov_Amt">#REF!</definedName>
    <definedName name="Num_Pmt_Per_Year">#REF!</definedName>
    <definedName name="Number_of_Payments">MATCH(0.01,End_Bal,-1)+1</definedName>
    <definedName name="OC_ENT">[27]OC_ENT!$A$4:$BN$40</definedName>
    <definedName name="Occupancy">[27]Occupancy!$A$5:$F$36</definedName>
    <definedName name="Oct_Amt">#REF!</definedName>
    <definedName name="oooppp">[50]total!#REF!</definedName>
    <definedName name="OtherBenerfit">#REF!</definedName>
    <definedName name="OTHERS_LAB">"$#REF!.$#REF!$#REF!"</definedName>
    <definedName name="OTHERS_MAT">"$#REF!.$#REF!$#REF!"</definedName>
    <definedName name="PAGE1">#REF!</definedName>
    <definedName name="PAGE1___0">"$"</definedName>
    <definedName name="PAGE1___2">"'file:///a:/work/budget/mph/2003/2003-bud_r1.xls'#$rooms_st.$"</definedName>
    <definedName name="Page2">'[3]R-acc.699'!#REF!</definedName>
    <definedName name="PAGE2___0">"$"</definedName>
    <definedName name="PAGE2___2">"'file:///a:/work/budget/mph/2003/2003-bud_r1.xls'#$rooms_st.$"</definedName>
    <definedName name="Pay_Date">#REF!</definedName>
    <definedName name="Pay_Num">#REF!</definedName>
    <definedName name="Payment_Date">DATE(YEAR(Loan_Start),MONTH(Loan_Start)+Payment_Number,DAY(Loan_Start))</definedName>
    <definedName name="PctOcc">[37]TonPerDay!#REF!</definedName>
    <definedName name="pep">[15]total!$C$4:$L$8,[15]total!$C$10:$L$31,[15]total!$C$33:$L$35,[15]total!$C$37:$L$37,[15]total!$C$40:$L$52,[15]total!$C$54:$L$71,[15]total!$C$73:$L$81,[15]total!$C$83:$L$93,[15]total!$C$99:$L$107,[15]total!$C$115:$L$117,[15]total!#REF!,[15]total!$C$120:$L$121,[15]total!#REF!,[15]total!$C$123:$L$136,[15]total!$C$139:$L$144,[15]total!$C$146:$L$150,[15]total!$C$152:$L$160,[15]total!$Q$63:$S$66</definedName>
    <definedName name="Period" localSheetId="4">#REF!</definedName>
    <definedName name="Period" localSheetId="3">#REF!</definedName>
    <definedName name="Period" localSheetId="1">#REF!</definedName>
    <definedName name="Period">#REF!</definedName>
    <definedName name="PET">[39]PET!$C$54,[39]PET!$F$33:$G$52,[39]PET!$I$33:$J$52,[39]PET!$L$33:$M$52,[39]PET!$O$54</definedName>
    <definedName name="PL" localSheetId="4">[42]Newspaper!#REF!</definedName>
    <definedName name="PL" localSheetId="3">[42]Newspaper!#REF!</definedName>
    <definedName name="PL" localSheetId="1">[42]Newspaper!#REF!</definedName>
    <definedName name="PL">[42]Newspaper!#REF!</definedName>
    <definedName name="PM_Apr">[31]PM!$N$132</definedName>
    <definedName name="PM_Aug">[31]PM!$R$132</definedName>
    <definedName name="PM_Dec">[31]PM!$V$132</definedName>
    <definedName name="PM_Feb">[31]PM!$L$132</definedName>
    <definedName name="PM_Jan">[31]PM!$K$132</definedName>
    <definedName name="PM_Jul">[31]PM!$Q$132</definedName>
    <definedName name="PM_Jun">[31]PM!$P$132</definedName>
    <definedName name="PM_Mar">[31]PM!$M$132</definedName>
    <definedName name="PM_May">[31]PM!$O$132</definedName>
    <definedName name="PM_Nov">[31]PM!$U$132</definedName>
    <definedName name="PM_Oct">[31]PM!$T$132</definedName>
    <definedName name="PM_Sep">[31]PM!$S$132</definedName>
    <definedName name="poe" hidden="1">#REF!</definedName>
    <definedName name="pop" hidden="1">#REF!</definedName>
    <definedName name="PortDate" localSheetId="4">#REF!</definedName>
    <definedName name="PortDate" localSheetId="3">#REF!</definedName>
    <definedName name="PortDate" localSheetId="1">#REF!</definedName>
    <definedName name="PortDate">#REF!</definedName>
    <definedName name="PortName" localSheetId="4">#REF!</definedName>
    <definedName name="PortName" localSheetId="3">#REF!</definedName>
    <definedName name="PortName" localSheetId="1">#REF!</definedName>
    <definedName name="PortName">#REF!</definedName>
    <definedName name="ppsppspp" hidden="1">#REF!</definedName>
    <definedName name="PPt">#REF!</definedName>
    <definedName name="PPT_Hotel">#REF!</definedName>
    <definedName name="PRELIM_LAB">"$#REF!.$#REF!$#REF!"</definedName>
    <definedName name="PRELIM_MAT">"$#REF!.$#REF!$#REF!"</definedName>
    <definedName name="Princ">#REF!</definedName>
    <definedName name="_xlnm.Print_Area" localSheetId="4">cashflow!$A$1:$G$32</definedName>
    <definedName name="_xlnm.Print_Area" localSheetId="3">'Change NAV'!$A$1:$I$28</definedName>
    <definedName name="_xlnm.Print_Area" localSheetId="0">FS_BS_T!$A$1:$I$62</definedName>
    <definedName name="_xlnm.Print_Area" localSheetId="2">FS_PL_T!$A$1:$N$29</definedName>
    <definedName name="_xlnm.Print_Area" localSheetId="1">Property!$A$1:$R$33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2">[15]total!#REF!</definedName>
    <definedName name="Project_name">[52]Cover!$B$3</definedName>
    <definedName name="ProvidentFund">[26]Manpower!$X$65</definedName>
    <definedName name="Rate">#REF!</definedName>
    <definedName name="RemarkNAV2" localSheetId="4">'[17]Standing Data'!$C$29</definedName>
    <definedName name="RemarkNAV2" localSheetId="3">'[17]Standing Data'!$C$29</definedName>
    <definedName name="RemarkNAV2" localSheetId="1">'[17]Standing Data'!$C$29</definedName>
    <definedName name="RemarkNAV2">'[18]Standing Data'!$C$29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v_Budget">[53]Linen!$F$9</definedName>
    <definedName name="Rev_Current">[53]Linen!$D$9</definedName>
    <definedName name="Revenue_Area">[27]Revenue!$A$4:$BP$123</definedName>
    <definedName name="RevisedDate">[28]MainSetup!$B$6</definedName>
    <definedName name="rnfa">[11]Assumptions!#REF!</definedName>
    <definedName name="roj">#REF!</definedName>
    <definedName name="s">#REF!</definedName>
    <definedName name="Salary">[31]Manpower!$T$65</definedName>
    <definedName name="SAVEX">[16]!SAVEX</definedName>
    <definedName name="SAVEX___17">#N/A</definedName>
    <definedName name="SAVEX___20">#N/A</definedName>
    <definedName name="SAVEX___6">#N/A</definedName>
    <definedName name="SB13M">[7]SCH_B13!#REF!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[7]FNB!#REF!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[7]OTHER!#REF!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[7]MASSAGE!#REF!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[7]TELEPHONE!#REF!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[7]AG!#REF!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[7]HR!#REF!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[7]MARKETING!#REF!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[7]POMEC!#REF!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[11]Scenarios!#REF!</definedName>
    <definedName name="Sc1C">[11]Scenarios!#REF!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vt">#REF!</definedName>
    <definedName name="Sep_Amt">#REF!</definedName>
    <definedName name="sfsdf">#REF!</definedName>
    <definedName name="show11" localSheetId="4">'[17]Net asset value'!$G$56</definedName>
    <definedName name="show11" localSheetId="3">'[17]Net asset value'!$G$56</definedName>
    <definedName name="show11" localSheetId="1">'[17]Net asset value'!$G$56</definedName>
    <definedName name="show11">'[18]Net asset value'!$G$56</definedName>
    <definedName name="Size">'[54]1'!$B$5:$F$255</definedName>
    <definedName name="SocialSecurityFund">[26]Manpower!$AC$65</definedName>
    <definedName name="ss">[10]!ss</definedName>
    <definedName name="ss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OCK_CH">'[32]Stock-CH'!$B$9:$ED$13,'[32]Stock-CH'!$B$16:$ED$16,'[32]Stock-CH'!$B$18:$ED$22,'[32]Stock-CH'!$B$24:$ED$33,'[32]Stock-CH'!$B$36:$ED$43,'[32]Stock-CH'!$B$45:$ED$52,'[32]Stock-CH'!$B$64:$ED$69</definedName>
    <definedName name="STOCK_KR">'[32]Stock-KR'!$B$9:$ED$13,'[32]Stock-KR'!$B$16:$ED$16,'[32]Stock-KR'!$B$18:$ED$22,'[32]Stock-KR'!$B$24:$ED$33,'[32]Stock-KR'!$B$36:$ED$43,'[32]Stock-KR'!$B$45:$ED$52,'[32]Stock-KR'!$B$64:$ED$79</definedName>
    <definedName name="STOCK_NS">'[32]Stock-NS'!$B$9:$ED$13,'[32]Stock-NS'!$B$16:$ED$16,'[32]Stock-NS'!$B$18:$ED$22,'[32]Stock-NS'!$B$24:$ED$33,'[32]Stock-NS'!$B$36:$ED$43,'[32]Stock-NS'!$B$45:$ED$52,'[32]Stock-NS'!$B$64:$ED$78</definedName>
    <definedName name="STOCK_PT">'[32]Stock-PT'!$B$9:$ED$13,'[32]Stock-PT'!$B$16:$ED$16,'[32]Stock-PT'!$B$18:$ED$22,'[32]Stock-PT'!$B$24:$ED$33,'[32]Stock-PT'!$B$36:$ED$43,'[32]Stock-PT'!$B$45:$ED$52,'[32]Stock-PT'!$B$64:$ED$84</definedName>
    <definedName name="STOCK_SR">'[32]Stock-SR'!$B$9:$ED$13,'[32]Stock-SR'!$B$16:$ED$16,'[32]Stock-SR'!$B$18:$ED$22,'[32]Stock-SR'!$B$24:$ED$33,'[32]Stock-SR'!$B$36:$ED$43,'[32]Stock-SR'!$B$45:$ED$52,'[32]Stock-SR'!$B$64:$ED$70</definedName>
    <definedName name="STRUC_LAB">"$#REF!.$#REF!$#REF!"</definedName>
    <definedName name="STRUC_MAT">"$#REF!.$#REF!$#REF!"</definedName>
    <definedName name="targetcopy">[40]ข้อมูลดิบ!$K$3:$O$163</definedName>
    <definedName name="TCCCLMilan" hidden="1">#REF!</definedName>
    <definedName name="TemplatePrintArea">#REF!</definedName>
    <definedName name="test" hidden="1">#REF!</definedName>
    <definedName name="TEST0">#REF!</definedName>
    <definedName name="test1" hidden="1">#REF!</definedName>
    <definedName name="TEST2">[55]DB_SAP!#REF!</definedName>
    <definedName name="TEST3">[55]DB_SAP!#REF!</definedName>
    <definedName name="timing">#REF!</definedName>
    <definedName name="Total_Interest">#REF!</definedName>
    <definedName name="Total_Pay">#REF!</definedName>
    <definedName name="Total_Payment">Scheduled_Payment+Extra_Payment</definedName>
    <definedName name="Total_Staff">#REF!</definedName>
    <definedName name="Totalexp499">'[2]Last-exp'!$A$1:$G$44</definedName>
    <definedName name="Transfer_PC">[56]วัฒนพัฒน์!#REF!</definedName>
    <definedName name="TREND">#REF!</definedName>
    <definedName name="TRENDT">#REF!</definedName>
    <definedName name="ty">[50]total!$C$4:$L$8,[50]total!$C$10:$L$31,[50]total!$C$33:$L$35,[50]total!$C$37:$L$37,[50]total!$C$40:$L$52,[50]total!$C$54:$L$71,[50]total!$C$73:$L$81,[50]total!$C$83:$L$93,[50]total!$C$99:$L$107,[50]total!$C$115:$L$117,[50]total!#REF!,[50]total!$C$120:$L$121,[50]total!#REF!,[50]total!$C$123:$L$136,[50]total!$C$139:$L$144,[50]total!$C$146:$L$150,[50]total!$C$152:$L$160,[50]total!$Q$63:$S$66</definedName>
    <definedName name="unnamed">#REF!</definedName>
    <definedName name="unnamed_4">#REF!</definedName>
    <definedName name="Values_Entered">IF(Loan_Amount*Interest_Rate*Loan_Years*Loan_Start&gt;0,1,0)</definedName>
    <definedName name="vare" hidden="1">#REF!</definedName>
    <definedName name="viroj">[15]total!#REF!,[15]total!#REF!,[15]total!#REF!,[15]total!#REF!,[15]total!#REF!,[15]total!#REF!,[15]total!#REF!,[15]total!#REF!,[15]total!#REF!,[15]total!#REF!,[15]total!#REF!,[15]total!#REF!,[15]total!#REF!,[15]total!#REF!,[15]total!#REF!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xcvc">[12]ROOMS_ST!#REF!</definedName>
    <definedName name="wrn.Cashflow." hidden="1">{"Cashflow",#N/A,FALSE,"Rochor"}</definedName>
    <definedName name="wtlky" hidden="1">#REF!</definedName>
    <definedName name="xcvcx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xxxxxxxxxx">'[3]R-acc.699'!#REF!</definedName>
    <definedName name="xxxxxxxxxxxxxxx">'[3]R-acc.699'!#REF!</definedName>
    <definedName name="year">'[7]HOTEL '!$B$4</definedName>
    <definedName name="yenn" hidden="1">#REF!</definedName>
    <definedName name="z">[19]SH_C!$C$1:$G$600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นซ์โฮเต็ล">#REF!</definedName>
    <definedName name="กกก" hidden="1">#REF!</definedName>
    <definedName name="ขวดแตก">[39]ขวดแตกWork1!$C$6:$G$28,[39]ขวดแตกWork1!$C$31:$G$32</definedName>
    <definedName name="คริสตัน">#REF!</definedName>
    <definedName name="คอมเมอร์เชียล">#REF!</definedName>
    <definedName name="ค่าบริหารอาคาร">'[30]Detail-208(CP8)'!#REF!</definedName>
    <definedName name="ช.ชนะอนันตพาณิชย์">#REF!</definedName>
    <definedName name="ชลิตลาภ">#REF!</definedName>
    <definedName name="ชา">#REF!</definedName>
    <definedName name="ด">[10]!ด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'[57]79 นอร์ธปาร์ค 021052'!#REF!</definedName>
    <definedName name="น่า">#REF!</definedName>
    <definedName name="นิแ">'[57]79 นอร์ธปาร์ค 021052'!#REF!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ป.สิ้นปี" hidden="1">#REF!</definedName>
    <definedName name="ผลมั่นคง">#REF!</definedName>
    <definedName name="ผสมใหม่_กรอกขาย">[39]ข้อมูลดิบ!$C$27:$G$27,[39]ข้อมูลดิบ!$C$29:$G$29,[39]ข้อมูลดิบ!$I$2:$I$24</definedName>
    <definedName name="พลาซ่าแอทธินี">#REF!</definedName>
    <definedName name="พลาซ่าแอทธินี_โฮเต็ล__ปท">#REF!</definedName>
    <definedName name="ฟ">[58]SH_A!$C$1:$G$600</definedName>
    <definedName name="ฟ1">#REF!</definedName>
    <definedName name="ฟฟฟฟฟฟ">[43]total!$C$4:$L$8,[43]total!$C$10:$L$31,[43]total!$C$33:$L$35,[43]total!$C$37:$L$37,[43]total!$C$40:$L$52,[43]total!$C$54:$L$71,[43]total!$C$73:$L$81,[43]total!$C$83:$L$93,[43]total!$C$99:$L$107,[43]total!$C$115:$L$117,[43]total!#REF!,[43]total!$C$120:$L$121,[43]total!#REF!,[43]total!$C$123:$L$136,[43]total!$C$139:$L$144,[43]total!$C$146:$L$150,[43]total!$C$152:$L$160,[43]total!$Q$63:$S$66</definedName>
    <definedName name="ฟห">[59]SH_F!$C$1:$G$600</definedName>
    <definedName name="มีเดีย_พร้อนท์">#REF!</definedName>
    <definedName name="ยยย">#REF!</definedName>
    <definedName name="ยอดใช้วัตถุดิบ">[39]ยอดใช้วัตถุดิบ!$B$43:$K$162,[39]ยอดใช้วัตถุดิบ!$C$167,[39]ยอดใช้วัตถุดิบ!$E$167,[39]ยอดใช้วัตถุดิบ!$G$167,[39]ยอดใช้วัตถุดิบ!$I$167,[39]ยอดใช้วัตถุดิบ!$K$167,[39]ยอดใช้วัตถุดิบ!$B$171:$K$171</definedName>
    <definedName name="ยอดผลิต">[39]ยอดผลิต!$C$6:$D$154,[39]ยอดผลิต!$F$6:$G$154,[39]ยอดผลิต!$I$6:$J$154,[39]ยอดผลิต!$L$6:$M$154,[39]ยอดผลิต!$O$6:$P$154</definedName>
    <definedName name="ยอดผลิต_POSTMIX_CH">'[39]ยอดผลิต-POSTMIX'!$B$98:$B$110,'[39]ยอดผลิต-POSTMIX'!$D$98:$D$110,'[39]ยอดผลิต-POSTMIX'!$F$111:$G$111</definedName>
    <definedName name="ยอดผลิต_POSTMIX_KR">'[39]ยอดผลิต-POSTMIX'!$B$29:$B$41,'[39]ยอดผลิต-POSTMIX'!$D$29:$D$41,'[39]ยอดผลิต-POSTMIX'!$F$42:$G$42</definedName>
    <definedName name="ยอดผลิต_POSTMIX_NS">'[39]ยอดผลิต-POSTMIX'!$B$52:$B$64,'[39]ยอดผลิต-POSTMIX'!$D$52:$D$64,'[39]ยอดผลิต-POSTMIX'!$F$65:$G$65</definedName>
    <definedName name="ยอดผลิต_POSTMIX_PT">'[39]ยอดผลิต-POSTMIX'!$B$6:$B$18,'[39]ยอดผลิต-POSTMIX'!$D$6:$D$18,'[39]ยอดผลิต-POSTMIX'!$F$19:$G$19</definedName>
    <definedName name="ยอดผลิต_POSTMIX_SR">'[39]ยอดผลิต-POSTMIX'!$B$75:$B$87,'[39]ยอดผลิต-POSTMIX'!$D$75:$D$87,'[39]ยอดผลิต-POSTMIX'!$F$88:$G$88</definedName>
    <definedName name="ยูเรเซีย_โฮเทลส์แอนด์รีสอร์ทส์">#REF!</definedName>
    <definedName name="รรร">#REF!</definedName>
    <definedName name="รายการระหว่างกัน_ปี_2539">#REF!</definedName>
    <definedName name="รายละเอียดข้อมูลดิบ">[39]รายละเอียดข้อมูลดิบ!$C$2:$G$8,[39]รายละเอียดข้อมูลดิบ!$C$12:$G$42,[39]รายละเอียดข้อมูลดิบ!$I$2:$I$45,[39]รายละเอียดข้อมูลดิบ!$C$51:$G$65,[39]รายละเอียดข้อมูลดิบ!$I$51:$I$65</definedName>
    <definedName name="รายละเอียดประกอบ_Accout_Code___กระจายค่าใช้จ่าย">'[60]Cost-Promotion'!#REF!</definedName>
    <definedName name="วอลวิค">#REF!</definedName>
    <definedName name="วาไรตี้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1" l="1"/>
  <c r="G48" i="1"/>
  <c r="G27" i="5"/>
  <c r="E29" i="5"/>
  <c r="E27" i="5"/>
  <c r="F14" i="4"/>
  <c r="M11" i="3"/>
  <c r="K11" i="3"/>
  <c r="K21" i="3"/>
  <c r="I28" i="2"/>
  <c r="G28" i="2"/>
  <c r="I49" i="1"/>
  <c r="I47" i="1"/>
  <c r="M26" i="3" l="1"/>
  <c r="H9" i="4" s="1"/>
  <c r="M20" i="3"/>
  <c r="M21" i="3"/>
  <c r="O28" i="2"/>
  <c r="M28" i="2"/>
  <c r="O16" i="2"/>
  <c r="M16" i="2"/>
  <c r="M29" i="2" s="1"/>
  <c r="I16" i="2"/>
  <c r="G16" i="2"/>
  <c r="G47" i="1"/>
  <c r="M27" i="3" l="1"/>
  <c r="G8" i="5" s="1"/>
  <c r="G22" i="5" s="1"/>
  <c r="G28" i="5" s="1"/>
  <c r="G30" i="5" s="1"/>
  <c r="H8" i="4"/>
  <c r="H10" i="4" s="1"/>
  <c r="H12" i="4" s="1"/>
  <c r="H14" i="4" s="1"/>
  <c r="G29" i="2"/>
  <c r="O29" i="2"/>
  <c r="Q16" i="2" s="1"/>
  <c r="I29" i="2"/>
  <c r="I48" i="1"/>
  <c r="I21" i="1"/>
  <c r="I20" i="1"/>
  <c r="I14" i="1"/>
  <c r="G20" i="1"/>
  <c r="G14" i="1"/>
  <c r="K28" i="2" l="1"/>
  <c r="K16" i="2"/>
  <c r="K29" i="2" s="1"/>
  <c r="Q28" i="2"/>
  <c r="Q29" i="2" s="1"/>
  <c r="G21" i="1"/>
  <c r="K26" i="3" l="1"/>
  <c r="F9" i="4" l="1"/>
  <c r="K20" i="3" l="1"/>
  <c r="F8" i="4" l="1"/>
  <c r="F10" i="4" s="1"/>
  <c r="F12" i="4" s="1"/>
  <c r="A4" i="4"/>
  <c r="A4" i="5" s="1"/>
  <c r="A3" i="2"/>
  <c r="K27" i="3" l="1"/>
  <c r="G37" i="1"/>
  <c r="I37" i="1"/>
  <c r="G6" i="5" l="1"/>
  <c r="E6" i="5"/>
  <c r="H6" i="4"/>
  <c r="F6" i="4"/>
  <c r="M6" i="2"/>
  <c r="G6" i="2"/>
  <c r="A35" i="1"/>
  <c r="E8" i="5" l="1"/>
  <c r="E22" i="5" l="1"/>
  <c r="E28" i="5" l="1"/>
  <c r="E30" i="5" l="1"/>
</calcChain>
</file>

<file path=xl/sharedStrings.xml><?xml version="1.0" encoding="utf-8"?>
<sst xmlns="http://schemas.openxmlformats.org/spreadsheetml/2006/main" count="220" uniqueCount="144">
  <si>
    <t>ทรัสต์เพื่อการลงทุนในสิทธิการเช่าอสังหาริมทรัพย์ภิรัชออฟฟิศ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</si>
  <si>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</si>
  <si>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</si>
  <si>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</si>
  <si>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</si>
  <si>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</si>
  <si>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</si>
  <si>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เงินลงทุนในสิทธิการเช่าอสังหาริมทรัพย์ตามมูลค่ายุติธรรม </t>
  </si>
  <si>
    <t>สินทรัพย์อื่น</t>
  </si>
  <si>
    <t>รวมสินทรัพย์</t>
  </si>
  <si>
    <t>หนี้สิน</t>
  </si>
  <si>
    <t>เจ้าหนี้การค้าและเจ้าหนี้อื่น</t>
  </si>
  <si>
    <t>ค่าเช่าและบริการรับล่วงหน้า</t>
  </si>
  <si>
    <t>เงินมัดจำค่าเช่าและบริการ</t>
  </si>
  <si>
    <t>เงินกู้ยืมระยะยาวจากสถาบันการเงิน</t>
  </si>
  <si>
    <t>รวมหนี้สิน</t>
  </si>
  <si>
    <t>สินทรัพย์สุทธิ</t>
  </si>
  <si>
    <t>งบแสดงฐานะการเงิน (ต่อ)</t>
  </si>
  <si>
    <t xml:space="preserve">สินทรัพย์สุทธิ: </t>
  </si>
  <si>
    <t>ทุนจดทะเบียน</t>
  </si>
  <si>
    <t>ทุนที่ได้รับจากผู้ถือหน่วยทรัสต์</t>
  </si>
  <si>
    <t>สินทรัพย์สุทธิต่อหน่วย (บาท)</t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</si>
  <si>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</si>
  <si>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</si>
  <si>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(ยังไม่ได้ตรวจสอบ แต่สอบทานแล้ว)</t>
  </si>
  <si>
    <t>พื้นที่เฉพาะส่วน</t>
  </si>
  <si>
    <t>ร้อยละของ</t>
  </si>
  <si>
    <t>ประเภทเงินลงทุน</t>
  </si>
  <si>
    <t>ของกองทรัสต์</t>
  </si>
  <si>
    <t>ราคาทุน</t>
  </si>
  <si>
    <t>มูลค่ายุติธรรม</t>
  </si>
  <si>
    <t>มูลค่าเงินลงทุน</t>
  </si>
  <si>
    <t>(บาท)</t>
  </si>
  <si>
    <t>(ร้อยละ)</t>
  </si>
  <si>
    <t xml:space="preserve">   โครงการอาคารสำนักงานภิรัชทาวเวอร์ แอท เอ็มควอเทียร์ </t>
  </si>
  <si>
    <t>94,853 ตร.ม.</t>
  </si>
  <si>
    <t>กองทุนเปิด</t>
  </si>
  <si>
    <t>รวมเงินลงทุน</t>
  </si>
  <si>
    <t>*เป็นมูลค่าที่ยังไม่ได้รวมค่าเช่าค้างรับ</t>
  </si>
  <si>
    <t>งบกำไรขาดทุนเบ็ดเสร็จ</t>
  </si>
  <si>
    <t>(หน่วย: บาท)</t>
  </si>
  <si>
    <t>รายได้ค่าเช่าและบริการ</t>
  </si>
  <si>
    <t>รายได้ดอกเบี้ย</t>
  </si>
  <si>
    <t xml:space="preserve">รวมรายได้   </t>
  </si>
  <si>
    <t>ค่าใช้จ่าย</t>
  </si>
  <si>
    <t>ต้นทุนให้เช่าและบริการ</t>
  </si>
  <si>
    <t>ค่าธรรมเนียมผู้จัดการกองทรัสต์ฯ</t>
  </si>
  <si>
    <t>ค่าธรรมเนียมทรัสตีและผู้เก็บรักษาทรัพย์สิน</t>
  </si>
  <si>
    <t>ค่าธรรมเนียมนายทะเบียนหน่วยทรัสต์</t>
  </si>
  <si>
    <t>ค่าธรรมเนียมผู้บริหารอสังหาริมทรัพย์</t>
  </si>
  <si>
    <t>ค่าใช้จ่ายอื่นๆ</t>
  </si>
  <si>
    <t>ต้นทุนทางการเงิน</t>
  </si>
  <si>
    <t>รวมค่าใช้จ่าย</t>
  </si>
  <si>
    <t>งบแสดงการเปลี่ยนแปลงสินทรัพย์สุทธิ</t>
  </si>
  <si>
    <t>การจ่ายประโยชน์ตอบแทนให้แก่ผู้ถือหน่วยทรัสต์</t>
  </si>
  <si>
    <t>สินทรัพย์สุทธิต้นงวด</t>
  </si>
  <si>
    <t>สินทรัพย์สุทธิปลายงวด</t>
  </si>
  <si>
    <t>งบกระแสเงินสด</t>
  </si>
  <si>
    <t>กระแสเงินสดจากกิจกรรมดำเนินงาน</t>
  </si>
  <si>
    <t xml:space="preserve">   การซื้อเงินลงทุนในสิทธิการเช่าอสังหาริมทรัพย์/อุปกรณ์</t>
  </si>
  <si>
    <t xml:space="preserve">   ค่าตัดจำหน่ายค่าธรรมเนียมสัญญาเงินกู้รอตัดบัญชี</t>
  </si>
  <si>
    <t xml:space="preserve">   ค่าใช้จ่ายดอกเบี้ย</t>
  </si>
  <si>
    <t>กระแสเงินสดจากกิจกรรมจัดหาเงิน</t>
  </si>
  <si>
    <t>เงินสดจ่ายประโยชน์ตอบแทนให้แก่ผู้ถือหน่วยทรัสต์</t>
  </si>
  <si>
    <t>จ่ายดอกเบี้ย</t>
  </si>
  <si>
    <t>ส่วนเกินมูลค่าหน่วยทรัสต์</t>
  </si>
  <si>
    <t>70,741 ตร.ม.</t>
  </si>
  <si>
    <t>เงินสดและรายการเทียบเท่าเงินสด</t>
  </si>
  <si>
    <t>รวมเงินลงทุนในสิทธิการเช่าอสังหาริมทรัพย์ตามมูลค่ายุติธรรม</t>
  </si>
  <si>
    <t>กองทุนเปิด ไทย แคช แมเนจเม้นท์ (TCMF-I)</t>
  </si>
  <si>
    <t>รายได้</t>
  </si>
  <si>
    <t>กำไรจากการลงทุนสุทธิ</t>
  </si>
  <si>
    <t>กองทุนเปิดไทยพาณิชย์ตราสารรัฐตลาดเงิน พลัส (SCBTMFPLUS)</t>
  </si>
  <si>
    <t xml:space="preserve">   เงินลงทุนในสิทธิการเช่าอสังหาริมทรัพย์</t>
  </si>
  <si>
    <t>เงินสดและรายการเทียบเท่าเงินสดต้นงวด</t>
  </si>
  <si>
    <t>รายการกำไรสุทธิจากเงินลงทุน</t>
  </si>
  <si>
    <t>รายการกำไร (ขาดทุน) สุทธิจากเงินลงทุน</t>
  </si>
  <si>
    <t>เงินสดและรายการเทียบเท่าเงินสดปลายงวด</t>
  </si>
  <si>
    <t>การเพิ่มขึ้นในสินทรัพย์สุทธิจากการดำเนินงาน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</si>
  <si>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</si>
  <si>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</si>
  <si>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   การเพิ่มขึ้นในสินทรัพย์อื่น</t>
  </si>
  <si>
    <t>การเพิ่มขึ้นในสินทรัพย์สุทธิในระหว่างงวด</t>
  </si>
  <si>
    <t>หมายเหตุประกอบงบการเงินระหว่างกาลเป็นส่วนหนึ่งของงบการเงินนี้</t>
  </si>
  <si>
    <t>การเพิ่มขึ้น (ลดลง) ในสินทรัพย์สุทธิจากการดำเนินงานในระหว่างงวด</t>
  </si>
  <si>
    <t xml:space="preserve">   ให้เป็นเงินสดสุทธิได้มาจาก (ใช้ไปใน) กิจกรรมดำเนินงาน:</t>
  </si>
  <si>
    <t xml:space="preserve">   โครงการอาคารสำนักงานภิรัชทาวเวอร์ แอท ไบเทค</t>
  </si>
  <si>
    <t>กำไรสะสม</t>
  </si>
  <si>
    <t>เงินลงทุนในหลักทรัพย์ที่แสดงด้วยมูลค่ายุติธรรมผ่านกำไรหรือขาดทุน</t>
  </si>
  <si>
    <t>รวมเงินลงทุนในหลักทรัพย์ที่แสดงด้วยมูลค่ายุติธรรมผ่านกำไรหรือขาดทุน</t>
  </si>
  <si>
    <t>กำไรสุทธิจากการเปลี่ยนแปลงมูลค่าเงินลงทุนในหลักทรัพย์</t>
  </si>
  <si>
    <t>กองทุนเปิดอีสท์สปริงบริหารเงิน (ES-CASH)</t>
  </si>
  <si>
    <t>R2M6EFZ6QXPMYQT00EE25KG4D728RQHQKRXQ6TGPGG5KNB9A4170</t>
  </si>
  <si>
    <t>Satayu Torat</t>
  </si>
  <si>
    <t>Create</t>
  </si>
  <si>
    <t>b25802c1-0064-4adb-acc7-3405c9ba5013</t>
  </si>
  <si>
    <t>{"id":"b25802c1-0064-4adb-acc7-3405c9ba5013","type":1,"name":"workbookId","value":"8f457887-e04b-4597-98bc-3e2503ffed99"}</t>
  </si>
  <si>
    <t>cc34dbf3-5736-41df-b91d-6c5d795d87f6</t>
  </si>
  <si>
    <t>{"id":"cc34dbf3-5736-41df-b91d-6c5d795d87f6","type":0,"name":"dataSnipperSheetDeleted","value":"false"}</t>
  </si>
  <si>
    <t>b33efed9-b5e0-4a2b-96cc-29b42a1a43c8</t>
  </si>
  <si>
    <t>{"id":"b33efed9-b5e0-4a2b-96cc-29b42a1a43c8","type":0,"name":"embed-documents","value":"false"}</t>
  </si>
  <si>
    <t>b768602a-865e-4f2a-b042-dd69a21b0501</t>
  </si>
  <si>
    <t>{"id":"b768602a-865e-4f2a-b042-dd69a21b0501","type":0,"name":"table-snip-suggestions","value":"true"}</t>
  </si>
  <si>
    <t>1b0420ac-8810-411a-9cfb-a7c8bb5b2421</t>
  </si>
  <si>
    <t>{"id":"1b0420ac-8810-411a-9cfb-a7c8bb5b2421","type":1,"name":"migratedFssProjectId","value":""}</t>
  </si>
  <si>
    <t>{"id":"b25802c1-0064-4adb-acc7-3405c9ba5013","type":1,"name":"workbookId","value":"907323dc-675b-4c3a-ac79-f74ca9b397d7"}</t>
  </si>
  <si>
    <t>{"id":"b33efed9-b5e0-4a2b-96cc-29b42a1a43c8","type":0,"name":"embed-documents","value":"true"}</t>
  </si>
  <si>
    <t>QAWQFSJYC2P27HTWFP849G4WJK8E92267ZWTD9Z5BKAACVV0078G</t>
  </si>
  <si>
    <t>Apisit Siritanasak</t>
  </si>
  <si>
    <t>90K2DA779J4S7QW4PDADNWZGCBWYWZA3KPM4HRAZSGAEBA5RCE50</t>
  </si>
  <si>
    <t>Artidtaya Kongthinthan</t>
  </si>
  <si>
    <t xml:space="preserve">   หน่วยทรัสต์ 737,872,074 หน่วย มูลค่าหน่วยละ 8.7093 บาท</t>
  </si>
  <si>
    <t>รายการขาดทุนสุทธิจากการเปลี่ยนแปลงมูลค่ายุติธรรมของ</t>
  </si>
  <si>
    <t>การเพิ่มขึ้น (ลดลง) ของสินทรัพย์สุทธิระหว่างงวด</t>
  </si>
  <si>
    <t xml:space="preserve">   การเพิ่มขึ้นในเจ้าหนี้การค้าและเจ้าหนี้อื่น</t>
  </si>
  <si>
    <t xml:space="preserve">   ขาดทุนสุทธิจากเงินลงทุนในสิทธิการเช่าอสังหาริมทรัพย์</t>
  </si>
  <si>
    <t xml:space="preserve">   การเพิ่มขึ้น (ลดลง) ในค่าเช่าและบริการรับล่วงหน้า</t>
  </si>
  <si>
    <t xml:space="preserve">   การ (ซื้อ) ขายในเงินลงทุนในหลักทรัพย์</t>
  </si>
  <si>
    <t>ณ วันที่ 31 มีนาคม 2569</t>
  </si>
  <si>
    <t>31 มีนาคม 2569</t>
  </si>
  <si>
    <t>31 ธันวาคม 2568</t>
  </si>
  <si>
    <t>ลูกหนี้จากการให้เช่าและบริการและลูกหนี้อื่น</t>
  </si>
  <si>
    <t xml:space="preserve">      ที่ตั้ง 689 ถนนสุขุมวิท แขวงคลองตันเหนือ เขตวัฒนา กรุงเทพฯ      </t>
  </si>
  <si>
    <t xml:space="preserve">      ที่ตั้ง 4345 ถนนสุขุมวิท แขวงบางนาใต้ เขตบางนา กรุงเทพฯ      </t>
  </si>
  <si>
    <t>กองทุนเปิดกรุงไทยตราสารตลาดเงินภาครัฐ - สะสมมูลค่า (KTSV-A)</t>
  </si>
  <si>
    <t>กองทุนเปิดเค บริหารเงิน - ชนิดผู้ลงทุนทั่วไป (K-CASH-A)</t>
  </si>
  <si>
    <t>กรุงศรีสมาร์ทตราสารหนี้-สะสมมูลค่า (KFSMART-A)</t>
  </si>
  <si>
    <t>สำหรับงวดสามเดือนสิ้นสุดวันที่ 31 มีนาคม 2569</t>
  </si>
  <si>
    <t xml:space="preserve">กองทุนเปิดกรุงไทยตราสารหนี้ระยะสั้น พลัส ชนิดสะสมมูลค่า (KTSTPLUS-A) </t>
  </si>
  <si>
    <t>กองทุนเปิดเค เอสเอฟ พลัส ชนิดผู้ลงทุนทั่วไป (K-SFPLUS-A)</t>
  </si>
  <si>
    <t>กองทุนเปิดเคเคพี สมาร์ท พลัส (KKP S-PLUS)</t>
  </si>
  <si>
    <t>-</t>
  </si>
  <si>
    <t>รายได้อื่น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</si>
  <si>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</si>
  <si>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</si>
  <si>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 xml:space="preserve">   การ (เพิ่มขึ้น) ลดลงในลูกหนี้จากการเช่าและบริการและลูกหนี้อื่น</t>
  </si>
  <si>
    <t xml:space="preserve">   การเพิ่มขึ้น (ลดลง) ในเงินมัดจำค่าเช่าและบริการ</t>
  </si>
  <si>
    <t>เงินลงทุนในสิทธิการเช่าอสังหาริมทรัพย์ (หมายเหตุ 4)</t>
  </si>
  <si>
    <t>เงินลงทุนในหลักทรัพย์ (หมายเหตุ 5)</t>
  </si>
  <si>
    <t>จำนวนหน่วยทรัสต์ที่จำหน่ายแล้วทั้งหมด ณ วันสิ้นงวด (หน่วย)</t>
  </si>
  <si>
    <t>รวมรายการกำไร (ขาดทุน) สุทธิจากเงินลงทุน</t>
  </si>
  <si>
    <t>ปรับกระทบรายการเพิ่มขึ้น (ลดลง) ในสินทรัพย์สุทธิจากการดำเนินงาน</t>
  </si>
  <si>
    <t>8TVBXTYQKVFDP2C60NZRP5E2DXGBGQD4WRYJAR8BHNVQ8MRY1VHG</t>
  </si>
  <si>
    <t>Teerapong Arinchayo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</si>
</sst>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;_(* &quot;-&quot;_);_(@_)"/>
    <numFmt numFmtId="166" formatCode="0.0000"/>
    <numFmt numFmtId="167" formatCode="#,##0.00\ ;\(#,##0.0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6" fillId="0" borderId="0"/>
    <xf numFmtId="0" fontId="10" fillId="0" borderId="0"/>
    <xf numFmtId="0" fontId="15" fillId="0" borderId="0"/>
    <xf numFmtId="0" fontId="16" fillId="0" borderId="0" applyNumberForma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37" fontId="3" fillId="0" borderId="0" xfId="2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37" fontId="5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10" fontId="5" fillId="0" borderId="0" xfId="6" applyFont="1" applyFill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top"/>
    </xf>
    <xf numFmtId="0" fontId="5" fillId="0" borderId="0" xfId="5" applyFont="1" applyAlignment="1">
      <alignment vertical="top"/>
    </xf>
    <xf numFmtId="0" fontId="5" fillId="0" borderId="1" xfId="5" applyFont="1" applyBorder="1" applyAlignment="1">
      <alignment horizontal="center" vertical="top"/>
    </xf>
    <xf numFmtId="0" fontId="5" fillId="0" borderId="0" xfId="5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3" fillId="0" borderId="0" xfId="5" applyFont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3" fillId="0" borderId="0" xfId="0" applyFont="1"/>
    <xf numFmtId="0" fontId="4" fillId="0" borderId="0" xfId="0" applyFont="1" applyAlignment="1">
      <alignment horizontal="right"/>
    </xf>
    <xf numFmtId="37" fontId="3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43" fontId="4" fillId="0" borderId="0" xfId="1" applyFont="1" applyFill="1"/>
    <xf numFmtId="37" fontId="5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top"/>
    </xf>
    <xf numFmtId="37" fontId="5" fillId="0" borderId="0" xfId="2" quotePrefix="1" applyNumberFormat="1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41" fontId="4" fillId="0" borderId="2" xfId="1" applyNumberFormat="1" applyFont="1" applyFill="1" applyBorder="1"/>
    <xf numFmtId="37" fontId="3" fillId="0" borderId="0" xfId="2" quotePrefix="1" applyNumberFormat="1" applyFont="1" applyAlignment="1">
      <alignment horizontal="left" vertical="center"/>
    </xf>
    <xf numFmtId="41" fontId="4" fillId="0" borderId="2" xfId="0" applyNumberFormat="1" applyFont="1" applyBorder="1"/>
    <xf numFmtId="41" fontId="4" fillId="0" borderId="3" xfId="0" applyNumberFormat="1" applyFont="1" applyBorder="1"/>
    <xf numFmtId="41" fontId="4" fillId="0" borderId="0" xfId="0" applyNumberFormat="1" applyFont="1"/>
    <xf numFmtId="37" fontId="3" fillId="0" borderId="0" xfId="3" applyNumberFormat="1" applyFont="1"/>
    <xf numFmtId="0" fontId="3" fillId="0" borderId="0" xfId="3" applyFont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left" vertical="center" indent="1"/>
    </xf>
    <xf numFmtId="37" fontId="5" fillId="0" borderId="2" xfId="3" applyNumberFormat="1" applyFont="1" applyBorder="1" applyAlignment="1">
      <alignment vertical="center"/>
    </xf>
    <xf numFmtId="37" fontId="5" fillId="0" borderId="3" xfId="3" applyNumberFormat="1" applyFont="1" applyBorder="1" applyAlignment="1">
      <alignment vertical="center"/>
    </xf>
    <xf numFmtId="37" fontId="5" fillId="0" borderId="0" xfId="3" applyNumberFormat="1" applyFont="1" applyAlignment="1">
      <alignment horizontal="center" vertical="center"/>
    </xf>
    <xf numFmtId="41" fontId="4" fillId="0" borderId="1" xfId="1" applyNumberFormat="1" applyFont="1" applyFill="1" applyBorder="1"/>
    <xf numFmtId="37" fontId="8" fillId="0" borderId="0" xfId="3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4" fillId="0" borderId="0" xfId="1" applyNumberFormat="1" applyFont="1" applyFill="1"/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9" fontId="5" fillId="0" borderId="0" xfId="7" applyFont="1" applyFill="1" applyAlignment="1">
      <alignment vertical="center"/>
    </xf>
    <xf numFmtId="39" fontId="5" fillId="0" borderId="0" xfId="7" applyNumberFormat="1" applyFont="1" applyFill="1" applyBorder="1" applyAlignment="1">
      <alignment vertical="center"/>
    </xf>
    <xf numFmtId="39" fontId="5" fillId="0" borderId="1" xfId="7" applyNumberFormat="1" applyFont="1" applyFill="1" applyBorder="1" applyAlignment="1">
      <alignment vertical="center"/>
    </xf>
    <xf numFmtId="39" fontId="5" fillId="0" borderId="0" xfId="7" applyNumberFormat="1" applyFont="1" applyFill="1" applyAlignment="1">
      <alignment vertical="center"/>
    </xf>
    <xf numFmtId="0" fontId="7" fillId="0" borderId="0" xfId="5" applyFont="1" applyAlignment="1">
      <alignment vertical="center"/>
    </xf>
    <xf numFmtId="0" fontId="3" fillId="0" borderId="0" xfId="9" applyFont="1" applyAlignment="1">
      <alignment vertical="center"/>
    </xf>
    <xf numFmtId="39" fontId="5" fillId="0" borderId="4" xfId="7" applyNumberFormat="1" applyFont="1" applyFill="1" applyBorder="1" applyAlignment="1">
      <alignment vertical="center"/>
    </xf>
    <xf numFmtId="41" fontId="4" fillId="0" borderId="3" xfId="1" applyNumberFormat="1" applyFont="1" applyFill="1" applyBorder="1"/>
    <xf numFmtId="43" fontId="17" fillId="0" borderId="0" xfId="8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41" fontId="4" fillId="0" borderId="0" xfId="1" applyNumberFormat="1" applyFont="1" applyFill="1"/>
    <xf numFmtId="41" fontId="5" fillId="0" borderId="0" xfId="2" applyNumberFormat="1" applyFont="1" applyAlignment="1">
      <alignment vertical="center"/>
    </xf>
    <xf numFmtId="3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41" fontId="5" fillId="0" borderId="2" xfId="2" applyNumberFormat="1" applyFont="1" applyBorder="1" applyAlignment="1">
      <alignment horizontal="right" vertical="center"/>
    </xf>
    <xf numFmtId="41" fontId="5" fillId="0" borderId="4" xfId="2" applyNumberFormat="1" applyFont="1" applyBorder="1" applyAlignment="1">
      <alignment horizontal="right" vertical="center"/>
    </xf>
    <xf numFmtId="0" fontId="5" fillId="0" borderId="0" xfId="5" applyFont="1" applyAlignment="1">
      <alignment horizontal="left" vertical="center" indent="1"/>
    </xf>
    <xf numFmtId="0" fontId="5" fillId="0" borderId="0" xfId="4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41" fontId="5" fillId="0" borderId="0" xfId="1" applyNumberFormat="1" applyFont="1" applyFill="1"/>
    <xf numFmtId="37" fontId="5" fillId="0" borderId="1" xfId="3" applyNumberFormat="1" applyFont="1" applyBorder="1" applyAlignment="1">
      <alignment horizontal="center" vertical="top"/>
    </xf>
    <xf numFmtId="37" fontId="5" fillId="0" borderId="0" xfId="3" applyNumberFormat="1" applyFont="1" applyAlignment="1">
      <alignment horizontal="center" vertical="top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17" fillId="0" borderId="0" xfId="2" applyNumberFormat="1" applyFont="1" applyAlignment="1">
      <alignment vertical="center"/>
    </xf>
    <xf numFmtId="166" fontId="5" fillId="0" borderId="0" xfId="8" applyNumberFormat="1" applyFont="1" applyFill="1" applyAlignment="1">
      <alignment horizontal="right" vertical="center"/>
    </xf>
    <xf numFmtId="39" fontId="5" fillId="0" borderId="0" xfId="5" applyNumberFormat="1" applyFont="1" applyAlignment="1">
      <alignment vertical="center"/>
    </xf>
    <xf numFmtId="165" fontId="5" fillId="0" borderId="2" xfId="5" applyNumberFormat="1" applyFont="1" applyBorder="1" applyAlignment="1">
      <alignment horizontal="right" vertical="center"/>
    </xf>
    <xf numFmtId="39" fontId="5" fillId="0" borderId="5" xfId="7" applyNumberFormat="1" applyFont="1" applyFill="1" applyBorder="1" applyAlignment="1">
      <alignment vertical="center"/>
    </xf>
    <xf numFmtId="165" fontId="5" fillId="0" borderId="3" xfId="5" applyNumberFormat="1" applyFont="1" applyBorder="1" applyAlignment="1">
      <alignment horizontal="right" vertical="center"/>
    </xf>
    <xf numFmtId="41" fontId="5" fillId="0" borderId="0" xfId="3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0" fontId="5" fillId="0" borderId="1" xfId="7" applyNumberFormat="1" applyFont="1" applyFill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43" fontId="5" fillId="0" borderId="0" xfId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</cellXfs>
  <cellStyles count="18">
    <cellStyle name="Comma" xfId="1" builtinId="3"/>
    <cellStyle name="Comma 19" xfId="8" xr:uid="{16DDE051-F6E0-4216-89BE-1A69CC26B661}"/>
    <cellStyle name="Comma 2" xfId="15" xr:uid="{9DC70E54-03F8-416C-8970-4EB71F1224AD}"/>
    <cellStyle name="Comma 3 2" xfId="16" xr:uid="{8AB49C53-83A2-491B-972D-9477AE316CD5}"/>
    <cellStyle name="Comma 8 2" xfId="17" xr:uid="{C19BACA1-CD03-4850-A0D5-8A7188198730}"/>
    <cellStyle name="E&amp;Y House" xfId="13" xr:uid="{429E8ECB-E90E-4D6A-84D1-92CA686FB0ED}"/>
    <cellStyle name="Normal" xfId="0" builtinId="0"/>
    <cellStyle name="Normal 11 2" xfId="10" xr:uid="{53689982-F6E4-47DD-889C-0DC13609805F}"/>
    <cellStyle name="Normal 17 2_Sheet2" xfId="3" xr:uid="{3687FD17-D8E2-4C39-9D9A-B465BAF506B7}"/>
    <cellStyle name="Normal 2" xfId="11" xr:uid="{F6021B4F-1B49-4D64-9BF5-7D6E53615DDE}"/>
    <cellStyle name="Normal 2 2" xfId="14" xr:uid="{FFD25CF9-79A7-4B47-9C92-9FC60B0CD6F2}"/>
    <cellStyle name="Normal 2 3 3_Sheet2" xfId="2" xr:uid="{EFFCE7B3-D40B-4965-8A9B-34E7D391DB6E}"/>
    <cellStyle name="Normal 3" xfId="4" xr:uid="{AF76F3EE-33EB-4C39-88BF-BBE5EBF126DE}"/>
    <cellStyle name="Normal 5 2" xfId="12" xr:uid="{5A827C34-5ED4-41EB-87A9-8DCE8F19BC8B}"/>
    <cellStyle name="Normal_detail of investment (t) - Qtr3'07 2" xfId="9" xr:uid="{CFC6D9F4-B43B-4F29-888C-9808B63BC6B3}"/>
    <cellStyle name="Normal_MJLFT2" xfId="5" xr:uid="{18726720-F899-453B-81D6-A106FF012EBE}"/>
    <cellStyle name="Percent [2]" xfId="6" xr:uid="{6239327D-401F-4382-AAE5-C9BBF1334ECB}"/>
    <cellStyle name="Percent 10" xfId="7" xr:uid="{92491884-1AF3-404F-9575-6AD9A7BD5BA8}"/>
  </cellStyles>
  <dxfs count="0"/>
  <tableStyles count="1" defaultTableStyle="TableStyleMedium2" defaultPivotStyle="PivotStyleLight16">
    <tableStyle name="Invisible" pivot="0" table="0" count="0" xr9:uid="{532C608F-62D3-4F7C-AF72-92E7359D74E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calcChain" Target="calcChain.xml"/><Relationship Id="rId78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anchuen-dell\Data%20(D)\DATA\Budget\Budget%202007\Group\North%20Hotel\EUR_PN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EUR_PN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Domestic\Target%20budget%202013%20Domest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\Property%20Fund\Prop%20Fund\Seri%20Alam%20400%20sqft%20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MPH10YRS\10yrs\B-BUDG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2003\2003-BUD_R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s-cost\2010\Cost-0310-1204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3588;&#3640;&#3603;&#3650;&#3629;&#3659;\&#3611;&#3619;&#3632;&#3585;&#3633;&#3609;&#3616;&#3633;&#3618;\&#3607;&#3640;&#3609;&#3611;&#3619;&#3632;&#3585;&#3633;&#3609;&#3616;&#3633;&#3618;%20BI%20&#3611;&#3637;%2056%20Fo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1-Ne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P_PN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C_PNL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user\Local%20Settings\Temporary%20Internet%20Files\Content.IE5\G9E7OH2J\Detail%20Asset%20And%20Debt-Sep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Somkiat\I%20Laundry\Combine\2009\P&amp;L%20LinenCare%2020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SM_Budget%20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36\Rattanaporn\Documents%20and%20Settings\Administrator\Local%20Settings\Temporary%20Internet%20Files\Content.IE5\4ELHYQH1\Daily%20Food%20Cost-JUNE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1.TCC%20VH\0.imm%20fusion%20SUKHUMVIT\Budget\2009\Budget%202009-imm%20fusion-Revise_20081112\Budget%202009-imm%20fusion-Revise\Budget-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9-Fund%20Admin\06%20Data%20-%20Annual%20Report\01-INGTBF\2000\Data%20for%20annual%20report%20INGTBF-Eng%20%203101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BK_Budget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Nok\Desktop\GOP_Focus\Excel\CHH_Detail%20Asset%20And%20Deb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1Hotel%20Group\FS%20Statement%20PL+BS\1-&#3650;&#3627;&#3621;&#3604;&#3591;&#3634;&#3609;&#3592;&#3634;&#3585;&#3648;&#3617;&#3621;&#3660;\&#3611;&#3619;&#3632;&#3585;&#3629;&#3610;&#3591;&#3610;-&#3592;&#3634;&#3585;&#3648;&#3617;&#3621;&#3660;\IFS%20-Imm%20Fusion%20Sukhumvit\TB%20IFS_520905ma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Annjana\MonthlyWorks\Imm_Fusion\IFS_Detail%20Asset%20And%20Debt-Aug%20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nagement\Monthly%20Statement\2013\1.Jan%202013\2.IntercoTransaction_Jan13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2.TCC%20Laundry\Projection\1.Bangkok%20Laundry%20Project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agement\Monthly%20Report-Corporate\2010\Dec\Monthly_Report_Dec-10_EC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Anuchit%20Katetrakul\Cyber%20World\Anuchit%20Katetrakul\Property%20Fund\Documents%20and%20Settings\pantip.ptn.co\Local%20Settings\Temporary%20Internet%20Files\Content.Outlook\YMEYJ52G\Desktop\&#3591;&#3610;&#3585;&#3634;&#3619;&#3648;&#3591;&#3636;&#3609;%2001-08_53_&#3611;&#3619;&#3632;&#3605;&#3641;&#3609;&#3657;&#3635;\01TP-Patunam_08_53.xls?EB1C0BA5" TargetMode="External"/><Relationship Id="rId1" Type="http://schemas.openxmlformats.org/officeDocument/2006/relationships/externalLinkPath" Target="file:///\\EB1C0BA5\01TP-Patunam_08_5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I%20Laundry\Cost%20&amp;%20Revenue_LCN\Revenue%20Report\LNC%20CH%20Daily%20Report_Apr%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om\Salary\Employee%20of%20WP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omkiat\I%20Laundry\Budget\2012\1.QP_Budget%2020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QP_Budget%20201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BK_Budget%20201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2\Present%20to%20Chairman_20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ccl_jm\Y2008\Sep08\TCCHG\&#3619;&#3641;&#3611;&#3649;&#3610;&#3610;&#3591;&#3610;&#3585;&#3634;&#3619;&#3648;&#3591;&#3636;&#3609;&#3619;&#3623;&#3617;_Cent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Description"/>
      <sheetName val="ชื่อ รหัส แผนก"/>
      <sheetName val="Inst_-s1"/>
      <sheetName val="Inst_-s"/>
      <sheetName val="ชื่อ_รหัส_แผนก"/>
      <sheetName val="ชื่อ_รหัส_แผนก1"/>
      <sheetName val="Inst_-s2"/>
      <sheetName val="ชื่อ_รหัส_แผนก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  <sheetName val="AC_test1"/>
      <sheetName val="BS_CPTotal1"/>
      <sheetName val="BS_CPI1"/>
      <sheetName val="BS_CPII1"/>
      <sheetName val="BS_CPIII1"/>
      <sheetName val="BS_CPIV1"/>
      <sheetName val="Detail_Compare1"/>
      <sheetName val="PL_CPTotal1"/>
      <sheetName val="PL_CPI1"/>
      <sheetName val="PL_CPII1"/>
      <sheetName val="PL_CPIII1"/>
      <sheetName val="PL_CPIV1"/>
      <sheetName val="Detail_PL_12981"/>
      <sheetName val="Detail_PL_1991"/>
      <sheetName val="Detail_PL_2991"/>
      <sheetName val="Detail_PL_3991"/>
      <sheetName val="Detail_PL_4991"/>
      <sheetName val="Paid_from_B07981"/>
      <sheetName val="AC_test"/>
      <sheetName val="BS_CPTotal"/>
      <sheetName val="BS_CPI"/>
      <sheetName val="BS_CPII"/>
      <sheetName val="BS_CPIII"/>
      <sheetName val="BS_CPIV"/>
      <sheetName val="Detail_Compare"/>
      <sheetName val="PL_CPTotal"/>
      <sheetName val="PL_CPI"/>
      <sheetName val="PL_CPII"/>
      <sheetName val="PL_CPIII"/>
      <sheetName val="PL_CPIV"/>
      <sheetName val="Detail_PL_1298"/>
      <sheetName val="Detail_PL_199"/>
      <sheetName val="Detail_PL_299"/>
      <sheetName val="Detail_PL_399"/>
      <sheetName val="Detail_PL_499"/>
      <sheetName val="Paid_from_B0798"/>
      <sheetName val="AC_test2"/>
      <sheetName val="BS_CPTotal2"/>
      <sheetName val="BS_CPI2"/>
      <sheetName val="BS_CPII2"/>
      <sheetName val="BS_CPIII2"/>
      <sheetName val="BS_CPIV2"/>
      <sheetName val="Detail_Compare2"/>
      <sheetName val="PL_CPTotal2"/>
      <sheetName val="PL_CPI2"/>
      <sheetName val="PL_CPII2"/>
      <sheetName val="PL_CPIII2"/>
      <sheetName val="PL_CPIV2"/>
      <sheetName val="Detail_PL_12982"/>
      <sheetName val="Detail_PL_1992"/>
      <sheetName val="Detail_PL_2992"/>
      <sheetName val="Detail_PL_3992"/>
      <sheetName val="Detail_PL_4992"/>
      <sheetName val="Paid_from_B079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  <sheetName val="R-acc_699"/>
      <sheetName val="R-acc_6991"/>
      <sheetName val="R-acc_699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Inst_-s1"/>
      <sheetName val="Inst_-s"/>
      <sheetName val="Inst_-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IMQ"/>
      <sheetName val="EXHIBIT_COMPARE"/>
      <sheetName val="EXHIBIT_B"/>
      <sheetName val="SEGMENT"/>
      <sheetName val="MARKET_MIX"/>
      <sheetName val="FNB"/>
      <sheetName val="ROOMS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TAFF"/>
      <sheetName val="SERVICE"/>
      <sheetName val="SCH_B13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IP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EXHIBIT_B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SCH_B13"/>
      <sheetName val="REPORT"/>
      <sheetName val="EXHIBIT_IMQ"/>
      <sheetName val="EXHIBIT_COMPARE"/>
      <sheetName val="SEGMENT"/>
      <sheetName val="MARKET_MIX"/>
      <sheetName val="ROOMS"/>
      <sheetName val="DEDUCT"/>
      <sheetName val="STAFF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Sum-IQP"/>
      <sheetName val="Assumptions"/>
      <sheetName val="EUR_PNL"/>
    </sheetNames>
    <sheetDataSet>
      <sheetData sheetId="0">
        <row r="4">
          <cell r="B4">
            <v>2007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JAN99"/>
      <sheetName val="เงินสำรองเกษียยณอายุ"/>
      <sheetName val="Data"/>
      <sheetName val="HOTEL_3"/>
      <sheetName val="Reference"/>
      <sheetName val="Tool"/>
      <sheetName val="Seg2020"/>
      <sheetName val="FB20"/>
      <sheetName val="BQ20"/>
      <sheetName val="Act8+Fct4_19"/>
      <sheetName val="Act 18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Sheet1"/>
      <sheetName val="Tool"/>
      <sheetName val="Seg2020"/>
      <sheetName val="FB20"/>
      <sheetName val="BQ20"/>
      <sheetName val="Act8+Fct4_19"/>
      <sheetName val="Act 18"/>
      <sheetName val="A"/>
      <sheetName val="P&amp;L"/>
      <sheetName val="data"/>
      <sheetName val="Invoice"/>
      <sheetName val="DealerData"/>
      <sheetName val="Consolidated"/>
      <sheetName val="PR4"/>
      <sheetName val="TP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 by Hotel"/>
      <sheetName val="1994-2013"/>
      <sheetName val="COMBINE"/>
      <sheetName val="HPAB"/>
      <sheetName val="LMBK"/>
      <sheetName val="LMCM"/>
      <sheetName val="BYT"/>
      <sheetName val="VNB"/>
      <sheetName val="HT"/>
      <sheetName val="DT"/>
      <sheetName val="Okura"/>
      <sheetName val="Sheet1"/>
      <sheetName val="Target budget 2013 Domestic"/>
      <sheetName val="Assumptions"/>
    </sheetNames>
    <definedNames>
      <definedName name="ddd" refersTo="#REF!"/>
      <definedName name="gggg" refersTo="#REF!"/>
      <definedName name="ss" refersTo="#REF!"/>
      <definedName name="_xlbgnm.STC2" refersTo="#REF!"/>
      <definedName name="ด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  <sheetName val="ROOMS_ST"/>
      <sheetName val="TELEPHONE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TELEPHONE"/>
      <sheetName val="HOTEL "/>
      <sheetName val="REPORT"/>
      <sheetName val="SEGMENT"/>
      <sheetName val="STATISTIC"/>
      <sheetName val="ROOMS"/>
      <sheetName val="FNB"/>
      <sheetName val="JAN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_B13"/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BC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Ratio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acc. ANAX"/>
      <sheetName val="Total S&amp;A"/>
      <sheetName val="PL-M-E"/>
      <sheetName val="Total S&amp;A 09"/>
      <sheetName val="รายการฝากปรับ-Q409"/>
      <sheetName val="PL-ประมาณการ-Q409"/>
      <sheetName val="E&amp;I"/>
      <sheetName val="Sheet2"/>
      <sheetName val="Ratio-old"/>
      <sheetName val="S&amp;A-05-07"/>
      <sheetName val="OF"/>
      <sheetName val="Petty Cash"/>
      <sheetName val="เจ้าหนี้ - ผ่อนชำระ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 ปี 56"/>
      <sheetName val="ทุนประกันภัย BI ปี 56 Form"/>
    </sheetNames>
    <definedNames>
      <definedName name="FFF"/>
      <definedName name="ffff"/>
      <definedName name="maeping"/>
      <definedName name="Module1.STC"/>
      <definedName name="SAVEX"/>
      <definedName name="_xlbgnm.STC2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EXHIBIT_B"/>
      <sheetName val="HOTEL "/>
      <sheetName val="REPORT"/>
      <sheetName val="Executive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_B"/>
      <sheetName val="REPORT"/>
      <sheetName val="HOTEL 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Sheet3"/>
      <sheetName val="Sheet1"/>
      <sheetName val="Stock Aging"/>
      <sheetName val="อัตราค่าบรรทุก"/>
      <sheetName val="CUSTOMER"/>
      <sheetName val="Assumptions"/>
      <sheetName val="AccpacTB"/>
      <sheetName val="gvl"/>
    </sheetNames>
    <sheetDataSet>
      <sheetData sheetId="0"/>
      <sheetData sheetId="1">
        <row r="654">
          <cell r="G654">
            <v>0</v>
          </cell>
        </row>
        <row r="655">
          <cell r="G655">
            <v>0</v>
          </cell>
        </row>
        <row r="656">
          <cell r="G656">
            <v>0</v>
          </cell>
        </row>
        <row r="704">
          <cell r="G704">
            <v>1528910.41</v>
          </cell>
        </row>
        <row r="814">
          <cell r="G814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(2)"/>
      <sheetName val="LCBK"/>
      <sheetName val="LCSM"/>
      <sheetName val="LCCH"/>
      <sheetName val="Statistic"/>
      <sheetName val="RevAnaly"/>
      <sheetName val="Stat-Act"/>
      <sheetName val="Stat-Bud"/>
      <sheetName val="Stat-LastYear"/>
      <sheetName val="Sum_BS"/>
      <sheetName val="LCBK_BS"/>
      <sheetName val="LCSM_BS"/>
      <sheetName val="LCCH_BS"/>
      <sheetName val="Link_PL_001"/>
      <sheetName val="Link_PL_002"/>
      <sheetName val="Link_PL_003"/>
      <sheetName val="Link_BS_001"/>
      <sheetName val="Link_BS_002"/>
      <sheetName val="SUM (2)"/>
      <sheetName val="LCBK (2)"/>
      <sheetName val="LCSM (2)"/>
      <sheetName val="LCCH (2)"/>
      <sheetName val="BenSum"/>
      <sheetName val="Setup"/>
      <sheetName val="LAUNDRY"/>
    </sheetNames>
    <sheetDataSet>
      <sheetData sheetId="0"/>
      <sheetData sheetId="1"/>
      <sheetData sheetId="2">
        <row r="10">
          <cell r="Q10">
            <v>7300</v>
          </cell>
        </row>
      </sheetData>
      <sheetData sheetId="3">
        <row r="10">
          <cell r="Q10">
            <v>3650</v>
          </cell>
        </row>
      </sheetData>
      <sheetData sheetId="4">
        <row r="10">
          <cell r="Q10">
            <v>10950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R1">
            <v>2009</v>
          </cell>
        </row>
        <row r="3">
          <cell r="R3" t="str">
            <v>December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&amp;L"/>
      <sheetName val="PL"/>
      <sheetName val="BS"/>
      <sheetName val="CF(DI)"/>
      <sheetName val="CF(IN)"/>
      <sheetName val="Loanfrom"/>
      <sheetName val="MGF"/>
      <sheetName val="Capex"/>
      <sheetName val="Capex-Reconcile"/>
      <sheetName val="Uniforms"/>
      <sheetName val="Depre"/>
      <sheetName val="PM"/>
      <sheetName val="Insurance&amp;Licence"/>
    </sheetNames>
    <sheetDataSet>
      <sheetData sheetId="0"/>
      <sheetData sheetId="1" refreshError="1"/>
      <sheetData sheetId="2">
        <row r="65">
          <cell r="X65">
            <v>3215</v>
          </cell>
          <cell r="AC65">
            <v>10482</v>
          </cell>
          <cell r="AG65">
            <v>56000</v>
          </cell>
          <cell r="AI65">
            <v>14979</v>
          </cell>
          <cell r="AM65">
            <v>1170</v>
          </cell>
          <cell r="AQ65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nsOut"/>
      <sheetName val="Canteen"/>
      <sheetName val="Occupancy"/>
      <sheetName val="OC_ENT"/>
      <sheetName val="Budg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etup"/>
      <sheetName val="OD"/>
      <sheetName val="OD-BC"/>
      <sheetName val="OD-OT"/>
      <sheetName val="OD-SP"/>
      <sheetName val="Budget"/>
      <sheetName val="Canteen"/>
      <sheetName val="ConsOut"/>
      <sheetName val="OC_ENT"/>
      <sheetName val="Occupancy"/>
      <sheetName val="Revenue"/>
      <sheetName val="BenSum"/>
    </sheetNames>
    <sheetDataSet>
      <sheetData sheetId="0" refreshError="1">
        <row r="3">
          <cell r="B3" t="str">
            <v>Imm Fusion SUKHUMVIT</v>
          </cell>
        </row>
        <row r="4">
          <cell r="B4">
            <v>2009</v>
          </cell>
        </row>
        <row r="6">
          <cell r="B6">
            <v>39731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</sheetNames>
    <sheetDataSet>
      <sheetData sheetId="0"/>
      <sheetData sheetId="1" refreshError="1"/>
      <sheetData sheetId="2">
        <row r="65">
          <cell r="J65">
            <v>70</v>
          </cell>
          <cell r="T65">
            <v>597764</v>
          </cell>
          <cell r="AR65">
            <v>72668</v>
          </cell>
        </row>
      </sheetData>
      <sheetData sheetId="3"/>
      <sheetData sheetId="4" refreshError="1"/>
      <sheetData sheetId="5">
        <row r="62">
          <cell r="E62">
            <v>18270</v>
          </cell>
          <cell r="F62">
            <v>18270</v>
          </cell>
          <cell r="G62">
            <v>18270</v>
          </cell>
          <cell r="H62">
            <v>18270</v>
          </cell>
          <cell r="I62">
            <v>18270</v>
          </cell>
          <cell r="J62">
            <v>18270</v>
          </cell>
          <cell r="K62">
            <v>18270</v>
          </cell>
          <cell r="L62">
            <v>18270</v>
          </cell>
          <cell r="M62">
            <v>18270</v>
          </cell>
          <cell r="N62">
            <v>18270</v>
          </cell>
          <cell r="O62">
            <v>18270</v>
          </cell>
          <cell r="P62">
            <v>18270</v>
          </cell>
        </row>
      </sheetData>
      <sheetData sheetId="6">
        <row r="132">
          <cell r="K132">
            <v>204050</v>
          </cell>
          <cell r="L132">
            <v>74250</v>
          </cell>
          <cell r="M132">
            <v>195800</v>
          </cell>
          <cell r="N132">
            <v>109450</v>
          </cell>
          <cell r="O132">
            <v>160050</v>
          </cell>
          <cell r="P132">
            <v>163350</v>
          </cell>
          <cell r="Q132">
            <v>121550</v>
          </cell>
          <cell r="R132">
            <v>91850</v>
          </cell>
          <cell r="S132">
            <v>417450</v>
          </cell>
          <cell r="T132">
            <v>135850</v>
          </cell>
          <cell r="U132">
            <v>70400</v>
          </cell>
          <cell r="V132">
            <v>154550</v>
          </cell>
        </row>
      </sheetData>
      <sheetData sheetId="7">
        <row r="40">
          <cell r="K40">
            <v>164181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123243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22600</v>
          </cell>
          <cell r="Q41">
            <v>0</v>
          </cell>
          <cell r="R41">
            <v>0</v>
          </cell>
          <cell r="S41">
            <v>97000</v>
          </cell>
          <cell r="T41">
            <v>0</v>
          </cell>
          <cell r="U41">
            <v>0</v>
          </cell>
          <cell r="V41">
            <v>0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Code"/>
      <sheetName val="Detail-Sep"/>
      <sheetName val="IMQ-002"/>
      <sheetName val="Index"/>
    </sheetNames>
    <sheetDataSet>
      <sheetData sheetId="0" refreshError="1"/>
      <sheetData sheetId="1" refreshError="1">
        <row r="593">
          <cell r="G593">
            <v>64088</v>
          </cell>
        </row>
        <row r="603">
          <cell r="G603">
            <v>451420.05</v>
          </cell>
        </row>
        <row r="607">
          <cell r="G607">
            <v>0</v>
          </cell>
        </row>
        <row r="609">
          <cell r="G609">
            <v>113359.17</v>
          </cell>
        </row>
        <row r="610">
          <cell r="G610">
            <v>0</v>
          </cell>
        </row>
        <row r="611">
          <cell r="G611">
            <v>6116.82</v>
          </cell>
        </row>
        <row r="612">
          <cell r="G612">
            <v>0</v>
          </cell>
        </row>
        <row r="613">
          <cell r="G613">
            <v>0</v>
          </cell>
        </row>
        <row r="614">
          <cell r="G614">
            <v>704898.83</v>
          </cell>
        </row>
        <row r="615">
          <cell r="G615">
            <v>249700</v>
          </cell>
        </row>
        <row r="616">
          <cell r="G616">
            <v>0</v>
          </cell>
        </row>
        <row r="617">
          <cell r="G617">
            <v>0</v>
          </cell>
        </row>
        <row r="618">
          <cell r="G618">
            <v>0</v>
          </cell>
        </row>
        <row r="620">
          <cell r="G620">
            <v>0</v>
          </cell>
        </row>
        <row r="652">
          <cell r="G652">
            <v>158552.47</v>
          </cell>
        </row>
        <row r="657">
          <cell r="G657">
            <v>48371.8</v>
          </cell>
        </row>
        <row r="658">
          <cell r="G658">
            <v>24023.31</v>
          </cell>
        </row>
        <row r="667">
          <cell r="G667">
            <v>150</v>
          </cell>
        </row>
        <row r="679">
          <cell r="G679">
            <v>53276.85</v>
          </cell>
        </row>
        <row r="684">
          <cell r="G684">
            <v>2488</v>
          </cell>
        </row>
        <row r="688">
          <cell r="G688">
            <v>0</v>
          </cell>
        </row>
        <row r="692">
          <cell r="G692">
            <v>62749</v>
          </cell>
        </row>
        <row r="696">
          <cell r="G696">
            <v>0</v>
          </cell>
        </row>
        <row r="699">
          <cell r="G699">
            <v>65396463.640000001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65527387.5</v>
          </cell>
        </row>
        <row r="703">
          <cell r="G703">
            <v>73800</v>
          </cell>
        </row>
        <row r="704">
          <cell r="G704">
            <v>118249.45</v>
          </cell>
        </row>
        <row r="705">
          <cell r="G705">
            <v>5986.81</v>
          </cell>
        </row>
        <row r="706">
          <cell r="G706">
            <v>352383.59</v>
          </cell>
        </row>
        <row r="707">
          <cell r="G707">
            <v>130380</v>
          </cell>
        </row>
        <row r="708">
          <cell r="G708">
            <v>0</v>
          </cell>
        </row>
        <row r="709">
          <cell r="G709">
            <v>0</v>
          </cell>
        </row>
        <row r="717">
          <cell r="G717">
            <v>1099745.3999999999</v>
          </cell>
        </row>
        <row r="721">
          <cell r="G721">
            <v>1171717.71</v>
          </cell>
        </row>
        <row r="724">
          <cell r="G724">
            <v>0</v>
          </cell>
        </row>
        <row r="725">
          <cell r="G725">
            <v>-5475576.2199999997</v>
          </cell>
        </row>
        <row r="726">
          <cell r="G726">
            <v>-3194.63</v>
          </cell>
        </row>
        <row r="727">
          <cell r="G727">
            <v>-7518.14</v>
          </cell>
        </row>
        <row r="728">
          <cell r="G728">
            <v>-592.83000000000004</v>
          </cell>
        </row>
        <row r="729">
          <cell r="G729">
            <v>-95629.36</v>
          </cell>
        </row>
        <row r="730">
          <cell r="G730">
            <v>-7482.8</v>
          </cell>
        </row>
        <row r="731">
          <cell r="G731">
            <v>0</v>
          </cell>
        </row>
        <row r="732">
          <cell r="G732">
            <v>0</v>
          </cell>
        </row>
        <row r="735">
          <cell r="G735">
            <v>-416.15</v>
          </cell>
        </row>
        <row r="736">
          <cell r="G736">
            <v>-1087.17</v>
          </cell>
        </row>
        <row r="737">
          <cell r="G737">
            <v>-314.43</v>
          </cell>
        </row>
        <row r="738">
          <cell r="G738">
            <v>-61029.81</v>
          </cell>
        </row>
        <row r="739">
          <cell r="G739">
            <v>-430.78</v>
          </cell>
        </row>
        <row r="748">
          <cell r="G748">
            <v>0</v>
          </cell>
        </row>
        <row r="752">
          <cell r="G752">
            <v>-140200000</v>
          </cell>
        </row>
        <row r="757">
          <cell r="G757">
            <v>-461154.6</v>
          </cell>
        </row>
        <row r="759">
          <cell r="G759">
            <v>-2264.09</v>
          </cell>
        </row>
        <row r="760">
          <cell r="G760">
            <v>0</v>
          </cell>
        </row>
        <row r="761">
          <cell r="G761">
            <v>-2800.18</v>
          </cell>
        </row>
        <row r="762">
          <cell r="G762">
            <v>64304.1</v>
          </cell>
        </row>
        <row r="763">
          <cell r="G763">
            <v>-50299.18</v>
          </cell>
        </row>
        <row r="764">
          <cell r="G764">
            <v>0</v>
          </cell>
        </row>
        <row r="766">
          <cell r="G766">
            <v>0</v>
          </cell>
        </row>
        <row r="767">
          <cell r="G767">
            <v>0</v>
          </cell>
        </row>
        <row r="768">
          <cell r="G768">
            <v>-35494</v>
          </cell>
        </row>
        <row r="776">
          <cell r="G776">
            <v>-130292.48</v>
          </cell>
        </row>
        <row r="781">
          <cell r="G781">
            <v>-146663.31</v>
          </cell>
        </row>
        <row r="784">
          <cell r="G784">
            <v>-2352001.0699999998</v>
          </cell>
        </row>
        <row r="792">
          <cell r="G792">
            <v>0</v>
          </cell>
        </row>
        <row r="794">
          <cell r="G794">
            <v>0</v>
          </cell>
        </row>
        <row r="796">
          <cell r="G796">
            <v>-95838.38</v>
          </cell>
        </row>
        <row r="797">
          <cell r="G797">
            <v>-203563.45</v>
          </cell>
        </row>
        <row r="798">
          <cell r="G798">
            <v>-16700</v>
          </cell>
        </row>
        <row r="803">
          <cell r="G80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ink_COA"/>
      <sheetName val="Master"/>
      <sheetName val="Eliminate"/>
    </sheetNames>
    <sheetDataSet>
      <sheetData sheetId="0">
        <row r="596">
          <cell r="G596">
            <v>333354.69</v>
          </cell>
        </row>
        <row r="597">
          <cell r="G597">
            <v>-23784122.079999998</v>
          </cell>
        </row>
        <row r="598">
          <cell r="G598">
            <v>5600</v>
          </cell>
        </row>
        <row r="599">
          <cell r="G599">
            <v>-9056916.0700000003</v>
          </cell>
        </row>
        <row r="600">
          <cell r="G600">
            <v>384404.4</v>
          </cell>
        </row>
        <row r="620">
          <cell r="G620">
            <v>6560176</v>
          </cell>
        </row>
        <row r="628">
          <cell r="G628">
            <v>1397538.75</v>
          </cell>
        </row>
        <row r="740">
          <cell r="G740">
            <v>433194732.39999998</v>
          </cell>
        </row>
        <row r="777">
          <cell r="G777">
            <v>-3053817.05</v>
          </cell>
        </row>
        <row r="781">
          <cell r="G781">
            <v>-326706.25</v>
          </cell>
        </row>
        <row r="795">
          <cell r="G795">
            <v>0</v>
          </cell>
        </row>
        <row r="818">
          <cell r="G818">
            <v>-50000000</v>
          </cell>
        </row>
        <row r="820">
          <cell r="G820">
            <v>0</v>
          </cell>
        </row>
        <row r="821">
          <cell r="G821">
            <v>0</v>
          </cell>
        </row>
        <row r="822">
          <cell r="G822">
            <v>0</v>
          </cell>
        </row>
        <row r="823">
          <cell r="G823">
            <v>56648923.880000003</v>
          </cell>
        </row>
        <row r="824">
          <cell r="G824">
            <v>3737622.56</v>
          </cell>
        </row>
      </sheetData>
      <sheetData sheetId="1" refreshError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</sheetNames>
    <sheetDataSet>
      <sheetData sheetId="0"/>
      <sheetData sheetId="1">
        <row r="624">
          <cell r="G624">
            <v>27033.81</v>
          </cell>
        </row>
        <row r="627">
          <cell r="G627">
            <v>27033.81</v>
          </cell>
        </row>
        <row r="631">
          <cell r="G631">
            <v>460246.14</v>
          </cell>
        </row>
      </sheetData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onth"/>
      <sheetName val="Invest-YTD"/>
      <sheetName val="Invest-MTD"/>
    </sheetNames>
    <sheetDataSet>
      <sheetData sheetId="0">
        <row r="1">
          <cell r="D1" t="str">
            <v>A</v>
          </cell>
        </row>
        <row r="2">
          <cell r="D2" t="str">
            <v>ADL</v>
          </cell>
        </row>
        <row r="3">
          <cell r="D3" t="str">
            <v>ADS</v>
          </cell>
        </row>
        <row r="4">
          <cell r="D4" t="str">
            <v xml:space="preserve">B </v>
          </cell>
        </row>
        <row r="5">
          <cell r="D5" t="str">
            <v>Bank</v>
          </cell>
        </row>
        <row r="6">
          <cell r="D6" t="str">
            <v>BWC</v>
          </cell>
        </row>
        <row r="7">
          <cell r="D7" t="str">
            <v>BYT</v>
          </cell>
        </row>
        <row r="8">
          <cell r="D8" t="str">
            <v>CANBE</v>
          </cell>
        </row>
        <row r="9">
          <cell r="D9" t="str">
            <v>CH</v>
          </cell>
        </row>
        <row r="10">
          <cell r="D10" t="str">
            <v>DT</v>
          </cell>
        </row>
        <row r="11">
          <cell r="D11" t="str">
            <v>ECL</v>
          </cell>
        </row>
        <row r="12">
          <cell r="D12" t="str">
            <v>ECM</v>
          </cell>
        </row>
        <row r="13">
          <cell r="D13" t="str">
            <v>ECO</v>
          </cell>
        </row>
        <row r="14">
          <cell r="D14" t="str">
            <v>First Destination</v>
          </cell>
        </row>
        <row r="15">
          <cell r="D15" t="str">
            <v>GLP</v>
          </cell>
        </row>
        <row r="16">
          <cell r="D16" t="str">
            <v>GSL</v>
          </cell>
        </row>
        <row r="17">
          <cell r="D17" t="str">
            <v>Head Office - LH</v>
          </cell>
        </row>
        <row r="18">
          <cell r="D18" t="str">
            <v>Head Office - HC</v>
          </cell>
        </row>
        <row r="19">
          <cell r="D19" t="str">
            <v>Head Office &amp; Majestic</v>
          </cell>
        </row>
        <row r="20">
          <cell r="D20" t="str">
            <v>HPNY</v>
          </cell>
        </row>
        <row r="21">
          <cell r="D21" t="str">
            <v>HT</v>
          </cell>
        </row>
        <row r="22">
          <cell r="D22" t="str">
            <v>IBH</v>
          </cell>
        </row>
        <row r="23">
          <cell r="D23" t="str">
            <v>IFS</v>
          </cell>
        </row>
        <row r="24">
          <cell r="D24" t="str">
            <v>IGT</v>
          </cell>
        </row>
        <row r="25">
          <cell r="D25" t="str">
            <v>IHH</v>
          </cell>
        </row>
        <row r="26">
          <cell r="D26" t="str">
            <v>IMC</v>
          </cell>
        </row>
        <row r="27">
          <cell r="D27" t="str">
            <v>IMH</v>
          </cell>
        </row>
        <row r="28">
          <cell r="D28" t="str">
            <v>IMP</v>
          </cell>
        </row>
        <row r="29">
          <cell r="D29" t="str">
            <v>INT</v>
          </cell>
        </row>
        <row r="30">
          <cell r="D30" t="str">
            <v>IPK</v>
          </cell>
        </row>
        <row r="31">
          <cell r="D31" t="str">
            <v>IQP</v>
          </cell>
        </row>
        <row r="32">
          <cell r="D32" t="str">
            <v>ISM</v>
          </cell>
        </row>
        <row r="33">
          <cell r="D33" t="str">
            <v>ITC</v>
          </cell>
        </row>
        <row r="34">
          <cell r="D34" t="str">
            <v>Japan Group</v>
          </cell>
        </row>
        <row r="35">
          <cell r="D35" t="str">
            <v>Jarung Setra</v>
          </cell>
        </row>
        <row r="36">
          <cell r="D36" t="str">
            <v>Linen - CNX</v>
          </cell>
        </row>
        <row r="37">
          <cell r="D37" t="str">
            <v>Linen - Nava</v>
          </cell>
        </row>
        <row r="38">
          <cell r="D38" t="str">
            <v>Linen - QP</v>
          </cell>
        </row>
        <row r="39">
          <cell r="D39" t="str">
            <v>Linen - SM</v>
          </cell>
        </row>
        <row r="40">
          <cell r="D40" t="str">
            <v>Linen Care</v>
          </cell>
        </row>
        <row r="41">
          <cell r="D41" t="str">
            <v>LMA</v>
          </cell>
        </row>
        <row r="42">
          <cell r="D42" t="str">
            <v>LMBK</v>
          </cell>
        </row>
        <row r="43">
          <cell r="D43" t="str">
            <v>LMCM</v>
          </cell>
        </row>
        <row r="44">
          <cell r="D44" t="str">
            <v>Marriott Hua Hin</v>
          </cell>
        </row>
        <row r="45">
          <cell r="D45" t="str">
            <v>MEA (OLAB เดิม)</v>
          </cell>
        </row>
        <row r="46">
          <cell r="D46" t="str">
            <v>Melia</v>
          </cell>
        </row>
        <row r="47">
          <cell r="D47" t="str">
            <v>MTP</v>
          </cell>
        </row>
        <row r="48">
          <cell r="D48" t="str">
            <v>New Market Enterprise</v>
          </cell>
        </row>
        <row r="49">
          <cell r="D49" t="str">
            <v>New Multimine</v>
          </cell>
        </row>
        <row r="50">
          <cell r="D50" t="str">
            <v>NRDH</v>
          </cell>
        </row>
        <row r="51">
          <cell r="D51" t="str">
            <v>Okura</v>
          </cell>
        </row>
        <row r="52">
          <cell r="D52" t="str">
            <v>Park</v>
          </cell>
        </row>
        <row r="53">
          <cell r="D53" t="str">
            <v>Peaceful Enterprise</v>
          </cell>
        </row>
        <row r="54">
          <cell r="D54" t="str">
            <v>Phummarin Resort And Spa</v>
          </cell>
        </row>
        <row r="55">
          <cell r="D55" t="str">
            <v>Plaza Athenee</v>
          </cell>
        </row>
        <row r="56">
          <cell r="D56" t="str">
            <v>Plaza Athenee Hotel (Thailand)</v>
          </cell>
        </row>
        <row r="57">
          <cell r="D57" t="str">
            <v>PP</v>
          </cell>
        </row>
        <row r="58">
          <cell r="D58" t="str">
            <v>Rattanasuit</v>
          </cell>
        </row>
        <row r="59">
          <cell r="D59" t="str">
            <v>RH</v>
          </cell>
        </row>
        <row r="60">
          <cell r="D60" t="str">
            <v>Sakura</v>
          </cell>
        </row>
        <row r="61">
          <cell r="D61" t="str">
            <v>SAS Trading</v>
          </cell>
        </row>
        <row r="62">
          <cell r="D62" t="str">
            <v>SG</v>
          </cell>
        </row>
        <row r="63">
          <cell r="D63" t="str">
            <v>TCC Hotels Group</v>
          </cell>
        </row>
        <row r="64">
          <cell r="D64" t="str">
            <v>TCC Hotels Management</v>
          </cell>
        </row>
        <row r="65">
          <cell r="D65" t="str">
            <v>TCC Land International</v>
          </cell>
        </row>
        <row r="66">
          <cell r="D66" t="str">
            <v>TCCHC</v>
          </cell>
        </row>
        <row r="67">
          <cell r="D67" t="str">
            <v>TCCLH</v>
          </cell>
        </row>
        <row r="68">
          <cell r="D68" t="str">
            <v>TCCVH</v>
          </cell>
        </row>
        <row r="69">
          <cell r="D69" t="str">
            <v>THAM</v>
          </cell>
        </row>
        <row r="70">
          <cell r="D70" t="str">
            <v>The Imperial Angkor Palace</v>
          </cell>
        </row>
        <row r="71">
          <cell r="D71" t="str">
            <v>VNB</v>
          </cell>
        </row>
        <row r="72">
          <cell r="D72" t="str">
            <v>Wanvana Development</v>
          </cell>
        </row>
        <row r="73">
          <cell r="D73" t="str">
            <v>Westin</v>
          </cell>
        </row>
        <row r="74">
          <cell r="D74" t="str">
            <v>รวมกลุ่ม TCCHG</v>
          </cell>
        </row>
        <row r="75">
          <cell r="D75" t="str">
            <v>Total Oversea</v>
          </cell>
        </row>
        <row r="76">
          <cell r="D76" t="str">
            <v>ALL</v>
          </cell>
        </row>
      </sheetData>
      <sheetData sheetId="1"/>
      <sheetData sheetId="2">
        <row r="13">
          <cell r="DO13">
            <v>2939356.99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NL_Summary"/>
      <sheetName val="WrokingPerDay_BKK"/>
      <sheetName val="Rental"/>
      <sheetName val="Investment"/>
      <sheetName val="Investment_Original"/>
      <sheetName val="Revenue"/>
      <sheetName val="CostPerKgs"/>
      <sheetName val="Salary"/>
      <sheetName val="Water"/>
      <sheetName val="Transportation"/>
      <sheetName val="CostPerKgs-IMQ"/>
      <sheetName val="PNL-Compare"/>
      <sheetName val="BreakEvenint"/>
      <sheetName val="PNL(30)-BASE CASE"/>
      <sheetName val="PNL(30)-BASE CASE (2)"/>
      <sheetName val="PNL(30)-BEST CASE"/>
      <sheetName val="PNL(30)-WORST CASE"/>
      <sheetName val="UtilitiesCost"/>
      <sheetName val="WrokingPerHR_BKK"/>
      <sheetName val="Management fee"/>
      <sheetName val="WrokingPerHR_BKK_Details"/>
      <sheetName val="Compare Price"/>
      <sheetName val="TonPerDay"/>
      <sheetName val="KgsPerP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EXECU"/>
      <sheetName val="HR"/>
      <sheetName val="SEGMENT"/>
      <sheetName val="COMPTI"/>
      <sheetName val="FB1"/>
      <sheetName val="FB2"/>
      <sheetName val="BQOUTLET"/>
      <sheetName val="ROA"/>
      <sheetName val="Manual"/>
      <sheetName val="Forecast_Sum"/>
      <sheetName val="Forecast_PL"/>
      <sheetName val="Forecast_RM"/>
      <sheetName val="Forecast_FB"/>
      <sheetName val="PL_I"/>
      <sheetName val="PL_II"/>
      <sheetName val="PL_III(MTD)"/>
      <sheetName val="PL_III(YTD)"/>
      <sheetName val="PNL_IV(P1)"/>
      <sheetName val="PNL_IV(P2)"/>
      <sheetName val="Index"/>
      <sheetName val="Exhibit A"/>
      <sheetName val="Exhibit B"/>
      <sheetName val="IMQ-001"/>
      <sheetName val="IMQ-002"/>
      <sheetName val="MIS-001"/>
      <sheetName val="MIS-002"/>
      <sheetName val="A-02"/>
      <sheetName val="A-03"/>
      <sheetName val="A-06"/>
      <sheetName val="A-08"/>
      <sheetName val="A-10"/>
      <sheetName val="A-13"/>
      <sheetName val="A-20"/>
      <sheetName val="A-21"/>
      <sheetName val="A-25"/>
      <sheetName val="A-26"/>
      <sheetName val="PL_RM"/>
      <sheetName val="B-01a"/>
      <sheetName val="B-01b"/>
      <sheetName val="PL-RM1"/>
      <sheetName val="PL-RM2"/>
      <sheetName val="PL_FB"/>
      <sheetName val="B-02a"/>
      <sheetName val="B-CS"/>
      <sheetName val="B-BQ"/>
      <sheetName val="B-HK"/>
      <sheetName val="B-02b"/>
      <sheetName val="PL_TL"/>
      <sheetName val="B-05"/>
      <sheetName val="PL_LD"/>
      <sheetName val="B-08"/>
      <sheetName val="B-09"/>
      <sheetName val="B-11"/>
      <sheetName val="B-12"/>
      <sheetName val="PL_OD"/>
      <sheetName val="PL_AG"/>
      <sheetName val="PL_AG(AC)"/>
      <sheetName val="PL_AG(HM)"/>
      <sheetName val="PL_AG(HR)"/>
      <sheetName val="PL_MK"/>
      <sheetName val="PL_POMEC"/>
      <sheetName val="PL_NO"/>
      <sheetName val="B-60"/>
      <sheetName val="PL_PAYROLL"/>
      <sheetName val="B-13a"/>
      <sheetName val="COST FOOD"/>
      <sheetName val="COST BEV"/>
      <sheetName val="AMENI"/>
      <sheetName val="FRUIT"/>
      <sheetName val="FLOWER"/>
      <sheetName val="MEAL"/>
      <sheetName val="COMP-FB"/>
      <sheetName val="COMP-RM"/>
      <sheetName val="WATER"/>
      <sheetName val="ELEC"/>
      <sheetName val="OIL"/>
      <sheetName val="MNG&amp;REN"/>
      <sheetName val="BS_MTD"/>
      <sheetName val="CF(DI)"/>
      <sheetName val="CF(IN)"/>
      <sheetName val="EQUITY"/>
      <sheetName val="BANK"/>
      <sheetName val="A-01"/>
      <sheetName val="AR"/>
      <sheetName val="A-04"/>
      <sheetName val="LOANTO"/>
      <sheetName val="RR"/>
      <sheetName val="CA"/>
      <sheetName val="Inventory"/>
      <sheetName val="CRASSET"/>
      <sheetName val="CRASSET."/>
      <sheetName val="DECRASSET"/>
      <sheetName val="PENDING VAT"/>
      <sheetName val="DEPENDING VAT"/>
      <sheetName val="INVEST"/>
      <sheetName val="FIXED "/>
      <sheetName val="FIXED (1)"/>
      <sheetName val="FIXED (2)"/>
      <sheetName val="FIXED re"/>
      <sheetName val="Capex"/>
      <sheetName val="SOE"/>
      <sheetName val="Disposal"/>
      <sheetName val="OTHASSET"/>
      <sheetName val="DEOTHASSET"/>
      <sheetName val="LOANFIN"/>
      <sheetName val="AP"/>
      <sheetName val="LOANFROM"/>
      <sheetName val="Loanform สาขา"/>
      <sheetName val="PR."/>
      <sheetName val="PR"/>
      <sheetName val="CRLIA."/>
      <sheetName val="CRLIA"/>
      <sheetName val="DECRLIA"/>
      <sheetName val="OTHLIA"/>
      <sheetName val="DEOTHLIA"/>
      <sheetName val="VAT-INPUT"/>
      <sheetName val="VAT-PAYABLE"/>
      <sheetName val="CONTRACT"/>
      <sheetName val="Sheet1"/>
      <sheetName val="MASTER-BS"/>
      <sheetName val="MASTER-PL"/>
      <sheetName val="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9">
          <cell r="M29">
            <v>6692.99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เตรียมข้อมูล-โสหุ้ย-SAP_1"/>
      <sheetName val="TOTAL_5_PLANT1"/>
      <sheetName val="ภาษีผาจุก_(2)1"/>
      <sheetName val="Repair_&amp;_Maintenance1"/>
      <sheetName val="โสหุ้ย-SAP_(2)1"/>
      <sheetName val="LINK-1__ต้นทุนการผลิต1"/>
      <sheetName val="LINK-2_ต้นทุนคงที่1"/>
      <sheetName val="Manu-K_พนิดา1"/>
      <sheetName val="เตรียมข้อมูล-โสหุ้ย-SAP_"/>
      <sheetName val="TOTAL_5_PLANT"/>
      <sheetName val="ภาษีผาจุก_(2)"/>
      <sheetName val="Repair_&amp;_Maintenance"/>
      <sheetName val="โสหุ้ย-SAP_(2)"/>
      <sheetName val="LINK-1__ต้นทุนการผลิต"/>
      <sheetName val="LINK-2_ต้นทุนคงที่"/>
      <sheetName val="Manu-K_พนิดา"/>
      <sheetName val="เตรียมข้อมูล-โสหุ้ย-SAP_2"/>
      <sheetName val="TOTAL_5_PLANT2"/>
      <sheetName val="ภาษีผาจุก_(2)2"/>
      <sheetName val="Repair_&amp;_Maintenance2"/>
      <sheetName val="โสหุ้ย-SAP_(2)2"/>
      <sheetName val="LINK-1__ต้นทุนการผลิต2"/>
      <sheetName val="LINK-2_ต้นทุนคงที่2"/>
      <sheetName val="Manu-K_พนิดา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  <sheetName val="Report_21"/>
      <sheetName val="Report_2"/>
      <sheetName val="Repor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L"/>
      <sheetName val="BS"/>
      <sheetName val="BG"/>
      <sheetName val="PL_Last"/>
      <sheetName val="BS_Last"/>
      <sheetName val="Asset"/>
      <sheetName val="TPH"/>
      <sheetName val="Contra items"/>
      <sheetName val="BS_Last สะสมทั้งปี"/>
      <sheetName val="PL _Last สะสมทั้งปี"/>
      <sheetName val="PL _BG53 ทั้งปี"/>
      <sheetName val="ข้อมูลทั่วไป"/>
      <sheetName val="Ratio"/>
      <sheetName val="PLCompare"/>
      <sheetName val="PLCompare2"/>
      <sheetName val="PL_YTDCompare"/>
      <sheetName val="PL_YTDCompare2"/>
      <sheetName val="PLCompare_Q"/>
      <sheetName val="PLCompare_Q2"/>
      <sheetName val="BSCompare"/>
      <sheetName val="BSCompare2"/>
      <sheetName val="BSCompare_Q"/>
      <sheetName val="BSCompare_Q2"/>
      <sheetName val="General"/>
      <sheetName val="General_Q"/>
      <sheetName val="(P)General"/>
      <sheetName val="(P)PLCompare"/>
      <sheetName val="(p)PL_YTDCompare"/>
      <sheetName val="BS0252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NC CH"/>
      <sheetName val="Chiang Mai"/>
      <sheetName val="CH-Bud09"/>
      <sheetName val="Manpower"/>
      <sheetName val="P&amp;L"/>
      <sheetName val="Parame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Key_Assumption"/>
      <sheetName val="Summary_to_CBRE"/>
      <sheetName val="CBRE_Assumption"/>
      <sheetName val="Print_CF"/>
      <sheetName val="Revenue_to_IFA"/>
      <sheetName val="Financing_Structure"/>
      <sheetName val="CBRE_2013Budget"/>
      <sheetName val="Breakeven_Analysis"/>
      <sheetName val="Bank_Presentation"/>
      <sheetName val="Budget_2014"/>
      <sheetName val="Historical_MLR"/>
      <sheetName val="Cashflow_from_Chakrit(30-05-11)"/>
      <sheetName val="summary_(2)"/>
      <sheetName val="Detail_of_VAT_&amp;_WHT_Tax"/>
      <sheetName val="Key_Assumption1"/>
      <sheetName val="Summary_to_CBRE1"/>
      <sheetName val="CBRE_Assumption1"/>
      <sheetName val="Print_CF1"/>
      <sheetName val="Revenue_to_IFA1"/>
      <sheetName val="Financing_Structure1"/>
      <sheetName val="CBRE_2013Budget1"/>
      <sheetName val="Breakeven_Analysis1"/>
      <sheetName val="Bank_Presentation1"/>
      <sheetName val="Budget_20141"/>
      <sheetName val="Historical_MLR1"/>
      <sheetName val="Cashflow_from_Chakrit(30-05-111"/>
      <sheetName val="summary_(2)1"/>
      <sheetName val="Detail_of_VAT_&amp;_WHT_Tax1"/>
      <sheetName val="Key_Assumption2"/>
      <sheetName val="Summary_to_CBRE2"/>
      <sheetName val="CBRE_Assumption2"/>
      <sheetName val="Print_CF2"/>
      <sheetName val="Revenue_to_IFA2"/>
      <sheetName val="Financing_Structure2"/>
      <sheetName val="CBRE_2013Budget2"/>
      <sheetName val="Breakeven_Analysis2"/>
      <sheetName val="Bank_Presentation2"/>
      <sheetName val="Budget_20142"/>
      <sheetName val="Historical_MLR2"/>
      <sheetName val="Cashflow_from_Chakrit(30-05-112"/>
      <sheetName val="summary_(2)2"/>
      <sheetName val="Detail_of_VAT_&amp;_WHT_Tax2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  <sheetName val="Set-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2">
          <cell r="F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(All)"/>
      <sheetName val="PL"/>
      <sheetName val="P&amp;L(QP)"/>
      <sheetName val="P&amp;L(Kios)"/>
      <sheetName val="BS"/>
      <sheetName val="CF(DI)"/>
      <sheetName val="CF(IN)"/>
      <sheetName val="Loanfrom"/>
      <sheetName val="MGF"/>
      <sheetName val="MGF(Kios)"/>
      <sheetName val="Depre"/>
      <sheetName val="Capex"/>
      <sheetName val="Capex-Reconcile"/>
      <sheetName val="SpecialProject"/>
      <sheetName val="Uniforms"/>
      <sheetName val="PL_ThisYear"/>
      <sheetName val="CF(DI)_ThisYear"/>
      <sheetName val="BS_ThisYear"/>
      <sheetName val="PL.Budget_LastYear"/>
      <sheetName val="QP_Budget 2013"/>
      <sheetName val="Assumption_old"/>
    </sheetNames>
    <sheetDataSet>
      <sheetData sheetId="0"/>
      <sheetData sheetId="1"/>
      <sheetData sheetId="2"/>
      <sheetData sheetId="3">
        <row r="65">
          <cell r="J65">
            <v>28</v>
          </cell>
          <cell r="AK65">
            <v>0</v>
          </cell>
        </row>
      </sheetData>
      <sheetData sheetId="4"/>
      <sheetData sheetId="5"/>
      <sheetData sheetId="6">
        <row r="78">
          <cell r="J78">
            <v>0.03</v>
          </cell>
        </row>
        <row r="79">
          <cell r="J79">
            <v>0.05</v>
          </cell>
        </row>
        <row r="80">
          <cell r="J80">
            <v>5600</v>
          </cell>
        </row>
      </sheetData>
      <sheetData sheetId="7"/>
      <sheetData sheetId="8"/>
      <sheetData sheetId="9"/>
      <sheetData sheetId="10">
        <row r="40">
          <cell r="K40">
            <v>55500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(Dept)"/>
      <sheetName val="Cal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Expense"/>
      <sheetName val="Budget2011"/>
      <sheetName val="PL_ThisYear"/>
      <sheetName val="CF(DI)_ThisYear"/>
      <sheetName val="BS_ThisYear"/>
      <sheetName val="Set-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78">
          <cell r="K178">
            <v>115000</v>
          </cell>
        </row>
      </sheetData>
      <sheetData sheetId="10">
        <row r="44">
          <cell r="K44">
            <v>371000</v>
          </cell>
        </row>
      </sheetData>
      <sheetData sheetId="11" refreshError="1"/>
      <sheetData sheetId="12" refreshError="1"/>
      <sheetData sheetId="13" refreshError="1"/>
      <sheetData sheetId="14">
        <row r="21">
          <cell r="AA21">
            <v>15386989.810000002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General_Assumptions1"/>
      <sheetName val="RM_Prices1"/>
      <sheetName val="PET_Summary1"/>
      <sheetName val="IVL_Cons_Check1"/>
      <sheetName val="IVL_Proj__Check1"/>
      <sheetName val="IVL_Assum1"/>
      <sheetName val="IRP_Assum1"/>
      <sheetName val="AlphaPet_Assum1"/>
      <sheetName val="StarPet_Assum1"/>
      <sheetName val="AsiaPet_Assum1"/>
      <sheetName val="Orion_Assum1"/>
      <sheetName val="Euro-Lith_Assum1"/>
      <sheetName val="Euro-Rott_Assum1"/>
      <sheetName val="Euro-Work_Assum1"/>
      <sheetName val="Petform_Assum1"/>
      <sheetName val="IRH_Proj__Check1"/>
      <sheetName val="IRH_Assum1"/>
      <sheetName val="IRT_Assum1"/>
      <sheetName val="IRHL_Proj__Check1"/>
      <sheetName val="IRHL_Assum1"/>
      <sheetName val="IRHR_Assum1"/>
      <sheetName val="IndoPoly_Proj_Check1"/>
      <sheetName val="IndoPoly_Assum1"/>
      <sheetName val="IRPTA_Proj_Check1"/>
      <sheetName val="IRPTA_Assum1"/>
      <sheetName val="TPT_Proj_Check1"/>
      <sheetName val="TPT_Assum1"/>
      <sheetName val="Check_with_Proj_1"/>
      <sheetName val="PTA_Disstribution1"/>
      <sheetName val="TTC_Proj_Check1"/>
      <sheetName val="Tuntex_Assum1"/>
      <sheetName val="Summary_(direct)1"/>
      <sheetName val="PET_USA1"/>
      <sheetName val="PET_EURO1"/>
      <sheetName val="PTA_EURO1"/>
      <sheetName val="PET_ASIA1"/>
      <sheetName val="PTA_ASIA1"/>
      <sheetName val="WOOL_ASIA1"/>
      <sheetName val="WOOL_ASIA_(OLD)1"/>
      <sheetName val="POLY_ASIA1"/>
      <sheetName val="General_Assumptions"/>
      <sheetName val="RM_Prices"/>
      <sheetName val="PET_Summary"/>
      <sheetName val="IVL_Cons_Check"/>
      <sheetName val="IVL_Proj__Check"/>
      <sheetName val="IVL_Assum"/>
      <sheetName val="IRP_Assum"/>
      <sheetName val="AlphaPet_Assum"/>
      <sheetName val="StarPet_Assum"/>
      <sheetName val="AsiaPet_Assum"/>
      <sheetName val="Orion_Assum"/>
      <sheetName val="Euro-Lith_Assum"/>
      <sheetName val="Euro-Rott_Assum"/>
      <sheetName val="Euro-Work_Assum"/>
      <sheetName val="Petform_Assum"/>
      <sheetName val="IRH_Proj__Check"/>
      <sheetName val="IRH_Assum"/>
      <sheetName val="IRT_Assum"/>
      <sheetName val="IRHL_Proj__Check"/>
      <sheetName val="IRHL_Assum"/>
      <sheetName val="IRHR_Assum"/>
      <sheetName val="IndoPoly_Proj_Check"/>
      <sheetName val="IndoPoly_Assum"/>
      <sheetName val="IRPTA_Proj_Check"/>
      <sheetName val="IRPTA_Assum"/>
      <sheetName val="TPT_Proj_Check"/>
      <sheetName val="TPT_Assum"/>
      <sheetName val="Check_with_Proj_"/>
      <sheetName val="PTA_Disstribution"/>
      <sheetName val="TTC_Proj_Check"/>
      <sheetName val="Tuntex_Assum"/>
      <sheetName val="Summary_(direct)"/>
      <sheetName val="PET_USA"/>
      <sheetName val="PET_EURO"/>
      <sheetName val="PTA_EURO"/>
      <sheetName val="PET_ASIA"/>
      <sheetName val="PTA_ASIA"/>
      <sheetName val="WOOL_ASIA"/>
      <sheetName val="WOOL_ASIA_(OLD)"/>
      <sheetName val="POLY_ASIA"/>
      <sheetName val="General_Assumptions2"/>
      <sheetName val="RM_Prices2"/>
      <sheetName val="PET_Summary2"/>
      <sheetName val="IVL_Cons_Check2"/>
      <sheetName val="IVL_Proj__Check2"/>
      <sheetName val="IVL_Assum2"/>
      <sheetName val="IRP_Assum2"/>
      <sheetName val="AlphaPet_Assum2"/>
      <sheetName val="StarPet_Assum2"/>
      <sheetName val="AsiaPet_Assum2"/>
      <sheetName val="Orion_Assum2"/>
      <sheetName val="Euro-Lith_Assum2"/>
      <sheetName val="Euro-Rott_Assum2"/>
      <sheetName val="Euro-Work_Assum2"/>
      <sheetName val="Petform_Assum2"/>
      <sheetName val="IRH_Proj__Check2"/>
      <sheetName val="IRH_Assum2"/>
      <sheetName val="IRT_Assum2"/>
      <sheetName val="IRHL_Proj__Check2"/>
      <sheetName val="IRHL_Assum2"/>
      <sheetName val="IRHR_Assum2"/>
      <sheetName val="IndoPoly_Proj_Check2"/>
      <sheetName val="IndoPoly_Assum2"/>
      <sheetName val="IRPTA_Proj_Check2"/>
      <sheetName val="IRPTA_Assum2"/>
      <sheetName val="TPT_Proj_Check2"/>
      <sheetName val="TPT_Assum2"/>
      <sheetName val="Check_with_Proj_2"/>
      <sheetName val="PTA_Disstribution2"/>
      <sheetName val="TTC_Proj_Check2"/>
      <sheetName val="Tuntex_Assum2"/>
      <sheetName val="Summary_(direct)2"/>
      <sheetName val="PET_USA2"/>
      <sheetName val="PET_EURO2"/>
      <sheetName val="PTA_EURO2"/>
      <sheetName val="PET_ASIA2"/>
      <sheetName val="PTA_ASIA2"/>
      <sheetName val="WOOL_ASIA2"/>
      <sheetName val="WOOL_ASIA_(OLD)2"/>
      <sheetName val="POLY_ASIA2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"/>
      <sheetName val="1994-2011"/>
      <sheetName val="COMBINE"/>
      <sheetName val="CF-2012"/>
      <sheetName val="CF-2011"/>
      <sheetName val="ROA"/>
      <sheetName val="Yield"/>
      <sheetName val="Project"/>
      <sheetName val="Linen"/>
      <sheetName val="2552-2555"/>
      <sheetName val="sum"/>
      <sheetName val="Oversea"/>
      <sheetName val="Domestic"/>
      <sheetName val="Loan"/>
    </sheetNames>
    <sheetDataSet>
      <sheetData sheetId="0"/>
      <sheetData sheetId="1">
        <row r="4">
          <cell r="B4">
            <v>2537</v>
          </cell>
        </row>
      </sheetData>
      <sheetData sheetId="2">
        <row r="18">
          <cell r="D18">
            <v>1600880350.6829996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D9">
            <v>83348892.74000001</v>
          </cell>
          <cell r="F9">
            <v>113471587.71444115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_SUMPL"/>
      <sheetName val="MOD_SUMBS"/>
      <sheetName val="MOD_SUMBS_STD"/>
      <sheetName val="MOD_SUMPL_STD"/>
      <sheetName val="วัฒนพัฒน์"/>
      <sheetName val="Lin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วัฒนพัฒน์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실행철강하도"/>
      <sheetName val="Store"/>
      <sheetName val="form"/>
      <sheetName val="แบบเดิม"/>
      <sheetName val="หน้า ปมก"/>
      <sheetName val="covere"/>
      <sheetName val="e4"/>
      <sheetName val="EST-FOOTING (G)"/>
      <sheetName val="รวมราคาทั้งสิ้น"/>
      <sheetName val="H1.0"/>
      <sheetName val="ประมาณการประตูหน้าต่าง "/>
      <sheetName val="QUANTITY COMPARISON"/>
      <sheetName val="Bill No. 2 - Carpark"/>
      <sheetName val="code"/>
      <sheetName val="Document"/>
      <sheetName val="EST_FOOTING _G_"/>
      <sheetName val="ภูมิทัศน์"/>
      <sheetName val="Struc. "/>
      <sheetName val="Worksheet"/>
      <sheetName val="boq"/>
      <sheetName val="วัดใต้"/>
      <sheetName val="I-slab"/>
      <sheetName val="SITE OFFICE"/>
      <sheetName val="schedule 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EST-FOOTING_(G)"/>
      <sheetName val="Wkgs_BS Lead"/>
      <sheetName val="วิเคราะห์ (2)"/>
      <sheetName val="Sheet1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LpC"/>
      <sheetName val="Replacement Cost 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I-039"/>
      <sheetName val="LOTUS-EE1"/>
      <sheetName val="งานโครงสร้าง "/>
      <sheetName val="Cover"/>
      <sheetName val="ปร"/>
      <sheetName val="material_cost"/>
      <sheetName val="GS-Curve S.15 (Meeting)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E"/>
      <sheetName val="งานโครงสร้าง"/>
      <sheetName val="SITE_OFFICE1"/>
      <sheetName val="EFR30696"/>
      <sheetName val="ราคาต่อหน่วย2-9"/>
      <sheetName val="splinkler"/>
      <sheetName val="calc_menu_déroulant"/>
      <sheetName val="Detail"/>
      <sheetName val="Book 1 Summary"/>
      <sheetName val="PRICE LIST"/>
      <sheetName val="STMspry"/>
      <sheetName val="PsychroData"/>
      <sheetName val="ราคากลาง 2"/>
      <sheetName val="งานซ๋อมพื้นคอนกรีต 1"/>
      <sheetName val="INFO"/>
      <sheetName val="PL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LOTS-A&amp;B"/>
      <sheetName val="A"/>
      <sheetName val="G"/>
      <sheetName val="1.R18 BF"/>
      <sheetName val="F-B"/>
      <sheetName val="Exchange Rate"/>
      <sheetName val="SCHEDULE_2"/>
      <sheetName val="SCHEDULE_3"/>
      <sheetName val="detail "/>
      <sheetName val="E"/>
      <sheetName val="79 นอร์ธปาร์ค 021052"/>
      <sheetName val="Raw Material"/>
      <sheetName val="ค่าใช้จ่าย"/>
      <sheetName val="ปลีกวันนี้พ่วง"/>
      <sheetName val="Prod-1"/>
      <sheetName val="ส่วนลดระบบไฟฟ้า"/>
      <sheetName val="List"/>
      <sheetName val="Insul-Cost Control-REV-00 "/>
      <sheetName val="SAN REDUCED 1"/>
      <sheetName val="DATA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สรุป"/>
      <sheetName val="BOX Cryostat Details"/>
      <sheetName val="Driver Linac Layout"/>
      <sheetName val="Inputs"/>
      <sheetName val="Magnet Details"/>
      <sheetName val="KKC_Brkdwn"/>
      <sheetName val="LEGEND"/>
      <sheetName val="cost_categories"/>
      <sheetName val="RECY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XLR_NoRangeSheet"/>
      <sheetName val="3 Cost Summary with classes"/>
      <sheetName val="Boq.Arc. take จริง"/>
      <sheetName val="SANITARY"/>
      <sheetName val="Quotation"/>
      <sheetName val="LITF"/>
      <sheetName val="ราคาต่ำสุด-721"/>
      <sheetName val="Attendance配合费"/>
      <sheetName val="Final Summary - Base"/>
      <sheetName val="ฐานราคา"/>
      <sheetName val="5a. Code_E"/>
      <sheetName val="110"/>
      <sheetName val="FSA"/>
      <sheetName val="QS-Payment"/>
      <sheetName val="cover page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GS-Curve_S_15_(Meeting)"/>
      <sheetName val="GS-Curve_S_15_(Meeting)1"/>
      <sheetName val="CR100"/>
      <sheetName val="Prompt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Lookups"/>
      <sheetName val="21"/>
      <sheetName val="Référentiel"/>
      <sheetName val="Cctmst"/>
      <sheetName val="QuantitySegment"/>
      <sheetName val="Income Statement"/>
      <sheetName val="AC_A"/>
      <sheetName val="Auto Monthly Inputs "/>
      <sheetName val="data3"/>
      <sheetName val="เตรียมการและบริหารโครงการ"/>
      <sheetName val="전기"/>
      <sheetName val="2a-Consol-RVOs"/>
      <sheetName val="3-CAPARS Log"/>
      <sheetName val="mock up "/>
      <sheetName val="SUMMARY"/>
      <sheetName val="summary1-3"/>
      <sheetName val="Assumptions"/>
      <sheetName val="S3 Architectural"/>
      <sheetName val="cov-estimate"/>
      <sheetName val="sum-ac"/>
      <sheetName val="costs"/>
      <sheetName val="opstat"/>
      <sheetName val="EST-FOOTING_(G)5"/>
      <sheetName val="H1_05"/>
      <sheetName val="หน้า_ปมก5"/>
      <sheetName val="QUANTITY_COMPARISON5"/>
      <sheetName val="Bill_No__2_-_Carpark5"/>
      <sheetName val="ประมาณการประตูหน้าต่าง_5"/>
      <sheetName val="EST_FOOTING__G_5"/>
      <sheetName val="Struc__5"/>
      <sheetName val="SITE_OFFICE4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งานโครงสร้าง_2"/>
      <sheetName val="1_R18_BF"/>
      <sheetName val="GS-Curve_S_15_(Meeting)2"/>
      <sheetName val="PRICE_LIST"/>
      <sheetName val="ราคากลาง_2"/>
      <sheetName val="งานซ๋อมพื้นคอนกรีต_1"/>
      <sheetName val="Book_1_Summary"/>
      <sheetName val="Exchange_Rate"/>
      <sheetName val="Insul-Cost_Control-REV-00_"/>
      <sheetName val="detail_"/>
      <sheetName val="picture_(2)"/>
      <sheetName val="picture_(3)"/>
      <sheetName val="PR_"/>
      <sheetName val="PR__(2)"/>
      <sheetName val="SAN_REDUCED_1"/>
      <sheetName val="BOX_Cryostat_Details"/>
      <sheetName val="Driver_Linac_Layout"/>
      <sheetName val="Magnet_Details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Income_Statement"/>
      <sheetName val="Auto_Monthly_Inputs_"/>
      <sheetName val="Final_Summary_-_Base"/>
      <sheetName val="3_Cost_Summary_with_classes"/>
      <sheetName val="Boq_Arc__take_จริง"/>
      <sheetName val="mock_up_"/>
      <sheetName val="3-CAPARS_Log"/>
      <sheetName val="S3_Architectural"/>
      <sheetName val="งานประปา"/>
      <sheetName val="Manpower"/>
      <sheetName val="Progress"/>
      <sheetName val="KC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CERT"/>
      <sheetName val="DO"/>
      <sheetName val="Price Variation"/>
      <sheetName val="rc"/>
      <sheetName val="Master01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Exp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概総括1"/>
      <sheetName val="schedule_4"/>
      <sheetName val="unitcost"/>
      <sheetName val="แหล่งวัสดุ"/>
      <sheetName val="mat"/>
      <sheetName val="ค่าวัสดุ"/>
      <sheetName val="cal"/>
      <sheetName val="ค่าดำเนินการ+ค่าเสื่อมราคา"/>
      <sheetName val="สรุปค่าขนส่ง"/>
      <sheetName val="ข้อมูลคำนวณ"/>
      <sheetName val="CashFlow krt"/>
      <sheetName val="purchase order"/>
      <sheetName val="customize your purchase order"/>
      <sheetName val="Compare"/>
      <sheetName val="standard structure"/>
      <sheetName val="sum 1-4"/>
      <sheetName val="VRV Boq"/>
      <sheetName val="IN"/>
      <sheetName val="#REF"/>
      <sheetName val="2.1.1Take pipe"/>
      <sheetName val="2.1.2Take Copper Pipe"/>
      <sheetName val="FAB별"/>
      <sheetName val="STRUCTURE"/>
      <sheetName val="CPA33-34"/>
      <sheetName val="rate"/>
      <sheetName val="D"/>
      <sheetName val="二级成本动态表"/>
      <sheetName val="Discounted Cash Flow"/>
      <sheetName val="sheetNO"/>
      <sheetName val="ZW-DP"/>
      <sheetName val="RM2"/>
      <sheetName val="SCHEDULE_6"/>
      <sheetName val="TOSHIBA-Structure"/>
      <sheetName val="labour_unit_rates"/>
      <sheetName val="summary_level-2"/>
      <sheetName val="Profit_Budget"/>
      <sheetName val="schedule 10_build management"/>
      <sheetName val="EXCEL出力資料"/>
      <sheetName val="2.0"/>
      <sheetName val="3.0"/>
      <sheetName val="4.0"/>
      <sheetName val="5.0"/>
      <sheetName val="6.0"/>
      <sheetName val="7.0"/>
      <sheetName val="8.0"/>
      <sheetName val="furniture"/>
      <sheetName val="electrical reference"/>
      <sheetName val="F"/>
      <sheetName val="fr"/>
      <sheetName val="Main Summary"/>
      <sheetName val="invoice"/>
      <sheetName val="LINKS"/>
      <sheetName val="Boq(1)"/>
      <sheetName val="Soi 08"/>
      <sheetName val="Interial"/>
      <sheetName val="HVAC"/>
      <sheetName val="BEAM (T)"/>
      <sheetName val="Lookup data"/>
      <sheetName val="unitcostรวม"/>
      <sheetName val="SA Lifecycle Inputs"/>
      <sheetName val="Key Stats Timeline"/>
      <sheetName val="SA FM Inputs"/>
      <sheetName val="Internal Input"/>
      <sheetName val="SA SPC Summary Inputs"/>
      <sheetName val="Key Data"/>
      <sheetName val="累计明细成本表"/>
      <sheetName val="ที่จอดรถและถนนในจุดพักรถ"/>
      <sheetName val="Control Sheet"/>
      <sheetName val="หน้า 1"/>
      <sheetName val="2"/>
      <sheetName val="ME_DB"/>
      <sheetName val="6"/>
      <sheetName val="LISTS"/>
      <sheetName val="LOOP-C2012"/>
      <sheetName val="79_นอร์ธปาร์ค_021052"/>
      <sheetName val="Raw_Material"/>
      <sheetName val="計算"/>
      <sheetName val="単価"/>
      <sheetName val="資材単価整理表（日本物価）"/>
      <sheetName val="資材単価整理表（日本見積）"/>
      <sheetName val="equip"/>
      <sheetName val="Mat Code"/>
      <sheetName val="รายละเอียดโครงการ"/>
      <sheetName val="CashFlow"/>
      <sheetName val="Factor F Data"/>
      <sheetName val="LABTOTAL"/>
      <sheetName val="งานบริหารโครงสร้างและดำเนินการ"/>
      <sheetName val="เอกอุดร"/>
      <sheetName val="Cash flow  (2)"/>
      <sheetName val="Gen"/>
      <sheetName val="DI-ESTI"/>
      <sheetName val="รายการคำนวณปริมาณงาน"/>
      <sheetName val="ส่วนใส่ปริมาณงาน"/>
      <sheetName val="ส่วนคำนวณ1"/>
      <sheetName val="สรุปราคาทั้งหมด_(2)"/>
      <sheetName val="สรุปราคาทั้งหมด_(2)1"/>
      <sheetName val="EST-FOOTING_(G)9"/>
      <sheetName val="H1_09"/>
      <sheetName val="ประมาณการประตูหน้าต่าง_9"/>
      <sheetName val="QUANTITY_COMPARISON9"/>
      <sheetName val="Bill_No__2_-_Carpark9"/>
      <sheetName val="หน้า_ปมก9"/>
      <sheetName val="EST_FOOTING__G_9"/>
      <sheetName val="Struc__9"/>
      <sheetName val="SITE_OFFICE8"/>
      <sheetName val="Structural_work7"/>
      <sheetName val="Electrical_Systems7"/>
      <sheetName val="Plumbing_Systems7"/>
      <sheetName val="Air_Conditioning7"/>
      <sheetName val="External_work7"/>
      <sheetName val="Wkgs_BS_Lead7"/>
      <sheetName val="วิเคราะห์_(2)7"/>
      <sheetName val="Replacement_Cost_7"/>
      <sheetName val="schedule_5"/>
      <sheetName val="งานโครงสร้าง_6"/>
      <sheetName val="Book_1_Summary4"/>
      <sheetName val="GS-Curve_S_15_(Meeting)6"/>
      <sheetName val="PRICE_LIST4"/>
      <sheetName val="ราคากลาง_24"/>
      <sheetName val="งานซ๋อมพื้นคอนกรีต_14"/>
      <sheetName val="1_R18_BF4"/>
      <sheetName val="Exchange_Rate4"/>
      <sheetName val="Insul-Cost_Control-REV-00_4"/>
      <sheetName val="detail_4"/>
      <sheetName val="clg_fin4"/>
      <sheetName val="flr_fin4"/>
      <sheetName val="timber_frame4"/>
      <sheetName val="Wall_Qty4"/>
      <sheetName val="roof_fin4"/>
      <sheetName val="Flr,_Rf_Bm4"/>
      <sheetName val="Flr_Slb,_stair4"/>
      <sheetName val="Gd_Bm4"/>
      <sheetName val="PC,_G_Slab4"/>
      <sheetName val="wall_fin4"/>
      <sheetName val="picture_(2)4"/>
      <sheetName val="picture_(3)4"/>
      <sheetName val="PR_4"/>
      <sheetName val="PR__(2)4"/>
      <sheetName val="SAN_REDUCED_14"/>
      <sheetName val="BOX_Cryostat_Details4"/>
      <sheetName val="Driver_Linac_Layout4"/>
      <sheetName val="Magnet_Details4"/>
      <sheetName val="5a__Code_E4"/>
      <sheetName val="3_Cost_Summary_with_classes4"/>
      <sheetName val="สรุปราคาทั้งหมด_(2)2"/>
      <sheetName val="Final_Summary_-_Base1"/>
      <sheetName val="Price_Variation"/>
      <sheetName val="Boq_Arc__take_จริง1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Income_Statement4"/>
      <sheetName val="Auto_Monthly_Inputs_4"/>
      <sheetName val="cover_page"/>
      <sheetName val="mock_up_1"/>
      <sheetName val="3-CAPARS_Log4"/>
      <sheetName val="สรุปรวม_(2)"/>
      <sheetName val="S3_Architectural1"/>
      <sheetName val="Purchase_Order"/>
      <sheetName val="Customize_Your_Purchase_Order"/>
      <sheetName val="Discounted_Cash_Flow"/>
      <sheetName val="VRV_Boq"/>
      <sheetName val="2_0"/>
      <sheetName val="3_0"/>
      <sheetName val="4_0"/>
      <sheetName val="5_0"/>
      <sheetName val="6_0"/>
      <sheetName val="7_0"/>
      <sheetName val="8_0"/>
      <sheetName val="schedule_10_build_management"/>
      <sheetName val="standard_structure"/>
      <sheetName val="sum_1-4"/>
      <sheetName val="Hauling"/>
      <sheetName val="10 ข้อมูลวัสดุ-ค่าดำเนิน"/>
      <sheetName val="Blk A"/>
      <sheetName val="DWA"/>
      <sheetName val="BQ1"/>
      <sheetName val="BQ9"/>
      <sheetName val="BQ12"/>
      <sheetName val="BQ3"/>
      <sheetName val="BQ4"/>
      <sheetName val="BQ8"/>
      <sheetName val="ac"/>
      <sheetName val="Sale0307"/>
      <sheetName val="bk unit rate"/>
      <sheetName val="Equipment"/>
      <sheetName val="sum-air-submit"/>
      <sheetName val="TTL"/>
      <sheetName val="Construction"/>
      <sheetName val="#REF!"/>
      <sheetName val="certificate"/>
      <sheetName val="PDA2"/>
      <sheetName val="SOR"/>
      <sheetName val="COST"/>
      <sheetName val="lmb forecast plan"/>
      <sheetName val="3.1 piling"/>
      <sheetName val="NTB Inputs"/>
      <sheetName val="Thuc thanh"/>
      <sheetName val="u_rates"/>
      <sheetName val="ACCOUNT"/>
      <sheetName val="Site Expenses"/>
      <sheetName val="Trial Balance"/>
      <sheetName val="DTCT"/>
      <sheetName val="bq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코드관리"/>
      <sheetName val="NPV"/>
      <sheetName val="Resi. Areas"/>
      <sheetName val="5.) Time Delays"/>
      <sheetName val="รวม"/>
      <sheetName val="FORM-VAR"/>
      <sheetName val="การหาค่า factor F"/>
      <sheetName val="apart_ee"/>
      <sheetName val="Cost Appro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C1">
            <v>0</v>
          </cell>
        </row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>
        <row r="1">
          <cell r="C1">
            <v>0</v>
          </cell>
        </row>
      </sheetData>
      <sheetData sheetId="44">
        <row r="1">
          <cell r="C1">
            <v>0</v>
          </cell>
        </row>
      </sheetData>
      <sheetData sheetId="45">
        <row r="1">
          <cell r="C1">
            <v>0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 refreshError="1"/>
      <sheetData sheetId="62">
        <row r="1">
          <cell r="C1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>
        <row r="1">
          <cell r="C1">
            <v>0</v>
          </cell>
        </row>
      </sheetData>
      <sheetData sheetId="73">
        <row r="1">
          <cell r="C1">
            <v>0</v>
          </cell>
        </row>
      </sheetData>
      <sheetData sheetId="74">
        <row r="1">
          <cell r="C1">
            <v>0</v>
          </cell>
        </row>
      </sheetData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>
        <row r="1">
          <cell r="C1">
            <v>0</v>
          </cell>
        </row>
      </sheetData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C1">
            <v>0</v>
          </cell>
        </row>
      </sheetData>
      <sheetData sheetId="134">
        <row r="1">
          <cell r="C1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C1">
            <v>0</v>
          </cell>
        </row>
      </sheetData>
      <sheetData sheetId="141">
        <row r="1">
          <cell r="C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C1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C1">
            <v>0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C1">
            <v>0</v>
          </cell>
        </row>
      </sheetData>
      <sheetData sheetId="211">
        <row r="1">
          <cell r="C1">
            <v>0</v>
          </cell>
        </row>
      </sheetData>
      <sheetData sheetId="212">
        <row r="1">
          <cell r="C1">
            <v>0</v>
          </cell>
        </row>
      </sheetData>
      <sheetData sheetId="213">
        <row r="1">
          <cell r="C1">
            <v>0</v>
          </cell>
        </row>
      </sheetData>
      <sheetData sheetId="214">
        <row r="1">
          <cell r="C1">
            <v>0</v>
          </cell>
        </row>
      </sheetData>
      <sheetData sheetId="215">
        <row r="1">
          <cell r="C1">
            <v>0</v>
          </cell>
        </row>
      </sheetData>
      <sheetData sheetId="216">
        <row r="1">
          <cell r="C1">
            <v>0</v>
          </cell>
        </row>
      </sheetData>
      <sheetData sheetId="217">
        <row r="1">
          <cell r="C1">
            <v>0</v>
          </cell>
        </row>
      </sheetData>
      <sheetData sheetId="218">
        <row r="1">
          <cell r="C1">
            <v>0</v>
          </cell>
        </row>
      </sheetData>
      <sheetData sheetId="219">
        <row r="1">
          <cell r="C1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>
        <row r="1">
          <cell r="C1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C1">
            <v>0</v>
          </cell>
        </row>
      </sheetData>
      <sheetData sheetId="253">
        <row r="1">
          <cell r="C1">
            <v>0</v>
          </cell>
        </row>
      </sheetData>
      <sheetData sheetId="254">
        <row r="1">
          <cell r="C1">
            <v>0</v>
          </cell>
        </row>
      </sheetData>
      <sheetData sheetId="255">
        <row r="1">
          <cell r="C1">
            <v>0</v>
          </cell>
        </row>
      </sheetData>
      <sheetData sheetId="256">
        <row r="1">
          <cell r="C1">
            <v>0</v>
          </cell>
        </row>
      </sheetData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/>
      <sheetData sheetId="263"/>
      <sheetData sheetId="264"/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>
        <row r="1">
          <cell r="C1">
            <v>0</v>
          </cell>
        </row>
      </sheetData>
      <sheetData sheetId="284">
        <row r="1">
          <cell r="C1">
            <v>0</v>
          </cell>
        </row>
      </sheetData>
      <sheetData sheetId="2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86">
        <row r="1">
          <cell r="C1">
            <v>0</v>
          </cell>
        </row>
      </sheetData>
      <sheetData sheetId="287">
        <row r="1">
          <cell r="C1">
            <v>0</v>
          </cell>
        </row>
      </sheetData>
      <sheetData sheetId="288">
        <row r="1">
          <cell r="C1">
            <v>0</v>
          </cell>
        </row>
      </sheetData>
      <sheetData sheetId="289">
        <row r="1">
          <cell r="C1">
            <v>0</v>
          </cell>
        </row>
      </sheetData>
      <sheetData sheetId="290">
        <row r="1">
          <cell r="C1">
            <v>0</v>
          </cell>
        </row>
      </sheetData>
      <sheetData sheetId="291">
        <row r="1">
          <cell r="C1">
            <v>0</v>
          </cell>
        </row>
      </sheetData>
      <sheetData sheetId="292">
        <row r="1">
          <cell r="C1">
            <v>0</v>
          </cell>
        </row>
      </sheetData>
      <sheetData sheetId="293">
        <row r="1">
          <cell r="C1">
            <v>0</v>
          </cell>
        </row>
      </sheetData>
      <sheetData sheetId="294">
        <row r="1">
          <cell r="C1">
            <v>0</v>
          </cell>
        </row>
      </sheetData>
      <sheetData sheetId="295">
        <row r="1">
          <cell r="C1">
            <v>0</v>
          </cell>
        </row>
      </sheetData>
      <sheetData sheetId="296"/>
      <sheetData sheetId="297"/>
      <sheetData sheetId="29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>
        <row r="1">
          <cell r="C1">
            <v>0</v>
          </cell>
        </row>
      </sheetData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94" refreshError="1"/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1">
          <cell r="C1">
            <v>0</v>
          </cell>
        </row>
      </sheetData>
      <sheetData sheetId="551">
        <row r="5">
          <cell r="C5" t="str">
            <v>Basement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 refreshError="1"/>
      <sheetData sheetId="562">
        <row r="1">
          <cell r="C1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C1">
            <v>0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>
        <row r="1">
          <cell r="C1">
            <v>0</v>
          </cell>
        </row>
      </sheetData>
      <sheetData sheetId="584">
        <row r="1">
          <cell r="C1">
            <v>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>
        <row r="1">
          <cell r="C1">
            <v>0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C1">
            <v>0</v>
          </cell>
        </row>
      </sheetData>
      <sheetData sheetId="673"/>
      <sheetData sheetId="674">
        <row r="1">
          <cell r="C1">
            <v>0</v>
          </cell>
        </row>
      </sheetData>
      <sheetData sheetId="675"/>
      <sheetData sheetId="676"/>
      <sheetData sheetId="677"/>
      <sheetData sheetId="678">
        <row r="1">
          <cell r="C1">
            <v>0</v>
          </cell>
        </row>
      </sheetData>
      <sheetData sheetId="679">
        <row r="1">
          <cell r="C1">
            <v>0</v>
          </cell>
        </row>
      </sheetData>
      <sheetData sheetId="680">
        <row r="1">
          <cell r="C1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C5" t="str">
            <v>Basement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ประมาณการประตูหน้าต่าง "/>
      <sheetName val="Store"/>
      <sheetName val="Bill No. 2 - Carpark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OQ1 (2)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EST-FOOTING (G)"/>
      <sheetName val="QUANTITY COMPARISON"/>
      <sheetName val="แบบเดิม"/>
      <sheetName val="งานระบบไฟฟ้าและสื่อสาร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電気設備表"/>
      <sheetName val="Doc"/>
      <sheetName val="EXF"/>
      <sheetName val="Replacement Cost "/>
      <sheetName val="BK Unit Rate"/>
      <sheetName val="detail"/>
      <sheetName val="ราคาต่ำสุด-721"/>
      <sheetName val="S-5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Cavity Inputs"/>
      <sheetName val="ประม??_x0001_?_x0001_ࠀЉ?쪊疒_xddef_?_xdd00_?Ͽ?ï?孔I"/>
      <sheetName val="ประมาณการประตูหน้าต่าง_3"/>
      <sheetName val="ประมาณการประตูหน้าต่าง_4"/>
      <sheetName val="ประมาณการประตูหน้าต่าง_5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LpC"/>
      <sheetName val="BK_Unit_Rate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1"/>
      <sheetName val="SAN REDUCED 1"/>
      <sheetName val="Present-ex"/>
      <sheetName val="ราคาอ้างอิง"/>
      <sheetName val="FAB별"/>
      <sheetName val="Cavity_Inputs"/>
      <sheetName val="ประมࠀЉ쪊疒Ͽï孔I"/>
      <sheetName val="ประม"/>
      <sheetName val="ประม___x0001___x0001_ࠀЉ_쪊疒_xddef___xdd00__Ͽ_ï_孔I"/>
      <sheetName val="SITE OFFICE"/>
      <sheetName val="Factor F Data"/>
      <sheetName val="สรุปราคา (EMC)"/>
      <sheetName val="DETAIL "/>
      <sheetName val="splinkler"/>
      <sheetName val="建築代価"/>
      <sheetName val="Replacement_Cost_"/>
      <sheetName val="เอกอุดร"/>
      <sheetName val="ประม_x0000__x0000__x0001__x0000__x0001_ࠀЉ_x0000_쪊疒�_x0000_�_x0000_Ͽ_x0000_ï_x0000_孔I"/>
      <sheetName val="งานโครงสร้าง"/>
      <sheetName val="ประม___x0001___x0001_ࠀЉ_쪊疒�_�_Ͽ_ï_孔I"/>
      <sheetName val="Customize Your Purchase Order"/>
      <sheetName val="ประม??_x0001_?_x0001_ࠀЉ?쪊疒�?�?Ͽ?ï?孔I"/>
      <sheetName val="A"/>
      <sheetName val="schedule "/>
      <sheetName val="Cavity_Inputs1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s-curve"/>
      <sheetName val="Exp"/>
      <sheetName val="Cover"/>
      <sheetName val="ตารางส่วนลด EE."/>
      <sheetName val="Replacement_Cost_1"/>
      <sheetName val="ประม_x0000__x0000__x0001__x0000"/>
      <sheetName val="ประม___x0001___x0001_ࠀЉ_쪊疒_xdde"/>
      <sheetName val="ประม___x0001___x0001_ࠀЉ_쪊疒�_�_Ͽ"/>
      <sheetName val="name"/>
      <sheetName val="Final Summary - Base"/>
      <sheetName val="STMspry"/>
      <sheetName val="PsychroData"/>
      <sheetName val="21"/>
      <sheetName val="งานบริหารโครงสร้างและดำเนินการ"/>
      <sheetName val="calc_menu_déroulant"/>
      <sheetName val="SCHEDULE_6"/>
      <sheetName val="SCHEDULE_4"/>
      <sheetName val="สรุปราคาค่าก่อสร้าง_EMC"/>
      <sheetName val="SUM-AIR-Submit"/>
      <sheetName val="covert (2)"/>
      <sheetName val="mapping"/>
      <sheetName val="vendor list"/>
      <sheetName val="สรุป"/>
      <sheetName val="P7 "/>
      <sheetName val="โครงสร้าง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เตรียมการและบริหารโครงการ"/>
      <sheetName val="Form"/>
      <sheetName val="Structure"/>
      <sheetName val="ประม???ࠀЉ?쪊疒??Ͽ?ï?孔I"/>
      <sheetName val="RateAnalysis"/>
      <sheetName val="rate"/>
      <sheetName val="ประม??_x0001_?_x0001_ࠀЉ?쪊疒????Ͽ?ï?孔I"/>
      <sheetName val="ประม___x0001___x0001_ࠀЉ_쪊疒?_?_Ͽ_ï_孔I"/>
      <sheetName val="หน้า ปมก"/>
      <sheetName val="เงินกู้ธนชาติ"/>
      <sheetName val="เงินกู้ MGC"/>
      <sheetName val="สุขาภิบาล"/>
      <sheetName val="สรุป_EMC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Cavity_Inputs2"/>
      <sheetName val="SAN_REDUCED_11"/>
      <sheetName val="SITE_OFFICE1"/>
      <sheetName val="Factor_F_Data1"/>
      <sheetName val="สรุปราคา_(EMC)1"/>
      <sheetName val="DETAIL_1"/>
      <sheetName val="schedule_1"/>
      <sheetName val="SCHEDULE_3"/>
      <sheetName val="SCHEDULE_2"/>
      <sheetName val="2.1.1Take pipe"/>
      <sheetName val="2.1.2Take Copper Pipe"/>
      <sheetName val="cov-estimate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外気負荷"/>
      <sheetName val="List"/>
      <sheetName val="วัดใต้"/>
      <sheetName val="purchase order"/>
      <sheetName val="ส่วนลดระบบไฟฟ้า"/>
      <sheetName val="ประม??_x005f_x0001_?_x005f_x0001_ࠀЉ?쪊疒�?�?Ͽ"/>
      <sheetName val="ภูมิทัศน์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ประม___x0001___x0001_ࠀЉ_쪊疒____Ͽ_ï_孔I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S3 Architectural"/>
      <sheetName val="liste"/>
      <sheetName val="KKC_Brkdwn"/>
      <sheetName val="l-fixer"/>
      <sheetName val="Scurve"/>
      <sheetName val="mat"/>
      <sheetName val="Unit rate Architecture"/>
      <sheetName val="ประม??_x0001__x0000"/>
      <sheetName val="Manpower"/>
      <sheetName val="H1.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sheetNO"/>
      <sheetName val="bal"/>
      <sheetName val="beam-reinft"/>
      <sheetName val="project status overview"/>
      <sheetName val="full pot"/>
      <sheetName val="cover page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Référentiel"/>
      <sheetName val="bp bill"/>
      <sheetName val="Pricing"/>
      <sheetName val="nsc"/>
      <sheetName val="Hauling"/>
      <sheetName val="Data"/>
      <sheetName val="XLR_NoRangeSheet"/>
      <sheetName val="Cert"/>
      <sheetName val="Staff Sch"/>
      <sheetName val="UG Consl"/>
      <sheetName val="UKG All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110"/>
      <sheetName val="Discounted Cash Flow"/>
      <sheetName val="data-Hilton"/>
      <sheetName val="Lookups"/>
      <sheetName val="Database"/>
      <sheetName val="Output"/>
      <sheetName val="วิเคราะห์ (2)"/>
      <sheetName val="D.MAKAN"/>
      <sheetName val="corbeldatail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Cavity_Inputs4"/>
      <sheetName val="Replacement_Cost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exec summary"/>
      <sheetName val="sensitivities"/>
      <sheetName val="ประมาณการประตูหน้าต่าง_9"/>
      <sheetName val="SAN_REDUCED_13"/>
      <sheetName val="SITE_OFFICE3"/>
      <sheetName val="Factor_F_Data3"/>
      <sheetName val="สรุปราคา_(EMC)3"/>
      <sheetName val="DETAIL_3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Boq(1)"/>
      <sheetName val="F2002-79"/>
      <sheetName val="UKG  Consl"/>
      <sheetName val="UKG (KG)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Bank_Covenants"/>
      <sheetName val="TrialBalance_Q3-2002"/>
      <sheetName val="bp_bill"/>
      <sheetName val="Auto_Monthly_Inputs_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project_status_overview"/>
      <sheetName val="full_pot"/>
      <sheetName val="cover_page"/>
      <sheetName val="Discounted_Cash_Flow"/>
      <sheetName val="exec_summary"/>
      <sheetName val="Staff_Sch"/>
      <sheetName val="UG_Consl"/>
      <sheetName val="UKG_All"/>
      <sheetName val="schedule 10_build management"/>
      <sheetName val="Factor F งาน DB."/>
      <sheetName val="2"/>
      <sheetName val="ค่าดำเนินการ+ค่าเสื่อมราคา"/>
      <sheetName val="สรุปค่าขนส่ง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BU Item  1.1 to 1.2"/>
      <sheetName val="?????????????????????? 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H1_02"/>
      <sheetName val="UKG__Consl"/>
      <sheetName val="UKG_(KG)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factors"/>
      <sheetName val="Schedule"/>
      <sheetName val="Arch"/>
      <sheetName val="furniture"/>
      <sheetName val="Sheet2"/>
      <sheetName val="Sheet3"/>
      <sheetName val="คอนกรีต SW"/>
      <sheetName val="SV-supporting info"/>
      <sheetName val="EXHIBIT_B"/>
      <sheetName val="ROOMS_ST"/>
      <sheetName val="factor (%)"/>
      <sheetName val="PhaDoMong"/>
      <sheetName val="CashFlow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5.อุบัติเหตุประจำสัปดาห์"/>
      <sheetName val="ประม___x0001__x0000"/>
      <sheetName val="Prod-1"/>
      <sheetName val="ค่างานต้นทุนถนน"/>
      <sheetName val="Header"/>
      <sheetName val="หน้า 1"/>
      <sheetName val="ประม___x005f_x0001___x005f_x0001_ࠀЉ_쪊疒____Ͽ"/>
      <sheetName val="schedule_10_build_management"/>
      <sheetName val="Factor_F_งาน_DB_"/>
      <sheetName val="Invoice"/>
      <sheetName val="CFA"/>
      <sheetName val="Material Price"/>
      <sheetName val="Main Summary"/>
      <sheetName val="PH 5"/>
      <sheetName val="strl type wf-1"/>
      <sheetName val="Profit_Budget"/>
      <sheetName val="Definition"/>
      <sheetName val="GB1"/>
      <sheetName val="磨煤加压"/>
      <sheetName val="Data Input-A"/>
      <sheetName val="BQ"/>
      <sheetName val="#REF!"/>
      <sheetName val="6"/>
      <sheetName val="Boq.Arc. take จริง"/>
      <sheetName val="depr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CABLE"/>
      <sheetName val="DO"/>
      <sheetName val="Liste Référentiel"/>
      <sheetName val="Listes Caractéristiques"/>
      <sheetName val="status"/>
      <sheetName val="Master"/>
      <sheetName val="งานบริหารโครงการ"/>
      <sheetName val="labour_unit_rates"/>
      <sheetName val="summary_level-2"/>
      <sheetName val="一発シート"/>
      <sheetName val="TT35"/>
      <sheetName val="Property Description"/>
      <sheetName val="Worksheet"/>
      <sheetName val="FR"/>
      <sheetName val="LOTUS-EE1"/>
      <sheetName val="D"/>
      <sheetName val="Interior L1_L3"/>
      <sheetName val="PC, G.Slab"/>
      <sheetName val="CPA33-34"/>
      <sheetName val="TTL"/>
      <sheetName val="ประม___x0000"/>
      <sheetName val="______________________ "/>
      <sheetName val="_______________________1"/>
      <sheetName val="_______________________"/>
      <sheetName val="ค่าใช้จ่าย"/>
      <sheetName val="5_อุบัติเหตุประจำสัปดาห์"/>
      <sheetName val="วิเคราะห์_(2)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Mat_Source"/>
      <sheetName val="Unit_Div6"/>
      <sheetName val="Boiler Curves"/>
      <sheetName val="เครื่องตกแต่ง"/>
      <sheetName val="เครื่องมือ"/>
      <sheetName val="อาคาร"/>
      <sheetName val="Assumptions"/>
      <sheetName val="2a-Consol-RVOs"/>
      <sheetName val="3-CAPARS Log"/>
      <sheetName val="ประม_x0001__x0001_ࠀЉ쪊疒_xddef__xdd00_Ͽï孔I"/>
      <sheetName val="ประม_x0001__x0001_ࠀЉ쪊疒��Ͽï孔I"/>
      <sheetName val="ประม_x0001__x0000"/>
      <sheetName val="Lookup data"/>
      <sheetName val="Capital Expenditure"/>
      <sheetName val="Price per model"/>
      <sheetName val="FS"/>
      <sheetName val="Summary"/>
      <sheetName val="Cctmst"/>
      <sheetName val="งานประปา"/>
      <sheetName val="Architect"/>
      <sheetName val="Wall"/>
      <sheetName val="costs"/>
      <sheetName val="opstat"/>
      <sheetName val="切替情報"/>
      <sheetName val="POV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electrical reference"/>
      <sheetName val="_quotation_2008"/>
      <sheetName val="Cost"/>
      <sheetName val="Cost_Categories"/>
      <sheetName val="I-slab"/>
      <sheetName val="Mat Code"/>
      <sheetName val="#REF"/>
      <sheetName val="Summary cal"/>
      <sheetName val="Evaluation"/>
      <sheetName val="Proc. Cont. Sheet"/>
      <sheetName val="ประม??_x0001_?_x0001_ࠀЉ?쪊疒"/>
      <sheetName val="ประม___x0001___x0001_ࠀЉ_쪊疒"/>
      <sheetName val="5-2"/>
      <sheetName val="REMOVAL"/>
      <sheetName val="Unit Cost"/>
      <sheetName val="Cost Program "/>
      <sheetName val="M_Maincomp"/>
      <sheetName val="don_copy"/>
      <sheetName val="ประม_x0001__x0001_ࠀЉ쪊疒"/>
      <sheetName val="ตั๋วเงินรับ"/>
      <sheetName val="IMQ-001"/>
      <sheetName val="2.HES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แบบ_A4"/>
      <sheetName val="แบบ_B4"/>
      <sheetName val="แบบ_C4"/>
      <sheetName val="แบบ_D4"/>
      <sheetName val="แบบ_E4"/>
      <sheetName val="แบบ_S4"/>
      <sheetName val="แบบ_T4"/>
      <sheetName val="แบบ_TP4"/>
      <sheetName val="แบบ_V4"/>
      <sheetName val="แบบ_Y4"/>
      <sheetName val="Replacement_Cost_9"/>
      <sheetName val="DETAIL_9"/>
      <sheetName val="Factor_F_Data9"/>
      <sheetName val="สรุปราคา_(EMC)9"/>
      <sheetName val="Cavity_Inputs10"/>
      <sheetName val="SAN_REDUCED_19"/>
      <sheetName val="ตารางส่วนลด_EE_6"/>
      <sheetName val="_Cover_090EPY8"/>
      <sheetName val="EPY_Jan_608"/>
      <sheetName val="SITE_OFFICE9"/>
      <sheetName val="D-สรุป_Plaza8"/>
      <sheetName val="E-Share_Parking8"/>
      <sheetName val="I-Soft_Cost8"/>
      <sheetName val="I-Detail_Soft8"/>
      <sheetName val="H-Share_M&amp;E8"/>
      <sheetName val="vendor_list6"/>
      <sheetName val="covert_(2)6"/>
      <sheetName val="Customize_Your_Purchase_Order8"/>
      <sheetName val="Final_Summary_-_Base6"/>
      <sheetName val="P7_6"/>
      <sheetName val="หน้า_ปมก6"/>
      <sheetName val="SumP&amp;L_current_Sites6"/>
      <sheetName val="เงินกู้_MGC6"/>
      <sheetName val="2_1_1Take_pipe6"/>
      <sheetName val="2_1_2Take_Copper_Pipe6"/>
      <sheetName val="purchase_order6"/>
      <sheetName val="แบบ_G4"/>
      <sheetName val="แบบ_H4"/>
      <sheetName val="แบบ_L4"/>
      <sheetName val="แบบ_M4"/>
      <sheetName val="แบบ_N4"/>
      <sheetName val="แบบ_P4"/>
      <sheetName val="PRICE_LIST4"/>
      <sheetName val="S3_Architectural6"/>
      <sheetName val="Unit_rate_Architecture6"/>
      <sheetName val="H1_06"/>
      <sheetName val="TrialBalance_Q3-20024"/>
      <sheetName val="bp_bill4"/>
      <sheetName val="Bank_Covenants4"/>
      <sheetName val="project_status_overview4"/>
      <sheetName val="full_pot4"/>
      <sheetName val="cover_page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Staff_Sch4"/>
      <sheetName val="UG_Consl4"/>
      <sheetName val="UKG_All4"/>
      <sheetName val="UKG__Consl4"/>
      <sheetName val="UKG_(KG)4"/>
      <sheetName val="Auto_Monthly_Inputs_4"/>
      <sheetName val="??????????????????????_2"/>
      <sheetName val="BU_Item__1_1_to_1_2"/>
      <sheetName val="ประมาณการประตูหน้าต่าง_16"/>
      <sheetName val="Book_1_Summary13"/>
      <sheetName val="BOQ1_(2)12"/>
      <sheetName val="EST-FOOTING_(G)12"/>
      <sheetName val="QUANTITY_COMPARISON12"/>
      <sheetName val="Bill_No__2_-_Carpark12"/>
      <sheetName val="Main_Sum_(Hotel_&amp;_Residences)12"/>
      <sheetName val="Summary_POL_Equip12"/>
      <sheetName val="Equipment_Rental_Price12"/>
      <sheetName val="BK_Unit_Rate12"/>
      <sheetName val="Replacement_Cost_10"/>
      <sheetName val="Cavity_Inputs11"/>
      <sheetName val="SAN_REDUCED_110"/>
      <sheetName val="SITE_OFFICE10"/>
      <sheetName val="Factor_F_Data10"/>
      <sheetName val="สรุปราคา_(EMC)10"/>
      <sheetName val="DETAIL_10"/>
      <sheetName val="Customize_Your_Purchase_Order9"/>
      <sheetName val="_Cover_090EPY9"/>
      <sheetName val="EPY_Jan_609"/>
      <sheetName val="D-สรุป_Plaza9"/>
      <sheetName val="E-Share_Parking9"/>
      <sheetName val="I-Soft_Cost9"/>
      <sheetName val="I-Detail_Soft9"/>
      <sheetName val="H-Share_M&amp;E9"/>
      <sheetName val="ตารางส่วนลด_EE_7"/>
      <sheetName val="Final_Summary_-_Base7"/>
      <sheetName val="covert_(2)7"/>
      <sheetName val="vendor_list7"/>
      <sheetName val="P7_7"/>
      <sheetName val="หน้า_ปมก7"/>
      <sheetName val="แบบ_A5"/>
      <sheetName val="แบบ_B5"/>
      <sheetName val="แบบ_C5"/>
      <sheetName val="แบบ_D5"/>
      <sheetName val="แบบ_E5"/>
      <sheetName val="แบบ_S5"/>
      <sheetName val="แบบ_T5"/>
      <sheetName val="แบบ_TP5"/>
      <sheetName val="แบบ_V5"/>
      <sheetName val="แบบ_Y5"/>
      <sheetName val="SumP&amp;L_current_Sites7"/>
      <sheetName val="เงินกู้_MGC7"/>
      <sheetName val="2_1_1Take_pipe7"/>
      <sheetName val="2_1_2Take_Copper_Pipe7"/>
      <sheetName val="purchase_order7"/>
      <sheetName val="แบบ_G5"/>
      <sheetName val="แบบ_H5"/>
      <sheetName val="แบบ_L5"/>
      <sheetName val="แบบ_M5"/>
      <sheetName val="แบบ_N5"/>
      <sheetName val="แบบ_P5"/>
      <sheetName val="PRICE_LIST5"/>
      <sheetName val="S3_Architectural7"/>
      <sheetName val="Unit_rate_Architecture7"/>
      <sheetName val="H1_07"/>
      <sheetName val="TrialBalance_Q3-20025"/>
      <sheetName val="bp_bill5"/>
      <sheetName val="Bank_Covenants5"/>
      <sheetName val="project_status_overview5"/>
      <sheetName val="full_pot5"/>
      <sheetName val="cover_page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3_3SkyVilla(SUM_AR,ID)5"/>
      <sheetName val="3_3SkyVilla(AR)5"/>
      <sheetName val="3_3SkyVilla(SUM_ID)5"/>
      <sheetName val="3_3SkyVilla_(ID)5"/>
      <sheetName val="3_3ILCondo_(SUM_AR,ID)5"/>
      <sheetName val="3_3ILCondo(AR)5"/>
      <sheetName val="3_3ILCondo_(_SUM_ID)5"/>
      <sheetName val="3_3IL_(ID_Public)5"/>
      <sheetName val="3_3ILCondo_(ID_Guest_Room)5"/>
      <sheetName val="3_3HiCare_(AR)5"/>
      <sheetName val="3_3HiCare_(ID)5"/>
      <sheetName val="3_3Clubhouse(AR)5"/>
      <sheetName val="3_3Clubhouse(ID)5"/>
      <sheetName val="3_4SkyVilla(Facade)5"/>
      <sheetName val="3_4ILCondo(Facade)5"/>
      <sheetName val="3_4HiCare(Facade)5"/>
      <sheetName val="3_4Clubhouse(Facade)5"/>
      <sheetName val="3_5_Ext5"/>
      <sheetName val="3_6_Pro_Sum5"/>
      <sheetName val="ILCondoFacade_-_Working5"/>
      <sheetName val="Staff_Sch5"/>
      <sheetName val="UG_Consl5"/>
      <sheetName val="UKG_All5"/>
      <sheetName val="UKG__Consl5"/>
      <sheetName val="UKG_(KG)5"/>
      <sheetName val="Auto_Monthly_Inputs_5"/>
      <sheetName val="??????????????????????_3"/>
      <sheetName val="BU_Item__1_1_to_1_21"/>
      <sheetName val="ประมาณการประตูหน้าต่าง_17"/>
      <sheetName val="Book_1_Summary14"/>
      <sheetName val="BOQ1_(2)13"/>
      <sheetName val="EST-FOOTING_(G)13"/>
      <sheetName val="QUANTITY_COMPARISON13"/>
      <sheetName val="Bill_No__2_-_Carpark13"/>
      <sheetName val="Main_Sum_(Hotel_&amp;_Residences)13"/>
      <sheetName val="Summary_POL_Equip13"/>
      <sheetName val="Equipment_Rental_Price13"/>
      <sheetName val="BK_Unit_Rate13"/>
      <sheetName val="Replacement_Cost_11"/>
      <sheetName val="Cavity_Inputs12"/>
      <sheetName val="SAN_REDUCED_111"/>
      <sheetName val="SITE_OFFICE11"/>
      <sheetName val="Factor_F_Data11"/>
      <sheetName val="สรุปราคา_(EMC)11"/>
      <sheetName val="DETAIL_11"/>
      <sheetName val="Customize_Your_Purchase_Order10"/>
      <sheetName val="_Cover_090EPY10"/>
      <sheetName val="EPY_Jan_6010"/>
      <sheetName val="D-สรุป_Plaza10"/>
      <sheetName val="E-Share_Parking10"/>
      <sheetName val="I-Soft_Cost10"/>
      <sheetName val="I-Detail_Soft10"/>
      <sheetName val="H-Share_M&amp;E10"/>
      <sheetName val="ตารางส่วนลด_EE_8"/>
      <sheetName val="Final_Summary_-_Base8"/>
      <sheetName val="covert_(2)8"/>
      <sheetName val="vendor_list8"/>
      <sheetName val="P7_8"/>
      <sheetName val="หน้า_ปมก8"/>
      <sheetName val="แบบ_A6"/>
      <sheetName val="แบบ_B6"/>
      <sheetName val="แบบ_C6"/>
      <sheetName val="แบบ_D6"/>
      <sheetName val="แบบ_E6"/>
      <sheetName val="แบบ_S6"/>
      <sheetName val="แบบ_T6"/>
      <sheetName val="แบบ_TP6"/>
      <sheetName val="แบบ_V6"/>
      <sheetName val="แบบ_Y6"/>
      <sheetName val="SumP&amp;L_current_Sites8"/>
      <sheetName val="เงินกู้_MGC8"/>
      <sheetName val="2_1_1Take_pipe8"/>
      <sheetName val="2_1_2Take_Copper_Pipe8"/>
      <sheetName val="purchase_order8"/>
      <sheetName val="แบบ_G6"/>
      <sheetName val="แบบ_H6"/>
      <sheetName val="แบบ_L6"/>
      <sheetName val="แบบ_M6"/>
      <sheetName val="แบบ_N6"/>
      <sheetName val="แบบ_P6"/>
      <sheetName val="PRICE_LIST6"/>
      <sheetName val="S3_Architectural8"/>
      <sheetName val="Unit_rate_Architecture8"/>
      <sheetName val="H1_08"/>
      <sheetName val="TrialBalance_Q3-20026"/>
      <sheetName val="bp_bill6"/>
      <sheetName val="Bank_Covenants6"/>
      <sheetName val="project_status_overview6"/>
      <sheetName val="full_pot6"/>
      <sheetName val="cover_page6"/>
      <sheetName val="Reason_of_Difference6"/>
      <sheetName val="Dwg_list_6"/>
      <sheetName val="2_1Piling6"/>
      <sheetName val="3_1_ST(basement)6"/>
      <sheetName val="3_2Sky_Villa6"/>
      <sheetName val="3_2IL_Condo16"/>
      <sheetName val="3_2IL_Condo26"/>
      <sheetName val="3_2IL_Condo36"/>
      <sheetName val="3_2HiCare6"/>
      <sheetName val="3_2Clubhouse6"/>
      <sheetName val="Footings-_Working6"/>
      <sheetName val="3_3basement(AR)6"/>
      <sheetName val="3_3basement(ID)6"/>
      <sheetName val="3_3SkyVilla(SUM_AR,ID)6"/>
      <sheetName val="3_3SkyVilla(AR)6"/>
      <sheetName val="3_3SkyVilla(SUM_ID)6"/>
      <sheetName val="3_3SkyVilla_(ID)6"/>
      <sheetName val="3_3ILCondo_(SUM_AR,ID)6"/>
      <sheetName val="3_3ILCondo(AR)6"/>
      <sheetName val="3_3ILCondo_(_SUM_ID)6"/>
      <sheetName val="3_3IL_(ID_Public)6"/>
      <sheetName val="3_3ILCondo_(ID_Guest_Room)6"/>
      <sheetName val="3_3HiCare_(AR)6"/>
      <sheetName val="3_3HiCare_(ID)6"/>
      <sheetName val="3_3Clubhouse(AR)6"/>
      <sheetName val="3_3Clubhouse(ID)6"/>
      <sheetName val="3_4SkyVilla(Facade)6"/>
      <sheetName val="3_4ILCondo(Facade)6"/>
      <sheetName val="3_4HiCare(Facade)6"/>
      <sheetName val="3_4Clubhouse(Facade)6"/>
      <sheetName val="3_5_Ext6"/>
      <sheetName val="3_6_Pro_Sum6"/>
      <sheetName val="ILCondoFacade_-_Working6"/>
      <sheetName val="Staff_Sch6"/>
      <sheetName val="UG_Consl6"/>
      <sheetName val="UKG_All6"/>
      <sheetName val="UKG__Consl6"/>
      <sheetName val="UKG_(KG)6"/>
      <sheetName val="Auto_Monthly_Inputs_6"/>
      <sheetName val="??????????????????????_4"/>
      <sheetName val="BU_Item__1_1_to_1_22"/>
      <sheetName val="DB Info"/>
      <sheetName val="입찰내역 발주처 양식"/>
      <sheetName val="FitOutConfCentre"/>
      <sheetName val="ข้อมูลคำนวณ"/>
      <sheetName val="ส่วนใส่ปริมาณงาน"/>
      <sheetName val="ส่วนคำนวณ1"/>
      <sheetName val="Discounted_Cash_Flow3"/>
      <sheetName val="schedule_10_build_management1"/>
      <sheetName val="Factor_F_งาน_DB_1"/>
      <sheetName val="หน้า_1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รายละเอียด"/>
      <sheetName val="000000"/>
      <sheetName val="man"/>
      <sheetName val="mantable"/>
      <sheetName val="Progress-All"/>
      <sheetName val="HVAC"/>
      <sheetName val="BM DATA SHEET"/>
      <sheetName val="BM_DATA_SHEET"/>
      <sheetName val="ราคาวัสดุ"/>
      <sheetName val="litf"/>
      <sheetName val="Sale0311"/>
      <sheetName val="Group"/>
      <sheetName val="อัตราราคางานคอนกรีต"/>
      <sheetName val="1_Interior L1_L3"/>
      <sheetName val="RECY"/>
      <sheetName val="Tong_ke"/>
      <sheetName val="g1"/>
      <sheetName val="LMB Forecast plan"/>
      <sheetName val="ประม_x0001__x0001_ࠀЉ쪊疒??Ͽï孔I"/>
      <sheetName val="finalj"/>
      <sheetName val="Project Brief"/>
      <sheetName val="SI-039"/>
      <sheetName val="给排水工程量计算书"/>
      <sheetName val="单位库"/>
      <sheetName val="Control"/>
      <sheetName val="細目"/>
      <sheetName val="A投资指标"/>
      <sheetName val="Z控制表"/>
      <sheetName val="apart_ee"/>
      <sheetName val="2_HES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Interior_L1_L3"/>
      <sheetName val="PC,_G_Slab"/>
      <sheetName val="5_อุบัติเหตุประจำสัปดาห์5"/>
      <sheetName val="วิเคราะห์_(2)5"/>
      <sheetName val="Discounted_Cash_Flow5"/>
      <sheetName val="D_MAKAN5"/>
      <sheetName val="schedule_10_build_management3"/>
      <sheetName val="Factor_F_งาน_DB_3"/>
      <sheetName val="Liste_Référentiel2"/>
      <sheetName val="Listes_Caractéristiques2"/>
      <sheetName val="Data_Input-A2"/>
      <sheetName val="exec_summary3"/>
      <sheetName val="หน้า_12"/>
      <sheetName val="factor_(%)2"/>
      <sheetName val="2_HES2"/>
      <sheetName val="Boq_Arc__take_จริง2"/>
      <sheetName val="standard_structure2"/>
      <sheetName val="สรุปรวม_(2)2"/>
      <sheetName val="OLD_PRICES2"/>
      <sheetName val="Project_Information2"/>
      <sheetName val="Soi_082"/>
      <sheetName val="MAD_BOH_AC_VRV_+_Multi2"/>
      <sheetName val="MAD_Guest_Villa_AC2"/>
      <sheetName val="SV-supporting_info2"/>
      <sheetName val="Material_Price2"/>
      <sheetName val="Main_Summary2"/>
      <sheetName val="PH_52"/>
      <sheetName val="strl_type_wf-12"/>
      <sheetName val="1_คำนำ2"/>
      <sheetName val="2_บทสรุปของผู้บริหาร__2"/>
      <sheetName val="2_1_การว่าจ้างที่ปรึกษา2"/>
      <sheetName val="3_สถานะการออกแบบ2"/>
      <sheetName val="3_1_สถานะการออกแบบ_AR_2"/>
      <sheetName val="3_2_สถานะการออกแบบ_ST_2"/>
      <sheetName val="3_3_สถานะการออกแบบ_MES_2"/>
      <sheetName val="3_4_สถานะการออกแบบ_LS_2"/>
      <sheetName val="3_5_สถานะการออกแบบ_IN_2"/>
      <sheetName val="4_EIA2"/>
      <sheetName val="สถานะ_EIA_2"/>
      <sheetName val="5_การยื่นขอใบอนุญาตราชการ2"/>
      <sheetName val="6_การประกันภัย&amp;หลักประกัน2"/>
      <sheetName val="3__สถานะงานก่อสร้าง2"/>
      <sheetName val="Demolish_work_2"/>
      <sheetName val="Work_SO_Fl_12"/>
      <sheetName val="MOCK_UP(AR)_Fl_22"/>
      <sheetName val="3_1_งานโครงสร้าง+ระบบ_2"/>
      <sheetName val="3_2_งานโครงสร้าง_2"/>
      <sheetName val="3_3_งานสถาปัตย์2"/>
      <sheetName val="L_PILE2"/>
      <sheetName val="Retaining_Wall2"/>
      <sheetName val="Plumbing-SN1_2"/>
      <sheetName val="Electrical_system-(1st)2"/>
      <sheetName val="Electrical_system-(2nd)2"/>
      <sheetName val="Air_condition_system-1ST-12"/>
      <sheetName val="Air_condition_system-1ST-22"/>
      <sheetName val="Air_condition_system-2ND2"/>
      <sheetName val="Air_condition_system-(Mockup)2"/>
      <sheetName val="Site_Drainage_system-part_12"/>
      <sheetName val="Site_Drainage_system-part_22"/>
      <sheetName val="3_4_งานระบบ2"/>
      <sheetName val="4__สรุปการเงินโครงการ2"/>
      <sheetName val="4_1_สรุปการเงินโครงการ2"/>
      <sheetName val="5_แผนการทำงาน2"/>
      <sheetName val="9_1_แผนงานการพัฒนาโครงการ2"/>
      <sheetName val="5_1_Schedule_มีไฟล์แนบ2"/>
      <sheetName val="9_2_แผนการทำงานเดือนถัดไป_2"/>
      <sheetName val="5_2_S-Curve_มีไฟล์แนบ2"/>
      <sheetName val="6__ภาพถ่ายความก้าวหน้าโครงการ2"/>
      <sheetName val="6_1_Photo2"/>
      <sheetName val="7__แผนภาพสภาวะอากาศ2"/>
      <sheetName val="7_1_แผนภาพสภาวะอากาศ_2"/>
      <sheetName val="12_Site_Instruction_Log2"/>
      <sheetName val="8__รายการอนุมัติวัสดุ&amp;แบบแปลน2"/>
      <sheetName val="8_1_Shop_Drawing_(ST)2"/>
      <sheetName val="8_1_Shop_Drawing__(AR)2"/>
      <sheetName val="8_2_Shop_Drawing_(AR)2"/>
      <sheetName val="8_3_Material_(ST)_2"/>
      <sheetName val="14_รายการเอกสารติดต่อประสานงาน2"/>
      <sheetName val="8_2_Material_(SN)2"/>
      <sheetName val="8_2_Material_(EE)2"/>
      <sheetName val="8_4_Material_(AR)2"/>
      <sheetName val="8_5_Shop_Drawing_(ระบบ)2"/>
      <sheetName val="8_6_Material_(ระบบ)2"/>
      <sheetName val="9__ผังโครงสร้างบุคลากร2"/>
      <sheetName val="9_1_JTK_มีไฟล์แนบ2"/>
      <sheetName val="15_2_MM2"/>
      <sheetName val="Interior_L1_L32"/>
      <sheetName val="PC,_G_Slab2"/>
      <sheetName val="Property_Description2"/>
      <sheetName val="5_อุบัติเหตุประจำสัปดาห์4"/>
      <sheetName val="วิเคราะห์_(2)4"/>
      <sheetName val="Discounted_Cash_Flow4"/>
      <sheetName val="D_MAKAN4"/>
      <sheetName val="schedule_10_build_management2"/>
      <sheetName val="Factor_F_งาน_DB_2"/>
      <sheetName val="Liste_Référentiel1"/>
      <sheetName val="Listes_Caractéristiques1"/>
      <sheetName val="Data_Input-A1"/>
      <sheetName val="exec_summary2"/>
      <sheetName val="หน้า_11"/>
      <sheetName val="factor_(%)1"/>
      <sheetName val="2_HES1"/>
      <sheetName val="Boq_Arc__take_จริง1"/>
      <sheetName val="standard_structure1"/>
      <sheetName val="สรุปรวม_(2)1"/>
      <sheetName val="OLD_PRICES1"/>
      <sheetName val="Project_Information1"/>
      <sheetName val="Soi_081"/>
      <sheetName val="MAD_BOH_AC_VRV_+_Multi1"/>
      <sheetName val="MAD_Guest_Villa_AC1"/>
      <sheetName val="SV-supporting_info1"/>
      <sheetName val="Material_Price1"/>
      <sheetName val="Main_Summary1"/>
      <sheetName val="PH_51"/>
      <sheetName val="strl_type_wf-1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Interior_L1_L31"/>
      <sheetName val="PC,_G_Slab1"/>
      <sheetName val="Property_Description1"/>
      <sheetName val="ประม_x0000__x0000_ _x0000_ ࠀЉ_x0000_쪊疒 _x0000_ _x0000_Ͽ_x0000_ï"/>
      <sheetName val="ประม?? ? ࠀЉ?쪊疒 ? ?Ͽ?ï?孔I"/>
      <sheetName val="ประม__ _ ࠀЉ_쪊疒 _ _Ͽ_ï_孔I"/>
      <sheetName val="ประม_x0000__x0000_ _x0000"/>
      <sheetName val="ประม__ _ ࠀЉ_쪊疒_xdde"/>
      <sheetName val="ประม__ _ ࠀЉ_쪊疒 _ _Ͽ"/>
      <sheetName val="ประม??_x0001_?_x0001_ࠀЉ?쪊疒_xdde"/>
      <sheetName val="ประม___x0001___x0001_ࠀЉ_쪊疒 _ _Ͽ"/>
      <sheetName val="ประม?? ? ࠀЉ?쪊疒????Ͽ?ï?孔I"/>
      <sheetName val="ประม__ _ ࠀЉ_쪊疒?_?_Ͽ_ï_孔I"/>
      <sheetName val="NPV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allowances"/>
      <sheetName val="RefSheet"/>
      <sheetName val="Preliminaries "/>
      <sheetName val="Construction"/>
      <sheetName val="backup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N0.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>
        <row r="3">
          <cell r="C3" t="str">
            <v>N0.</v>
          </cell>
        </row>
      </sheetData>
      <sheetData sheetId="81">
        <row r="3">
          <cell r="C3" t="str">
            <v>N0.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>
        <row r="5">
          <cell r="C5" t="str">
            <v>Basement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C5" t="str">
            <v>Basement</v>
          </cell>
        </row>
      </sheetData>
      <sheetData sheetId="169">
        <row r="5">
          <cell r="C5" t="str">
            <v>Basement</v>
          </cell>
        </row>
      </sheetData>
      <sheetData sheetId="170">
        <row r="5">
          <cell r="C5" t="str">
            <v>Basement</v>
          </cell>
        </row>
      </sheetData>
      <sheetData sheetId="171">
        <row r="5">
          <cell r="C5" t="str">
            <v>Basement</v>
          </cell>
        </row>
      </sheetData>
      <sheetData sheetId="172">
        <row r="5">
          <cell r="C5" t="str">
            <v>Basement</v>
          </cell>
        </row>
      </sheetData>
      <sheetData sheetId="173">
        <row r="5">
          <cell r="C5" t="str">
            <v>Basement</v>
          </cell>
        </row>
      </sheetData>
      <sheetData sheetId="174">
        <row r="5">
          <cell r="C5" t="str">
            <v>Basement</v>
          </cell>
        </row>
      </sheetData>
      <sheetData sheetId="175">
        <row r="5">
          <cell r="C5" t="str">
            <v>Basement</v>
          </cell>
        </row>
      </sheetData>
      <sheetData sheetId="176">
        <row r="5">
          <cell r="C5" t="str">
            <v>Basement</v>
          </cell>
        </row>
      </sheetData>
      <sheetData sheetId="177">
        <row r="5">
          <cell r="C5" t="str">
            <v>Basement</v>
          </cell>
        </row>
      </sheetData>
      <sheetData sheetId="178">
        <row r="5">
          <cell r="C5" t="str">
            <v>Basement</v>
          </cell>
        </row>
      </sheetData>
      <sheetData sheetId="179">
        <row r="5">
          <cell r="C5" t="str">
            <v>Basement</v>
          </cell>
        </row>
      </sheetData>
      <sheetData sheetId="180">
        <row r="5">
          <cell r="C5" t="str">
            <v>Basement</v>
          </cell>
        </row>
      </sheetData>
      <sheetData sheetId="181">
        <row r="5">
          <cell r="C5" t="str">
            <v>Basement</v>
          </cell>
        </row>
      </sheetData>
      <sheetData sheetId="182">
        <row r="5">
          <cell r="C5" t="str">
            <v>Basement</v>
          </cell>
        </row>
      </sheetData>
      <sheetData sheetId="183">
        <row r="5">
          <cell r="C5" t="str">
            <v>Basement</v>
          </cell>
        </row>
      </sheetData>
      <sheetData sheetId="184">
        <row r="5">
          <cell r="C5" t="str">
            <v>Basement</v>
          </cell>
        </row>
      </sheetData>
      <sheetData sheetId="185">
        <row r="5">
          <cell r="C5" t="str">
            <v>Basement</v>
          </cell>
        </row>
      </sheetData>
      <sheetData sheetId="186">
        <row r="5">
          <cell r="C5" t="str">
            <v>Basement</v>
          </cell>
        </row>
      </sheetData>
      <sheetData sheetId="187">
        <row r="5">
          <cell r="C5" t="str">
            <v>Basement</v>
          </cell>
        </row>
      </sheetData>
      <sheetData sheetId="188">
        <row r="5">
          <cell r="C5" t="str">
            <v>Basement</v>
          </cell>
        </row>
      </sheetData>
      <sheetData sheetId="189">
        <row r="5">
          <cell r="C5" t="str">
            <v>Basement</v>
          </cell>
        </row>
      </sheetData>
      <sheetData sheetId="190">
        <row r="5">
          <cell r="C5" t="str">
            <v>Basement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5">
          <cell r="C5" t="str">
            <v>Basement</v>
          </cell>
        </row>
      </sheetData>
      <sheetData sheetId="216">
        <row r="5">
          <cell r="C5" t="str">
            <v>Basement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5">
          <cell r="C5" t="str">
            <v>Basement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5">
          <cell r="C5" t="str">
            <v>Basement</v>
          </cell>
        </row>
      </sheetData>
      <sheetData sheetId="283">
        <row r="5">
          <cell r="C5" t="str">
            <v>Basement</v>
          </cell>
        </row>
      </sheetData>
      <sheetData sheetId="284">
        <row r="5">
          <cell r="C5" t="str">
            <v>Basement</v>
          </cell>
        </row>
      </sheetData>
      <sheetData sheetId="285">
        <row r="5">
          <cell r="C5" t="str">
            <v>Basement</v>
          </cell>
        </row>
      </sheetData>
      <sheetData sheetId="286">
        <row r="5">
          <cell r="C5" t="str">
            <v>Basement</v>
          </cell>
        </row>
      </sheetData>
      <sheetData sheetId="287">
        <row r="5">
          <cell r="C5" t="str">
            <v>Basement</v>
          </cell>
        </row>
      </sheetData>
      <sheetData sheetId="288">
        <row r="5">
          <cell r="C5" t="str">
            <v>Basement</v>
          </cell>
        </row>
      </sheetData>
      <sheetData sheetId="289">
        <row r="5">
          <cell r="C5" t="str">
            <v>Basement</v>
          </cell>
        </row>
      </sheetData>
      <sheetData sheetId="290">
        <row r="5">
          <cell r="C5" t="str">
            <v>Basement</v>
          </cell>
        </row>
      </sheetData>
      <sheetData sheetId="291">
        <row r="5">
          <cell r="C5" t="str">
            <v>Basement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>
        <row r="2">
          <cell r="C2">
            <v>0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5">
          <cell r="C5" t="str">
            <v>Basement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C2">
            <v>0</v>
          </cell>
        </row>
      </sheetData>
      <sheetData sheetId="357">
        <row r="2">
          <cell r="C2">
            <v>0</v>
          </cell>
        </row>
      </sheetData>
      <sheetData sheetId="358">
        <row r="2">
          <cell r="C2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>
        <row r="5">
          <cell r="C5" t="str">
            <v>Basement</v>
          </cell>
        </row>
      </sheetData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>
        <row r="5">
          <cell r="C5" t="str">
            <v>Basement</v>
          </cell>
        </row>
      </sheetData>
      <sheetData sheetId="379">
        <row r="5">
          <cell r="C5" t="str">
            <v>Basement</v>
          </cell>
        </row>
      </sheetData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/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>
        <row r="2">
          <cell r="C2">
            <v>0</v>
          </cell>
        </row>
      </sheetData>
      <sheetData sheetId="458">
        <row r="5">
          <cell r="C5" t="str">
            <v>Basement</v>
          </cell>
        </row>
      </sheetData>
      <sheetData sheetId="459"/>
      <sheetData sheetId="460"/>
      <sheetData sheetId="461"/>
      <sheetData sheetId="462">
        <row r="2">
          <cell r="C2">
            <v>0</v>
          </cell>
        </row>
      </sheetData>
      <sheetData sheetId="463">
        <row r="2">
          <cell r="C2">
            <v>0</v>
          </cell>
        </row>
      </sheetData>
      <sheetData sheetId="464">
        <row r="2">
          <cell r="C2">
            <v>0</v>
          </cell>
        </row>
      </sheetData>
      <sheetData sheetId="465">
        <row r="2">
          <cell r="C2">
            <v>0</v>
          </cell>
        </row>
      </sheetData>
      <sheetData sheetId="466">
        <row r="2">
          <cell r="C2">
            <v>0</v>
          </cell>
        </row>
      </sheetData>
      <sheetData sheetId="467">
        <row r="2">
          <cell r="C2">
            <v>0</v>
          </cell>
        </row>
      </sheetData>
      <sheetData sheetId="468">
        <row r="2">
          <cell r="C2">
            <v>0</v>
          </cell>
        </row>
      </sheetData>
      <sheetData sheetId="469">
        <row r="2">
          <cell r="C2">
            <v>0</v>
          </cell>
        </row>
      </sheetData>
      <sheetData sheetId="470">
        <row r="2">
          <cell r="C2">
            <v>0</v>
          </cell>
        </row>
      </sheetData>
      <sheetData sheetId="471">
        <row r="2">
          <cell r="C2">
            <v>0</v>
          </cell>
        </row>
      </sheetData>
      <sheetData sheetId="472">
        <row r="2">
          <cell r="C2">
            <v>0</v>
          </cell>
        </row>
      </sheetData>
      <sheetData sheetId="473">
        <row r="2">
          <cell r="C2">
            <v>0</v>
          </cell>
        </row>
      </sheetData>
      <sheetData sheetId="474">
        <row r="2">
          <cell r="C2">
            <v>0</v>
          </cell>
        </row>
      </sheetData>
      <sheetData sheetId="475">
        <row r="2">
          <cell r="C2">
            <v>0</v>
          </cell>
        </row>
      </sheetData>
      <sheetData sheetId="476">
        <row r="2">
          <cell r="C2">
            <v>0</v>
          </cell>
        </row>
      </sheetData>
      <sheetData sheetId="477">
        <row r="2">
          <cell r="C2">
            <v>0</v>
          </cell>
        </row>
      </sheetData>
      <sheetData sheetId="478">
        <row r="2">
          <cell r="C2">
            <v>0</v>
          </cell>
        </row>
      </sheetData>
      <sheetData sheetId="479">
        <row r="2">
          <cell r="C2">
            <v>0</v>
          </cell>
        </row>
      </sheetData>
      <sheetData sheetId="480">
        <row r="2">
          <cell r="C2">
            <v>0</v>
          </cell>
        </row>
      </sheetData>
      <sheetData sheetId="481">
        <row r="2">
          <cell r="C2">
            <v>0</v>
          </cell>
        </row>
      </sheetData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>
        <row r="2">
          <cell r="C2">
            <v>0</v>
          </cell>
        </row>
      </sheetData>
      <sheetData sheetId="486">
        <row r="2">
          <cell r="C2">
            <v>0</v>
          </cell>
        </row>
      </sheetData>
      <sheetData sheetId="487">
        <row r="2">
          <cell r="C2">
            <v>0</v>
          </cell>
        </row>
      </sheetData>
      <sheetData sheetId="488">
        <row r="2">
          <cell r="C2">
            <v>0</v>
          </cell>
        </row>
      </sheetData>
      <sheetData sheetId="489">
        <row r="2">
          <cell r="C2">
            <v>0</v>
          </cell>
        </row>
      </sheetData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 refreshError="1"/>
      <sheetData sheetId="527" refreshError="1"/>
      <sheetData sheetId="528" refreshError="1"/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 refreshError="1"/>
      <sheetData sheetId="537" refreshError="1"/>
      <sheetData sheetId="538" refreshError="1"/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>
        <row r="2">
          <cell r="C2">
            <v>0</v>
          </cell>
        </row>
      </sheetData>
      <sheetData sheetId="871">
        <row r="2">
          <cell r="C2">
            <v>0</v>
          </cell>
        </row>
      </sheetData>
      <sheetData sheetId="872">
        <row r="2">
          <cell r="C2">
            <v>0</v>
          </cell>
        </row>
      </sheetData>
      <sheetData sheetId="873">
        <row r="2">
          <cell r="C2">
            <v>0</v>
          </cell>
        </row>
      </sheetData>
      <sheetData sheetId="874">
        <row r="2">
          <cell r="C2">
            <v>0</v>
          </cell>
        </row>
      </sheetData>
      <sheetData sheetId="875">
        <row r="2">
          <cell r="C2">
            <v>0</v>
          </cell>
        </row>
      </sheetData>
      <sheetData sheetId="876">
        <row r="2">
          <cell r="C2">
            <v>0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2">
          <cell r="C2">
            <v>0</v>
          </cell>
        </row>
      </sheetData>
      <sheetData sheetId="891">
        <row r="2">
          <cell r="C2">
            <v>0</v>
          </cell>
        </row>
      </sheetData>
      <sheetData sheetId="892">
        <row r="2">
          <cell r="C2">
            <v>0</v>
          </cell>
        </row>
      </sheetData>
      <sheetData sheetId="893">
        <row r="2">
          <cell r="C2">
            <v>0</v>
          </cell>
        </row>
      </sheetData>
      <sheetData sheetId="894">
        <row r="2">
          <cell r="C2">
            <v>0</v>
          </cell>
        </row>
      </sheetData>
      <sheetData sheetId="895">
        <row r="2">
          <cell r="C2">
            <v>0</v>
          </cell>
        </row>
      </sheetData>
      <sheetData sheetId="896">
        <row r="2">
          <cell r="C2">
            <v>0</v>
          </cell>
        </row>
      </sheetData>
      <sheetData sheetId="897">
        <row r="2">
          <cell r="C2">
            <v>0</v>
          </cell>
        </row>
      </sheetData>
      <sheetData sheetId="898">
        <row r="2">
          <cell r="C2">
            <v>0</v>
          </cell>
        </row>
      </sheetData>
      <sheetData sheetId="899">
        <row r="2">
          <cell r="C2">
            <v>0</v>
          </cell>
        </row>
      </sheetData>
      <sheetData sheetId="900">
        <row r="2">
          <cell r="C2">
            <v>0</v>
          </cell>
        </row>
      </sheetData>
      <sheetData sheetId="901">
        <row r="2">
          <cell r="C2">
            <v>0</v>
          </cell>
        </row>
      </sheetData>
      <sheetData sheetId="902">
        <row r="2">
          <cell r="C2">
            <v>0</v>
          </cell>
        </row>
      </sheetData>
      <sheetData sheetId="903">
        <row r="2">
          <cell r="C2">
            <v>0</v>
          </cell>
        </row>
      </sheetData>
      <sheetData sheetId="904">
        <row r="2">
          <cell r="C2">
            <v>0</v>
          </cell>
        </row>
      </sheetData>
      <sheetData sheetId="905">
        <row r="2">
          <cell r="C2">
            <v>0</v>
          </cell>
        </row>
      </sheetData>
      <sheetData sheetId="906">
        <row r="2">
          <cell r="C2">
            <v>0</v>
          </cell>
        </row>
      </sheetData>
      <sheetData sheetId="907">
        <row r="2">
          <cell r="C2">
            <v>0</v>
          </cell>
        </row>
      </sheetData>
      <sheetData sheetId="908">
        <row r="2">
          <cell r="C2">
            <v>0</v>
          </cell>
        </row>
      </sheetData>
      <sheetData sheetId="909">
        <row r="2">
          <cell r="C2">
            <v>0</v>
          </cell>
        </row>
      </sheetData>
      <sheetData sheetId="910">
        <row r="2">
          <cell r="C2">
            <v>0</v>
          </cell>
        </row>
      </sheetData>
      <sheetData sheetId="911">
        <row r="2">
          <cell r="C2">
            <v>0</v>
          </cell>
        </row>
      </sheetData>
      <sheetData sheetId="912">
        <row r="2">
          <cell r="C2">
            <v>0</v>
          </cell>
        </row>
      </sheetData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>
        <row r="2">
          <cell r="C2">
            <v>0</v>
          </cell>
        </row>
      </sheetData>
      <sheetData sheetId="917">
        <row r="2">
          <cell r="C2">
            <v>0</v>
          </cell>
        </row>
      </sheetData>
      <sheetData sheetId="918">
        <row r="2">
          <cell r="C2">
            <v>0</v>
          </cell>
        </row>
      </sheetData>
      <sheetData sheetId="919">
        <row r="2">
          <cell r="C2">
            <v>0</v>
          </cell>
        </row>
      </sheetData>
      <sheetData sheetId="920">
        <row r="2">
          <cell r="C2">
            <v>0</v>
          </cell>
        </row>
      </sheetData>
      <sheetData sheetId="921">
        <row r="2">
          <cell r="C2">
            <v>0</v>
          </cell>
        </row>
      </sheetData>
      <sheetData sheetId="922">
        <row r="2">
          <cell r="C2">
            <v>0</v>
          </cell>
        </row>
      </sheetData>
      <sheetData sheetId="923">
        <row r="2">
          <cell r="C2">
            <v>0</v>
          </cell>
        </row>
      </sheetData>
      <sheetData sheetId="924">
        <row r="2">
          <cell r="C2">
            <v>0</v>
          </cell>
        </row>
      </sheetData>
      <sheetData sheetId="925">
        <row r="2">
          <cell r="C2">
            <v>0</v>
          </cell>
        </row>
      </sheetData>
      <sheetData sheetId="926">
        <row r="2">
          <cell r="C2">
            <v>0</v>
          </cell>
        </row>
      </sheetData>
      <sheetData sheetId="927">
        <row r="2">
          <cell r="C2">
            <v>0</v>
          </cell>
        </row>
      </sheetData>
      <sheetData sheetId="928">
        <row r="2">
          <cell r="C2">
            <v>0</v>
          </cell>
        </row>
      </sheetData>
      <sheetData sheetId="929">
        <row r="2">
          <cell r="C2">
            <v>0</v>
          </cell>
        </row>
      </sheetData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2">
          <cell r="C2">
            <v>0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2">
          <cell r="C2">
            <v>0</v>
          </cell>
        </row>
      </sheetData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 refreshError="1"/>
      <sheetData sheetId="955">
        <row r="2">
          <cell r="C2">
            <v>0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2">
          <cell r="C2">
            <v>0</v>
          </cell>
        </row>
      </sheetData>
      <sheetData sheetId="1016">
        <row r="2">
          <cell r="C2">
            <v>0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>
        <row r="2">
          <cell r="C2">
            <v>0</v>
          </cell>
        </row>
      </sheetData>
      <sheetData sheetId="1020">
        <row r="2">
          <cell r="C2">
            <v>0</v>
          </cell>
        </row>
      </sheetData>
      <sheetData sheetId="1021" refreshError="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>
        <row r="2">
          <cell r="C2">
            <v>0</v>
          </cell>
        </row>
      </sheetData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C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2">
          <cell r="C2">
            <v>0</v>
          </cell>
        </row>
      </sheetData>
      <sheetData sheetId="1048">
        <row r="2">
          <cell r="C2">
            <v>0</v>
          </cell>
        </row>
      </sheetData>
      <sheetData sheetId="1049">
        <row r="2">
          <cell r="C2">
            <v>0</v>
          </cell>
        </row>
      </sheetData>
      <sheetData sheetId="1050">
        <row r="2">
          <cell r="C2">
            <v>0</v>
          </cell>
        </row>
      </sheetData>
      <sheetData sheetId="1051">
        <row r="2">
          <cell r="C2">
            <v>0</v>
          </cell>
        </row>
      </sheetData>
      <sheetData sheetId="1052">
        <row r="2">
          <cell r="C2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C2">
            <v>0</v>
          </cell>
        </row>
      </sheetData>
      <sheetData sheetId="1072" refreshError="1"/>
      <sheetData sheetId="1073" refreshError="1"/>
      <sheetData sheetId="1074" refreshError="1"/>
      <sheetData sheetId="1075">
        <row r="2">
          <cell r="C2">
            <v>0</v>
          </cell>
        </row>
      </sheetData>
      <sheetData sheetId="1076">
        <row r="2">
          <cell r="C2">
            <v>0</v>
          </cell>
        </row>
      </sheetData>
      <sheetData sheetId="1077">
        <row r="2">
          <cell r="C2">
            <v>0</v>
          </cell>
        </row>
      </sheetData>
      <sheetData sheetId="1078">
        <row r="2">
          <cell r="C2">
            <v>0</v>
          </cell>
        </row>
      </sheetData>
      <sheetData sheetId="1079">
        <row r="2">
          <cell r="C2">
            <v>0</v>
          </cell>
        </row>
      </sheetData>
      <sheetData sheetId="1080">
        <row r="2">
          <cell r="C2">
            <v>0</v>
          </cell>
        </row>
      </sheetData>
      <sheetData sheetId="1081">
        <row r="2">
          <cell r="C2">
            <v>0</v>
          </cell>
        </row>
      </sheetData>
      <sheetData sheetId="1082">
        <row r="2">
          <cell r="C2">
            <v>0</v>
          </cell>
        </row>
      </sheetData>
      <sheetData sheetId="1083">
        <row r="2">
          <cell r="C2">
            <v>0</v>
          </cell>
        </row>
      </sheetData>
      <sheetData sheetId="1084">
        <row r="2">
          <cell r="C2">
            <v>0</v>
          </cell>
        </row>
      </sheetData>
      <sheetData sheetId="1085">
        <row r="2">
          <cell r="C2">
            <v>0</v>
          </cell>
        </row>
      </sheetData>
      <sheetData sheetId="1086">
        <row r="2">
          <cell r="C2">
            <v>0</v>
          </cell>
        </row>
      </sheetData>
      <sheetData sheetId="1087">
        <row r="2">
          <cell r="C2">
            <v>0</v>
          </cell>
        </row>
      </sheetData>
      <sheetData sheetId="1088">
        <row r="2">
          <cell r="C2">
            <v>0</v>
          </cell>
        </row>
      </sheetData>
      <sheetData sheetId="1089">
        <row r="2">
          <cell r="C2">
            <v>0</v>
          </cell>
        </row>
      </sheetData>
      <sheetData sheetId="1090">
        <row r="2">
          <cell r="C2">
            <v>0</v>
          </cell>
        </row>
      </sheetData>
      <sheetData sheetId="1091">
        <row r="2">
          <cell r="C2">
            <v>0</v>
          </cell>
        </row>
      </sheetData>
      <sheetData sheetId="1092">
        <row r="2">
          <cell r="C2">
            <v>0</v>
          </cell>
        </row>
      </sheetData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>
        <row r="2">
          <cell r="C2">
            <v>0</v>
          </cell>
        </row>
      </sheetData>
      <sheetData sheetId="1098">
        <row r="2">
          <cell r="C2">
            <v>0</v>
          </cell>
        </row>
      </sheetData>
      <sheetData sheetId="1099">
        <row r="2">
          <cell r="C2">
            <v>0</v>
          </cell>
        </row>
      </sheetData>
      <sheetData sheetId="1100">
        <row r="2">
          <cell r="C2">
            <v>0</v>
          </cell>
        </row>
      </sheetData>
      <sheetData sheetId="1101">
        <row r="2">
          <cell r="C2">
            <v>0</v>
          </cell>
        </row>
      </sheetData>
      <sheetData sheetId="1102">
        <row r="2">
          <cell r="C2">
            <v>0</v>
          </cell>
        </row>
      </sheetData>
      <sheetData sheetId="1103">
        <row r="2">
          <cell r="C2">
            <v>0</v>
          </cell>
        </row>
      </sheetData>
      <sheetData sheetId="1104">
        <row r="2">
          <cell r="C2">
            <v>0</v>
          </cell>
        </row>
      </sheetData>
      <sheetData sheetId="1105">
        <row r="2">
          <cell r="C2">
            <v>0</v>
          </cell>
        </row>
      </sheetData>
      <sheetData sheetId="1106">
        <row r="2">
          <cell r="C2">
            <v>0</v>
          </cell>
        </row>
      </sheetData>
      <sheetData sheetId="1107">
        <row r="2">
          <cell r="C2">
            <v>0</v>
          </cell>
        </row>
      </sheetData>
      <sheetData sheetId="1108">
        <row r="2">
          <cell r="C2">
            <v>0</v>
          </cell>
        </row>
      </sheetData>
      <sheetData sheetId="1109">
        <row r="2">
          <cell r="C2">
            <v>0</v>
          </cell>
        </row>
      </sheetData>
      <sheetData sheetId="1110">
        <row r="2">
          <cell r="C2">
            <v>0</v>
          </cell>
        </row>
      </sheetData>
      <sheetData sheetId="1111">
        <row r="2">
          <cell r="C2">
            <v>0</v>
          </cell>
        </row>
      </sheetData>
      <sheetData sheetId="1112">
        <row r="2">
          <cell r="C2">
            <v>0</v>
          </cell>
        </row>
      </sheetData>
      <sheetData sheetId="1113">
        <row r="2">
          <cell r="C2">
            <v>0</v>
          </cell>
        </row>
      </sheetData>
      <sheetData sheetId="1114">
        <row r="2">
          <cell r="C2">
            <v>0</v>
          </cell>
        </row>
      </sheetData>
      <sheetData sheetId="1115">
        <row r="2">
          <cell r="C2">
            <v>0</v>
          </cell>
        </row>
      </sheetData>
      <sheetData sheetId="1116">
        <row r="2">
          <cell r="C2">
            <v>0</v>
          </cell>
        </row>
      </sheetData>
      <sheetData sheetId="1117">
        <row r="2">
          <cell r="C2">
            <v>0</v>
          </cell>
        </row>
      </sheetData>
      <sheetData sheetId="1118">
        <row r="2">
          <cell r="C2">
            <v>0</v>
          </cell>
        </row>
      </sheetData>
      <sheetData sheetId="1119">
        <row r="2">
          <cell r="C2">
            <v>0</v>
          </cell>
        </row>
      </sheetData>
      <sheetData sheetId="1120">
        <row r="2">
          <cell r="C2">
            <v>0</v>
          </cell>
        </row>
      </sheetData>
      <sheetData sheetId="1121">
        <row r="2">
          <cell r="C2">
            <v>0</v>
          </cell>
        </row>
      </sheetData>
      <sheetData sheetId="1122">
        <row r="2">
          <cell r="C2">
            <v>0</v>
          </cell>
        </row>
      </sheetData>
      <sheetData sheetId="1123">
        <row r="2">
          <cell r="C2">
            <v>0</v>
          </cell>
        </row>
      </sheetData>
      <sheetData sheetId="1124">
        <row r="2">
          <cell r="C2">
            <v>0</v>
          </cell>
        </row>
      </sheetData>
      <sheetData sheetId="1125">
        <row r="2">
          <cell r="C2">
            <v>0</v>
          </cell>
        </row>
      </sheetData>
      <sheetData sheetId="1126">
        <row r="2">
          <cell r="C2">
            <v>0</v>
          </cell>
        </row>
      </sheetData>
      <sheetData sheetId="1127">
        <row r="2">
          <cell r="C2">
            <v>0</v>
          </cell>
        </row>
      </sheetData>
      <sheetData sheetId="1128">
        <row r="2">
          <cell r="C2">
            <v>0</v>
          </cell>
        </row>
      </sheetData>
      <sheetData sheetId="1129">
        <row r="2">
          <cell r="C2">
            <v>0</v>
          </cell>
        </row>
      </sheetData>
      <sheetData sheetId="1130">
        <row r="2">
          <cell r="C2">
            <v>0</v>
          </cell>
        </row>
      </sheetData>
      <sheetData sheetId="1131">
        <row r="2">
          <cell r="C2">
            <v>0</v>
          </cell>
        </row>
      </sheetData>
      <sheetData sheetId="1132">
        <row r="2">
          <cell r="C2">
            <v>0</v>
          </cell>
        </row>
      </sheetData>
      <sheetData sheetId="1133">
        <row r="2">
          <cell r="C2">
            <v>0</v>
          </cell>
        </row>
      </sheetData>
      <sheetData sheetId="1134">
        <row r="2">
          <cell r="C2">
            <v>0</v>
          </cell>
        </row>
      </sheetData>
      <sheetData sheetId="1135">
        <row r="2">
          <cell r="C2">
            <v>0</v>
          </cell>
        </row>
      </sheetData>
      <sheetData sheetId="1136">
        <row r="2">
          <cell r="C2">
            <v>0</v>
          </cell>
        </row>
      </sheetData>
      <sheetData sheetId="1137">
        <row r="2">
          <cell r="C2">
            <v>0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>
        <row r="5">
          <cell r="C5" t="str">
            <v>Basement</v>
          </cell>
        </row>
      </sheetData>
      <sheetData sheetId="1141">
        <row r="5">
          <cell r="C5" t="str">
            <v>Basement</v>
          </cell>
        </row>
      </sheetData>
      <sheetData sheetId="1142">
        <row r="5">
          <cell r="C5" t="str">
            <v>Basement</v>
          </cell>
        </row>
      </sheetData>
      <sheetData sheetId="1143">
        <row r="5">
          <cell r="C5" t="str">
            <v>Basement</v>
          </cell>
        </row>
      </sheetData>
      <sheetData sheetId="1144">
        <row r="5">
          <cell r="C5" t="str">
            <v>Basement</v>
          </cell>
        </row>
      </sheetData>
      <sheetData sheetId="1145">
        <row r="5">
          <cell r="C5" t="str">
            <v>Basement</v>
          </cell>
        </row>
      </sheetData>
      <sheetData sheetId="1146">
        <row r="5">
          <cell r="C5" t="str">
            <v>Basement</v>
          </cell>
        </row>
      </sheetData>
      <sheetData sheetId="1147">
        <row r="5">
          <cell r="C5" t="str">
            <v>Basement</v>
          </cell>
        </row>
      </sheetData>
      <sheetData sheetId="1148">
        <row r="5">
          <cell r="C5" t="str">
            <v>Basement</v>
          </cell>
        </row>
      </sheetData>
      <sheetData sheetId="1149">
        <row r="5">
          <cell r="C5" t="str">
            <v>Basement</v>
          </cell>
        </row>
      </sheetData>
      <sheetData sheetId="1150">
        <row r="5">
          <cell r="C5" t="str">
            <v>Basement</v>
          </cell>
        </row>
      </sheetData>
      <sheetData sheetId="1151">
        <row r="5">
          <cell r="C5" t="str">
            <v>Basement</v>
          </cell>
        </row>
      </sheetData>
      <sheetData sheetId="1152">
        <row r="5">
          <cell r="C5" t="str">
            <v>Basement</v>
          </cell>
        </row>
      </sheetData>
      <sheetData sheetId="1153">
        <row r="5">
          <cell r="C5" t="str">
            <v>Basement</v>
          </cell>
        </row>
      </sheetData>
      <sheetData sheetId="1154">
        <row r="5">
          <cell r="C5" t="str">
            <v>Basement</v>
          </cell>
        </row>
      </sheetData>
      <sheetData sheetId="1155">
        <row r="5">
          <cell r="C5" t="str">
            <v>Basement</v>
          </cell>
        </row>
      </sheetData>
      <sheetData sheetId="1156">
        <row r="5">
          <cell r="C5" t="str">
            <v>Basement</v>
          </cell>
        </row>
      </sheetData>
      <sheetData sheetId="1157">
        <row r="5">
          <cell r="C5" t="str">
            <v>Basement</v>
          </cell>
        </row>
      </sheetData>
      <sheetData sheetId="1158">
        <row r="5">
          <cell r="C5" t="str">
            <v>Basement</v>
          </cell>
        </row>
      </sheetData>
      <sheetData sheetId="1159">
        <row r="5">
          <cell r="C5" t="str">
            <v>Basement</v>
          </cell>
        </row>
      </sheetData>
      <sheetData sheetId="1160">
        <row r="5">
          <cell r="C5" t="str">
            <v>Basement</v>
          </cell>
        </row>
      </sheetData>
      <sheetData sheetId="1161">
        <row r="5">
          <cell r="C5" t="str">
            <v>Basement</v>
          </cell>
        </row>
      </sheetData>
      <sheetData sheetId="1162">
        <row r="5">
          <cell r="C5" t="str">
            <v>Basement</v>
          </cell>
        </row>
      </sheetData>
      <sheetData sheetId="1163">
        <row r="5">
          <cell r="C5" t="str">
            <v>Basement</v>
          </cell>
        </row>
      </sheetData>
      <sheetData sheetId="1164">
        <row r="5">
          <cell r="C5" t="str">
            <v>Basement</v>
          </cell>
        </row>
      </sheetData>
      <sheetData sheetId="1165">
        <row r="5">
          <cell r="C5" t="str">
            <v>Basement</v>
          </cell>
        </row>
      </sheetData>
      <sheetData sheetId="1166">
        <row r="5">
          <cell r="C5" t="str">
            <v>Basement</v>
          </cell>
        </row>
      </sheetData>
      <sheetData sheetId="1167">
        <row r="5">
          <cell r="C5" t="str">
            <v>Basement</v>
          </cell>
        </row>
      </sheetData>
      <sheetData sheetId="1168">
        <row r="5">
          <cell r="C5" t="str">
            <v>Basement</v>
          </cell>
        </row>
      </sheetData>
      <sheetData sheetId="1169">
        <row r="5">
          <cell r="C5" t="str">
            <v>Basement</v>
          </cell>
        </row>
      </sheetData>
      <sheetData sheetId="1170"/>
      <sheetData sheetId="1171"/>
      <sheetData sheetId="1172"/>
      <sheetData sheetId="1173"/>
      <sheetData sheetId="1174"/>
      <sheetData sheetId="1175">
        <row r="5">
          <cell r="C5" t="str">
            <v>Basement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5">
          <cell r="C5" t="str">
            <v>Basement</v>
          </cell>
        </row>
      </sheetData>
      <sheetData sheetId="1282">
        <row r="5">
          <cell r="C5" t="str">
            <v>Basement</v>
          </cell>
        </row>
      </sheetData>
      <sheetData sheetId="1283">
        <row r="5">
          <cell r="C5" t="str">
            <v>Basement</v>
          </cell>
        </row>
      </sheetData>
      <sheetData sheetId="1284">
        <row r="5">
          <cell r="C5" t="str">
            <v>Basement</v>
          </cell>
        </row>
      </sheetData>
      <sheetData sheetId="1285">
        <row r="5">
          <cell r="C5" t="str">
            <v>Basement</v>
          </cell>
        </row>
      </sheetData>
      <sheetData sheetId="1286">
        <row r="5">
          <cell r="C5" t="str">
            <v>Basement</v>
          </cell>
        </row>
      </sheetData>
      <sheetData sheetId="1287">
        <row r="5">
          <cell r="C5" t="str">
            <v>Basement</v>
          </cell>
        </row>
      </sheetData>
      <sheetData sheetId="1288">
        <row r="5">
          <cell r="C5" t="str">
            <v>Basement</v>
          </cell>
        </row>
      </sheetData>
      <sheetData sheetId="1289">
        <row r="5">
          <cell r="C5" t="str">
            <v>Basement</v>
          </cell>
        </row>
      </sheetData>
      <sheetData sheetId="1290">
        <row r="5">
          <cell r="C5" t="str">
            <v>Basement</v>
          </cell>
        </row>
      </sheetData>
      <sheetData sheetId="1291">
        <row r="5">
          <cell r="C5" t="str">
            <v>Basement</v>
          </cell>
        </row>
      </sheetData>
      <sheetData sheetId="1292">
        <row r="5">
          <cell r="C5" t="str">
            <v>Basement</v>
          </cell>
        </row>
      </sheetData>
      <sheetData sheetId="1293">
        <row r="5">
          <cell r="C5" t="str">
            <v>Basement</v>
          </cell>
        </row>
      </sheetData>
      <sheetData sheetId="1294">
        <row r="5">
          <cell r="C5" t="str">
            <v>Basement</v>
          </cell>
        </row>
      </sheetData>
      <sheetData sheetId="1295">
        <row r="5">
          <cell r="C5" t="str">
            <v>Basement</v>
          </cell>
        </row>
      </sheetData>
      <sheetData sheetId="1296">
        <row r="5">
          <cell r="C5" t="str">
            <v>Basement</v>
          </cell>
        </row>
      </sheetData>
      <sheetData sheetId="1297">
        <row r="5">
          <cell r="C5" t="str">
            <v>Basement</v>
          </cell>
        </row>
      </sheetData>
      <sheetData sheetId="1298">
        <row r="5">
          <cell r="C5" t="str">
            <v>Basement</v>
          </cell>
        </row>
      </sheetData>
      <sheetData sheetId="1299">
        <row r="5">
          <cell r="C5" t="str">
            <v>Basement</v>
          </cell>
        </row>
      </sheetData>
      <sheetData sheetId="1300">
        <row r="5">
          <cell r="C5" t="str">
            <v>Basement</v>
          </cell>
        </row>
      </sheetData>
      <sheetData sheetId="1301">
        <row r="5">
          <cell r="C5" t="str">
            <v>Basement</v>
          </cell>
        </row>
      </sheetData>
      <sheetData sheetId="1302">
        <row r="5">
          <cell r="C5" t="str">
            <v>Basement</v>
          </cell>
        </row>
      </sheetData>
      <sheetData sheetId="1303">
        <row r="5">
          <cell r="C5" t="str">
            <v>Basement</v>
          </cell>
        </row>
      </sheetData>
      <sheetData sheetId="1304">
        <row r="5">
          <cell r="C5" t="str">
            <v>Basement</v>
          </cell>
        </row>
      </sheetData>
      <sheetData sheetId="1305">
        <row r="5">
          <cell r="C5" t="str">
            <v>Basement</v>
          </cell>
        </row>
      </sheetData>
      <sheetData sheetId="1306">
        <row r="5">
          <cell r="C5" t="str">
            <v>Basement</v>
          </cell>
        </row>
      </sheetData>
      <sheetData sheetId="1307">
        <row r="5">
          <cell r="C5" t="str">
            <v>Basement</v>
          </cell>
        </row>
      </sheetData>
      <sheetData sheetId="1308">
        <row r="5">
          <cell r="C5" t="str">
            <v>Basement</v>
          </cell>
        </row>
      </sheetData>
      <sheetData sheetId="1309">
        <row r="5">
          <cell r="C5" t="str">
            <v>Basement</v>
          </cell>
        </row>
      </sheetData>
      <sheetData sheetId="1310">
        <row r="5">
          <cell r="C5" t="str">
            <v>Basement</v>
          </cell>
        </row>
      </sheetData>
      <sheetData sheetId="1311">
        <row r="5">
          <cell r="C5" t="str">
            <v>Basement</v>
          </cell>
        </row>
      </sheetData>
      <sheetData sheetId="1312">
        <row r="5">
          <cell r="C5" t="str">
            <v>Basement</v>
          </cell>
        </row>
      </sheetData>
      <sheetData sheetId="1313">
        <row r="5">
          <cell r="C5" t="str">
            <v>Basement</v>
          </cell>
        </row>
      </sheetData>
      <sheetData sheetId="1314">
        <row r="5">
          <cell r="C5" t="str">
            <v>Basement</v>
          </cell>
        </row>
      </sheetData>
      <sheetData sheetId="1315">
        <row r="5">
          <cell r="C5" t="str">
            <v>Basement</v>
          </cell>
        </row>
      </sheetData>
      <sheetData sheetId="1316">
        <row r="5">
          <cell r="C5" t="str">
            <v>Basement</v>
          </cell>
        </row>
      </sheetData>
      <sheetData sheetId="1317">
        <row r="5">
          <cell r="C5" t="str">
            <v>Basement</v>
          </cell>
        </row>
      </sheetData>
      <sheetData sheetId="1318">
        <row r="5">
          <cell r="C5" t="str">
            <v>Basement</v>
          </cell>
        </row>
      </sheetData>
      <sheetData sheetId="1319">
        <row r="5">
          <cell r="C5" t="str">
            <v>Basement</v>
          </cell>
        </row>
      </sheetData>
      <sheetData sheetId="1320">
        <row r="5">
          <cell r="C5" t="str">
            <v>Basement</v>
          </cell>
        </row>
      </sheetData>
      <sheetData sheetId="1321">
        <row r="5">
          <cell r="C5" t="str">
            <v>Basement</v>
          </cell>
        </row>
      </sheetData>
      <sheetData sheetId="1322">
        <row r="5">
          <cell r="C5" t="str">
            <v>Basement</v>
          </cell>
        </row>
      </sheetData>
      <sheetData sheetId="1323">
        <row r="5">
          <cell r="C5" t="str">
            <v>Basement</v>
          </cell>
        </row>
      </sheetData>
      <sheetData sheetId="1324">
        <row r="5">
          <cell r="C5" t="str">
            <v>Basement</v>
          </cell>
        </row>
      </sheetData>
      <sheetData sheetId="1325">
        <row r="5">
          <cell r="C5" t="str">
            <v>Basement</v>
          </cell>
        </row>
      </sheetData>
      <sheetData sheetId="1326">
        <row r="5">
          <cell r="C5" t="str">
            <v>Basement</v>
          </cell>
        </row>
      </sheetData>
      <sheetData sheetId="1327">
        <row r="5">
          <cell r="C5" t="str">
            <v>Basement</v>
          </cell>
        </row>
      </sheetData>
      <sheetData sheetId="1328">
        <row r="5">
          <cell r="C5" t="str">
            <v>Basement</v>
          </cell>
        </row>
      </sheetData>
      <sheetData sheetId="1329">
        <row r="5">
          <cell r="C5" t="str">
            <v>Basement</v>
          </cell>
        </row>
      </sheetData>
      <sheetData sheetId="1330">
        <row r="5">
          <cell r="C5" t="str">
            <v>Basement</v>
          </cell>
        </row>
      </sheetData>
      <sheetData sheetId="1331">
        <row r="5">
          <cell r="C5" t="str">
            <v>Basement</v>
          </cell>
        </row>
      </sheetData>
      <sheetData sheetId="1332">
        <row r="5">
          <cell r="C5" t="str">
            <v>Basement</v>
          </cell>
        </row>
      </sheetData>
      <sheetData sheetId="1333">
        <row r="5">
          <cell r="C5" t="str">
            <v>Basement</v>
          </cell>
        </row>
      </sheetData>
      <sheetData sheetId="1334">
        <row r="5">
          <cell r="C5" t="str">
            <v>Basement</v>
          </cell>
        </row>
      </sheetData>
      <sheetData sheetId="1335">
        <row r="5">
          <cell r="C5" t="str">
            <v>Basement</v>
          </cell>
        </row>
      </sheetData>
      <sheetData sheetId="1336">
        <row r="5">
          <cell r="C5" t="str">
            <v>Basement</v>
          </cell>
        </row>
      </sheetData>
      <sheetData sheetId="1337">
        <row r="5">
          <cell r="C5" t="str">
            <v>Basement</v>
          </cell>
        </row>
      </sheetData>
      <sheetData sheetId="1338">
        <row r="5">
          <cell r="C5" t="str">
            <v>Basement</v>
          </cell>
        </row>
      </sheetData>
      <sheetData sheetId="1339">
        <row r="5">
          <cell r="C5" t="str">
            <v>Basement</v>
          </cell>
        </row>
      </sheetData>
      <sheetData sheetId="1340">
        <row r="5">
          <cell r="C5" t="str">
            <v>Basement</v>
          </cell>
        </row>
      </sheetData>
      <sheetData sheetId="1341">
        <row r="5">
          <cell r="C5" t="str">
            <v>Basement</v>
          </cell>
        </row>
      </sheetData>
      <sheetData sheetId="1342">
        <row r="5">
          <cell r="C5" t="str">
            <v>Basement</v>
          </cell>
        </row>
      </sheetData>
      <sheetData sheetId="1343">
        <row r="5">
          <cell r="C5" t="str">
            <v>Basement</v>
          </cell>
        </row>
      </sheetData>
      <sheetData sheetId="1344">
        <row r="5">
          <cell r="C5" t="str">
            <v>Basement</v>
          </cell>
        </row>
      </sheetData>
      <sheetData sheetId="1345">
        <row r="5">
          <cell r="C5" t="str">
            <v>Basement</v>
          </cell>
        </row>
      </sheetData>
      <sheetData sheetId="1346">
        <row r="5">
          <cell r="C5" t="str">
            <v>Basement</v>
          </cell>
        </row>
      </sheetData>
      <sheetData sheetId="1347">
        <row r="5">
          <cell r="C5" t="str">
            <v>Basement</v>
          </cell>
        </row>
      </sheetData>
      <sheetData sheetId="1348">
        <row r="5">
          <cell r="C5" t="str">
            <v>Basement</v>
          </cell>
        </row>
      </sheetData>
      <sheetData sheetId="1349">
        <row r="5">
          <cell r="C5" t="str">
            <v>Basement</v>
          </cell>
        </row>
      </sheetData>
      <sheetData sheetId="1350">
        <row r="5">
          <cell r="C5" t="str">
            <v>Basement</v>
          </cell>
        </row>
      </sheetData>
      <sheetData sheetId="1351">
        <row r="5">
          <cell r="C5" t="str">
            <v>Basement</v>
          </cell>
        </row>
      </sheetData>
      <sheetData sheetId="1352">
        <row r="5">
          <cell r="C5" t="str">
            <v>Basement</v>
          </cell>
        </row>
      </sheetData>
      <sheetData sheetId="1353">
        <row r="5">
          <cell r="C5" t="str">
            <v>Basement</v>
          </cell>
        </row>
      </sheetData>
      <sheetData sheetId="1354">
        <row r="5">
          <cell r="C5" t="str">
            <v>Basement</v>
          </cell>
        </row>
      </sheetData>
      <sheetData sheetId="1355">
        <row r="5">
          <cell r="C5" t="str">
            <v>Basement</v>
          </cell>
        </row>
      </sheetData>
      <sheetData sheetId="1356">
        <row r="5">
          <cell r="C5" t="str">
            <v>Basement</v>
          </cell>
        </row>
      </sheetData>
      <sheetData sheetId="1357">
        <row r="5">
          <cell r="C5" t="str">
            <v>Basement</v>
          </cell>
        </row>
      </sheetData>
      <sheetData sheetId="1358">
        <row r="5">
          <cell r="C5" t="str">
            <v>Basement</v>
          </cell>
        </row>
      </sheetData>
      <sheetData sheetId="1359">
        <row r="5">
          <cell r="C5" t="str">
            <v>Basement</v>
          </cell>
        </row>
      </sheetData>
      <sheetData sheetId="1360">
        <row r="5">
          <cell r="C5" t="str">
            <v>Basement</v>
          </cell>
        </row>
      </sheetData>
      <sheetData sheetId="1361">
        <row r="5">
          <cell r="C5" t="str">
            <v>Basement</v>
          </cell>
        </row>
      </sheetData>
      <sheetData sheetId="1362">
        <row r="5">
          <cell r="C5" t="str">
            <v>Basement</v>
          </cell>
        </row>
      </sheetData>
      <sheetData sheetId="1363">
        <row r="5">
          <cell r="C5" t="str">
            <v>Basement</v>
          </cell>
        </row>
      </sheetData>
      <sheetData sheetId="1364">
        <row r="5">
          <cell r="C5" t="str">
            <v>Basement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5">
          <cell r="C5" t="str">
            <v>Basement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5">
          <cell r="C5" t="str">
            <v>Basement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2">
          <cell r="C2">
            <v>0</v>
          </cell>
        </row>
      </sheetData>
      <sheetData sheetId="1415">
        <row r="2">
          <cell r="C2">
            <v>0</v>
          </cell>
        </row>
      </sheetData>
      <sheetData sheetId="1416">
        <row r="2">
          <cell r="C2">
            <v>0</v>
          </cell>
        </row>
      </sheetData>
      <sheetData sheetId="1417">
        <row r="2">
          <cell r="C2">
            <v>0</v>
          </cell>
        </row>
      </sheetData>
      <sheetData sheetId="1418">
        <row r="2">
          <cell r="C2">
            <v>0</v>
          </cell>
        </row>
      </sheetData>
      <sheetData sheetId="1419">
        <row r="2">
          <cell r="C2">
            <v>0</v>
          </cell>
        </row>
      </sheetData>
      <sheetData sheetId="1420">
        <row r="2">
          <cell r="C2">
            <v>0</v>
          </cell>
        </row>
      </sheetData>
      <sheetData sheetId="1421">
        <row r="2">
          <cell r="C2">
            <v>0</v>
          </cell>
        </row>
      </sheetData>
      <sheetData sheetId="1422">
        <row r="2">
          <cell r="C2">
            <v>0</v>
          </cell>
        </row>
      </sheetData>
      <sheetData sheetId="1423">
        <row r="2">
          <cell r="C2">
            <v>0</v>
          </cell>
        </row>
      </sheetData>
      <sheetData sheetId="1424">
        <row r="2">
          <cell r="C2">
            <v>0</v>
          </cell>
        </row>
      </sheetData>
      <sheetData sheetId="1425">
        <row r="2">
          <cell r="C2">
            <v>0</v>
          </cell>
        </row>
      </sheetData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>
        <row r="2">
          <cell r="C2">
            <v>0</v>
          </cell>
        </row>
      </sheetData>
      <sheetData sheetId="1433" refreshError="1"/>
      <sheetData sheetId="1434" refreshError="1"/>
      <sheetData sheetId="1435">
        <row r="2">
          <cell r="C2">
            <v>0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1293-C082-4215-9057-E1CED36144F5}">
  <dimension ref="A1:J64"/>
  <sheetViews>
    <sheetView showGridLines="0" view="pageBreakPreview" topLeftCell="A47" zoomScaleNormal="100" zoomScaleSheetLayoutView="100" workbookViewId="0">
      <selection activeCell="L59" sqref="L59"/>
    </sheetView>
  </sheetViews>
  <sheetFormatPr defaultColWidth="9.28515625" defaultRowHeight="23.25"/>
  <cols>
    <col min="1" max="1" width="5" style="4" customWidth="1"/>
    <col min="2" max="2" width="26.7109375" style="4" customWidth="1"/>
    <col min="3" max="3" width="16.7109375" style="4" customWidth="1"/>
    <col min="4" max="4" width="10.28515625" style="4" customWidth="1"/>
    <col min="5" max="5" width="8" style="4" customWidth="1"/>
    <col min="6" max="6" width="0.7109375" style="3" customWidth="1"/>
    <col min="7" max="7" width="15.7109375" style="3" customWidth="1"/>
    <col min="8" max="8" width="0.7109375" style="3" customWidth="1"/>
    <col min="9" max="9" width="15.7109375" style="3" customWidth="1"/>
    <col min="10" max="10" width="5.7109375" style="3" customWidth="1"/>
    <col min="11" max="11" width="16" style="3" bestFit="1" customWidth="1"/>
    <col min="12" max="12" width="18" style="3" customWidth="1"/>
    <col min="13" max="13" width="12.7109375" style="3" bestFit="1" customWidth="1"/>
    <col min="14" max="16384" width="9.28515625" style="3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1" t="s">
        <v>118</v>
      </c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4"/>
      <c r="H4" s="4"/>
      <c r="I4" s="29" t="s">
        <v>40</v>
      </c>
    </row>
    <row r="5" spans="1:9">
      <c r="E5" s="75" t="s">
        <v>2</v>
      </c>
      <c r="G5" s="77" t="s">
        <v>119</v>
      </c>
      <c r="H5" s="2"/>
      <c r="I5" s="77" t="s">
        <v>120</v>
      </c>
    </row>
    <row r="6" spans="1:9">
      <c r="A6" s="1"/>
      <c r="B6" s="1"/>
      <c r="C6" s="1"/>
      <c r="D6" s="1"/>
      <c r="E6" s="1"/>
      <c r="F6" s="1"/>
      <c r="G6" s="73" t="s">
        <v>3</v>
      </c>
      <c r="H6" s="2"/>
      <c r="I6" s="2" t="s">
        <v>4</v>
      </c>
    </row>
    <row r="7" spans="1:9">
      <c r="A7" s="3"/>
      <c r="B7" s="3"/>
      <c r="C7" s="3"/>
      <c r="D7" s="3"/>
      <c r="E7" s="3"/>
      <c r="G7" s="2" t="s">
        <v>5</v>
      </c>
      <c r="H7" s="2"/>
      <c r="I7" s="2"/>
    </row>
    <row r="8" spans="1:9" s="4" customFormat="1" ht="21.75" customHeight="1">
      <c r="A8" s="1" t="s">
        <v>6</v>
      </c>
    </row>
    <row r="9" spans="1:9" s="4" customFormat="1" ht="21.75" customHeight="1">
      <c r="A9" s="4" t="s">
        <v>7</v>
      </c>
      <c r="E9" s="5">
        <v>4</v>
      </c>
      <c r="F9" s="5"/>
      <c r="G9" s="29">
        <v>8974117473</v>
      </c>
      <c r="H9" s="5"/>
      <c r="I9" s="29">
        <v>8981365690</v>
      </c>
    </row>
    <row r="10" spans="1:9" s="4" customFormat="1" ht="21.75" customHeight="1">
      <c r="A10" s="31" t="s">
        <v>88</v>
      </c>
      <c r="C10" s="5"/>
      <c r="E10" s="5">
        <v>5</v>
      </c>
      <c r="F10" s="5"/>
      <c r="G10" s="29">
        <v>580249297</v>
      </c>
      <c r="H10" s="5"/>
      <c r="I10" s="29">
        <v>555814610</v>
      </c>
    </row>
    <row r="11" spans="1:9" s="4" customFormat="1" ht="21.75" customHeight="1">
      <c r="A11" s="31" t="s">
        <v>67</v>
      </c>
      <c r="C11" s="5"/>
      <c r="E11" s="5"/>
      <c r="F11" s="5"/>
      <c r="G11" s="29">
        <v>52728599</v>
      </c>
      <c r="H11" s="5"/>
      <c r="I11" s="29">
        <v>48880740</v>
      </c>
    </row>
    <row r="12" spans="1:9" s="4" customFormat="1" ht="21.75" customHeight="1">
      <c r="A12" s="32" t="s">
        <v>121</v>
      </c>
      <c r="C12" s="5"/>
      <c r="E12" s="5"/>
      <c r="F12" s="5"/>
      <c r="G12" s="29">
        <v>29912352</v>
      </c>
      <c r="H12" s="5"/>
      <c r="I12" s="29">
        <v>37938471</v>
      </c>
    </row>
    <row r="13" spans="1:9" s="4" customFormat="1" ht="21.75" customHeight="1">
      <c r="A13" s="32" t="s">
        <v>8</v>
      </c>
      <c r="C13" s="5"/>
      <c r="E13" s="5"/>
      <c r="F13" s="5"/>
      <c r="G13" s="67">
        <v>29330473</v>
      </c>
      <c r="H13" s="5"/>
      <c r="I13" s="67">
        <v>27582224</v>
      </c>
    </row>
    <row r="14" spans="1:9" s="4" customFormat="1" ht="21.75" customHeight="1">
      <c r="A14" s="1" t="s">
        <v>9</v>
      </c>
      <c r="G14" s="67">
        <f>SUM(G9:G13)</f>
        <v>9666338194</v>
      </c>
      <c r="I14" s="67">
        <f>SUM(I9:I13)</f>
        <v>9651581735</v>
      </c>
    </row>
    <row r="15" spans="1:9" s="4" customFormat="1" ht="21.75" customHeight="1">
      <c r="A15" s="1" t="s">
        <v>10</v>
      </c>
    </row>
    <row r="16" spans="1:9" s="4" customFormat="1" ht="21.75" customHeight="1">
      <c r="A16" s="4" t="s">
        <v>11</v>
      </c>
      <c r="E16" s="5"/>
      <c r="F16" s="5"/>
      <c r="G16" s="4">
        <v>85946571</v>
      </c>
      <c r="H16" s="5"/>
      <c r="I16" s="4">
        <v>81677507</v>
      </c>
    </row>
    <row r="17" spans="1:9" s="4" customFormat="1" ht="21.75" customHeight="1">
      <c r="A17" s="4" t="s">
        <v>12</v>
      </c>
      <c r="C17" s="5"/>
      <c r="E17" s="5"/>
      <c r="F17" s="5"/>
      <c r="G17" s="68">
        <v>20800528</v>
      </c>
      <c r="H17" s="5"/>
      <c r="I17" s="68">
        <v>17560109</v>
      </c>
    </row>
    <row r="18" spans="1:9" s="4" customFormat="1" ht="21.75" customHeight="1">
      <c r="A18" s="4" t="s">
        <v>13</v>
      </c>
      <c r="C18" s="5"/>
      <c r="E18" s="5"/>
      <c r="F18" s="5"/>
      <c r="G18" s="68">
        <v>246384130</v>
      </c>
      <c r="H18" s="5"/>
      <c r="I18" s="68">
        <v>239800314</v>
      </c>
    </row>
    <row r="19" spans="1:9" s="4" customFormat="1" ht="21.75" customHeight="1">
      <c r="A19" s="4" t="s">
        <v>14</v>
      </c>
      <c r="C19" s="5"/>
      <c r="E19" s="5">
        <v>6</v>
      </c>
      <c r="F19" s="5"/>
      <c r="G19" s="68">
        <v>2197999815</v>
      </c>
      <c r="H19" s="5"/>
      <c r="I19" s="68">
        <v>2200545494</v>
      </c>
    </row>
    <row r="20" spans="1:9" s="4" customFormat="1" ht="21.75" customHeight="1">
      <c r="A20" s="34" t="s">
        <v>15</v>
      </c>
      <c r="C20" s="5"/>
      <c r="G20" s="69">
        <f>SUM(G16:G19)</f>
        <v>2551131044</v>
      </c>
      <c r="I20" s="69">
        <f>SUM(I16:I19)</f>
        <v>2539583424</v>
      </c>
    </row>
    <row r="21" spans="1:9" s="4" customFormat="1" ht="21.75" customHeight="1" thickBot="1">
      <c r="A21" s="7" t="s">
        <v>16</v>
      </c>
      <c r="C21" s="5"/>
      <c r="G21" s="70">
        <f>SUM(G14-G20)</f>
        <v>7115207150</v>
      </c>
      <c r="I21" s="70">
        <f>SUM(I14-I20)</f>
        <v>7111998311</v>
      </c>
    </row>
    <row r="22" spans="1:9" ht="24" thickTop="1">
      <c r="A22" s="7"/>
      <c r="E22" s="5"/>
      <c r="F22" s="4"/>
    </row>
    <row r="23" spans="1:9">
      <c r="A23" s="23" t="s">
        <v>83</v>
      </c>
      <c r="D23" s="5"/>
    </row>
    <row r="24" spans="1:9">
      <c r="A24" s="23"/>
      <c r="D24" s="5"/>
    </row>
    <row r="25" spans="1:9">
      <c r="A25" s="23"/>
      <c r="D25" s="5"/>
    </row>
    <row r="26" spans="1:9">
      <c r="A26" s="23"/>
      <c r="D26" s="5"/>
    </row>
    <row r="27" spans="1:9">
      <c r="A27" s="23"/>
      <c r="D27" s="5"/>
    </row>
    <row r="28" spans="1:9">
      <c r="A28" s="23"/>
      <c r="D28" s="5"/>
    </row>
    <row r="29" spans="1:9">
      <c r="A29" s="23"/>
      <c r="D29" s="5"/>
    </row>
    <row r="30" spans="1:9">
      <c r="A30" s="23"/>
      <c r="D30" s="5"/>
    </row>
    <row r="31" spans="1:9">
      <c r="A31" s="23"/>
      <c r="D31" s="5"/>
    </row>
    <row r="32" spans="1:9">
      <c r="A32" s="23"/>
      <c r="D32" s="5"/>
    </row>
    <row r="33" spans="1:9">
      <c r="A33" s="1" t="s">
        <v>0</v>
      </c>
      <c r="B33" s="1"/>
      <c r="C33" s="1"/>
      <c r="D33" s="1"/>
      <c r="E33" s="1"/>
      <c r="F33" s="1"/>
      <c r="G33" s="1"/>
      <c r="H33" s="1"/>
      <c r="I33" s="1"/>
    </row>
    <row r="34" spans="1:9">
      <c r="A34" s="1" t="s">
        <v>17</v>
      </c>
      <c r="B34" s="1"/>
      <c r="C34" s="1"/>
      <c r="D34" s="1"/>
      <c r="E34" s="1"/>
      <c r="F34" s="1"/>
      <c r="G34" s="1"/>
      <c r="H34" s="1"/>
      <c r="I34" s="1"/>
    </row>
    <row r="35" spans="1:9">
      <c r="A35" s="1" t="str">
        <f>A3</f>
        <v>ณ วันที่ 31 มีนาคม 2569</v>
      </c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4"/>
      <c r="H36" s="4"/>
      <c r="I36" s="29" t="s">
        <v>40</v>
      </c>
    </row>
    <row r="37" spans="1:9">
      <c r="E37" s="75" t="s">
        <v>2</v>
      </c>
      <c r="G37" s="78" t="str">
        <f>G5</f>
        <v>31 มีนาคม 2569</v>
      </c>
      <c r="H37" s="2"/>
      <c r="I37" s="78" t="str">
        <f>I5</f>
        <v>31 ธันวาคม 2568</v>
      </c>
    </row>
    <row r="38" spans="1:9">
      <c r="A38" s="1"/>
      <c r="B38" s="1"/>
      <c r="C38" s="1"/>
      <c r="D38" s="1"/>
      <c r="E38" s="1"/>
      <c r="F38" s="1"/>
      <c r="G38" s="73" t="s">
        <v>3</v>
      </c>
      <c r="H38" s="2"/>
      <c r="I38" s="2" t="s">
        <v>4</v>
      </c>
    </row>
    <row r="39" spans="1:9">
      <c r="A39" s="3"/>
      <c r="B39" s="3"/>
      <c r="C39" s="3"/>
      <c r="D39" s="3"/>
      <c r="E39" s="3"/>
      <c r="G39" s="2" t="s">
        <v>5</v>
      </c>
      <c r="H39" s="2"/>
      <c r="I39" s="2"/>
    </row>
    <row r="40" spans="1:9" s="4" customFormat="1" ht="21.75" customHeight="1">
      <c r="A40" s="7" t="s">
        <v>18</v>
      </c>
    </row>
    <row r="41" spans="1:9" s="4" customFormat="1" ht="21.75" customHeight="1">
      <c r="A41" s="4" t="s">
        <v>19</v>
      </c>
    </row>
    <row r="42" spans="1:9" s="4" customFormat="1" ht="21.75" customHeight="1" thickBot="1">
      <c r="A42" s="4" t="s">
        <v>111</v>
      </c>
      <c r="E42" s="5"/>
      <c r="F42" s="5"/>
      <c r="G42" s="70">
        <v>6426349254</v>
      </c>
      <c r="H42" s="5"/>
      <c r="I42" s="70">
        <v>6426349254</v>
      </c>
    </row>
    <row r="43" spans="1:9" s="4" customFormat="1" ht="21.75" customHeight="1" thickTop="1">
      <c r="E43" s="5"/>
      <c r="F43" s="5"/>
      <c r="G43" s="68"/>
      <c r="H43" s="5"/>
      <c r="I43" s="68"/>
    </row>
    <row r="44" spans="1:9" s="4" customFormat="1" ht="21.75" customHeight="1">
      <c r="A44" s="4" t="s">
        <v>20</v>
      </c>
      <c r="E44" s="5"/>
      <c r="F44" s="5"/>
      <c r="G44" s="68">
        <v>6426349254</v>
      </c>
      <c r="H44" s="5"/>
      <c r="I44" s="68">
        <v>6426349254</v>
      </c>
    </row>
    <row r="45" spans="1:9" s="4" customFormat="1" ht="21.75" customHeight="1">
      <c r="A45" s="4" t="s">
        <v>65</v>
      </c>
      <c r="E45" s="5"/>
      <c r="F45" s="5"/>
      <c r="G45" s="68">
        <v>574180632</v>
      </c>
      <c r="H45" s="5"/>
      <c r="I45" s="68">
        <v>574180632</v>
      </c>
    </row>
    <row r="46" spans="1:9" s="4" customFormat="1" ht="21.75" customHeight="1">
      <c r="A46" s="4" t="s">
        <v>87</v>
      </c>
      <c r="E46" s="5">
        <v>7</v>
      </c>
      <c r="F46" s="5"/>
      <c r="G46" s="67">
        <v>114677264</v>
      </c>
      <c r="H46" s="5"/>
      <c r="I46" s="67">
        <v>111468425</v>
      </c>
    </row>
    <row r="47" spans="1:9" s="4" customFormat="1" ht="21.75" customHeight="1" thickBot="1">
      <c r="A47" s="1" t="s">
        <v>16</v>
      </c>
      <c r="G47" s="70">
        <f>SUM(G44:G46)</f>
        <v>7115207150</v>
      </c>
      <c r="I47" s="70">
        <f>SUM(I44:I46)</f>
        <v>7111998311</v>
      </c>
    </row>
    <row r="48" spans="1:9" s="4" customFormat="1" ht="21.75" customHeight="1" thickTop="1">
      <c r="G48" s="60">
        <f>SUM(G47-F31)</f>
        <v>7115207150</v>
      </c>
      <c r="H48" s="79"/>
      <c r="I48" s="60">
        <f>SUM(I47-H31)</f>
        <v>7111998311</v>
      </c>
    </row>
    <row r="49" spans="1:10" s="4" customFormat="1" ht="21.75" customHeight="1">
      <c r="A49" s="4" t="s">
        <v>21</v>
      </c>
      <c r="G49" s="80">
        <f>SUM(G47/G51)-0.0001</f>
        <v>9.6427736100940997</v>
      </c>
      <c r="I49" s="80">
        <f>SUM(I47/I51)</f>
        <v>9.6385248359460203</v>
      </c>
    </row>
    <row r="50" spans="1:10" s="4" customFormat="1" ht="21.75" customHeight="1">
      <c r="E50" s="29"/>
      <c r="F50" s="29"/>
      <c r="G50" s="29"/>
      <c r="H50" s="29"/>
      <c r="I50" s="29"/>
    </row>
    <row r="51" spans="1:10" s="4" customFormat="1" ht="21.75" customHeight="1">
      <c r="A51" s="4" t="s">
        <v>139</v>
      </c>
      <c r="E51" s="29"/>
      <c r="F51" s="29"/>
      <c r="G51" s="29">
        <v>737872074</v>
      </c>
      <c r="H51" s="29"/>
      <c r="I51" s="29">
        <v>737872074</v>
      </c>
    </row>
    <row r="52" spans="1:10">
      <c r="A52" s="23"/>
      <c r="B52" s="23"/>
      <c r="C52" s="23"/>
      <c r="E52" s="23"/>
      <c r="F52" s="23"/>
    </row>
    <row r="53" spans="1:10">
      <c r="A53" s="23" t="s">
        <v>83</v>
      </c>
      <c r="B53" s="6"/>
      <c r="C53" s="6"/>
      <c r="D53" s="6"/>
      <c r="E53" s="6"/>
      <c r="F53" s="6"/>
      <c r="G53" s="6"/>
      <c r="H53" s="6"/>
      <c r="I53" s="6"/>
    </row>
    <row r="54" spans="1:10">
      <c r="B54" s="90"/>
      <c r="C54" s="90"/>
      <c r="D54" s="6"/>
      <c r="E54" s="90"/>
      <c r="F54" s="90"/>
      <c r="G54" s="90"/>
      <c r="H54" s="90"/>
      <c r="I54" s="90"/>
    </row>
    <row r="55" spans="1:10">
      <c r="B55" s="72"/>
      <c r="C55" s="72"/>
      <c r="D55" s="6"/>
      <c r="E55" s="72"/>
      <c r="F55" s="72"/>
      <c r="G55" s="72"/>
      <c r="H55" s="72"/>
      <c r="I55" s="72"/>
    </row>
    <row r="56" spans="1:10">
      <c r="B56" s="72"/>
      <c r="C56" s="72"/>
      <c r="D56" s="6"/>
      <c r="E56" s="72"/>
      <c r="F56" s="72"/>
      <c r="G56" s="72"/>
      <c r="H56" s="72"/>
      <c r="I56" s="72"/>
    </row>
    <row r="57" spans="1:10">
      <c r="B57" s="72"/>
      <c r="C57" s="72"/>
      <c r="D57" s="6"/>
      <c r="E57" s="72"/>
      <c r="F57" s="72"/>
      <c r="G57" s="72"/>
      <c r="H57" s="72"/>
      <c r="I57" s="72"/>
    </row>
    <row r="58" spans="1:10">
      <c r="B58" s="72"/>
      <c r="C58" s="72"/>
      <c r="D58" s="6"/>
      <c r="E58" s="72"/>
      <c r="F58" s="72"/>
      <c r="G58" s="72"/>
      <c r="H58" s="72"/>
      <c r="I58" s="72"/>
    </row>
    <row r="59" spans="1:10">
      <c r="B59" s="72"/>
      <c r="C59" s="72"/>
      <c r="D59" s="6"/>
      <c r="E59" s="72"/>
      <c r="F59" s="72"/>
      <c r="G59" s="72"/>
      <c r="H59" s="72"/>
      <c r="I59" s="72"/>
    </row>
    <row r="60" spans="1:10">
      <c r="B60" s="72"/>
      <c r="C60" s="72"/>
      <c r="D60" s="6"/>
      <c r="E60" s="72"/>
      <c r="F60" s="72"/>
      <c r="G60" s="72"/>
      <c r="H60" s="72"/>
      <c r="I60" s="72"/>
    </row>
    <row r="61" spans="1:10">
      <c r="F61" s="4"/>
      <c r="G61" s="72"/>
      <c r="H61" s="72"/>
      <c r="I61" s="72"/>
    </row>
    <row r="62" spans="1:10">
      <c r="F62" s="4"/>
      <c r="G62" s="72"/>
      <c r="H62" s="72"/>
      <c r="I62" s="72"/>
    </row>
    <row r="63" spans="1:10">
      <c r="B63" s="72"/>
      <c r="C63" s="72"/>
      <c r="D63" s="6"/>
      <c r="E63" s="72"/>
      <c r="F63" s="72"/>
      <c r="G63" s="72"/>
      <c r="H63" s="72"/>
      <c r="I63" s="72"/>
    </row>
    <row r="64" spans="1:10">
      <c r="F64" s="4"/>
      <c r="G64" s="4"/>
      <c r="H64" s="4"/>
      <c r="I64" s="4"/>
      <c r="J64" s="4"/>
    </row>
  </sheetData>
  <mergeCells count="2">
    <mergeCell ref="B54:C54"/>
    <mergeCell ref="E54:I54"/>
  </mergeCells>
  <pageMargins left="0.78740157480314965" right="0.39370078740157483" top="0.78740157480314965" bottom="0.39370078740157483" header="0.19685039370078741" footer="0.19685039370078741"/>
  <pageSetup paperSize="9" scale="90" firstPageNumber="2" orientation="portrait" useFirstPageNumber="1" horizontalDpi="300" verticalDpi="300" r:id="rId1"/>
  <headerFooter>
    <oddFooter>&amp;R&amp;"Angsana New,Regular"&amp;16&amp;P</oddFooter>
  </headerFooter>
  <rowBreaks count="1" manualBreakCount="1">
    <brk id="3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47F68-3B36-460F-86D5-1F717B57151E}">
  <sheetPr>
    <pageSetUpPr fitToPage="1"/>
  </sheetPr>
  <dimension ref="A1:T37"/>
  <sheetViews>
    <sheetView showGridLines="0" view="pageBreakPreview" topLeftCell="A20" zoomScale="85" zoomScaleNormal="66" zoomScaleSheetLayoutView="85" workbookViewId="0">
      <selection activeCell="C42" sqref="C42"/>
    </sheetView>
  </sheetViews>
  <sheetFormatPr defaultRowHeight="22.5" customHeight="1"/>
  <cols>
    <col min="1" max="1" width="41.42578125" style="19" customWidth="1"/>
    <col min="2" max="2" width="8.7109375" style="19" customWidth="1"/>
    <col min="3" max="3" width="13.42578125" style="19" customWidth="1"/>
    <col min="4" max="4" width="1.7109375" style="19" customWidth="1"/>
    <col min="5" max="5" width="16.28515625" style="19" customWidth="1"/>
    <col min="6" max="6" width="1.7109375" style="19" customWidth="1"/>
    <col min="7" max="7" width="18.140625" style="19" customWidth="1"/>
    <col min="8" max="8" width="1.7109375" style="19" customWidth="1"/>
    <col min="9" max="9" width="18.140625" style="19" customWidth="1"/>
    <col min="10" max="10" width="1.7109375" style="19" customWidth="1"/>
    <col min="11" max="11" width="18.140625" style="19" customWidth="1"/>
    <col min="12" max="12" width="1.7109375" style="19" customWidth="1"/>
    <col min="13" max="13" width="18.140625" style="19" customWidth="1"/>
    <col min="14" max="14" width="1.7109375" style="19" customWidth="1"/>
    <col min="15" max="15" width="18.140625" style="19" customWidth="1"/>
    <col min="16" max="16" width="1.7109375" style="19" customWidth="1"/>
    <col min="17" max="17" width="18.140625" style="19" customWidth="1"/>
    <col min="18" max="18" width="1.7109375" style="19" customWidth="1"/>
    <col min="19" max="250" width="9.28515625" style="19"/>
    <col min="251" max="251" width="35.7109375" style="19" customWidth="1"/>
    <col min="252" max="252" width="6.7109375" style="19" customWidth="1"/>
    <col min="253" max="253" width="6" style="19" customWidth="1"/>
    <col min="254" max="254" width="1.5703125" style="19" customWidth="1"/>
    <col min="255" max="255" width="13.42578125" style="19" customWidth="1"/>
    <col min="256" max="256" width="0.7109375" style="19" customWidth="1"/>
    <col min="257" max="257" width="14.42578125" style="19" customWidth="1"/>
    <col min="258" max="258" width="0.7109375" style="19" customWidth="1"/>
    <col min="259" max="262" width="0" style="19" hidden="1" customWidth="1"/>
    <col min="263" max="263" width="12.7109375" style="19" customWidth="1"/>
    <col min="264" max="264" width="0.7109375" style="19" customWidth="1"/>
    <col min="265" max="265" width="12.7109375" style="19" customWidth="1"/>
    <col min="266" max="266" width="1.7109375" style="19" customWidth="1"/>
    <col min="267" max="267" width="8" style="19" bestFit="1" customWidth="1"/>
    <col min="268" max="268" width="13.7109375" style="19" bestFit="1" customWidth="1"/>
    <col min="269" max="269" width="14.7109375" style="19" bestFit="1" customWidth="1"/>
    <col min="270" max="506" width="9.28515625" style="19"/>
    <col min="507" max="507" width="35.7109375" style="19" customWidth="1"/>
    <col min="508" max="508" width="6.7109375" style="19" customWidth="1"/>
    <col min="509" max="509" width="6" style="19" customWidth="1"/>
    <col min="510" max="510" width="1.5703125" style="19" customWidth="1"/>
    <col min="511" max="511" width="13.42578125" style="19" customWidth="1"/>
    <col min="512" max="512" width="0.7109375" style="19" customWidth="1"/>
    <col min="513" max="513" width="14.42578125" style="19" customWidth="1"/>
    <col min="514" max="514" width="0.7109375" style="19" customWidth="1"/>
    <col min="515" max="518" width="0" style="19" hidden="1" customWidth="1"/>
    <col min="519" max="519" width="12.7109375" style="19" customWidth="1"/>
    <col min="520" max="520" width="0.7109375" style="19" customWidth="1"/>
    <col min="521" max="521" width="12.7109375" style="19" customWidth="1"/>
    <col min="522" max="522" width="1.7109375" style="19" customWidth="1"/>
    <col min="523" max="523" width="8" style="19" bestFit="1" customWidth="1"/>
    <col min="524" max="524" width="13.7109375" style="19" bestFit="1" customWidth="1"/>
    <col min="525" max="525" width="14.7109375" style="19" bestFit="1" customWidth="1"/>
    <col min="526" max="762" width="9.28515625" style="19"/>
    <col min="763" max="763" width="35.7109375" style="19" customWidth="1"/>
    <col min="764" max="764" width="6.7109375" style="19" customWidth="1"/>
    <col min="765" max="765" width="6" style="19" customWidth="1"/>
    <col min="766" max="766" width="1.5703125" style="19" customWidth="1"/>
    <col min="767" max="767" width="13.42578125" style="19" customWidth="1"/>
    <col min="768" max="768" width="0.7109375" style="19" customWidth="1"/>
    <col min="769" max="769" width="14.42578125" style="19" customWidth="1"/>
    <col min="770" max="770" width="0.7109375" style="19" customWidth="1"/>
    <col min="771" max="774" width="0" style="19" hidden="1" customWidth="1"/>
    <col min="775" max="775" width="12.7109375" style="19" customWidth="1"/>
    <col min="776" max="776" width="0.7109375" style="19" customWidth="1"/>
    <col min="777" max="777" width="12.7109375" style="19" customWidth="1"/>
    <col min="778" max="778" width="1.7109375" style="19" customWidth="1"/>
    <col min="779" max="779" width="8" style="19" bestFit="1" customWidth="1"/>
    <col min="780" max="780" width="13.7109375" style="19" bestFit="1" customWidth="1"/>
    <col min="781" max="781" width="14.7109375" style="19" bestFit="1" customWidth="1"/>
    <col min="782" max="1018" width="9.28515625" style="19"/>
    <col min="1019" max="1019" width="35.7109375" style="19" customWidth="1"/>
    <col min="1020" max="1020" width="6.7109375" style="19" customWidth="1"/>
    <col min="1021" max="1021" width="6" style="19" customWidth="1"/>
    <col min="1022" max="1022" width="1.5703125" style="19" customWidth="1"/>
    <col min="1023" max="1023" width="13.42578125" style="19" customWidth="1"/>
    <col min="1024" max="1024" width="0.7109375" style="19" customWidth="1"/>
    <col min="1025" max="1025" width="14.42578125" style="19" customWidth="1"/>
    <col min="1026" max="1026" width="0.7109375" style="19" customWidth="1"/>
    <col min="1027" max="1030" width="0" style="19" hidden="1" customWidth="1"/>
    <col min="1031" max="1031" width="12.7109375" style="19" customWidth="1"/>
    <col min="1032" max="1032" width="0.7109375" style="19" customWidth="1"/>
    <col min="1033" max="1033" width="12.7109375" style="19" customWidth="1"/>
    <col min="1034" max="1034" width="1.7109375" style="19" customWidth="1"/>
    <col min="1035" max="1035" width="8" style="19" bestFit="1" customWidth="1"/>
    <col min="1036" max="1036" width="13.7109375" style="19" bestFit="1" customWidth="1"/>
    <col min="1037" max="1037" width="14.7109375" style="19" bestFit="1" customWidth="1"/>
    <col min="1038" max="1274" width="9.28515625" style="19"/>
    <col min="1275" max="1275" width="35.7109375" style="19" customWidth="1"/>
    <col min="1276" max="1276" width="6.7109375" style="19" customWidth="1"/>
    <col min="1277" max="1277" width="6" style="19" customWidth="1"/>
    <col min="1278" max="1278" width="1.5703125" style="19" customWidth="1"/>
    <col min="1279" max="1279" width="13.42578125" style="19" customWidth="1"/>
    <col min="1280" max="1280" width="0.7109375" style="19" customWidth="1"/>
    <col min="1281" max="1281" width="14.42578125" style="19" customWidth="1"/>
    <col min="1282" max="1282" width="0.7109375" style="19" customWidth="1"/>
    <col min="1283" max="1286" width="0" style="19" hidden="1" customWidth="1"/>
    <col min="1287" max="1287" width="12.7109375" style="19" customWidth="1"/>
    <col min="1288" max="1288" width="0.7109375" style="19" customWidth="1"/>
    <col min="1289" max="1289" width="12.7109375" style="19" customWidth="1"/>
    <col min="1290" max="1290" width="1.7109375" style="19" customWidth="1"/>
    <col min="1291" max="1291" width="8" style="19" bestFit="1" customWidth="1"/>
    <col min="1292" max="1292" width="13.7109375" style="19" bestFit="1" customWidth="1"/>
    <col min="1293" max="1293" width="14.7109375" style="19" bestFit="1" customWidth="1"/>
    <col min="1294" max="1530" width="9.28515625" style="19"/>
    <col min="1531" max="1531" width="35.7109375" style="19" customWidth="1"/>
    <col min="1532" max="1532" width="6.7109375" style="19" customWidth="1"/>
    <col min="1533" max="1533" width="6" style="19" customWidth="1"/>
    <col min="1534" max="1534" width="1.5703125" style="19" customWidth="1"/>
    <col min="1535" max="1535" width="13.42578125" style="19" customWidth="1"/>
    <col min="1536" max="1536" width="0.7109375" style="19" customWidth="1"/>
    <col min="1537" max="1537" width="14.42578125" style="19" customWidth="1"/>
    <col min="1538" max="1538" width="0.7109375" style="19" customWidth="1"/>
    <col min="1539" max="1542" width="0" style="19" hidden="1" customWidth="1"/>
    <col min="1543" max="1543" width="12.7109375" style="19" customWidth="1"/>
    <col min="1544" max="1544" width="0.7109375" style="19" customWidth="1"/>
    <col min="1545" max="1545" width="12.7109375" style="19" customWidth="1"/>
    <col min="1546" max="1546" width="1.7109375" style="19" customWidth="1"/>
    <col min="1547" max="1547" width="8" style="19" bestFit="1" customWidth="1"/>
    <col min="1548" max="1548" width="13.7109375" style="19" bestFit="1" customWidth="1"/>
    <col min="1549" max="1549" width="14.7109375" style="19" bestFit="1" customWidth="1"/>
    <col min="1550" max="1786" width="9.28515625" style="19"/>
    <col min="1787" max="1787" width="35.7109375" style="19" customWidth="1"/>
    <col min="1788" max="1788" width="6.7109375" style="19" customWidth="1"/>
    <col min="1789" max="1789" width="6" style="19" customWidth="1"/>
    <col min="1790" max="1790" width="1.5703125" style="19" customWidth="1"/>
    <col min="1791" max="1791" width="13.42578125" style="19" customWidth="1"/>
    <col min="1792" max="1792" width="0.7109375" style="19" customWidth="1"/>
    <col min="1793" max="1793" width="14.42578125" style="19" customWidth="1"/>
    <col min="1794" max="1794" width="0.7109375" style="19" customWidth="1"/>
    <col min="1795" max="1798" width="0" style="19" hidden="1" customWidth="1"/>
    <col min="1799" max="1799" width="12.7109375" style="19" customWidth="1"/>
    <col min="1800" max="1800" width="0.7109375" style="19" customWidth="1"/>
    <col min="1801" max="1801" width="12.7109375" style="19" customWidth="1"/>
    <col min="1802" max="1802" width="1.7109375" style="19" customWidth="1"/>
    <col min="1803" max="1803" width="8" style="19" bestFit="1" customWidth="1"/>
    <col min="1804" max="1804" width="13.7109375" style="19" bestFit="1" customWidth="1"/>
    <col min="1805" max="1805" width="14.7109375" style="19" bestFit="1" customWidth="1"/>
    <col min="1806" max="2042" width="9.28515625" style="19"/>
    <col min="2043" max="2043" width="35.7109375" style="19" customWidth="1"/>
    <col min="2044" max="2044" width="6.7109375" style="19" customWidth="1"/>
    <col min="2045" max="2045" width="6" style="19" customWidth="1"/>
    <col min="2046" max="2046" width="1.5703125" style="19" customWidth="1"/>
    <col min="2047" max="2047" width="13.42578125" style="19" customWidth="1"/>
    <col min="2048" max="2048" width="0.7109375" style="19" customWidth="1"/>
    <col min="2049" max="2049" width="14.42578125" style="19" customWidth="1"/>
    <col min="2050" max="2050" width="0.7109375" style="19" customWidth="1"/>
    <col min="2051" max="2054" width="0" style="19" hidden="1" customWidth="1"/>
    <col min="2055" max="2055" width="12.7109375" style="19" customWidth="1"/>
    <col min="2056" max="2056" width="0.7109375" style="19" customWidth="1"/>
    <col min="2057" max="2057" width="12.7109375" style="19" customWidth="1"/>
    <col min="2058" max="2058" width="1.7109375" style="19" customWidth="1"/>
    <col min="2059" max="2059" width="8" style="19" bestFit="1" customWidth="1"/>
    <col min="2060" max="2060" width="13.7109375" style="19" bestFit="1" customWidth="1"/>
    <col min="2061" max="2061" width="14.7109375" style="19" bestFit="1" customWidth="1"/>
    <col min="2062" max="2298" width="9.28515625" style="19"/>
    <col min="2299" max="2299" width="35.7109375" style="19" customWidth="1"/>
    <col min="2300" max="2300" width="6.7109375" style="19" customWidth="1"/>
    <col min="2301" max="2301" width="6" style="19" customWidth="1"/>
    <col min="2302" max="2302" width="1.5703125" style="19" customWidth="1"/>
    <col min="2303" max="2303" width="13.42578125" style="19" customWidth="1"/>
    <col min="2304" max="2304" width="0.7109375" style="19" customWidth="1"/>
    <col min="2305" max="2305" width="14.42578125" style="19" customWidth="1"/>
    <col min="2306" max="2306" width="0.7109375" style="19" customWidth="1"/>
    <col min="2307" max="2310" width="0" style="19" hidden="1" customWidth="1"/>
    <col min="2311" max="2311" width="12.7109375" style="19" customWidth="1"/>
    <col min="2312" max="2312" width="0.7109375" style="19" customWidth="1"/>
    <col min="2313" max="2313" width="12.7109375" style="19" customWidth="1"/>
    <col min="2314" max="2314" width="1.7109375" style="19" customWidth="1"/>
    <col min="2315" max="2315" width="8" style="19" bestFit="1" customWidth="1"/>
    <col min="2316" max="2316" width="13.7109375" style="19" bestFit="1" customWidth="1"/>
    <col min="2317" max="2317" width="14.7109375" style="19" bestFit="1" customWidth="1"/>
    <col min="2318" max="2554" width="9.28515625" style="19"/>
    <col min="2555" max="2555" width="35.7109375" style="19" customWidth="1"/>
    <col min="2556" max="2556" width="6.7109375" style="19" customWidth="1"/>
    <col min="2557" max="2557" width="6" style="19" customWidth="1"/>
    <col min="2558" max="2558" width="1.5703125" style="19" customWidth="1"/>
    <col min="2559" max="2559" width="13.42578125" style="19" customWidth="1"/>
    <col min="2560" max="2560" width="0.7109375" style="19" customWidth="1"/>
    <col min="2561" max="2561" width="14.42578125" style="19" customWidth="1"/>
    <col min="2562" max="2562" width="0.7109375" style="19" customWidth="1"/>
    <col min="2563" max="2566" width="0" style="19" hidden="1" customWidth="1"/>
    <col min="2567" max="2567" width="12.7109375" style="19" customWidth="1"/>
    <col min="2568" max="2568" width="0.7109375" style="19" customWidth="1"/>
    <col min="2569" max="2569" width="12.7109375" style="19" customWidth="1"/>
    <col min="2570" max="2570" width="1.7109375" style="19" customWidth="1"/>
    <col min="2571" max="2571" width="8" style="19" bestFit="1" customWidth="1"/>
    <col min="2572" max="2572" width="13.7109375" style="19" bestFit="1" customWidth="1"/>
    <col min="2573" max="2573" width="14.7109375" style="19" bestFit="1" customWidth="1"/>
    <col min="2574" max="2810" width="9.28515625" style="19"/>
    <col min="2811" max="2811" width="35.7109375" style="19" customWidth="1"/>
    <col min="2812" max="2812" width="6.7109375" style="19" customWidth="1"/>
    <col min="2813" max="2813" width="6" style="19" customWidth="1"/>
    <col min="2814" max="2814" width="1.5703125" style="19" customWidth="1"/>
    <col min="2815" max="2815" width="13.42578125" style="19" customWidth="1"/>
    <col min="2816" max="2816" width="0.7109375" style="19" customWidth="1"/>
    <col min="2817" max="2817" width="14.42578125" style="19" customWidth="1"/>
    <col min="2818" max="2818" width="0.7109375" style="19" customWidth="1"/>
    <col min="2819" max="2822" width="0" style="19" hidden="1" customWidth="1"/>
    <col min="2823" max="2823" width="12.7109375" style="19" customWidth="1"/>
    <col min="2824" max="2824" width="0.7109375" style="19" customWidth="1"/>
    <col min="2825" max="2825" width="12.7109375" style="19" customWidth="1"/>
    <col min="2826" max="2826" width="1.7109375" style="19" customWidth="1"/>
    <col min="2827" max="2827" width="8" style="19" bestFit="1" customWidth="1"/>
    <col min="2828" max="2828" width="13.7109375" style="19" bestFit="1" customWidth="1"/>
    <col min="2829" max="2829" width="14.7109375" style="19" bestFit="1" customWidth="1"/>
    <col min="2830" max="3066" width="9.28515625" style="19"/>
    <col min="3067" max="3067" width="35.7109375" style="19" customWidth="1"/>
    <col min="3068" max="3068" width="6.7109375" style="19" customWidth="1"/>
    <col min="3069" max="3069" width="6" style="19" customWidth="1"/>
    <col min="3070" max="3070" width="1.5703125" style="19" customWidth="1"/>
    <col min="3071" max="3071" width="13.42578125" style="19" customWidth="1"/>
    <col min="3072" max="3072" width="0.7109375" style="19" customWidth="1"/>
    <col min="3073" max="3073" width="14.42578125" style="19" customWidth="1"/>
    <col min="3074" max="3074" width="0.7109375" style="19" customWidth="1"/>
    <col min="3075" max="3078" width="0" style="19" hidden="1" customWidth="1"/>
    <col min="3079" max="3079" width="12.7109375" style="19" customWidth="1"/>
    <col min="3080" max="3080" width="0.7109375" style="19" customWidth="1"/>
    <col min="3081" max="3081" width="12.7109375" style="19" customWidth="1"/>
    <col min="3082" max="3082" width="1.7109375" style="19" customWidth="1"/>
    <col min="3083" max="3083" width="8" style="19" bestFit="1" customWidth="1"/>
    <col min="3084" max="3084" width="13.7109375" style="19" bestFit="1" customWidth="1"/>
    <col min="3085" max="3085" width="14.7109375" style="19" bestFit="1" customWidth="1"/>
    <col min="3086" max="3322" width="9.28515625" style="19"/>
    <col min="3323" max="3323" width="35.7109375" style="19" customWidth="1"/>
    <col min="3324" max="3324" width="6.7109375" style="19" customWidth="1"/>
    <col min="3325" max="3325" width="6" style="19" customWidth="1"/>
    <col min="3326" max="3326" width="1.5703125" style="19" customWidth="1"/>
    <col min="3327" max="3327" width="13.42578125" style="19" customWidth="1"/>
    <col min="3328" max="3328" width="0.7109375" style="19" customWidth="1"/>
    <col min="3329" max="3329" width="14.42578125" style="19" customWidth="1"/>
    <col min="3330" max="3330" width="0.7109375" style="19" customWidth="1"/>
    <col min="3331" max="3334" width="0" style="19" hidden="1" customWidth="1"/>
    <col min="3335" max="3335" width="12.7109375" style="19" customWidth="1"/>
    <col min="3336" max="3336" width="0.7109375" style="19" customWidth="1"/>
    <col min="3337" max="3337" width="12.7109375" style="19" customWidth="1"/>
    <col min="3338" max="3338" width="1.7109375" style="19" customWidth="1"/>
    <col min="3339" max="3339" width="8" style="19" bestFit="1" customWidth="1"/>
    <col min="3340" max="3340" width="13.7109375" style="19" bestFit="1" customWidth="1"/>
    <col min="3341" max="3341" width="14.7109375" style="19" bestFit="1" customWidth="1"/>
    <col min="3342" max="3578" width="9.28515625" style="19"/>
    <col min="3579" max="3579" width="35.7109375" style="19" customWidth="1"/>
    <col min="3580" max="3580" width="6.7109375" style="19" customWidth="1"/>
    <col min="3581" max="3581" width="6" style="19" customWidth="1"/>
    <col min="3582" max="3582" width="1.5703125" style="19" customWidth="1"/>
    <col min="3583" max="3583" width="13.42578125" style="19" customWidth="1"/>
    <col min="3584" max="3584" width="0.7109375" style="19" customWidth="1"/>
    <col min="3585" max="3585" width="14.42578125" style="19" customWidth="1"/>
    <col min="3586" max="3586" width="0.7109375" style="19" customWidth="1"/>
    <col min="3587" max="3590" width="0" style="19" hidden="1" customWidth="1"/>
    <col min="3591" max="3591" width="12.7109375" style="19" customWidth="1"/>
    <col min="3592" max="3592" width="0.7109375" style="19" customWidth="1"/>
    <col min="3593" max="3593" width="12.7109375" style="19" customWidth="1"/>
    <col min="3594" max="3594" width="1.7109375" style="19" customWidth="1"/>
    <col min="3595" max="3595" width="8" style="19" bestFit="1" customWidth="1"/>
    <col min="3596" max="3596" width="13.7109375" style="19" bestFit="1" customWidth="1"/>
    <col min="3597" max="3597" width="14.7109375" style="19" bestFit="1" customWidth="1"/>
    <col min="3598" max="3834" width="9.28515625" style="19"/>
    <col min="3835" max="3835" width="35.7109375" style="19" customWidth="1"/>
    <col min="3836" max="3836" width="6.7109375" style="19" customWidth="1"/>
    <col min="3837" max="3837" width="6" style="19" customWidth="1"/>
    <col min="3838" max="3838" width="1.5703125" style="19" customWidth="1"/>
    <col min="3839" max="3839" width="13.42578125" style="19" customWidth="1"/>
    <col min="3840" max="3840" width="0.7109375" style="19" customWidth="1"/>
    <col min="3841" max="3841" width="14.42578125" style="19" customWidth="1"/>
    <col min="3842" max="3842" width="0.7109375" style="19" customWidth="1"/>
    <col min="3843" max="3846" width="0" style="19" hidden="1" customWidth="1"/>
    <col min="3847" max="3847" width="12.7109375" style="19" customWidth="1"/>
    <col min="3848" max="3848" width="0.7109375" style="19" customWidth="1"/>
    <col min="3849" max="3849" width="12.7109375" style="19" customWidth="1"/>
    <col min="3850" max="3850" width="1.7109375" style="19" customWidth="1"/>
    <col min="3851" max="3851" width="8" style="19" bestFit="1" customWidth="1"/>
    <col min="3852" max="3852" width="13.7109375" style="19" bestFit="1" customWidth="1"/>
    <col min="3853" max="3853" width="14.7109375" style="19" bestFit="1" customWidth="1"/>
    <col min="3854" max="4090" width="9.28515625" style="19"/>
    <col min="4091" max="4091" width="35.7109375" style="19" customWidth="1"/>
    <col min="4092" max="4092" width="6.7109375" style="19" customWidth="1"/>
    <col min="4093" max="4093" width="6" style="19" customWidth="1"/>
    <col min="4094" max="4094" width="1.5703125" style="19" customWidth="1"/>
    <col min="4095" max="4095" width="13.42578125" style="19" customWidth="1"/>
    <col min="4096" max="4096" width="0.7109375" style="19" customWidth="1"/>
    <col min="4097" max="4097" width="14.42578125" style="19" customWidth="1"/>
    <col min="4098" max="4098" width="0.7109375" style="19" customWidth="1"/>
    <col min="4099" max="4102" width="0" style="19" hidden="1" customWidth="1"/>
    <col min="4103" max="4103" width="12.7109375" style="19" customWidth="1"/>
    <col min="4104" max="4104" width="0.7109375" style="19" customWidth="1"/>
    <col min="4105" max="4105" width="12.7109375" style="19" customWidth="1"/>
    <col min="4106" max="4106" width="1.7109375" style="19" customWidth="1"/>
    <col min="4107" max="4107" width="8" style="19" bestFit="1" customWidth="1"/>
    <col min="4108" max="4108" width="13.7109375" style="19" bestFit="1" customWidth="1"/>
    <col min="4109" max="4109" width="14.7109375" style="19" bestFit="1" customWidth="1"/>
    <col min="4110" max="4346" width="9.28515625" style="19"/>
    <col min="4347" max="4347" width="35.7109375" style="19" customWidth="1"/>
    <col min="4348" max="4348" width="6.7109375" style="19" customWidth="1"/>
    <col min="4349" max="4349" width="6" style="19" customWidth="1"/>
    <col min="4350" max="4350" width="1.5703125" style="19" customWidth="1"/>
    <col min="4351" max="4351" width="13.42578125" style="19" customWidth="1"/>
    <col min="4352" max="4352" width="0.7109375" style="19" customWidth="1"/>
    <col min="4353" max="4353" width="14.42578125" style="19" customWidth="1"/>
    <col min="4354" max="4354" width="0.7109375" style="19" customWidth="1"/>
    <col min="4355" max="4358" width="0" style="19" hidden="1" customWidth="1"/>
    <col min="4359" max="4359" width="12.7109375" style="19" customWidth="1"/>
    <col min="4360" max="4360" width="0.7109375" style="19" customWidth="1"/>
    <col min="4361" max="4361" width="12.7109375" style="19" customWidth="1"/>
    <col min="4362" max="4362" width="1.7109375" style="19" customWidth="1"/>
    <col min="4363" max="4363" width="8" style="19" bestFit="1" customWidth="1"/>
    <col min="4364" max="4364" width="13.7109375" style="19" bestFit="1" customWidth="1"/>
    <col min="4365" max="4365" width="14.7109375" style="19" bestFit="1" customWidth="1"/>
    <col min="4366" max="4602" width="9.28515625" style="19"/>
    <col min="4603" max="4603" width="35.7109375" style="19" customWidth="1"/>
    <col min="4604" max="4604" width="6.7109375" style="19" customWidth="1"/>
    <col min="4605" max="4605" width="6" style="19" customWidth="1"/>
    <col min="4606" max="4606" width="1.5703125" style="19" customWidth="1"/>
    <col min="4607" max="4607" width="13.42578125" style="19" customWidth="1"/>
    <col min="4608" max="4608" width="0.7109375" style="19" customWidth="1"/>
    <col min="4609" max="4609" width="14.42578125" style="19" customWidth="1"/>
    <col min="4610" max="4610" width="0.7109375" style="19" customWidth="1"/>
    <col min="4611" max="4614" width="0" style="19" hidden="1" customWidth="1"/>
    <col min="4615" max="4615" width="12.7109375" style="19" customWidth="1"/>
    <col min="4616" max="4616" width="0.7109375" style="19" customWidth="1"/>
    <col min="4617" max="4617" width="12.7109375" style="19" customWidth="1"/>
    <col min="4618" max="4618" width="1.7109375" style="19" customWidth="1"/>
    <col min="4619" max="4619" width="8" style="19" bestFit="1" customWidth="1"/>
    <col min="4620" max="4620" width="13.7109375" style="19" bestFit="1" customWidth="1"/>
    <col min="4621" max="4621" width="14.7109375" style="19" bestFit="1" customWidth="1"/>
    <col min="4622" max="4858" width="9.28515625" style="19"/>
    <col min="4859" max="4859" width="35.7109375" style="19" customWidth="1"/>
    <col min="4860" max="4860" width="6.7109375" style="19" customWidth="1"/>
    <col min="4861" max="4861" width="6" style="19" customWidth="1"/>
    <col min="4862" max="4862" width="1.5703125" style="19" customWidth="1"/>
    <col min="4863" max="4863" width="13.42578125" style="19" customWidth="1"/>
    <col min="4864" max="4864" width="0.7109375" style="19" customWidth="1"/>
    <col min="4865" max="4865" width="14.42578125" style="19" customWidth="1"/>
    <col min="4866" max="4866" width="0.7109375" style="19" customWidth="1"/>
    <col min="4867" max="4870" width="0" style="19" hidden="1" customWidth="1"/>
    <col min="4871" max="4871" width="12.7109375" style="19" customWidth="1"/>
    <col min="4872" max="4872" width="0.7109375" style="19" customWidth="1"/>
    <col min="4873" max="4873" width="12.7109375" style="19" customWidth="1"/>
    <col min="4874" max="4874" width="1.7109375" style="19" customWidth="1"/>
    <col min="4875" max="4875" width="8" style="19" bestFit="1" customWidth="1"/>
    <col min="4876" max="4876" width="13.7109375" style="19" bestFit="1" customWidth="1"/>
    <col min="4877" max="4877" width="14.7109375" style="19" bestFit="1" customWidth="1"/>
    <col min="4878" max="5114" width="9.28515625" style="19"/>
    <col min="5115" max="5115" width="35.7109375" style="19" customWidth="1"/>
    <col min="5116" max="5116" width="6.7109375" style="19" customWidth="1"/>
    <col min="5117" max="5117" width="6" style="19" customWidth="1"/>
    <col min="5118" max="5118" width="1.5703125" style="19" customWidth="1"/>
    <col min="5119" max="5119" width="13.42578125" style="19" customWidth="1"/>
    <col min="5120" max="5120" width="0.7109375" style="19" customWidth="1"/>
    <col min="5121" max="5121" width="14.42578125" style="19" customWidth="1"/>
    <col min="5122" max="5122" width="0.7109375" style="19" customWidth="1"/>
    <col min="5123" max="5126" width="0" style="19" hidden="1" customWidth="1"/>
    <col min="5127" max="5127" width="12.7109375" style="19" customWidth="1"/>
    <col min="5128" max="5128" width="0.7109375" style="19" customWidth="1"/>
    <col min="5129" max="5129" width="12.7109375" style="19" customWidth="1"/>
    <col min="5130" max="5130" width="1.7109375" style="19" customWidth="1"/>
    <col min="5131" max="5131" width="8" style="19" bestFit="1" customWidth="1"/>
    <col min="5132" max="5132" width="13.7109375" style="19" bestFit="1" customWidth="1"/>
    <col min="5133" max="5133" width="14.7109375" style="19" bestFit="1" customWidth="1"/>
    <col min="5134" max="5370" width="9.28515625" style="19"/>
    <col min="5371" max="5371" width="35.7109375" style="19" customWidth="1"/>
    <col min="5372" max="5372" width="6.7109375" style="19" customWidth="1"/>
    <col min="5373" max="5373" width="6" style="19" customWidth="1"/>
    <col min="5374" max="5374" width="1.5703125" style="19" customWidth="1"/>
    <col min="5375" max="5375" width="13.42578125" style="19" customWidth="1"/>
    <col min="5376" max="5376" width="0.7109375" style="19" customWidth="1"/>
    <col min="5377" max="5377" width="14.42578125" style="19" customWidth="1"/>
    <col min="5378" max="5378" width="0.7109375" style="19" customWidth="1"/>
    <col min="5379" max="5382" width="0" style="19" hidden="1" customWidth="1"/>
    <col min="5383" max="5383" width="12.7109375" style="19" customWidth="1"/>
    <col min="5384" max="5384" width="0.7109375" style="19" customWidth="1"/>
    <col min="5385" max="5385" width="12.7109375" style="19" customWidth="1"/>
    <col min="5386" max="5386" width="1.7109375" style="19" customWidth="1"/>
    <col min="5387" max="5387" width="8" style="19" bestFit="1" customWidth="1"/>
    <col min="5388" max="5388" width="13.7109375" style="19" bestFit="1" customWidth="1"/>
    <col min="5389" max="5389" width="14.7109375" style="19" bestFit="1" customWidth="1"/>
    <col min="5390" max="5626" width="9.28515625" style="19"/>
    <col min="5627" max="5627" width="35.7109375" style="19" customWidth="1"/>
    <col min="5628" max="5628" width="6.7109375" style="19" customWidth="1"/>
    <col min="5629" max="5629" width="6" style="19" customWidth="1"/>
    <col min="5630" max="5630" width="1.5703125" style="19" customWidth="1"/>
    <col min="5631" max="5631" width="13.42578125" style="19" customWidth="1"/>
    <col min="5632" max="5632" width="0.7109375" style="19" customWidth="1"/>
    <col min="5633" max="5633" width="14.42578125" style="19" customWidth="1"/>
    <col min="5634" max="5634" width="0.7109375" style="19" customWidth="1"/>
    <col min="5635" max="5638" width="0" style="19" hidden="1" customWidth="1"/>
    <col min="5639" max="5639" width="12.7109375" style="19" customWidth="1"/>
    <col min="5640" max="5640" width="0.7109375" style="19" customWidth="1"/>
    <col min="5641" max="5641" width="12.7109375" style="19" customWidth="1"/>
    <col min="5642" max="5642" width="1.7109375" style="19" customWidth="1"/>
    <col min="5643" max="5643" width="8" style="19" bestFit="1" customWidth="1"/>
    <col min="5644" max="5644" width="13.7109375" style="19" bestFit="1" customWidth="1"/>
    <col min="5645" max="5645" width="14.7109375" style="19" bestFit="1" customWidth="1"/>
    <col min="5646" max="5882" width="9.28515625" style="19"/>
    <col min="5883" max="5883" width="35.7109375" style="19" customWidth="1"/>
    <col min="5884" max="5884" width="6.7109375" style="19" customWidth="1"/>
    <col min="5885" max="5885" width="6" style="19" customWidth="1"/>
    <col min="5886" max="5886" width="1.5703125" style="19" customWidth="1"/>
    <col min="5887" max="5887" width="13.42578125" style="19" customWidth="1"/>
    <col min="5888" max="5888" width="0.7109375" style="19" customWidth="1"/>
    <col min="5889" max="5889" width="14.42578125" style="19" customWidth="1"/>
    <col min="5890" max="5890" width="0.7109375" style="19" customWidth="1"/>
    <col min="5891" max="5894" width="0" style="19" hidden="1" customWidth="1"/>
    <col min="5895" max="5895" width="12.7109375" style="19" customWidth="1"/>
    <col min="5896" max="5896" width="0.7109375" style="19" customWidth="1"/>
    <col min="5897" max="5897" width="12.7109375" style="19" customWidth="1"/>
    <col min="5898" max="5898" width="1.7109375" style="19" customWidth="1"/>
    <col min="5899" max="5899" width="8" style="19" bestFit="1" customWidth="1"/>
    <col min="5900" max="5900" width="13.7109375" style="19" bestFit="1" customWidth="1"/>
    <col min="5901" max="5901" width="14.7109375" style="19" bestFit="1" customWidth="1"/>
    <col min="5902" max="6138" width="9.28515625" style="19"/>
    <col min="6139" max="6139" width="35.7109375" style="19" customWidth="1"/>
    <col min="6140" max="6140" width="6.7109375" style="19" customWidth="1"/>
    <col min="6141" max="6141" width="6" style="19" customWidth="1"/>
    <col min="6142" max="6142" width="1.5703125" style="19" customWidth="1"/>
    <col min="6143" max="6143" width="13.42578125" style="19" customWidth="1"/>
    <col min="6144" max="6144" width="0.7109375" style="19" customWidth="1"/>
    <col min="6145" max="6145" width="14.42578125" style="19" customWidth="1"/>
    <col min="6146" max="6146" width="0.7109375" style="19" customWidth="1"/>
    <col min="6147" max="6150" width="0" style="19" hidden="1" customWidth="1"/>
    <col min="6151" max="6151" width="12.7109375" style="19" customWidth="1"/>
    <col min="6152" max="6152" width="0.7109375" style="19" customWidth="1"/>
    <col min="6153" max="6153" width="12.7109375" style="19" customWidth="1"/>
    <col min="6154" max="6154" width="1.7109375" style="19" customWidth="1"/>
    <col min="6155" max="6155" width="8" style="19" bestFit="1" customWidth="1"/>
    <col min="6156" max="6156" width="13.7109375" style="19" bestFit="1" customWidth="1"/>
    <col min="6157" max="6157" width="14.7109375" style="19" bestFit="1" customWidth="1"/>
    <col min="6158" max="6394" width="9.28515625" style="19"/>
    <col min="6395" max="6395" width="35.7109375" style="19" customWidth="1"/>
    <col min="6396" max="6396" width="6.7109375" style="19" customWidth="1"/>
    <col min="6397" max="6397" width="6" style="19" customWidth="1"/>
    <col min="6398" max="6398" width="1.5703125" style="19" customWidth="1"/>
    <col min="6399" max="6399" width="13.42578125" style="19" customWidth="1"/>
    <col min="6400" max="6400" width="0.7109375" style="19" customWidth="1"/>
    <col min="6401" max="6401" width="14.42578125" style="19" customWidth="1"/>
    <col min="6402" max="6402" width="0.7109375" style="19" customWidth="1"/>
    <col min="6403" max="6406" width="0" style="19" hidden="1" customWidth="1"/>
    <col min="6407" max="6407" width="12.7109375" style="19" customWidth="1"/>
    <col min="6408" max="6408" width="0.7109375" style="19" customWidth="1"/>
    <col min="6409" max="6409" width="12.7109375" style="19" customWidth="1"/>
    <col min="6410" max="6410" width="1.7109375" style="19" customWidth="1"/>
    <col min="6411" max="6411" width="8" style="19" bestFit="1" customWidth="1"/>
    <col min="6412" max="6412" width="13.7109375" style="19" bestFit="1" customWidth="1"/>
    <col min="6413" max="6413" width="14.7109375" style="19" bestFit="1" customWidth="1"/>
    <col min="6414" max="6650" width="9.28515625" style="19"/>
    <col min="6651" max="6651" width="35.7109375" style="19" customWidth="1"/>
    <col min="6652" max="6652" width="6.7109375" style="19" customWidth="1"/>
    <col min="6653" max="6653" width="6" style="19" customWidth="1"/>
    <col min="6654" max="6654" width="1.5703125" style="19" customWidth="1"/>
    <col min="6655" max="6655" width="13.42578125" style="19" customWidth="1"/>
    <col min="6656" max="6656" width="0.7109375" style="19" customWidth="1"/>
    <col min="6657" max="6657" width="14.42578125" style="19" customWidth="1"/>
    <col min="6658" max="6658" width="0.7109375" style="19" customWidth="1"/>
    <col min="6659" max="6662" width="0" style="19" hidden="1" customWidth="1"/>
    <col min="6663" max="6663" width="12.7109375" style="19" customWidth="1"/>
    <col min="6664" max="6664" width="0.7109375" style="19" customWidth="1"/>
    <col min="6665" max="6665" width="12.7109375" style="19" customWidth="1"/>
    <col min="6666" max="6666" width="1.7109375" style="19" customWidth="1"/>
    <col min="6667" max="6667" width="8" style="19" bestFit="1" customWidth="1"/>
    <col min="6668" max="6668" width="13.7109375" style="19" bestFit="1" customWidth="1"/>
    <col min="6669" max="6669" width="14.7109375" style="19" bestFit="1" customWidth="1"/>
    <col min="6670" max="6906" width="9.28515625" style="19"/>
    <col min="6907" max="6907" width="35.7109375" style="19" customWidth="1"/>
    <col min="6908" max="6908" width="6.7109375" style="19" customWidth="1"/>
    <col min="6909" max="6909" width="6" style="19" customWidth="1"/>
    <col min="6910" max="6910" width="1.5703125" style="19" customWidth="1"/>
    <col min="6911" max="6911" width="13.42578125" style="19" customWidth="1"/>
    <col min="6912" max="6912" width="0.7109375" style="19" customWidth="1"/>
    <col min="6913" max="6913" width="14.42578125" style="19" customWidth="1"/>
    <col min="6914" max="6914" width="0.7109375" style="19" customWidth="1"/>
    <col min="6915" max="6918" width="0" style="19" hidden="1" customWidth="1"/>
    <col min="6919" max="6919" width="12.7109375" style="19" customWidth="1"/>
    <col min="6920" max="6920" width="0.7109375" style="19" customWidth="1"/>
    <col min="6921" max="6921" width="12.7109375" style="19" customWidth="1"/>
    <col min="6922" max="6922" width="1.7109375" style="19" customWidth="1"/>
    <col min="6923" max="6923" width="8" style="19" bestFit="1" customWidth="1"/>
    <col min="6924" max="6924" width="13.7109375" style="19" bestFit="1" customWidth="1"/>
    <col min="6925" max="6925" width="14.7109375" style="19" bestFit="1" customWidth="1"/>
    <col min="6926" max="7162" width="9.28515625" style="19"/>
    <col min="7163" max="7163" width="35.7109375" style="19" customWidth="1"/>
    <col min="7164" max="7164" width="6.7109375" style="19" customWidth="1"/>
    <col min="7165" max="7165" width="6" style="19" customWidth="1"/>
    <col min="7166" max="7166" width="1.5703125" style="19" customWidth="1"/>
    <col min="7167" max="7167" width="13.42578125" style="19" customWidth="1"/>
    <col min="7168" max="7168" width="0.7109375" style="19" customWidth="1"/>
    <col min="7169" max="7169" width="14.42578125" style="19" customWidth="1"/>
    <col min="7170" max="7170" width="0.7109375" style="19" customWidth="1"/>
    <col min="7171" max="7174" width="0" style="19" hidden="1" customWidth="1"/>
    <col min="7175" max="7175" width="12.7109375" style="19" customWidth="1"/>
    <col min="7176" max="7176" width="0.7109375" style="19" customWidth="1"/>
    <col min="7177" max="7177" width="12.7109375" style="19" customWidth="1"/>
    <col min="7178" max="7178" width="1.7109375" style="19" customWidth="1"/>
    <col min="7179" max="7179" width="8" style="19" bestFit="1" customWidth="1"/>
    <col min="7180" max="7180" width="13.7109375" style="19" bestFit="1" customWidth="1"/>
    <col min="7181" max="7181" width="14.7109375" style="19" bestFit="1" customWidth="1"/>
    <col min="7182" max="7418" width="9.28515625" style="19"/>
    <col min="7419" max="7419" width="35.7109375" style="19" customWidth="1"/>
    <col min="7420" max="7420" width="6.7109375" style="19" customWidth="1"/>
    <col min="7421" max="7421" width="6" style="19" customWidth="1"/>
    <col min="7422" max="7422" width="1.5703125" style="19" customWidth="1"/>
    <col min="7423" max="7423" width="13.42578125" style="19" customWidth="1"/>
    <col min="7424" max="7424" width="0.7109375" style="19" customWidth="1"/>
    <col min="7425" max="7425" width="14.42578125" style="19" customWidth="1"/>
    <col min="7426" max="7426" width="0.7109375" style="19" customWidth="1"/>
    <col min="7427" max="7430" width="0" style="19" hidden="1" customWidth="1"/>
    <col min="7431" max="7431" width="12.7109375" style="19" customWidth="1"/>
    <col min="7432" max="7432" width="0.7109375" style="19" customWidth="1"/>
    <col min="7433" max="7433" width="12.7109375" style="19" customWidth="1"/>
    <col min="7434" max="7434" width="1.7109375" style="19" customWidth="1"/>
    <col min="7435" max="7435" width="8" style="19" bestFit="1" customWidth="1"/>
    <col min="7436" max="7436" width="13.7109375" style="19" bestFit="1" customWidth="1"/>
    <col min="7437" max="7437" width="14.7109375" style="19" bestFit="1" customWidth="1"/>
    <col min="7438" max="7674" width="9.28515625" style="19"/>
    <col min="7675" max="7675" width="35.7109375" style="19" customWidth="1"/>
    <col min="7676" max="7676" width="6.7109375" style="19" customWidth="1"/>
    <col min="7677" max="7677" width="6" style="19" customWidth="1"/>
    <col min="7678" max="7678" width="1.5703125" style="19" customWidth="1"/>
    <col min="7679" max="7679" width="13.42578125" style="19" customWidth="1"/>
    <col min="7680" max="7680" width="0.7109375" style="19" customWidth="1"/>
    <col min="7681" max="7681" width="14.42578125" style="19" customWidth="1"/>
    <col min="7682" max="7682" width="0.7109375" style="19" customWidth="1"/>
    <col min="7683" max="7686" width="0" style="19" hidden="1" customWidth="1"/>
    <col min="7687" max="7687" width="12.7109375" style="19" customWidth="1"/>
    <col min="7688" max="7688" width="0.7109375" style="19" customWidth="1"/>
    <col min="7689" max="7689" width="12.7109375" style="19" customWidth="1"/>
    <col min="7690" max="7690" width="1.7109375" style="19" customWidth="1"/>
    <col min="7691" max="7691" width="8" style="19" bestFit="1" customWidth="1"/>
    <col min="7692" max="7692" width="13.7109375" style="19" bestFit="1" customWidth="1"/>
    <col min="7693" max="7693" width="14.7109375" style="19" bestFit="1" customWidth="1"/>
    <col min="7694" max="7930" width="9.28515625" style="19"/>
    <col min="7931" max="7931" width="35.7109375" style="19" customWidth="1"/>
    <col min="7932" max="7932" width="6.7109375" style="19" customWidth="1"/>
    <col min="7933" max="7933" width="6" style="19" customWidth="1"/>
    <col min="7934" max="7934" width="1.5703125" style="19" customWidth="1"/>
    <col min="7935" max="7935" width="13.42578125" style="19" customWidth="1"/>
    <col min="7936" max="7936" width="0.7109375" style="19" customWidth="1"/>
    <col min="7937" max="7937" width="14.42578125" style="19" customWidth="1"/>
    <col min="7938" max="7938" width="0.7109375" style="19" customWidth="1"/>
    <col min="7939" max="7942" width="0" style="19" hidden="1" customWidth="1"/>
    <col min="7943" max="7943" width="12.7109375" style="19" customWidth="1"/>
    <col min="7944" max="7944" width="0.7109375" style="19" customWidth="1"/>
    <col min="7945" max="7945" width="12.7109375" style="19" customWidth="1"/>
    <col min="7946" max="7946" width="1.7109375" style="19" customWidth="1"/>
    <col min="7947" max="7947" width="8" style="19" bestFit="1" customWidth="1"/>
    <col min="7948" max="7948" width="13.7109375" style="19" bestFit="1" customWidth="1"/>
    <col min="7949" max="7949" width="14.7109375" style="19" bestFit="1" customWidth="1"/>
    <col min="7950" max="8186" width="9.28515625" style="19"/>
    <col min="8187" max="8187" width="35.7109375" style="19" customWidth="1"/>
    <col min="8188" max="8188" width="6.7109375" style="19" customWidth="1"/>
    <col min="8189" max="8189" width="6" style="19" customWidth="1"/>
    <col min="8190" max="8190" width="1.5703125" style="19" customWidth="1"/>
    <col min="8191" max="8191" width="13.42578125" style="19" customWidth="1"/>
    <col min="8192" max="8192" width="0.7109375" style="19" customWidth="1"/>
    <col min="8193" max="8193" width="14.42578125" style="19" customWidth="1"/>
    <col min="8194" max="8194" width="0.7109375" style="19" customWidth="1"/>
    <col min="8195" max="8198" width="0" style="19" hidden="1" customWidth="1"/>
    <col min="8199" max="8199" width="12.7109375" style="19" customWidth="1"/>
    <col min="8200" max="8200" width="0.7109375" style="19" customWidth="1"/>
    <col min="8201" max="8201" width="12.7109375" style="19" customWidth="1"/>
    <col min="8202" max="8202" width="1.7109375" style="19" customWidth="1"/>
    <col min="8203" max="8203" width="8" style="19" bestFit="1" customWidth="1"/>
    <col min="8204" max="8204" width="13.7109375" style="19" bestFit="1" customWidth="1"/>
    <col min="8205" max="8205" width="14.7109375" style="19" bestFit="1" customWidth="1"/>
    <col min="8206" max="8442" width="9.28515625" style="19"/>
    <col min="8443" max="8443" width="35.7109375" style="19" customWidth="1"/>
    <col min="8444" max="8444" width="6.7109375" style="19" customWidth="1"/>
    <col min="8445" max="8445" width="6" style="19" customWidth="1"/>
    <col min="8446" max="8446" width="1.5703125" style="19" customWidth="1"/>
    <col min="8447" max="8447" width="13.42578125" style="19" customWidth="1"/>
    <col min="8448" max="8448" width="0.7109375" style="19" customWidth="1"/>
    <col min="8449" max="8449" width="14.42578125" style="19" customWidth="1"/>
    <col min="8450" max="8450" width="0.7109375" style="19" customWidth="1"/>
    <col min="8451" max="8454" width="0" style="19" hidden="1" customWidth="1"/>
    <col min="8455" max="8455" width="12.7109375" style="19" customWidth="1"/>
    <col min="8456" max="8456" width="0.7109375" style="19" customWidth="1"/>
    <col min="8457" max="8457" width="12.7109375" style="19" customWidth="1"/>
    <col min="8458" max="8458" width="1.7109375" style="19" customWidth="1"/>
    <col min="8459" max="8459" width="8" style="19" bestFit="1" customWidth="1"/>
    <col min="8460" max="8460" width="13.7109375" style="19" bestFit="1" customWidth="1"/>
    <col min="8461" max="8461" width="14.7109375" style="19" bestFit="1" customWidth="1"/>
    <col min="8462" max="8698" width="9.28515625" style="19"/>
    <col min="8699" max="8699" width="35.7109375" style="19" customWidth="1"/>
    <col min="8700" max="8700" width="6.7109375" style="19" customWidth="1"/>
    <col min="8701" max="8701" width="6" style="19" customWidth="1"/>
    <col min="8702" max="8702" width="1.5703125" style="19" customWidth="1"/>
    <col min="8703" max="8703" width="13.42578125" style="19" customWidth="1"/>
    <col min="8704" max="8704" width="0.7109375" style="19" customWidth="1"/>
    <col min="8705" max="8705" width="14.42578125" style="19" customWidth="1"/>
    <col min="8706" max="8706" width="0.7109375" style="19" customWidth="1"/>
    <col min="8707" max="8710" width="0" style="19" hidden="1" customWidth="1"/>
    <col min="8711" max="8711" width="12.7109375" style="19" customWidth="1"/>
    <col min="8712" max="8712" width="0.7109375" style="19" customWidth="1"/>
    <col min="8713" max="8713" width="12.7109375" style="19" customWidth="1"/>
    <col min="8714" max="8714" width="1.7109375" style="19" customWidth="1"/>
    <col min="8715" max="8715" width="8" style="19" bestFit="1" customWidth="1"/>
    <col min="8716" max="8716" width="13.7109375" style="19" bestFit="1" customWidth="1"/>
    <col min="8717" max="8717" width="14.7109375" style="19" bestFit="1" customWidth="1"/>
    <col min="8718" max="8954" width="9.28515625" style="19"/>
    <col min="8955" max="8955" width="35.7109375" style="19" customWidth="1"/>
    <col min="8956" max="8956" width="6.7109375" style="19" customWidth="1"/>
    <col min="8957" max="8957" width="6" style="19" customWidth="1"/>
    <col min="8958" max="8958" width="1.5703125" style="19" customWidth="1"/>
    <col min="8959" max="8959" width="13.42578125" style="19" customWidth="1"/>
    <col min="8960" max="8960" width="0.7109375" style="19" customWidth="1"/>
    <col min="8961" max="8961" width="14.42578125" style="19" customWidth="1"/>
    <col min="8962" max="8962" width="0.7109375" style="19" customWidth="1"/>
    <col min="8963" max="8966" width="0" style="19" hidden="1" customWidth="1"/>
    <col min="8967" max="8967" width="12.7109375" style="19" customWidth="1"/>
    <col min="8968" max="8968" width="0.7109375" style="19" customWidth="1"/>
    <col min="8969" max="8969" width="12.7109375" style="19" customWidth="1"/>
    <col min="8970" max="8970" width="1.7109375" style="19" customWidth="1"/>
    <col min="8971" max="8971" width="8" style="19" bestFit="1" customWidth="1"/>
    <col min="8972" max="8972" width="13.7109375" style="19" bestFit="1" customWidth="1"/>
    <col min="8973" max="8973" width="14.7109375" style="19" bestFit="1" customWidth="1"/>
    <col min="8974" max="9210" width="9.28515625" style="19"/>
    <col min="9211" max="9211" width="35.7109375" style="19" customWidth="1"/>
    <col min="9212" max="9212" width="6.7109375" style="19" customWidth="1"/>
    <col min="9213" max="9213" width="6" style="19" customWidth="1"/>
    <col min="9214" max="9214" width="1.5703125" style="19" customWidth="1"/>
    <col min="9215" max="9215" width="13.42578125" style="19" customWidth="1"/>
    <col min="9216" max="9216" width="0.7109375" style="19" customWidth="1"/>
    <col min="9217" max="9217" width="14.42578125" style="19" customWidth="1"/>
    <col min="9218" max="9218" width="0.7109375" style="19" customWidth="1"/>
    <col min="9219" max="9222" width="0" style="19" hidden="1" customWidth="1"/>
    <col min="9223" max="9223" width="12.7109375" style="19" customWidth="1"/>
    <col min="9224" max="9224" width="0.7109375" style="19" customWidth="1"/>
    <col min="9225" max="9225" width="12.7109375" style="19" customWidth="1"/>
    <col min="9226" max="9226" width="1.7109375" style="19" customWidth="1"/>
    <col min="9227" max="9227" width="8" style="19" bestFit="1" customWidth="1"/>
    <col min="9228" max="9228" width="13.7109375" style="19" bestFit="1" customWidth="1"/>
    <col min="9229" max="9229" width="14.7109375" style="19" bestFit="1" customWidth="1"/>
    <col min="9230" max="9466" width="9.28515625" style="19"/>
    <col min="9467" max="9467" width="35.7109375" style="19" customWidth="1"/>
    <col min="9468" max="9468" width="6.7109375" style="19" customWidth="1"/>
    <col min="9469" max="9469" width="6" style="19" customWidth="1"/>
    <col min="9470" max="9470" width="1.5703125" style="19" customWidth="1"/>
    <col min="9471" max="9471" width="13.42578125" style="19" customWidth="1"/>
    <col min="9472" max="9472" width="0.7109375" style="19" customWidth="1"/>
    <col min="9473" max="9473" width="14.42578125" style="19" customWidth="1"/>
    <col min="9474" max="9474" width="0.7109375" style="19" customWidth="1"/>
    <col min="9475" max="9478" width="0" style="19" hidden="1" customWidth="1"/>
    <col min="9479" max="9479" width="12.7109375" style="19" customWidth="1"/>
    <col min="9480" max="9480" width="0.7109375" style="19" customWidth="1"/>
    <col min="9481" max="9481" width="12.7109375" style="19" customWidth="1"/>
    <col min="9482" max="9482" width="1.7109375" style="19" customWidth="1"/>
    <col min="9483" max="9483" width="8" style="19" bestFit="1" customWidth="1"/>
    <col min="9484" max="9484" width="13.7109375" style="19" bestFit="1" customWidth="1"/>
    <col min="9485" max="9485" width="14.7109375" style="19" bestFit="1" customWidth="1"/>
    <col min="9486" max="9722" width="9.28515625" style="19"/>
    <col min="9723" max="9723" width="35.7109375" style="19" customWidth="1"/>
    <col min="9724" max="9724" width="6.7109375" style="19" customWidth="1"/>
    <col min="9725" max="9725" width="6" style="19" customWidth="1"/>
    <col min="9726" max="9726" width="1.5703125" style="19" customWidth="1"/>
    <col min="9727" max="9727" width="13.42578125" style="19" customWidth="1"/>
    <col min="9728" max="9728" width="0.7109375" style="19" customWidth="1"/>
    <col min="9729" max="9729" width="14.42578125" style="19" customWidth="1"/>
    <col min="9730" max="9730" width="0.7109375" style="19" customWidth="1"/>
    <col min="9731" max="9734" width="0" style="19" hidden="1" customWidth="1"/>
    <col min="9735" max="9735" width="12.7109375" style="19" customWidth="1"/>
    <col min="9736" max="9736" width="0.7109375" style="19" customWidth="1"/>
    <col min="9737" max="9737" width="12.7109375" style="19" customWidth="1"/>
    <col min="9738" max="9738" width="1.7109375" style="19" customWidth="1"/>
    <col min="9739" max="9739" width="8" style="19" bestFit="1" customWidth="1"/>
    <col min="9740" max="9740" width="13.7109375" style="19" bestFit="1" customWidth="1"/>
    <col min="9741" max="9741" width="14.7109375" style="19" bestFit="1" customWidth="1"/>
    <col min="9742" max="9978" width="9.28515625" style="19"/>
    <col min="9979" max="9979" width="35.7109375" style="19" customWidth="1"/>
    <col min="9980" max="9980" width="6.7109375" style="19" customWidth="1"/>
    <col min="9981" max="9981" width="6" style="19" customWidth="1"/>
    <col min="9982" max="9982" width="1.5703125" style="19" customWidth="1"/>
    <col min="9983" max="9983" width="13.42578125" style="19" customWidth="1"/>
    <col min="9984" max="9984" width="0.7109375" style="19" customWidth="1"/>
    <col min="9985" max="9985" width="14.42578125" style="19" customWidth="1"/>
    <col min="9986" max="9986" width="0.7109375" style="19" customWidth="1"/>
    <col min="9987" max="9990" width="0" style="19" hidden="1" customWidth="1"/>
    <col min="9991" max="9991" width="12.7109375" style="19" customWidth="1"/>
    <col min="9992" max="9992" width="0.7109375" style="19" customWidth="1"/>
    <col min="9993" max="9993" width="12.7109375" style="19" customWidth="1"/>
    <col min="9994" max="9994" width="1.7109375" style="19" customWidth="1"/>
    <col min="9995" max="9995" width="8" style="19" bestFit="1" customWidth="1"/>
    <col min="9996" max="9996" width="13.7109375" style="19" bestFit="1" customWidth="1"/>
    <col min="9997" max="9997" width="14.7109375" style="19" bestFit="1" customWidth="1"/>
    <col min="9998" max="10234" width="9.28515625" style="19"/>
    <col min="10235" max="10235" width="35.7109375" style="19" customWidth="1"/>
    <col min="10236" max="10236" width="6.7109375" style="19" customWidth="1"/>
    <col min="10237" max="10237" width="6" style="19" customWidth="1"/>
    <col min="10238" max="10238" width="1.5703125" style="19" customWidth="1"/>
    <col min="10239" max="10239" width="13.42578125" style="19" customWidth="1"/>
    <col min="10240" max="10240" width="0.7109375" style="19" customWidth="1"/>
    <col min="10241" max="10241" width="14.42578125" style="19" customWidth="1"/>
    <col min="10242" max="10242" width="0.7109375" style="19" customWidth="1"/>
    <col min="10243" max="10246" width="0" style="19" hidden="1" customWidth="1"/>
    <col min="10247" max="10247" width="12.7109375" style="19" customWidth="1"/>
    <col min="10248" max="10248" width="0.7109375" style="19" customWidth="1"/>
    <col min="10249" max="10249" width="12.7109375" style="19" customWidth="1"/>
    <col min="10250" max="10250" width="1.7109375" style="19" customWidth="1"/>
    <col min="10251" max="10251" width="8" style="19" bestFit="1" customWidth="1"/>
    <col min="10252" max="10252" width="13.7109375" style="19" bestFit="1" customWidth="1"/>
    <col min="10253" max="10253" width="14.7109375" style="19" bestFit="1" customWidth="1"/>
    <col min="10254" max="10490" width="9.28515625" style="19"/>
    <col min="10491" max="10491" width="35.7109375" style="19" customWidth="1"/>
    <col min="10492" max="10492" width="6.7109375" style="19" customWidth="1"/>
    <col min="10493" max="10493" width="6" style="19" customWidth="1"/>
    <col min="10494" max="10494" width="1.5703125" style="19" customWidth="1"/>
    <col min="10495" max="10495" width="13.42578125" style="19" customWidth="1"/>
    <col min="10496" max="10496" width="0.7109375" style="19" customWidth="1"/>
    <col min="10497" max="10497" width="14.42578125" style="19" customWidth="1"/>
    <col min="10498" max="10498" width="0.7109375" style="19" customWidth="1"/>
    <col min="10499" max="10502" width="0" style="19" hidden="1" customWidth="1"/>
    <col min="10503" max="10503" width="12.7109375" style="19" customWidth="1"/>
    <col min="10504" max="10504" width="0.7109375" style="19" customWidth="1"/>
    <col min="10505" max="10505" width="12.7109375" style="19" customWidth="1"/>
    <col min="10506" max="10506" width="1.7109375" style="19" customWidth="1"/>
    <col min="10507" max="10507" width="8" style="19" bestFit="1" customWidth="1"/>
    <col min="10508" max="10508" width="13.7109375" style="19" bestFit="1" customWidth="1"/>
    <col min="10509" max="10509" width="14.7109375" style="19" bestFit="1" customWidth="1"/>
    <col min="10510" max="10746" width="9.28515625" style="19"/>
    <col min="10747" max="10747" width="35.7109375" style="19" customWidth="1"/>
    <col min="10748" max="10748" width="6.7109375" style="19" customWidth="1"/>
    <col min="10749" max="10749" width="6" style="19" customWidth="1"/>
    <col min="10750" max="10750" width="1.5703125" style="19" customWidth="1"/>
    <col min="10751" max="10751" width="13.42578125" style="19" customWidth="1"/>
    <col min="10752" max="10752" width="0.7109375" style="19" customWidth="1"/>
    <col min="10753" max="10753" width="14.42578125" style="19" customWidth="1"/>
    <col min="10754" max="10754" width="0.7109375" style="19" customWidth="1"/>
    <col min="10755" max="10758" width="0" style="19" hidden="1" customWidth="1"/>
    <col min="10759" max="10759" width="12.7109375" style="19" customWidth="1"/>
    <col min="10760" max="10760" width="0.7109375" style="19" customWidth="1"/>
    <col min="10761" max="10761" width="12.7109375" style="19" customWidth="1"/>
    <col min="10762" max="10762" width="1.7109375" style="19" customWidth="1"/>
    <col min="10763" max="10763" width="8" style="19" bestFit="1" customWidth="1"/>
    <col min="10764" max="10764" width="13.7109375" style="19" bestFit="1" customWidth="1"/>
    <col min="10765" max="10765" width="14.7109375" style="19" bestFit="1" customWidth="1"/>
    <col min="10766" max="11002" width="9.28515625" style="19"/>
    <col min="11003" max="11003" width="35.7109375" style="19" customWidth="1"/>
    <col min="11004" max="11004" width="6.7109375" style="19" customWidth="1"/>
    <col min="11005" max="11005" width="6" style="19" customWidth="1"/>
    <col min="11006" max="11006" width="1.5703125" style="19" customWidth="1"/>
    <col min="11007" max="11007" width="13.42578125" style="19" customWidth="1"/>
    <col min="11008" max="11008" width="0.7109375" style="19" customWidth="1"/>
    <col min="11009" max="11009" width="14.42578125" style="19" customWidth="1"/>
    <col min="11010" max="11010" width="0.7109375" style="19" customWidth="1"/>
    <col min="11011" max="11014" width="0" style="19" hidden="1" customWidth="1"/>
    <col min="11015" max="11015" width="12.7109375" style="19" customWidth="1"/>
    <col min="11016" max="11016" width="0.7109375" style="19" customWidth="1"/>
    <col min="11017" max="11017" width="12.7109375" style="19" customWidth="1"/>
    <col min="11018" max="11018" width="1.7109375" style="19" customWidth="1"/>
    <col min="11019" max="11019" width="8" style="19" bestFit="1" customWidth="1"/>
    <col min="11020" max="11020" width="13.7109375" style="19" bestFit="1" customWidth="1"/>
    <col min="11021" max="11021" width="14.7109375" style="19" bestFit="1" customWidth="1"/>
    <col min="11022" max="11258" width="9.28515625" style="19"/>
    <col min="11259" max="11259" width="35.7109375" style="19" customWidth="1"/>
    <col min="11260" max="11260" width="6.7109375" style="19" customWidth="1"/>
    <col min="11261" max="11261" width="6" style="19" customWidth="1"/>
    <col min="11262" max="11262" width="1.5703125" style="19" customWidth="1"/>
    <col min="11263" max="11263" width="13.42578125" style="19" customWidth="1"/>
    <col min="11264" max="11264" width="0.7109375" style="19" customWidth="1"/>
    <col min="11265" max="11265" width="14.42578125" style="19" customWidth="1"/>
    <col min="11266" max="11266" width="0.7109375" style="19" customWidth="1"/>
    <col min="11267" max="11270" width="0" style="19" hidden="1" customWidth="1"/>
    <col min="11271" max="11271" width="12.7109375" style="19" customWidth="1"/>
    <col min="11272" max="11272" width="0.7109375" style="19" customWidth="1"/>
    <col min="11273" max="11273" width="12.7109375" style="19" customWidth="1"/>
    <col min="11274" max="11274" width="1.7109375" style="19" customWidth="1"/>
    <col min="11275" max="11275" width="8" style="19" bestFit="1" customWidth="1"/>
    <col min="11276" max="11276" width="13.7109375" style="19" bestFit="1" customWidth="1"/>
    <col min="11277" max="11277" width="14.7109375" style="19" bestFit="1" customWidth="1"/>
    <col min="11278" max="11514" width="9.28515625" style="19"/>
    <col min="11515" max="11515" width="35.7109375" style="19" customWidth="1"/>
    <col min="11516" max="11516" width="6.7109375" style="19" customWidth="1"/>
    <col min="11517" max="11517" width="6" style="19" customWidth="1"/>
    <col min="11518" max="11518" width="1.5703125" style="19" customWidth="1"/>
    <col min="11519" max="11519" width="13.42578125" style="19" customWidth="1"/>
    <col min="11520" max="11520" width="0.7109375" style="19" customWidth="1"/>
    <col min="11521" max="11521" width="14.42578125" style="19" customWidth="1"/>
    <col min="11522" max="11522" width="0.7109375" style="19" customWidth="1"/>
    <col min="11523" max="11526" width="0" style="19" hidden="1" customWidth="1"/>
    <col min="11527" max="11527" width="12.7109375" style="19" customWidth="1"/>
    <col min="11528" max="11528" width="0.7109375" style="19" customWidth="1"/>
    <col min="11529" max="11529" width="12.7109375" style="19" customWidth="1"/>
    <col min="11530" max="11530" width="1.7109375" style="19" customWidth="1"/>
    <col min="11531" max="11531" width="8" style="19" bestFit="1" customWidth="1"/>
    <col min="11532" max="11532" width="13.7109375" style="19" bestFit="1" customWidth="1"/>
    <col min="11533" max="11533" width="14.7109375" style="19" bestFit="1" customWidth="1"/>
    <col min="11534" max="11770" width="9.28515625" style="19"/>
    <col min="11771" max="11771" width="35.7109375" style="19" customWidth="1"/>
    <col min="11772" max="11772" width="6.7109375" style="19" customWidth="1"/>
    <col min="11773" max="11773" width="6" style="19" customWidth="1"/>
    <col min="11774" max="11774" width="1.5703125" style="19" customWidth="1"/>
    <col min="11775" max="11775" width="13.42578125" style="19" customWidth="1"/>
    <col min="11776" max="11776" width="0.7109375" style="19" customWidth="1"/>
    <col min="11777" max="11777" width="14.42578125" style="19" customWidth="1"/>
    <col min="11778" max="11778" width="0.7109375" style="19" customWidth="1"/>
    <col min="11779" max="11782" width="0" style="19" hidden="1" customWidth="1"/>
    <col min="11783" max="11783" width="12.7109375" style="19" customWidth="1"/>
    <col min="11784" max="11784" width="0.7109375" style="19" customWidth="1"/>
    <col min="11785" max="11785" width="12.7109375" style="19" customWidth="1"/>
    <col min="11786" max="11786" width="1.7109375" style="19" customWidth="1"/>
    <col min="11787" max="11787" width="8" style="19" bestFit="1" customWidth="1"/>
    <col min="11788" max="11788" width="13.7109375" style="19" bestFit="1" customWidth="1"/>
    <col min="11789" max="11789" width="14.7109375" style="19" bestFit="1" customWidth="1"/>
    <col min="11790" max="12026" width="9.28515625" style="19"/>
    <col min="12027" max="12027" width="35.7109375" style="19" customWidth="1"/>
    <col min="12028" max="12028" width="6.7109375" style="19" customWidth="1"/>
    <col min="12029" max="12029" width="6" style="19" customWidth="1"/>
    <col min="12030" max="12030" width="1.5703125" style="19" customWidth="1"/>
    <col min="12031" max="12031" width="13.42578125" style="19" customWidth="1"/>
    <col min="12032" max="12032" width="0.7109375" style="19" customWidth="1"/>
    <col min="12033" max="12033" width="14.42578125" style="19" customWidth="1"/>
    <col min="12034" max="12034" width="0.7109375" style="19" customWidth="1"/>
    <col min="12035" max="12038" width="0" style="19" hidden="1" customWidth="1"/>
    <col min="12039" max="12039" width="12.7109375" style="19" customWidth="1"/>
    <col min="12040" max="12040" width="0.7109375" style="19" customWidth="1"/>
    <col min="12041" max="12041" width="12.7109375" style="19" customWidth="1"/>
    <col min="12042" max="12042" width="1.7109375" style="19" customWidth="1"/>
    <col min="12043" max="12043" width="8" style="19" bestFit="1" customWidth="1"/>
    <col min="12044" max="12044" width="13.7109375" style="19" bestFit="1" customWidth="1"/>
    <col min="12045" max="12045" width="14.7109375" style="19" bestFit="1" customWidth="1"/>
    <col min="12046" max="12282" width="9.28515625" style="19"/>
    <col min="12283" max="12283" width="35.7109375" style="19" customWidth="1"/>
    <col min="12284" max="12284" width="6.7109375" style="19" customWidth="1"/>
    <col min="12285" max="12285" width="6" style="19" customWidth="1"/>
    <col min="12286" max="12286" width="1.5703125" style="19" customWidth="1"/>
    <col min="12287" max="12287" width="13.42578125" style="19" customWidth="1"/>
    <col min="12288" max="12288" width="0.7109375" style="19" customWidth="1"/>
    <col min="12289" max="12289" width="14.42578125" style="19" customWidth="1"/>
    <col min="12290" max="12290" width="0.7109375" style="19" customWidth="1"/>
    <col min="12291" max="12294" width="0" style="19" hidden="1" customWidth="1"/>
    <col min="12295" max="12295" width="12.7109375" style="19" customWidth="1"/>
    <col min="12296" max="12296" width="0.7109375" style="19" customWidth="1"/>
    <col min="12297" max="12297" width="12.7109375" style="19" customWidth="1"/>
    <col min="12298" max="12298" width="1.7109375" style="19" customWidth="1"/>
    <col min="12299" max="12299" width="8" style="19" bestFit="1" customWidth="1"/>
    <col min="12300" max="12300" width="13.7109375" style="19" bestFit="1" customWidth="1"/>
    <col min="12301" max="12301" width="14.7109375" style="19" bestFit="1" customWidth="1"/>
    <col min="12302" max="12538" width="9.28515625" style="19"/>
    <col min="12539" max="12539" width="35.7109375" style="19" customWidth="1"/>
    <col min="12540" max="12540" width="6.7109375" style="19" customWidth="1"/>
    <col min="12541" max="12541" width="6" style="19" customWidth="1"/>
    <col min="12542" max="12542" width="1.5703125" style="19" customWidth="1"/>
    <col min="12543" max="12543" width="13.42578125" style="19" customWidth="1"/>
    <col min="12544" max="12544" width="0.7109375" style="19" customWidth="1"/>
    <col min="12545" max="12545" width="14.42578125" style="19" customWidth="1"/>
    <col min="12546" max="12546" width="0.7109375" style="19" customWidth="1"/>
    <col min="12547" max="12550" width="0" style="19" hidden="1" customWidth="1"/>
    <col min="12551" max="12551" width="12.7109375" style="19" customWidth="1"/>
    <col min="12552" max="12552" width="0.7109375" style="19" customWidth="1"/>
    <col min="12553" max="12553" width="12.7109375" style="19" customWidth="1"/>
    <col min="12554" max="12554" width="1.7109375" style="19" customWidth="1"/>
    <col min="12555" max="12555" width="8" style="19" bestFit="1" customWidth="1"/>
    <col min="12556" max="12556" width="13.7109375" style="19" bestFit="1" customWidth="1"/>
    <col min="12557" max="12557" width="14.7109375" style="19" bestFit="1" customWidth="1"/>
    <col min="12558" max="12794" width="9.28515625" style="19"/>
    <col min="12795" max="12795" width="35.7109375" style="19" customWidth="1"/>
    <col min="12796" max="12796" width="6.7109375" style="19" customWidth="1"/>
    <col min="12797" max="12797" width="6" style="19" customWidth="1"/>
    <col min="12798" max="12798" width="1.5703125" style="19" customWidth="1"/>
    <col min="12799" max="12799" width="13.42578125" style="19" customWidth="1"/>
    <col min="12800" max="12800" width="0.7109375" style="19" customWidth="1"/>
    <col min="12801" max="12801" width="14.42578125" style="19" customWidth="1"/>
    <col min="12802" max="12802" width="0.7109375" style="19" customWidth="1"/>
    <col min="12803" max="12806" width="0" style="19" hidden="1" customWidth="1"/>
    <col min="12807" max="12807" width="12.7109375" style="19" customWidth="1"/>
    <col min="12808" max="12808" width="0.7109375" style="19" customWidth="1"/>
    <col min="12809" max="12809" width="12.7109375" style="19" customWidth="1"/>
    <col min="12810" max="12810" width="1.7109375" style="19" customWidth="1"/>
    <col min="12811" max="12811" width="8" style="19" bestFit="1" customWidth="1"/>
    <col min="12812" max="12812" width="13.7109375" style="19" bestFit="1" customWidth="1"/>
    <col min="12813" max="12813" width="14.7109375" style="19" bestFit="1" customWidth="1"/>
    <col min="12814" max="13050" width="9.28515625" style="19"/>
    <col min="13051" max="13051" width="35.7109375" style="19" customWidth="1"/>
    <col min="13052" max="13052" width="6.7109375" style="19" customWidth="1"/>
    <col min="13053" max="13053" width="6" style="19" customWidth="1"/>
    <col min="13054" max="13054" width="1.5703125" style="19" customWidth="1"/>
    <col min="13055" max="13055" width="13.42578125" style="19" customWidth="1"/>
    <col min="13056" max="13056" width="0.7109375" style="19" customWidth="1"/>
    <col min="13057" max="13057" width="14.42578125" style="19" customWidth="1"/>
    <col min="13058" max="13058" width="0.7109375" style="19" customWidth="1"/>
    <col min="13059" max="13062" width="0" style="19" hidden="1" customWidth="1"/>
    <col min="13063" max="13063" width="12.7109375" style="19" customWidth="1"/>
    <col min="13064" max="13064" width="0.7109375" style="19" customWidth="1"/>
    <col min="13065" max="13065" width="12.7109375" style="19" customWidth="1"/>
    <col min="13066" max="13066" width="1.7109375" style="19" customWidth="1"/>
    <col min="13067" max="13067" width="8" style="19" bestFit="1" customWidth="1"/>
    <col min="13068" max="13068" width="13.7109375" style="19" bestFit="1" customWidth="1"/>
    <col min="13069" max="13069" width="14.7109375" style="19" bestFit="1" customWidth="1"/>
    <col min="13070" max="13306" width="9.28515625" style="19"/>
    <col min="13307" max="13307" width="35.7109375" style="19" customWidth="1"/>
    <col min="13308" max="13308" width="6.7109375" style="19" customWidth="1"/>
    <col min="13309" max="13309" width="6" style="19" customWidth="1"/>
    <col min="13310" max="13310" width="1.5703125" style="19" customWidth="1"/>
    <col min="13311" max="13311" width="13.42578125" style="19" customWidth="1"/>
    <col min="13312" max="13312" width="0.7109375" style="19" customWidth="1"/>
    <col min="13313" max="13313" width="14.42578125" style="19" customWidth="1"/>
    <col min="13314" max="13314" width="0.7109375" style="19" customWidth="1"/>
    <col min="13315" max="13318" width="0" style="19" hidden="1" customWidth="1"/>
    <col min="13319" max="13319" width="12.7109375" style="19" customWidth="1"/>
    <col min="13320" max="13320" width="0.7109375" style="19" customWidth="1"/>
    <col min="13321" max="13321" width="12.7109375" style="19" customWidth="1"/>
    <col min="13322" max="13322" width="1.7109375" style="19" customWidth="1"/>
    <col min="13323" max="13323" width="8" style="19" bestFit="1" customWidth="1"/>
    <col min="13324" max="13324" width="13.7109375" style="19" bestFit="1" customWidth="1"/>
    <col min="13325" max="13325" width="14.7109375" style="19" bestFit="1" customWidth="1"/>
    <col min="13326" max="13562" width="9.28515625" style="19"/>
    <col min="13563" max="13563" width="35.7109375" style="19" customWidth="1"/>
    <col min="13564" max="13564" width="6.7109375" style="19" customWidth="1"/>
    <col min="13565" max="13565" width="6" style="19" customWidth="1"/>
    <col min="13566" max="13566" width="1.5703125" style="19" customWidth="1"/>
    <col min="13567" max="13567" width="13.42578125" style="19" customWidth="1"/>
    <col min="13568" max="13568" width="0.7109375" style="19" customWidth="1"/>
    <col min="13569" max="13569" width="14.42578125" style="19" customWidth="1"/>
    <col min="13570" max="13570" width="0.7109375" style="19" customWidth="1"/>
    <col min="13571" max="13574" width="0" style="19" hidden="1" customWidth="1"/>
    <col min="13575" max="13575" width="12.7109375" style="19" customWidth="1"/>
    <col min="13576" max="13576" width="0.7109375" style="19" customWidth="1"/>
    <col min="13577" max="13577" width="12.7109375" style="19" customWidth="1"/>
    <col min="13578" max="13578" width="1.7109375" style="19" customWidth="1"/>
    <col min="13579" max="13579" width="8" style="19" bestFit="1" customWidth="1"/>
    <col min="13580" max="13580" width="13.7109375" style="19" bestFit="1" customWidth="1"/>
    <col min="13581" max="13581" width="14.7109375" style="19" bestFit="1" customWidth="1"/>
    <col min="13582" max="13818" width="9.28515625" style="19"/>
    <col min="13819" max="13819" width="35.7109375" style="19" customWidth="1"/>
    <col min="13820" max="13820" width="6.7109375" style="19" customWidth="1"/>
    <col min="13821" max="13821" width="6" style="19" customWidth="1"/>
    <col min="13822" max="13822" width="1.5703125" style="19" customWidth="1"/>
    <col min="13823" max="13823" width="13.42578125" style="19" customWidth="1"/>
    <col min="13824" max="13824" width="0.7109375" style="19" customWidth="1"/>
    <col min="13825" max="13825" width="14.42578125" style="19" customWidth="1"/>
    <col min="13826" max="13826" width="0.7109375" style="19" customWidth="1"/>
    <col min="13827" max="13830" width="0" style="19" hidden="1" customWidth="1"/>
    <col min="13831" max="13831" width="12.7109375" style="19" customWidth="1"/>
    <col min="13832" max="13832" width="0.7109375" style="19" customWidth="1"/>
    <col min="13833" max="13833" width="12.7109375" style="19" customWidth="1"/>
    <col min="13834" max="13834" width="1.7109375" style="19" customWidth="1"/>
    <col min="13835" max="13835" width="8" style="19" bestFit="1" customWidth="1"/>
    <col min="13836" max="13836" width="13.7109375" style="19" bestFit="1" customWidth="1"/>
    <col min="13837" max="13837" width="14.7109375" style="19" bestFit="1" customWidth="1"/>
    <col min="13838" max="14074" width="9.28515625" style="19"/>
    <col min="14075" max="14075" width="35.7109375" style="19" customWidth="1"/>
    <col min="14076" max="14076" width="6.7109375" style="19" customWidth="1"/>
    <col min="14077" max="14077" width="6" style="19" customWidth="1"/>
    <col min="14078" max="14078" width="1.5703125" style="19" customWidth="1"/>
    <col min="14079" max="14079" width="13.42578125" style="19" customWidth="1"/>
    <col min="14080" max="14080" width="0.7109375" style="19" customWidth="1"/>
    <col min="14081" max="14081" width="14.42578125" style="19" customWidth="1"/>
    <col min="14082" max="14082" width="0.7109375" style="19" customWidth="1"/>
    <col min="14083" max="14086" width="0" style="19" hidden="1" customWidth="1"/>
    <col min="14087" max="14087" width="12.7109375" style="19" customWidth="1"/>
    <col min="14088" max="14088" width="0.7109375" style="19" customWidth="1"/>
    <col min="14089" max="14089" width="12.7109375" style="19" customWidth="1"/>
    <col min="14090" max="14090" width="1.7109375" style="19" customWidth="1"/>
    <col min="14091" max="14091" width="8" style="19" bestFit="1" customWidth="1"/>
    <col min="14092" max="14092" width="13.7109375" style="19" bestFit="1" customWidth="1"/>
    <col min="14093" max="14093" width="14.7109375" style="19" bestFit="1" customWidth="1"/>
    <col min="14094" max="14330" width="9.28515625" style="19"/>
    <col min="14331" max="14331" width="35.7109375" style="19" customWidth="1"/>
    <col min="14332" max="14332" width="6.7109375" style="19" customWidth="1"/>
    <col min="14333" max="14333" width="6" style="19" customWidth="1"/>
    <col min="14334" max="14334" width="1.5703125" style="19" customWidth="1"/>
    <col min="14335" max="14335" width="13.42578125" style="19" customWidth="1"/>
    <col min="14336" max="14336" width="0.7109375" style="19" customWidth="1"/>
    <col min="14337" max="14337" width="14.42578125" style="19" customWidth="1"/>
    <col min="14338" max="14338" width="0.7109375" style="19" customWidth="1"/>
    <col min="14339" max="14342" width="0" style="19" hidden="1" customWidth="1"/>
    <col min="14343" max="14343" width="12.7109375" style="19" customWidth="1"/>
    <col min="14344" max="14344" width="0.7109375" style="19" customWidth="1"/>
    <col min="14345" max="14345" width="12.7109375" style="19" customWidth="1"/>
    <col min="14346" max="14346" width="1.7109375" style="19" customWidth="1"/>
    <col min="14347" max="14347" width="8" style="19" bestFit="1" customWidth="1"/>
    <col min="14348" max="14348" width="13.7109375" style="19" bestFit="1" customWidth="1"/>
    <col min="14349" max="14349" width="14.7109375" style="19" bestFit="1" customWidth="1"/>
    <col min="14350" max="14586" width="9.28515625" style="19"/>
    <col min="14587" max="14587" width="35.7109375" style="19" customWidth="1"/>
    <col min="14588" max="14588" width="6.7109375" style="19" customWidth="1"/>
    <col min="14589" max="14589" width="6" style="19" customWidth="1"/>
    <col min="14590" max="14590" width="1.5703125" style="19" customWidth="1"/>
    <col min="14591" max="14591" width="13.42578125" style="19" customWidth="1"/>
    <col min="14592" max="14592" width="0.7109375" style="19" customWidth="1"/>
    <col min="14593" max="14593" width="14.42578125" style="19" customWidth="1"/>
    <col min="14594" max="14594" width="0.7109375" style="19" customWidth="1"/>
    <col min="14595" max="14598" width="0" style="19" hidden="1" customWidth="1"/>
    <col min="14599" max="14599" width="12.7109375" style="19" customWidth="1"/>
    <col min="14600" max="14600" width="0.7109375" style="19" customWidth="1"/>
    <col min="14601" max="14601" width="12.7109375" style="19" customWidth="1"/>
    <col min="14602" max="14602" width="1.7109375" style="19" customWidth="1"/>
    <col min="14603" max="14603" width="8" style="19" bestFit="1" customWidth="1"/>
    <col min="14604" max="14604" width="13.7109375" style="19" bestFit="1" customWidth="1"/>
    <col min="14605" max="14605" width="14.7109375" style="19" bestFit="1" customWidth="1"/>
    <col min="14606" max="14842" width="9.28515625" style="19"/>
    <col min="14843" max="14843" width="35.7109375" style="19" customWidth="1"/>
    <col min="14844" max="14844" width="6.7109375" style="19" customWidth="1"/>
    <col min="14845" max="14845" width="6" style="19" customWidth="1"/>
    <col min="14846" max="14846" width="1.5703125" style="19" customWidth="1"/>
    <col min="14847" max="14847" width="13.42578125" style="19" customWidth="1"/>
    <col min="14848" max="14848" width="0.7109375" style="19" customWidth="1"/>
    <col min="14849" max="14849" width="14.42578125" style="19" customWidth="1"/>
    <col min="14850" max="14850" width="0.7109375" style="19" customWidth="1"/>
    <col min="14851" max="14854" width="0" style="19" hidden="1" customWidth="1"/>
    <col min="14855" max="14855" width="12.7109375" style="19" customWidth="1"/>
    <col min="14856" max="14856" width="0.7109375" style="19" customWidth="1"/>
    <col min="14857" max="14857" width="12.7109375" style="19" customWidth="1"/>
    <col min="14858" max="14858" width="1.7109375" style="19" customWidth="1"/>
    <col min="14859" max="14859" width="8" style="19" bestFit="1" customWidth="1"/>
    <col min="14860" max="14860" width="13.7109375" style="19" bestFit="1" customWidth="1"/>
    <col min="14861" max="14861" width="14.7109375" style="19" bestFit="1" customWidth="1"/>
    <col min="14862" max="15098" width="9.28515625" style="19"/>
    <col min="15099" max="15099" width="35.7109375" style="19" customWidth="1"/>
    <col min="15100" max="15100" width="6.7109375" style="19" customWidth="1"/>
    <col min="15101" max="15101" width="6" style="19" customWidth="1"/>
    <col min="15102" max="15102" width="1.5703125" style="19" customWidth="1"/>
    <col min="15103" max="15103" width="13.42578125" style="19" customWidth="1"/>
    <col min="15104" max="15104" width="0.7109375" style="19" customWidth="1"/>
    <col min="15105" max="15105" width="14.42578125" style="19" customWidth="1"/>
    <col min="15106" max="15106" width="0.7109375" style="19" customWidth="1"/>
    <col min="15107" max="15110" width="0" style="19" hidden="1" customWidth="1"/>
    <col min="15111" max="15111" width="12.7109375" style="19" customWidth="1"/>
    <col min="15112" max="15112" width="0.7109375" style="19" customWidth="1"/>
    <col min="15113" max="15113" width="12.7109375" style="19" customWidth="1"/>
    <col min="15114" max="15114" width="1.7109375" style="19" customWidth="1"/>
    <col min="15115" max="15115" width="8" style="19" bestFit="1" customWidth="1"/>
    <col min="15116" max="15116" width="13.7109375" style="19" bestFit="1" customWidth="1"/>
    <col min="15117" max="15117" width="14.7109375" style="19" bestFit="1" customWidth="1"/>
    <col min="15118" max="15354" width="9.28515625" style="19"/>
    <col min="15355" max="15355" width="35.7109375" style="19" customWidth="1"/>
    <col min="15356" max="15356" width="6.7109375" style="19" customWidth="1"/>
    <col min="15357" max="15357" width="6" style="19" customWidth="1"/>
    <col min="15358" max="15358" width="1.5703125" style="19" customWidth="1"/>
    <col min="15359" max="15359" width="13.42578125" style="19" customWidth="1"/>
    <col min="15360" max="15360" width="0.7109375" style="19" customWidth="1"/>
    <col min="15361" max="15361" width="14.42578125" style="19" customWidth="1"/>
    <col min="15362" max="15362" width="0.7109375" style="19" customWidth="1"/>
    <col min="15363" max="15366" width="0" style="19" hidden="1" customWidth="1"/>
    <col min="15367" max="15367" width="12.7109375" style="19" customWidth="1"/>
    <col min="15368" max="15368" width="0.7109375" style="19" customWidth="1"/>
    <col min="15369" max="15369" width="12.7109375" style="19" customWidth="1"/>
    <col min="15370" max="15370" width="1.7109375" style="19" customWidth="1"/>
    <col min="15371" max="15371" width="8" style="19" bestFit="1" customWidth="1"/>
    <col min="15372" max="15372" width="13.7109375" style="19" bestFit="1" customWidth="1"/>
    <col min="15373" max="15373" width="14.7109375" style="19" bestFit="1" customWidth="1"/>
    <col min="15374" max="15610" width="9.28515625" style="19"/>
    <col min="15611" max="15611" width="35.7109375" style="19" customWidth="1"/>
    <col min="15612" max="15612" width="6.7109375" style="19" customWidth="1"/>
    <col min="15613" max="15613" width="6" style="19" customWidth="1"/>
    <col min="15614" max="15614" width="1.5703125" style="19" customWidth="1"/>
    <col min="15615" max="15615" width="13.42578125" style="19" customWidth="1"/>
    <col min="15616" max="15616" width="0.7109375" style="19" customWidth="1"/>
    <col min="15617" max="15617" width="14.42578125" style="19" customWidth="1"/>
    <col min="15618" max="15618" width="0.7109375" style="19" customWidth="1"/>
    <col min="15619" max="15622" width="0" style="19" hidden="1" customWidth="1"/>
    <col min="15623" max="15623" width="12.7109375" style="19" customWidth="1"/>
    <col min="15624" max="15624" width="0.7109375" style="19" customWidth="1"/>
    <col min="15625" max="15625" width="12.7109375" style="19" customWidth="1"/>
    <col min="15626" max="15626" width="1.7109375" style="19" customWidth="1"/>
    <col min="15627" max="15627" width="8" style="19" bestFit="1" customWidth="1"/>
    <col min="15628" max="15628" width="13.7109375" style="19" bestFit="1" customWidth="1"/>
    <col min="15629" max="15629" width="14.7109375" style="19" bestFit="1" customWidth="1"/>
    <col min="15630" max="15866" width="9.28515625" style="19"/>
    <col min="15867" max="15867" width="35.7109375" style="19" customWidth="1"/>
    <col min="15868" max="15868" width="6.7109375" style="19" customWidth="1"/>
    <col min="15869" max="15869" width="6" style="19" customWidth="1"/>
    <col min="15870" max="15870" width="1.5703125" style="19" customWidth="1"/>
    <col min="15871" max="15871" width="13.42578125" style="19" customWidth="1"/>
    <col min="15872" max="15872" width="0.7109375" style="19" customWidth="1"/>
    <col min="15873" max="15873" width="14.42578125" style="19" customWidth="1"/>
    <col min="15874" max="15874" width="0.7109375" style="19" customWidth="1"/>
    <col min="15875" max="15878" width="0" style="19" hidden="1" customWidth="1"/>
    <col min="15879" max="15879" width="12.7109375" style="19" customWidth="1"/>
    <col min="15880" max="15880" width="0.7109375" style="19" customWidth="1"/>
    <col min="15881" max="15881" width="12.7109375" style="19" customWidth="1"/>
    <col min="15882" max="15882" width="1.7109375" style="19" customWidth="1"/>
    <col min="15883" max="15883" width="8" style="19" bestFit="1" customWidth="1"/>
    <col min="15884" max="15884" width="13.7109375" style="19" bestFit="1" customWidth="1"/>
    <col min="15885" max="15885" width="14.7109375" style="19" bestFit="1" customWidth="1"/>
    <col min="15886" max="16122" width="9.28515625" style="19"/>
    <col min="16123" max="16123" width="35.7109375" style="19" customWidth="1"/>
    <col min="16124" max="16124" width="6.7109375" style="19" customWidth="1"/>
    <col min="16125" max="16125" width="6" style="19" customWidth="1"/>
    <col min="16126" max="16126" width="1.5703125" style="19" customWidth="1"/>
    <col min="16127" max="16127" width="13.42578125" style="19" customWidth="1"/>
    <col min="16128" max="16128" width="0.7109375" style="19" customWidth="1"/>
    <col min="16129" max="16129" width="14.42578125" style="19" customWidth="1"/>
    <col min="16130" max="16130" width="0.7109375" style="19" customWidth="1"/>
    <col min="16131" max="16134" width="0" style="19" hidden="1" customWidth="1"/>
    <col min="16135" max="16135" width="12.7109375" style="19" customWidth="1"/>
    <col min="16136" max="16136" width="0.7109375" style="19" customWidth="1"/>
    <col min="16137" max="16137" width="12.7109375" style="19" customWidth="1"/>
    <col min="16138" max="16138" width="1.7109375" style="19" customWidth="1"/>
    <col min="16139" max="16139" width="8" style="19" bestFit="1" customWidth="1"/>
    <col min="16140" max="16140" width="13.7109375" style="19" bestFit="1" customWidth="1"/>
    <col min="16141" max="16141" width="14.7109375" style="19" bestFit="1" customWidth="1"/>
    <col min="16142" max="16384" width="9.28515625" style="19"/>
  </cols>
  <sheetData>
    <row r="1" spans="1:20" s="23" customFormat="1" ht="22.5" customHeight="1">
      <c r="A1" s="1" t="s">
        <v>0</v>
      </c>
      <c r="B1" s="1"/>
      <c r="C1" s="1"/>
      <c r="D1" s="1"/>
      <c r="E1" s="1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0" s="9" customFormat="1" ht="22.5" customHeight="1">
      <c r="A2" s="9" t="s">
        <v>22</v>
      </c>
      <c r="D2" s="8"/>
      <c r="F2" s="8"/>
      <c r="G2" s="8"/>
      <c r="H2" s="8"/>
      <c r="I2" s="8"/>
      <c r="J2" s="8"/>
      <c r="K2" s="8"/>
      <c r="L2" s="8"/>
    </row>
    <row r="3" spans="1:20" s="9" customFormat="1" ht="22.5" customHeight="1">
      <c r="A3" s="1" t="str">
        <f>FS_BS_T!A3</f>
        <v>ณ วันที่ 31 มีนาคม 2569</v>
      </c>
      <c r="B3" s="1"/>
      <c r="C3" s="1"/>
      <c r="D3" s="1"/>
      <c r="E3" s="1"/>
      <c r="F3" s="1"/>
      <c r="G3" s="7"/>
      <c r="H3" s="7"/>
      <c r="I3" s="7"/>
      <c r="J3" s="7"/>
      <c r="K3" s="7"/>
      <c r="L3" s="7"/>
    </row>
    <row r="4" spans="1:20" s="9" customFormat="1" ht="22.5" customHeight="1">
      <c r="A4" s="7"/>
      <c r="B4" s="7"/>
      <c r="C4" s="7"/>
      <c r="D4" s="7"/>
      <c r="F4" s="7"/>
      <c r="G4" s="7"/>
      <c r="H4" s="7"/>
      <c r="I4" s="7"/>
      <c r="J4" s="7"/>
      <c r="K4" s="7"/>
      <c r="L4" s="7"/>
    </row>
    <row r="5" spans="1:20" s="9" customFormat="1" ht="22.5" customHeight="1">
      <c r="A5" s="7" t="s">
        <v>23</v>
      </c>
      <c r="B5" s="7"/>
      <c r="C5" s="7"/>
      <c r="D5" s="7"/>
      <c r="F5" s="7"/>
      <c r="G5" s="7"/>
      <c r="H5" s="7"/>
      <c r="I5" s="7"/>
      <c r="J5" s="7"/>
      <c r="K5" s="7"/>
      <c r="L5" s="7"/>
    </row>
    <row r="6" spans="1:20" s="9" customFormat="1" ht="22.5" customHeight="1">
      <c r="A6" s="7"/>
      <c r="B6" s="7"/>
      <c r="C6" s="7"/>
      <c r="D6" s="7"/>
      <c r="F6" s="7"/>
      <c r="G6" s="92" t="str">
        <f>FS_BS_T!G5</f>
        <v>31 มีนาคม 2569</v>
      </c>
      <c r="H6" s="92"/>
      <c r="I6" s="92"/>
      <c r="J6" s="92"/>
      <c r="K6" s="92"/>
      <c r="L6" s="7"/>
      <c r="M6" s="91" t="str">
        <f>FS_BS_T!I5</f>
        <v>31 ธันวาคม 2568</v>
      </c>
      <c r="N6" s="91"/>
      <c r="O6" s="91"/>
      <c r="P6" s="91"/>
      <c r="Q6" s="91"/>
      <c r="R6" s="14"/>
    </row>
    <row r="7" spans="1:20" s="9" customFormat="1" ht="22.5" customHeight="1">
      <c r="A7" s="7"/>
      <c r="B7" s="7"/>
      <c r="C7" s="7"/>
      <c r="D7" s="7"/>
      <c r="F7" s="7"/>
      <c r="G7" s="93" t="s">
        <v>24</v>
      </c>
      <c r="H7" s="93"/>
      <c r="I7" s="93"/>
      <c r="J7" s="93"/>
      <c r="K7" s="93"/>
      <c r="L7" s="7"/>
      <c r="M7" s="94" t="s">
        <v>4</v>
      </c>
      <c r="N7" s="94"/>
      <c r="O7" s="94"/>
      <c r="P7" s="94"/>
      <c r="Q7" s="94"/>
      <c r="R7" s="14"/>
    </row>
    <row r="8" spans="1:20" s="10" customFormat="1" ht="22.5" customHeight="1">
      <c r="E8" s="14" t="s">
        <v>25</v>
      </c>
      <c r="G8" s="11"/>
      <c r="K8" s="14" t="s">
        <v>26</v>
      </c>
      <c r="M8" s="11"/>
      <c r="N8" s="12"/>
      <c r="Q8" s="14" t="s">
        <v>26</v>
      </c>
      <c r="R8" s="14"/>
    </row>
    <row r="9" spans="1:20" s="10" customFormat="1" ht="22.5" customHeight="1">
      <c r="A9" s="91" t="s">
        <v>27</v>
      </c>
      <c r="B9" s="91"/>
      <c r="C9" s="91"/>
      <c r="D9" s="14"/>
      <c r="E9" s="49" t="s">
        <v>28</v>
      </c>
      <c r="F9" s="14"/>
      <c r="G9" s="13" t="s">
        <v>29</v>
      </c>
      <c r="H9" s="14"/>
      <c r="I9" s="49" t="s">
        <v>30</v>
      </c>
      <c r="K9" s="49" t="s">
        <v>31</v>
      </c>
      <c r="L9" s="14"/>
      <c r="M9" s="13" t="s">
        <v>29</v>
      </c>
      <c r="N9" s="11"/>
      <c r="O9" s="49" t="s">
        <v>30</v>
      </c>
      <c r="Q9" s="49" t="s">
        <v>31</v>
      </c>
      <c r="R9" s="14"/>
    </row>
    <row r="10" spans="1:20" s="10" customFormat="1" ht="22.5" customHeight="1">
      <c r="C10" s="50"/>
      <c r="G10" s="14" t="s">
        <v>32</v>
      </c>
      <c r="I10" s="14" t="s">
        <v>32</v>
      </c>
      <c r="K10" s="14" t="s">
        <v>33</v>
      </c>
      <c r="M10" s="14" t="s">
        <v>32</v>
      </c>
      <c r="N10" s="14"/>
      <c r="O10" s="14" t="s">
        <v>32</v>
      </c>
      <c r="Q10" s="14" t="s">
        <v>33</v>
      </c>
      <c r="R10" s="14"/>
    </row>
    <row r="11" spans="1:20" s="10" customFormat="1" ht="22.5" customHeight="1">
      <c r="A11" s="9" t="s">
        <v>137</v>
      </c>
      <c r="G11" s="62"/>
      <c r="H11" s="62"/>
      <c r="M11" s="62"/>
      <c r="N11" s="62"/>
    </row>
    <row r="12" spans="1:20" s="10" customFormat="1" ht="22.5" customHeight="1">
      <c r="A12" s="10" t="s">
        <v>34</v>
      </c>
      <c r="B12" s="51"/>
      <c r="G12" s="62"/>
      <c r="H12" s="62"/>
      <c r="I12" s="62"/>
      <c r="K12" s="52"/>
      <c r="M12" s="62"/>
      <c r="N12" s="62"/>
      <c r="O12" s="62"/>
      <c r="Q12" s="52"/>
    </row>
    <row r="13" spans="1:20" s="10" customFormat="1" ht="22.5" customHeight="1">
      <c r="A13" s="10" t="s">
        <v>122</v>
      </c>
      <c r="B13" s="51"/>
      <c r="E13" s="14" t="s">
        <v>35</v>
      </c>
      <c r="G13" s="62">
        <v>6744918578</v>
      </c>
      <c r="H13" s="62"/>
      <c r="I13" s="62">
        <v>6286768245</v>
      </c>
      <c r="K13" s="53">
        <v>65.8</v>
      </c>
      <c r="M13" s="62">
        <v>6742032486</v>
      </c>
      <c r="N13" s="62"/>
      <c r="O13" s="62">
        <v>6291066817</v>
      </c>
      <c r="Q13" s="53">
        <v>65.959999999999994</v>
      </c>
      <c r="S13" s="62"/>
      <c r="T13" s="81"/>
    </row>
    <row r="14" spans="1:20" s="10" customFormat="1" ht="22.5" customHeight="1">
      <c r="A14" s="10" t="s">
        <v>86</v>
      </c>
      <c r="B14" s="51"/>
      <c r="E14" s="14"/>
      <c r="H14" s="62"/>
      <c r="I14" s="62"/>
      <c r="K14" s="53"/>
      <c r="M14" s="62"/>
      <c r="N14" s="62"/>
      <c r="O14" s="62"/>
      <c r="Q14" s="53"/>
      <c r="S14" s="62"/>
    </row>
    <row r="15" spans="1:20" s="10" customFormat="1" ht="22.5" customHeight="1">
      <c r="A15" s="10" t="s">
        <v>123</v>
      </c>
      <c r="B15" s="51"/>
      <c r="E15" s="14" t="s">
        <v>66</v>
      </c>
      <c r="G15" s="62">
        <v>3347292001</v>
      </c>
      <c r="H15" s="62"/>
      <c r="I15" s="62">
        <v>2687349228</v>
      </c>
      <c r="K15" s="53">
        <v>28.13</v>
      </c>
      <c r="M15" s="62">
        <v>3346372015</v>
      </c>
      <c r="N15" s="62"/>
      <c r="O15" s="62">
        <v>2690298873</v>
      </c>
      <c r="Q15" s="53">
        <v>28.21</v>
      </c>
      <c r="S15" s="62"/>
      <c r="T15" s="81"/>
    </row>
    <row r="16" spans="1:20" s="9" customFormat="1" ht="22.5" customHeight="1">
      <c r="A16" s="9" t="s">
        <v>68</v>
      </c>
      <c r="G16" s="82">
        <f>SUM(G13:G15)</f>
        <v>10092210579</v>
      </c>
      <c r="H16" s="62"/>
      <c r="I16" s="82">
        <f>SUM(I13:I15)</f>
        <v>8974117473</v>
      </c>
      <c r="J16" s="10"/>
      <c r="K16" s="83">
        <f>ROUND(I16*100/I29,2)</f>
        <v>93.93</v>
      </c>
      <c r="L16" s="10"/>
      <c r="M16" s="82">
        <f>SUM(M13:M15)</f>
        <v>10088404501</v>
      </c>
      <c r="N16" s="62"/>
      <c r="O16" s="82">
        <f>SUM(O13:O15)</f>
        <v>8981365690</v>
      </c>
      <c r="P16" s="10"/>
      <c r="Q16" s="83">
        <f>ROUND(O16*100/O29,2)</f>
        <v>94.17</v>
      </c>
      <c r="S16" s="62"/>
    </row>
    <row r="17" spans="1:20" s="9" customFormat="1" ht="22.5" customHeight="1">
      <c r="A17" s="9" t="s">
        <v>138</v>
      </c>
      <c r="G17" s="62"/>
      <c r="H17" s="62"/>
      <c r="I17" s="62"/>
      <c r="J17" s="10"/>
      <c r="K17" s="55"/>
      <c r="M17" s="62"/>
      <c r="N17" s="62"/>
      <c r="O17" s="62"/>
      <c r="P17" s="10"/>
      <c r="Q17" s="55"/>
      <c r="S17" s="62"/>
    </row>
    <row r="18" spans="1:20" s="9" customFormat="1" ht="22.5" customHeight="1">
      <c r="A18" s="56" t="s">
        <v>36</v>
      </c>
      <c r="F18" s="16"/>
      <c r="G18" s="62"/>
      <c r="H18" s="62"/>
      <c r="I18" s="62"/>
      <c r="J18" s="10"/>
      <c r="K18" s="55"/>
      <c r="L18" s="16"/>
      <c r="M18" s="62"/>
      <c r="N18" s="62"/>
      <c r="O18" s="62"/>
      <c r="P18" s="10"/>
      <c r="Q18" s="55"/>
      <c r="S18" s="62"/>
    </row>
    <row r="19" spans="1:20" s="9" customFormat="1" ht="22.5" customHeight="1">
      <c r="A19" s="71" t="s">
        <v>124</v>
      </c>
      <c r="F19" s="16"/>
      <c r="G19" s="61">
        <v>12995576</v>
      </c>
      <c r="H19" s="62"/>
      <c r="I19" s="61">
        <v>13246047</v>
      </c>
      <c r="J19" s="10"/>
      <c r="K19" s="53">
        <v>0.14000000000000001</v>
      </c>
      <c r="L19" s="16"/>
      <c r="M19" s="61">
        <v>12995576</v>
      </c>
      <c r="N19" s="62"/>
      <c r="O19" s="61">
        <v>13214592</v>
      </c>
      <c r="P19" s="10"/>
      <c r="Q19" s="53">
        <v>0.14000000000000001</v>
      </c>
      <c r="S19" s="62"/>
      <c r="T19" s="81"/>
    </row>
    <row r="20" spans="1:20" s="9" customFormat="1" ht="22.5" customHeight="1">
      <c r="A20" s="71" t="s">
        <v>72</v>
      </c>
      <c r="F20" s="16"/>
      <c r="G20" s="61">
        <v>67049859</v>
      </c>
      <c r="H20" s="62"/>
      <c r="I20" s="61">
        <v>68021290</v>
      </c>
      <c r="J20" s="10"/>
      <c r="K20" s="53">
        <v>0.71</v>
      </c>
      <c r="L20" s="16"/>
      <c r="M20" s="61">
        <v>254103162</v>
      </c>
      <c r="N20" s="62"/>
      <c r="O20" s="61">
        <v>259707737</v>
      </c>
      <c r="P20" s="10"/>
      <c r="Q20" s="53">
        <v>2.72</v>
      </c>
      <c r="S20" s="62"/>
      <c r="T20" s="81"/>
    </row>
    <row r="21" spans="1:20" s="9" customFormat="1" ht="22.5" customHeight="1">
      <c r="A21" s="71" t="s">
        <v>91</v>
      </c>
      <c r="F21" s="16"/>
      <c r="G21" s="61">
        <v>29708118</v>
      </c>
      <c r="H21" s="62"/>
      <c r="I21" s="61">
        <v>30683216</v>
      </c>
      <c r="J21" s="10"/>
      <c r="K21" s="53">
        <v>0.32</v>
      </c>
      <c r="L21" s="16"/>
      <c r="M21" s="61">
        <v>58762551</v>
      </c>
      <c r="N21" s="62"/>
      <c r="O21" s="61">
        <v>60569849</v>
      </c>
      <c r="P21" s="10"/>
      <c r="Q21" s="53">
        <v>0.64</v>
      </c>
      <c r="S21" s="62"/>
      <c r="T21" s="81"/>
    </row>
    <row r="22" spans="1:20" s="9" customFormat="1" ht="22.5" customHeight="1">
      <c r="A22" s="71" t="s">
        <v>125</v>
      </c>
      <c r="F22" s="16"/>
      <c r="G22" s="61">
        <v>6379243</v>
      </c>
      <c r="H22" s="62"/>
      <c r="I22" s="61">
        <v>6517997</v>
      </c>
      <c r="J22" s="10"/>
      <c r="K22" s="53">
        <v>7.0000000000000007E-2</v>
      </c>
      <c r="L22" s="16"/>
      <c r="M22" s="61">
        <v>6379243</v>
      </c>
      <c r="N22" s="62"/>
      <c r="O22" s="61">
        <v>6505296</v>
      </c>
      <c r="P22" s="10"/>
      <c r="Q22" s="53">
        <v>7.0000000000000007E-2</v>
      </c>
      <c r="S22" s="62"/>
      <c r="T22" s="81"/>
    </row>
    <row r="23" spans="1:20" s="9" customFormat="1" ht="22.5" customHeight="1">
      <c r="A23" s="71" t="s">
        <v>126</v>
      </c>
      <c r="F23" s="16"/>
      <c r="G23" s="61">
        <v>169421775</v>
      </c>
      <c r="H23" s="62"/>
      <c r="I23" s="61">
        <v>170931051</v>
      </c>
      <c r="J23" s="10"/>
      <c r="K23" s="53">
        <v>1.79</v>
      </c>
      <c r="L23" s="16"/>
      <c r="M23" s="61">
        <v>122050745</v>
      </c>
      <c r="N23" s="62"/>
      <c r="O23" s="61">
        <v>123387140</v>
      </c>
      <c r="P23" s="10"/>
      <c r="Q23" s="53">
        <v>1.29</v>
      </c>
      <c r="S23" s="62"/>
      <c r="T23" s="81"/>
    </row>
    <row r="24" spans="1:20" s="9" customFormat="1" ht="22.5" customHeight="1">
      <c r="A24" s="71" t="s">
        <v>69</v>
      </c>
      <c r="F24" s="16"/>
      <c r="G24" s="61">
        <v>105412362</v>
      </c>
      <c r="H24" s="62"/>
      <c r="I24" s="61">
        <v>106793508</v>
      </c>
      <c r="J24" s="10"/>
      <c r="K24" s="88">
        <v>1.1200000000000001</v>
      </c>
      <c r="L24" s="16"/>
      <c r="M24" s="61">
        <v>89888415</v>
      </c>
      <c r="N24" s="62"/>
      <c r="O24" s="61">
        <v>92429996</v>
      </c>
      <c r="P24" s="10"/>
      <c r="Q24" s="86">
        <v>0.97</v>
      </c>
      <c r="S24" s="62"/>
      <c r="T24" s="81"/>
    </row>
    <row r="25" spans="1:20" s="9" customFormat="1" ht="22.5" customHeight="1">
      <c r="A25" s="71" t="s">
        <v>128</v>
      </c>
      <c r="F25" s="16"/>
      <c r="G25" s="61">
        <v>78006817</v>
      </c>
      <c r="H25" s="62"/>
      <c r="I25" s="61">
        <v>78039546</v>
      </c>
      <c r="J25" s="10"/>
      <c r="K25" s="88">
        <v>0.82</v>
      </c>
      <c r="L25" s="16"/>
      <c r="M25" s="61" t="s">
        <v>131</v>
      </c>
      <c r="N25" s="62"/>
      <c r="O25" s="61" t="s">
        <v>131</v>
      </c>
      <c r="P25" s="10"/>
      <c r="Q25" s="61" t="s">
        <v>131</v>
      </c>
      <c r="S25" s="62"/>
      <c r="T25" s="81"/>
    </row>
    <row r="26" spans="1:20" s="9" customFormat="1" ht="22.5" customHeight="1">
      <c r="A26" s="71" t="s">
        <v>129</v>
      </c>
      <c r="F26" s="16"/>
      <c r="G26" s="61">
        <v>74000000</v>
      </c>
      <c r="H26" s="62"/>
      <c r="I26" s="61">
        <v>74031078</v>
      </c>
      <c r="J26" s="10"/>
      <c r="K26" s="88">
        <v>0.77</v>
      </c>
      <c r="L26" s="16"/>
      <c r="M26" s="61" t="s">
        <v>131</v>
      </c>
      <c r="N26" s="62"/>
      <c r="O26" s="61" t="s">
        <v>131</v>
      </c>
      <c r="P26" s="10"/>
      <c r="Q26" s="61" t="s">
        <v>131</v>
      </c>
      <c r="S26" s="62"/>
      <c r="T26" s="81"/>
    </row>
    <row r="27" spans="1:20" s="9" customFormat="1" ht="22.5" customHeight="1">
      <c r="A27" s="71" t="s">
        <v>130</v>
      </c>
      <c r="F27" s="16"/>
      <c r="G27" s="61">
        <v>32000000</v>
      </c>
      <c r="H27" s="62"/>
      <c r="I27" s="61">
        <v>31985564</v>
      </c>
      <c r="J27" s="10"/>
      <c r="K27" s="54">
        <v>0.33</v>
      </c>
      <c r="L27" s="16"/>
      <c r="M27" s="61" t="s">
        <v>131</v>
      </c>
      <c r="N27" s="62"/>
      <c r="O27" s="61" t="s">
        <v>131</v>
      </c>
      <c r="P27" s="10"/>
      <c r="Q27" s="87" t="s">
        <v>131</v>
      </c>
      <c r="S27" s="62"/>
      <c r="T27" s="81"/>
    </row>
    <row r="28" spans="1:20" s="9" customFormat="1" ht="22.5" customHeight="1">
      <c r="A28" s="57" t="s">
        <v>89</v>
      </c>
      <c r="G28" s="82">
        <f>SUM(G19:G27)</f>
        <v>574973750</v>
      </c>
      <c r="H28" s="62"/>
      <c r="I28" s="82">
        <f>SUM(I19:I27)</f>
        <v>580249297</v>
      </c>
      <c r="J28" s="10"/>
      <c r="K28" s="54">
        <f>ROUND(I28*100/I29,2)</f>
        <v>6.07</v>
      </c>
      <c r="L28" s="10"/>
      <c r="M28" s="82">
        <f>SUM(M19:M27)</f>
        <v>544179692</v>
      </c>
      <c r="N28" s="62"/>
      <c r="O28" s="82">
        <f>SUM(O19:O27)</f>
        <v>555814610</v>
      </c>
      <c r="P28" s="10"/>
      <c r="Q28" s="54">
        <f>ROUND(O28*100/O29,2)</f>
        <v>5.83</v>
      </c>
    </row>
    <row r="29" spans="1:20" s="10" customFormat="1" ht="22.5" customHeight="1" thickBot="1">
      <c r="A29" s="57" t="s">
        <v>37</v>
      </c>
      <c r="G29" s="84">
        <f>SUM(G16,G28)</f>
        <v>10667184329</v>
      </c>
      <c r="H29" s="62"/>
      <c r="I29" s="84">
        <f>SUM(I16,I28)</f>
        <v>9554366770</v>
      </c>
      <c r="K29" s="58">
        <f>SUM(K16,K28)</f>
        <v>100</v>
      </c>
      <c r="M29" s="84">
        <f>SUM(M16,M28)</f>
        <v>10632584193</v>
      </c>
      <c r="N29" s="62"/>
      <c r="O29" s="84">
        <f>SUM(O16,O28)</f>
        <v>9537180300</v>
      </c>
      <c r="Q29" s="58">
        <f>SUM(Q16,Q28)</f>
        <v>100</v>
      </c>
    </row>
    <row r="30" spans="1:20" s="10" customFormat="1" ht="22.5" customHeight="1" thickTop="1">
      <c r="A30" s="57"/>
      <c r="G30" s="61"/>
      <c r="H30" s="62"/>
      <c r="I30" s="61"/>
      <c r="K30" s="53"/>
      <c r="M30" s="61"/>
      <c r="N30" s="62"/>
      <c r="O30" s="61"/>
      <c r="Q30" s="53"/>
    </row>
    <row r="31" spans="1:20" s="10" customFormat="1" ht="22.5" customHeight="1">
      <c r="A31" s="10" t="s">
        <v>38</v>
      </c>
      <c r="M31" s="17"/>
      <c r="N31" s="18"/>
      <c r="O31" s="17"/>
    </row>
    <row r="32" spans="1:20" s="10" customFormat="1" ht="22.5" customHeight="1"/>
    <row r="33" spans="1:15" s="10" customFormat="1" ht="22.5" customHeight="1">
      <c r="A33" s="23" t="s">
        <v>83</v>
      </c>
    </row>
    <row r="34" spans="1:15" ht="22.5" customHeight="1">
      <c r="M34" s="10"/>
      <c r="N34" s="10"/>
    </row>
    <row r="35" spans="1:15" ht="22.5" customHeight="1">
      <c r="G35" s="65"/>
      <c r="H35" s="65"/>
      <c r="I35" s="64"/>
      <c r="M35" s="10"/>
      <c r="N35" s="10"/>
      <c r="O35" s="15"/>
    </row>
    <row r="36" spans="1:15" ht="22.5" customHeight="1">
      <c r="G36" s="65"/>
      <c r="I36" s="64"/>
      <c r="O36" s="66"/>
    </row>
    <row r="37" spans="1:15" ht="22.5" customHeight="1">
      <c r="G37" s="65"/>
    </row>
  </sheetData>
  <mergeCells count="5">
    <mergeCell ref="A9:C9"/>
    <mergeCell ref="G6:K6"/>
    <mergeCell ref="M6:Q6"/>
    <mergeCell ref="G7:K7"/>
    <mergeCell ref="M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4" fitToHeight="0" orientation="landscape" useFirstPageNumber="1" horizontalDpi="300" verticalDpi="300" r:id="rId1"/>
  <headerFoot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6CE2-F102-42B5-AEE7-1CA47FE93685}">
  <sheetPr>
    <pageSetUpPr fitToPage="1"/>
  </sheetPr>
  <dimension ref="A1:R34"/>
  <sheetViews>
    <sheetView showGridLines="0" view="pageBreakPreview" topLeftCell="A23" zoomScaleNormal="100" zoomScaleSheetLayoutView="100" workbookViewId="0">
      <selection activeCell="A27" sqref="A27"/>
    </sheetView>
  </sheetViews>
  <sheetFormatPr defaultColWidth="9.28515625" defaultRowHeight="23.25"/>
  <cols>
    <col min="1" max="1" width="3.7109375" style="3" customWidth="1"/>
    <col min="2" max="5" width="9.28515625" style="3"/>
    <col min="6" max="6" width="6.7109375" style="3" customWidth="1"/>
    <col min="7" max="7" width="1.28515625" style="3" customWidth="1"/>
    <col min="8" max="8" width="2.42578125" style="3" customWidth="1"/>
    <col min="9" max="9" width="8.7109375" style="2" customWidth="1"/>
    <col min="10" max="10" width="0.7109375" style="3" customWidth="1"/>
    <col min="11" max="11" width="16.7109375" style="3" customWidth="1"/>
    <col min="12" max="12" width="0.7109375" style="3" customWidth="1"/>
    <col min="13" max="13" width="16.7109375" style="3" customWidth="1"/>
    <col min="14" max="14" width="1" style="3" customWidth="1"/>
    <col min="15" max="15" width="9.28515625" style="3"/>
    <col min="16" max="16" width="43.28515625" style="3" customWidth="1"/>
    <col min="17" max="17" width="14.7109375" style="28" customWidth="1"/>
    <col min="18" max="18" width="12.28515625" style="3" bestFit="1" customWidth="1"/>
    <col min="19" max="16384" width="9.28515625" style="3"/>
  </cols>
  <sheetData>
    <row r="1" spans="1:18">
      <c r="A1" s="20"/>
      <c r="M1" s="21" t="s">
        <v>24</v>
      </c>
    </row>
    <row r="2" spans="1:18">
      <c r="A2" s="20" t="s">
        <v>0</v>
      </c>
    </row>
    <row r="3" spans="1:18">
      <c r="A3" s="20" t="s">
        <v>39</v>
      </c>
    </row>
    <row r="4" spans="1:18">
      <c r="A4" s="20" t="s">
        <v>127</v>
      </c>
    </row>
    <row r="5" spans="1:18">
      <c r="A5" s="20"/>
      <c r="M5" s="21" t="s">
        <v>40</v>
      </c>
    </row>
    <row r="6" spans="1:18">
      <c r="I6" s="75" t="s">
        <v>2</v>
      </c>
      <c r="K6" s="77">
        <v>2569</v>
      </c>
      <c r="L6" s="2"/>
      <c r="M6" s="78">
        <v>2568</v>
      </c>
    </row>
    <row r="7" spans="1:18">
      <c r="A7" s="20" t="s">
        <v>70</v>
      </c>
    </row>
    <row r="8" spans="1:18">
      <c r="A8" s="3" t="s">
        <v>41</v>
      </c>
      <c r="I8" s="47"/>
      <c r="K8" s="63">
        <v>221341190</v>
      </c>
      <c r="M8" s="63">
        <v>220420122</v>
      </c>
      <c r="R8" s="37"/>
    </row>
    <row r="9" spans="1:18">
      <c r="A9" s="3" t="s">
        <v>42</v>
      </c>
      <c r="I9" s="47"/>
      <c r="K9" s="63">
        <v>123678</v>
      </c>
      <c r="M9" s="63">
        <v>245748</v>
      </c>
      <c r="R9" s="37"/>
    </row>
    <row r="10" spans="1:18">
      <c r="A10" s="3" t="s">
        <v>132</v>
      </c>
      <c r="I10" s="47"/>
      <c r="K10" s="63">
        <v>158706</v>
      </c>
      <c r="M10" s="63">
        <v>0</v>
      </c>
      <c r="R10" s="37"/>
    </row>
    <row r="11" spans="1:18">
      <c r="A11" s="20" t="s">
        <v>43</v>
      </c>
      <c r="I11" s="47"/>
      <c r="K11" s="35">
        <f>SUM(K8:K10)</f>
        <v>221623574</v>
      </c>
      <c r="M11" s="35">
        <f>SUM(M8:M10)</f>
        <v>220665870</v>
      </c>
      <c r="R11" s="37"/>
    </row>
    <row r="12" spans="1:18">
      <c r="A12" s="20" t="s">
        <v>44</v>
      </c>
      <c r="I12" s="47"/>
    </row>
    <row r="13" spans="1:18">
      <c r="A13" s="3" t="s">
        <v>45</v>
      </c>
      <c r="I13" s="47"/>
      <c r="K13" s="63">
        <v>46059882</v>
      </c>
      <c r="M13" s="63">
        <v>41765608</v>
      </c>
      <c r="R13" s="37"/>
    </row>
    <row r="14" spans="1:18">
      <c r="A14" s="3" t="s">
        <v>46</v>
      </c>
      <c r="I14" s="47"/>
      <c r="K14" s="63">
        <v>6691067</v>
      </c>
      <c r="M14" s="63">
        <v>6686601</v>
      </c>
      <c r="R14" s="37"/>
    </row>
    <row r="15" spans="1:18">
      <c r="A15" s="3" t="s">
        <v>47</v>
      </c>
      <c r="I15" s="47"/>
      <c r="K15" s="63">
        <v>2700074</v>
      </c>
      <c r="M15" s="63">
        <v>2712785</v>
      </c>
      <c r="R15" s="37"/>
    </row>
    <row r="16" spans="1:18">
      <c r="A16" s="3" t="s">
        <v>48</v>
      </c>
      <c r="I16" s="47"/>
      <c r="K16" s="63">
        <v>908832</v>
      </c>
      <c r="M16" s="63">
        <v>952222</v>
      </c>
      <c r="R16" s="37"/>
    </row>
    <row r="17" spans="1:18">
      <c r="A17" s="3" t="s">
        <v>49</v>
      </c>
      <c r="I17" s="47"/>
      <c r="K17" s="63">
        <v>15322325</v>
      </c>
      <c r="M17" s="63">
        <v>15419960</v>
      </c>
      <c r="R17" s="37"/>
    </row>
    <row r="18" spans="1:18">
      <c r="A18" s="3" t="s">
        <v>50</v>
      </c>
      <c r="I18" s="47"/>
      <c r="K18" s="63">
        <v>8511581</v>
      </c>
      <c r="M18" s="63">
        <v>2034968</v>
      </c>
      <c r="R18" s="37"/>
    </row>
    <row r="19" spans="1:18">
      <c r="A19" s="3" t="s">
        <v>51</v>
      </c>
      <c r="I19" s="47"/>
      <c r="K19" s="63">
        <v>20281748</v>
      </c>
      <c r="M19" s="63">
        <v>23154107</v>
      </c>
      <c r="R19" s="37"/>
    </row>
    <row r="20" spans="1:18">
      <c r="A20" s="20" t="s">
        <v>52</v>
      </c>
      <c r="K20" s="35">
        <f>SUM(K13:K19)</f>
        <v>100475509</v>
      </c>
      <c r="M20" s="35">
        <f>SUM(M13:M19)</f>
        <v>92726251</v>
      </c>
      <c r="R20" s="37"/>
    </row>
    <row r="21" spans="1:18">
      <c r="A21" s="20" t="s">
        <v>71</v>
      </c>
      <c r="K21" s="33">
        <f>K11-K20</f>
        <v>121148065</v>
      </c>
      <c r="M21" s="33">
        <f>M11-M20</f>
        <v>127939619</v>
      </c>
      <c r="R21" s="37"/>
    </row>
    <row r="22" spans="1:18">
      <c r="A22" s="20" t="s">
        <v>76</v>
      </c>
    </row>
    <row r="23" spans="1:18">
      <c r="A23" s="3" t="s">
        <v>75</v>
      </c>
      <c r="I23" s="47">
        <v>5</v>
      </c>
      <c r="K23" s="48">
        <v>1434687</v>
      </c>
      <c r="L23" s="28"/>
      <c r="M23" s="48">
        <v>2788793</v>
      </c>
      <c r="R23" s="37"/>
    </row>
    <row r="24" spans="1:18">
      <c r="A24" s="3" t="s">
        <v>112</v>
      </c>
      <c r="K24" s="28"/>
      <c r="L24" s="28"/>
      <c r="M24" s="28"/>
    </row>
    <row r="25" spans="1:18">
      <c r="A25" s="3" t="s">
        <v>73</v>
      </c>
      <c r="I25" s="47">
        <v>4</v>
      </c>
      <c r="K25" s="63">
        <v>-11054293</v>
      </c>
      <c r="M25" s="63">
        <v>-1005040</v>
      </c>
      <c r="R25" s="37"/>
    </row>
    <row r="26" spans="1:18">
      <c r="A26" s="20" t="s">
        <v>140</v>
      </c>
      <c r="K26" s="35">
        <f>SUM(K23:K25)</f>
        <v>-9619606</v>
      </c>
      <c r="M26" s="35">
        <f>SUM(M23:M25)</f>
        <v>1783753</v>
      </c>
      <c r="R26" s="37"/>
    </row>
    <row r="27" spans="1:18" ht="24" thickBot="1">
      <c r="A27" s="20" t="s">
        <v>78</v>
      </c>
      <c r="K27" s="36">
        <f>SUM(K21,K26)</f>
        <v>111528459</v>
      </c>
      <c r="M27" s="36">
        <f>SUM(M21,M26)</f>
        <v>129723372</v>
      </c>
      <c r="R27" s="37"/>
    </row>
    <row r="28" spans="1:18" ht="24" thickTop="1">
      <c r="A28" s="20"/>
      <c r="K28" s="37"/>
      <c r="M28" s="37"/>
    </row>
    <row r="29" spans="1:18">
      <c r="A29" s="23" t="s">
        <v>83</v>
      </c>
    </row>
    <row r="30" spans="1:18">
      <c r="A30" s="23"/>
    </row>
    <row r="31" spans="1:18">
      <c r="A31" s="23"/>
    </row>
    <row r="32" spans="1:18">
      <c r="A32" s="23"/>
    </row>
    <row r="33" spans="1:1">
      <c r="A33" s="23"/>
    </row>
    <row r="34" spans="1:1">
      <c r="A34" s="23"/>
    </row>
  </sheetData>
  <pageMargins left="0.78740157480314965" right="0.39370078740157483" top="0.78740157480314965" bottom="0.39370078740157483" header="0.19685039370078741" footer="0.19685039370078741"/>
  <pageSetup paperSize="9" scale="96" firstPageNumber="5" fitToHeight="0" orientation="portrait" useFirstPageNumber="1" horizontalDpi="300" verticalDpi="300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745E1-BE8E-4DE3-B167-D315C628CD16}">
  <sheetPr>
    <pageSetUpPr fitToPage="1"/>
  </sheetPr>
  <dimension ref="A1:J29"/>
  <sheetViews>
    <sheetView showGridLines="0" view="pageBreakPreview" zoomScale="115" zoomScaleNormal="90" zoomScaleSheetLayoutView="115" workbookViewId="0">
      <selection activeCell="J30" sqref="J30"/>
    </sheetView>
  </sheetViews>
  <sheetFormatPr defaultColWidth="15.42578125" defaultRowHeight="21.75" customHeight="1"/>
  <cols>
    <col min="1" max="1" width="33.7109375" style="4" customWidth="1"/>
    <col min="2" max="2" width="13.28515625" style="4" customWidth="1"/>
    <col min="3" max="3" width="5" style="4" customWidth="1"/>
    <col min="4" max="4" width="10.7109375" style="4" customWidth="1"/>
    <col min="5" max="5" width="1.28515625" style="4" customWidth="1"/>
    <col min="6" max="6" width="15" style="4" customWidth="1"/>
    <col min="7" max="7" width="1.28515625" style="4" customWidth="1"/>
    <col min="8" max="8" width="15" style="4" customWidth="1"/>
    <col min="9" max="9" width="1" style="4" customWidth="1"/>
    <col min="10" max="11" width="44.42578125" style="4" customWidth="1"/>
    <col min="12" max="247" width="10.5703125" style="4" customWidth="1"/>
    <col min="248" max="248" width="5" style="4" customWidth="1"/>
    <col min="249" max="255" width="15.42578125" style="4"/>
    <col min="256" max="256" width="33.7109375" style="4" customWidth="1"/>
    <col min="257" max="257" width="13.28515625" style="4" customWidth="1"/>
    <col min="258" max="258" width="13.7109375" style="4" customWidth="1"/>
    <col min="259" max="259" width="15.5703125" style="4" customWidth="1"/>
    <col min="260" max="260" width="2.28515625" style="4" customWidth="1"/>
    <col min="261" max="261" width="17.7109375" style="4" customWidth="1"/>
    <col min="262" max="262" width="2.28515625" style="4" customWidth="1"/>
    <col min="263" max="263" width="10.5703125" style="4" customWidth="1"/>
    <col min="264" max="267" width="44.42578125" style="4" customWidth="1"/>
    <col min="268" max="503" width="10.5703125" style="4" customWidth="1"/>
    <col min="504" max="504" width="5" style="4" customWidth="1"/>
    <col min="505" max="511" width="15.42578125" style="4"/>
    <col min="512" max="512" width="33.7109375" style="4" customWidth="1"/>
    <col min="513" max="513" width="13.28515625" style="4" customWidth="1"/>
    <col min="514" max="514" width="13.7109375" style="4" customWidth="1"/>
    <col min="515" max="515" width="15.5703125" style="4" customWidth="1"/>
    <col min="516" max="516" width="2.28515625" style="4" customWidth="1"/>
    <col min="517" max="517" width="17.7109375" style="4" customWidth="1"/>
    <col min="518" max="518" width="2.28515625" style="4" customWidth="1"/>
    <col min="519" max="519" width="10.5703125" style="4" customWidth="1"/>
    <col min="520" max="523" width="44.42578125" style="4" customWidth="1"/>
    <col min="524" max="759" width="10.5703125" style="4" customWidth="1"/>
    <col min="760" max="760" width="5" style="4" customWidth="1"/>
    <col min="761" max="767" width="15.42578125" style="4"/>
    <col min="768" max="768" width="33.7109375" style="4" customWidth="1"/>
    <col min="769" max="769" width="13.28515625" style="4" customWidth="1"/>
    <col min="770" max="770" width="13.7109375" style="4" customWidth="1"/>
    <col min="771" max="771" width="15.5703125" style="4" customWidth="1"/>
    <col min="772" max="772" width="2.28515625" style="4" customWidth="1"/>
    <col min="773" max="773" width="17.7109375" style="4" customWidth="1"/>
    <col min="774" max="774" width="2.28515625" style="4" customWidth="1"/>
    <col min="775" max="775" width="10.5703125" style="4" customWidth="1"/>
    <col min="776" max="779" width="44.42578125" style="4" customWidth="1"/>
    <col min="780" max="1015" width="10.5703125" style="4" customWidth="1"/>
    <col min="1016" max="1016" width="5" style="4" customWidth="1"/>
    <col min="1017" max="1023" width="15.42578125" style="4"/>
    <col min="1024" max="1024" width="33.7109375" style="4" customWidth="1"/>
    <col min="1025" max="1025" width="13.28515625" style="4" customWidth="1"/>
    <col min="1026" max="1026" width="13.7109375" style="4" customWidth="1"/>
    <col min="1027" max="1027" width="15.5703125" style="4" customWidth="1"/>
    <col min="1028" max="1028" width="2.28515625" style="4" customWidth="1"/>
    <col min="1029" max="1029" width="17.7109375" style="4" customWidth="1"/>
    <col min="1030" max="1030" width="2.28515625" style="4" customWidth="1"/>
    <col min="1031" max="1031" width="10.5703125" style="4" customWidth="1"/>
    <col min="1032" max="1035" width="44.42578125" style="4" customWidth="1"/>
    <col min="1036" max="1271" width="10.5703125" style="4" customWidth="1"/>
    <col min="1272" max="1272" width="5" style="4" customWidth="1"/>
    <col min="1273" max="1279" width="15.42578125" style="4"/>
    <col min="1280" max="1280" width="33.7109375" style="4" customWidth="1"/>
    <col min="1281" max="1281" width="13.28515625" style="4" customWidth="1"/>
    <col min="1282" max="1282" width="13.7109375" style="4" customWidth="1"/>
    <col min="1283" max="1283" width="15.5703125" style="4" customWidth="1"/>
    <col min="1284" max="1284" width="2.28515625" style="4" customWidth="1"/>
    <col min="1285" max="1285" width="17.7109375" style="4" customWidth="1"/>
    <col min="1286" max="1286" width="2.28515625" style="4" customWidth="1"/>
    <col min="1287" max="1287" width="10.5703125" style="4" customWidth="1"/>
    <col min="1288" max="1291" width="44.42578125" style="4" customWidth="1"/>
    <col min="1292" max="1527" width="10.5703125" style="4" customWidth="1"/>
    <col min="1528" max="1528" width="5" style="4" customWidth="1"/>
    <col min="1529" max="1535" width="15.42578125" style="4"/>
    <col min="1536" max="1536" width="33.7109375" style="4" customWidth="1"/>
    <col min="1537" max="1537" width="13.28515625" style="4" customWidth="1"/>
    <col min="1538" max="1538" width="13.7109375" style="4" customWidth="1"/>
    <col min="1539" max="1539" width="15.5703125" style="4" customWidth="1"/>
    <col min="1540" max="1540" width="2.28515625" style="4" customWidth="1"/>
    <col min="1541" max="1541" width="17.7109375" style="4" customWidth="1"/>
    <col min="1542" max="1542" width="2.28515625" style="4" customWidth="1"/>
    <col min="1543" max="1543" width="10.5703125" style="4" customWidth="1"/>
    <col min="1544" max="1547" width="44.42578125" style="4" customWidth="1"/>
    <col min="1548" max="1783" width="10.5703125" style="4" customWidth="1"/>
    <col min="1784" max="1784" width="5" style="4" customWidth="1"/>
    <col min="1785" max="1791" width="15.42578125" style="4"/>
    <col min="1792" max="1792" width="33.7109375" style="4" customWidth="1"/>
    <col min="1793" max="1793" width="13.28515625" style="4" customWidth="1"/>
    <col min="1794" max="1794" width="13.7109375" style="4" customWidth="1"/>
    <col min="1795" max="1795" width="15.5703125" style="4" customWidth="1"/>
    <col min="1796" max="1796" width="2.28515625" style="4" customWidth="1"/>
    <col min="1797" max="1797" width="17.7109375" style="4" customWidth="1"/>
    <col min="1798" max="1798" width="2.28515625" style="4" customWidth="1"/>
    <col min="1799" max="1799" width="10.5703125" style="4" customWidth="1"/>
    <col min="1800" max="1803" width="44.42578125" style="4" customWidth="1"/>
    <col min="1804" max="2039" width="10.5703125" style="4" customWidth="1"/>
    <col min="2040" max="2040" width="5" style="4" customWidth="1"/>
    <col min="2041" max="2047" width="15.42578125" style="4"/>
    <col min="2048" max="2048" width="33.7109375" style="4" customWidth="1"/>
    <col min="2049" max="2049" width="13.28515625" style="4" customWidth="1"/>
    <col min="2050" max="2050" width="13.7109375" style="4" customWidth="1"/>
    <col min="2051" max="2051" width="15.5703125" style="4" customWidth="1"/>
    <col min="2052" max="2052" width="2.28515625" style="4" customWidth="1"/>
    <col min="2053" max="2053" width="17.7109375" style="4" customWidth="1"/>
    <col min="2054" max="2054" width="2.28515625" style="4" customWidth="1"/>
    <col min="2055" max="2055" width="10.5703125" style="4" customWidth="1"/>
    <col min="2056" max="2059" width="44.42578125" style="4" customWidth="1"/>
    <col min="2060" max="2295" width="10.5703125" style="4" customWidth="1"/>
    <col min="2296" max="2296" width="5" style="4" customWidth="1"/>
    <col min="2297" max="2303" width="15.42578125" style="4"/>
    <col min="2304" max="2304" width="33.7109375" style="4" customWidth="1"/>
    <col min="2305" max="2305" width="13.28515625" style="4" customWidth="1"/>
    <col min="2306" max="2306" width="13.7109375" style="4" customWidth="1"/>
    <col min="2307" max="2307" width="15.5703125" style="4" customWidth="1"/>
    <col min="2308" max="2308" width="2.28515625" style="4" customWidth="1"/>
    <col min="2309" max="2309" width="17.7109375" style="4" customWidth="1"/>
    <col min="2310" max="2310" width="2.28515625" style="4" customWidth="1"/>
    <col min="2311" max="2311" width="10.5703125" style="4" customWidth="1"/>
    <col min="2312" max="2315" width="44.42578125" style="4" customWidth="1"/>
    <col min="2316" max="2551" width="10.5703125" style="4" customWidth="1"/>
    <col min="2552" max="2552" width="5" style="4" customWidth="1"/>
    <col min="2553" max="2559" width="15.42578125" style="4"/>
    <col min="2560" max="2560" width="33.7109375" style="4" customWidth="1"/>
    <col min="2561" max="2561" width="13.28515625" style="4" customWidth="1"/>
    <col min="2562" max="2562" width="13.7109375" style="4" customWidth="1"/>
    <col min="2563" max="2563" width="15.5703125" style="4" customWidth="1"/>
    <col min="2564" max="2564" width="2.28515625" style="4" customWidth="1"/>
    <col min="2565" max="2565" width="17.7109375" style="4" customWidth="1"/>
    <col min="2566" max="2566" width="2.28515625" style="4" customWidth="1"/>
    <col min="2567" max="2567" width="10.5703125" style="4" customWidth="1"/>
    <col min="2568" max="2571" width="44.42578125" style="4" customWidth="1"/>
    <col min="2572" max="2807" width="10.5703125" style="4" customWidth="1"/>
    <col min="2808" max="2808" width="5" style="4" customWidth="1"/>
    <col min="2809" max="2815" width="15.42578125" style="4"/>
    <col min="2816" max="2816" width="33.7109375" style="4" customWidth="1"/>
    <col min="2817" max="2817" width="13.28515625" style="4" customWidth="1"/>
    <col min="2818" max="2818" width="13.7109375" style="4" customWidth="1"/>
    <col min="2819" max="2819" width="15.5703125" style="4" customWidth="1"/>
    <col min="2820" max="2820" width="2.28515625" style="4" customWidth="1"/>
    <col min="2821" max="2821" width="17.7109375" style="4" customWidth="1"/>
    <col min="2822" max="2822" width="2.28515625" style="4" customWidth="1"/>
    <col min="2823" max="2823" width="10.5703125" style="4" customWidth="1"/>
    <col min="2824" max="2827" width="44.42578125" style="4" customWidth="1"/>
    <col min="2828" max="3063" width="10.5703125" style="4" customWidth="1"/>
    <col min="3064" max="3064" width="5" style="4" customWidth="1"/>
    <col min="3065" max="3071" width="15.42578125" style="4"/>
    <col min="3072" max="3072" width="33.7109375" style="4" customWidth="1"/>
    <col min="3073" max="3073" width="13.28515625" style="4" customWidth="1"/>
    <col min="3074" max="3074" width="13.7109375" style="4" customWidth="1"/>
    <col min="3075" max="3075" width="15.5703125" style="4" customWidth="1"/>
    <col min="3076" max="3076" width="2.28515625" style="4" customWidth="1"/>
    <col min="3077" max="3077" width="17.7109375" style="4" customWidth="1"/>
    <col min="3078" max="3078" width="2.28515625" style="4" customWidth="1"/>
    <col min="3079" max="3079" width="10.5703125" style="4" customWidth="1"/>
    <col min="3080" max="3083" width="44.42578125" style="4" customWidth="1"/>
    <col min="3084" max="3319" width="10.5703125" style="4" customWidth="1"/>
    <col min="3320" max="3320" width="5" style="4" customWidth="1"/>
    <col min="3321" max="3327" width="15.42578125" style="4"/>
    <col min="3328" max="3328" width="33.7109375" style="4" customWidth="1"/>
    <col min="3329" max="3329" width="13.28515625" style="4" customWidth="1"/>
    <col min="3330" max="3330" width="13.7109375" style="4" customWidth="1"/>
    <col min="3331" max="3331" width="15.5703125" style="4" customWidth="1"/>
    <col min="3332" max="3332" width="2.28515625" style="4" customWidth="1"/>
    <col min="3333" max="3333" width="17.7109375" style="4" customWidth="1"/>
    <col min="3334" max="3334" width="2.28515625" style="4" customWidth="1"/>
    <col min="3335" max="3335" width="10.5703125" style="4" customWidth="1"/>
    <col min="3336" max="3339" width="44.42578125" style="4" customWidth="1"/>
    <col min="3340" max="3575" width="10.5703125" style="4" customWidth="1"/>
    <col min="3576" max="3576" width="5" style="4" customWidth="1"/>
    <col min="3577" max="3583" width="15.42578125" style="4"/>
    <col min="3584" max="3584" width="33.7109375" style="4" customWidth="1"/>
    <col min="3585" max="3585" width="13.28515625" style="4" customWidth="1"/>
    <col min="3586" max="3586" width="13.7109375" style="4" customWidth="1"/>
    <col min="3587" max="3587" width="15.5703125" style="4" customWidth="1"/>
    <col min="3588" max="3588" width="2.28515625" style="4" customWidth="1"/>
    <col min="3589" max="3589" width="17.7109375" style="4" customWidth="1"/>
    <col min="3590" max="3590" width="2.28515625" style="4" customWidth="1"/>
    <col min="3591" max="3591" width="10.5703125" style="4" customWidth="1"/>
    <col min="3592" max="3595" width="44.42578125" style="4" customWidth="1"/>
    <col min="3596" max="3831" width="10.5703125" style="4" customWidth="1"/>
    <col min="3832" max="3832" width="5" style="4" customWidth="1"/>
    <col min="3833" max="3839" width="15.42578125" style="4"/>
    <col min="3840" max="3840" width="33.7109375" style="4" customWidth="1"/>
    <col min="3841" max="3841" width="13.28515625" style="4" customWidth="1"/>
    <col min="3842" max="3842" width="13.7109375" style="4" customWidth="1"/>
    <col min="3843" max="3843" width="15.5703125" style="4" customWidth="1"/>
    <col min="3844" max="3844" width="2.28515625" style="4" customWidth="1"/>
    <col min="3845" max="3845" width="17.7109375" style="4" customWidth="1"/>
    <col min="3846" max="3846" width="2.28515625" style="4" customWidth="1"/>
    <col min="3847" max="3847" width="10.5703125" style="4" customWidth="1"/>
    <col min="3848" max="3851" width="44.42578125" style="4" customWidth="1"/>
    <col min="3852" max="4087" width="10.5703125" style="4" customWidth="1"/>
    <col min="4088" max="4088" width="5" style="4" customWidth="1"/>
    <col min="4089" max="4095" width="15.42578125" style="4"/>
    <col min="4096" max="4096" width="33.7109375" style="4" customWidth="1"/>
    <col min="4097" max="4097" width="13.28515625" style="4" customWidth="1"/>
    <col min="4098" max="4098" width="13.7109375" style="4" customWidth="1"/>
    <col min="4099" max="4099" width="15.5703125" style="4" customWidth="1"/>
    <col min="4100" max="4100" width="2.28515625" style="4" customWidth="1"/>
    <col min="4101" max="4101" width="17.7109375" style="4" customWidth="1"/>
    <col min="4102" max="4102" width="2.28515625" style="4" customWidth="1"/>
    <col min="4103" max="4103" width="10.5703125" style="4" customWidth="1"/>
    <col min="4104" max="4107" width="44.42578125" style="4" customWidth="1"/>
    <col min="4108" max="4343" width="10.5703125" style="4" customWidth="1"/>
    <col min="4344" max="4344" width="5" style="4" customWidth="1"/>
    <col min="4345" max="4351" width="15.42578125" style="4"/>
    <col min="4352" max="4352" width="33.7109375" style="4" customWidth="1"/>
    <col min="4353" max="4353" width="13.28515625" style="4" customWidth="1"/>
    <col min="4354" max="4354" width="13.7109375" style="4" customWidth="1"/>
    <col min="4355" max="4355" width="15.5703125" style="4" customWidth="1"/>
    <col min="4356" max="4356" width="2.28515625" style="4" customWidth="1"/>
    <col min="4357" max="4357" width="17.7109375" style="4" customWidth="1"/>
    <col min="4358" max="4358" width="2.28515625" style="4" customWidth="1"/>
    <col min="4359" max="4359" width="10.5703125" style="4" customWidth="1"/>
    <col min="4360" max="4363" width="44.42578125" style="4" customWidth="1"/>
    <col min="4364" max="4599" width="10.5703125" style="4" customWidth="1"/>
    <col min="4600" max="4600" width="5" style="4" customWidth="1"/>
    <col min="4601" max="4607" width="15.42578125" style="4"/>
    <col min="4608" max="4608" width="33.7109375" style="4" customWidth="1"/>
    <col min="4609" max="4609" width="13.28515625" style="4" customWidth="1"/>
    <col min="4610" max="4610" width="13.7109375" style="4" customWidth="1"/>
    <col min="4611" max="4611" width="15.5703125" style="4" customWidth="1"/>
    <col min="4612" max="4612" width="2.28515625" style="4" customWidth="1"/>
    <col min="4613" max="4613" width="17.7109375" style="4" customWidth="1"/>
    <col min="4614" max="4614" width="2.28515625" style="4" customWidth="1"/>
    <col min="4615" max="4615" width="10.5703125" style="4" customWidth="1"/>
    <col min="4616" max="4619" width="44.42578125" style="4" customWidth="1"/>
    <col min="4620" max="4855" width="10.5703125" style="4" customWidth="1"/>
    <col min="4856" max="4856" width="5" style="4" customWidth="1"/>
    <col min="4857" max="4863" width="15.42578125" style="4"/>
    <col min="4864" max="4864" width="33.7109375" style="4" customWidth="1"/>
    <col min="4865" max="4865" width="13.28515625" style="4" customWidth="1"/>
    <col min="4866" max="4866" width="13.7109375" style="4" customWidth="1"/>
    <col min="4867" max="4867" width="15.5703125" style="4" customWidth="1"/>
    <col min="4868" max="4868" width="2.28515625" style="4" customWidth="1"/>
    <col min="4869" max="4869" width="17.7109375" style="4" customWidth="1"/>
    <col min="4870" max="4870" width="2.28515625" style="4" customWidth="1"/>
    <col min="4871" max="4871" width="10.5703125" style="4" customWidth="1"/>
    <col min="4872" max="4875" width="44.42578125" style="4" customWidth="1"/>
    <col min="4876" max="5111" width="10.5703125" style="4" customWidth="1"/>
    <col min="5112" max="5112" width="5" style="4" customWidth="1"/>
    <col min="5113" max="5119" width="15.42578125" style="4"/>
    <col min="5120" max="5120" width="33.7109375" style="4" customWidth="1"/>
    <col min="5121" max="5121" width="13.28515625" style="4" customWidth="1"/>
    <col min="5122" max="5122" width="13.7109375" style="4" customWidth="1"/>
    <col min="5123" max="5123" width="15.5703125" style="4" customWidth="1"/>
    <col min="5124" max="5124" width="2.28515625" style="4" customWidth="1"/>
    <col min="5125" max="5125" width="17.7109375" style="4" customWidth="1"/>
    <col min="5126" max="5126" width="2.28515625" style="4" customWidth="1"/>
    <col min="5127" max="5127" width="10.5703125" style="4" customWidth="1"/>
    <col min="5128" max="5131" width="44.42578125" style="4" customWidth="1"/>
    <col min="5132" max="5367" width="10.5703125" style="4" customWidth="1"/>
    <col min="5368" max="5368" width="5" style="4" customWidth="1"/>
    <col min="5369" max="5375" width="15.42578125" style="4"/>
    <col min="5376" max="5376" width="33.7109375" style="4" customWidth="1"/>
    <col min="5377" max="5377" width="13.28515625" style="4" customWidth="1"/>
    <col min="5378" max="5378" width="13.7109375" style="4" customWidth="1"/>
    <col min="5379" max="5379" width="15.5703125" style="4" customWidth="1"/>
    <col min="5380" max="5380" width="2.28515625" style="4" customWidth="1"/>
    <col min="5381" max="5381" width="17.7109375" style="4" customWidth="1"/>
    <col min="5382" max="5382" width="2.28515625" style="4" customWidth="1"/>
    <col min="5383" max="5383" width="10.5703125" style="4" customWidth="1"/>
    <col min="5384" max="5387" width="44.42578125" style="4" customWidth="1"/>
    <col min="5388" max="5623" width="10.5703125" style="4" customWidth="1"/>
    <col min="5624" max="5624" width="5" style="4" customWidth="1"/>
    <col min="5625" max="5631" width="15.42578125" style="4"/>
    <col min="5632" max="5632" width="33.7109375" style="4" customWidth="1"/>
    <col min="5633" max="5633" width="13.28515625" style="4" customWidth="1"/>
    <col min="5634" max="5634" width="13.7109375" style="4" customWidth="1"/>
    <col min="5635" max="5635" width="15.5703125" style="4" customWidth="1"/>
    <col min="5636" max="5636" width="2.28515625" style="4" customWidth="1"/>
    <col min="5637" max="5637" width="17.7109375" style="4" customWidth="1"/>
    <col min="5638" max="5638" width="2.28515625" style="4" customWidth="1"/>
    <col min="5639" max="5639" width="10.5703125" style="4" customWidth="1"/>
    <col min="5640" max="5643" width="44.42578125" style="4" customWidth="1"/>
    <col min="5644" max="5879" width="10.5703125" style="4" customWidth="1"/>
    <col min="5880" max="5880" width="5" style="4" customWidth="1"/>
    <col min="5881" max="5887" width="15.42578125" style="4"/>
    <col min="5888" max="5888" width="33.7109375" style="4" customWidth="1"/>
    <col min="5889" max="5889" width="13.28515625" style="4" customWidth="1"/>
    <col min="5890" max="5890" width="13.7109375" style="4" customWidth="1"/>
    <col min="5891" max="5891" width="15.5703125" style="4" customWidth="1"/>
    <col min="5892" max="5892" width="2.28515625" style="4" customWidth="1"/>
    <col min="5893" max="5893" width="17.7109375" style="4" customWidth="1"/>
    <col min="5894" max="5894" width="2.28515625" style="4" customWidth="1"/>
    <col min="5895" max="5895" width="10.5703125" style="4" customWidth="1"/>
    <col min="5896" max="5899" width="44.42578125" style="4" customWidth="1"/>
    <col min="5900" max="6135" width="10.5703125" style="4" customWidth="1"/>
    <col min="6136" max="6136" width="5" style="4" customWidth="1"/>
    <col min="6137" max="6143" width="15.42578125" style="4"/>
    <col min="6144" max="6144" width="33.7109375" style="4" customWidth="1"/>
    <col min="6145" max="6145" width="13.28515625" style="4" customWidth="1"/>
    <col min="6146" max="6146" width="13.7109375" style="4" customWidth="1"/>
    <col min="6147" max="6147" width="15.5703125" style="4" customWidth="1"/>
    <col min="6148" max="6148" width="2.28515625" style="4" customWidth="1"/>
    <col min="6149" max="6149" width="17.7109375" style="4" customWidth="1"/>
    <col min="6150" max="6150" width="2.28515625" style="4" customWidth="1"/>
    <col min="6151" max="6151" width="10.5703125" style="4" customWidth="1"/>
    <col min="6152" max="6155" width="44.42578125" style="4" customWidth="1"/>
    <col min="6156" max="6391" width="10.5703125" style="4" customWidth="1"/>
    <col min="6392" max="6392" width="5" style="4" customWidth="1"/>
    <col min="6393" max="6399" width="15.42578125" style="4"/>
    <col min="6400" max="6400" width="33.7109375" style="4" customWidth="1"/>
    <col min="6401" max="6401" width="13.28515625" style="4" customWidth="1"/>
    <col min="6402" max="6402" width="13.7109375" style="4" customWidth="1"/>
    <col min="6403" max="6403" width="15.5703125" style="4" customWidth="1"/>
    <col min="6404" max="6404" width="2.28515625" style="4" customWidth="1"/>
    <col min="6405" max="6405" width="17.7109375" style="4" customWidth="1"/>
    <col min="6406" max="6406" width="2.28515625" style="4" customWidth="1"/>
    <col min="6407" max="6407" width="10.5703125" style="4" customWidth="1"/>
    <col min="6408" max="6411" width="44.42578125" style="4" customWidth="1"/>
    <col min="6412" max="6647" width="10.5703125" style="4" customWidth="1"/>
    <col min="6648" max="6648" width="5" style="4" customWidth="1"/>
    <col min="6649" max="6655" width="15.42578125" style="4"/>
    <col min="6656" max="6656" width="33.7109375" style="4" customWidth="1"/>
    <col min="6657" max="6657" width="13.28515625" style="4" customWidth="1"/>
    <col min="6658" max="6658" width="13.7109375" style="4" customWidth="1"/>
    <col min="6659" max="6659" width="15.5703125" style="4" customWidth="1"/>
    <col min="6660" max="6660" width="2.28515625" style="4" customWidth="1"/>
    <col min="6661" max="6661" width="17.7109375" style="4" customWidth="1"/>
    <col min="6662" max="6662" width="2.28515625" style="4" customWidth="1"/>
    <col min="6663" max="6663" width="10.5703125" style="4" customWidth="1"/>
    <col min="6664" max="6667" width="44.42578125" style="4" customWidth="1"/>
    <col min="6668" max="6903" width="10.5703125" style="4" customWidth="1"/>
    <col min="6904" max="6904" width="5" style="4" customWidth="1"/>
    <col min="6905" max="6911" width="15.42578125" style="4"/>
    <col min="6912" max="6912" width="33.7109375" style="4" customWidth="1"/>
    <col min="6913" max="6913" width="13.28515625" style="4" customWidth="1"/>
    <col min="6914" max="6914" width="13.7109375" style="4" customWidth="1"/>
    <col min="6915" max="6915" width="15.5703125" style="4" customWidth="1"/>
    <col min="6916" max="6916" width="2.28515625" style="4" customWidth="1"/>
    <col min="6917" max="6917" width="17.7109375" style="4" customWidth="1"/>
    <col min="6918" max="6918" width="2.28515625" style="4" customWidth="1"/>
    <col min="6919" max="6919" width="10.5703125" style="4" customWidth="1"/>
    <col min="6920" max="6923" width="44.42578125" style="4" customWidth="1"/>
    <col min="6924" max="7159" width="10.5703125" style="4" customWidth="1"/>
    <col min="7160" max="7160" width="5" style="4" customWidth="1"/>
    <col min="7161" max="7167" width="15.42578125" style="4"/>
    <col min="7168" max="7168" width="33.7109375" style="4" customWidth="1"/>
    <col min="7169" max="7169" width="13.28515625" style="4" customWidth="1"/>
    <col min="7170" max="7170" width="13.7109375" style="4" customWidth="1"/>
    <col min="7171" max="7171" width="15.5703125" style="4" customWidth="1"/>
    <col min="7172" max="7172" width="2.28515625" style="4" customWidth="1"/>
    <col min="7173" max="7173" width="17.7109375" style="4" customWidth="1"/>
    <col min="7174" max="7174" width="2.28515625" style="4" customWidth="1"/>
    <col min="7175" max="7175" width="10.5703125" style="4" customWidth="1"/>
    <col min="7176" max="7179" width="44.42578125" style="4" customWidth="1"/>
    <col min="7180" max="7415" width="10.5703125" style="4" customWidth="1"/>
    <col min="7416" max="7416" width="5" style="4" customWidth="1"/>
    <col min="7417" max="7423" width="15.42578125" style="4"/>
    <col min="7424" max="7424" width="33.7109375" style="4" customWidth="1"/>
    <col min="7425" max="7425" width="13.28515625" style="4" customWidth="1"/>
    <col min="7426" max="7426" width="13.7109375" style="4" customWidth="1"/>
    <col min="7427" max="7427" width="15.5703125" style="4" customWidth="1"/>
    <col min="7428" max="7428" width="2.28515625" style="4" customWidth="1"/>
    <col min="7429" max="7429" width="17.7109375" style="4" customWidth="1"/>
    <col min="7430" max="7430" width="2.28515625" style="4" customWidth="1"/>
    <col min="7431" max="7431" width="10.5703125" style="4" customWidth="1"/>
    <col min="7432" max="7435" width="44.42578125" style="4" customWidth="1"/>
    <col min="7436" max="7671" width="10.5703125" style="4" customWidth="1"/>
    <col min="7672" max="7672" width="5" style="4" customWidth="1"/>
    <col min="7673" max="7679" width="15.42578125" style="4"/>
    <col min="7680" max="7680" width="33.7109375" style="4" customWidth="1"/>
    <col min="7681" max="7681" width="13.28515625" style="4" customWidth="1"/>
    <col min="7682" max="7682" width="13.7109375" style="4" customWidth="1"/>
    <col min="7683" max="7683" width="15.5703125" style="4" customWidth="1"/>
    <col min="7684" max="7684" width="2.28515625" style="4" customWidth="1"/>
    <col min="7685" max="7685" width="17.7109375" style="4" customWidth="1"/>
    <col min="7686" max="7686" width="2.28515625" style="4" customWidth="1"/>
    <col min="7687" max="7687" width="10.5703125" style="4" customWidth="1"/>
    <col min="7688" max="7691" width="44.42578125" style="4" customWidth="1"/>
    <col min="7692" max="7927" width="10.5703125" style="4" customWidth="1"/>
    <col min="7928" max="7928" width="5" style="4" customWidth="1"/>
    <col min="7929" max="7935" width="15.42578125" style="4"/>
    <col min="7936" max="7936" width="33.7109375" style="4" customWidth="1"/>
    <col min="7937" max="7937" width="13.28515625" style="4" customWidth="1"/>
    <col min="7938" max="7938" width="13.7109375" style="4" customWidth="1"/>
    <col min="7939" max="7939" width="15.5703125" style="4" customWidth="1"/>
    <col min="7940" max="7940" width="2.28515625" style="4" customWidth="1"/>
    <col min="7941" max="7941" width="17.7109375" style="4" customWidth="1"/>
    <col min="7942" max="7942" width="2.28515625" style="4" customWidth="1"/>
    <col min="7943" max="7943" width="10.5703125" style="4" customWidth="1"/>
    <col min="7944" max="7947" width="44.42578125" style="4" customWidth="1"/>
    <col min="7948" max="8183" width="10.5703125" style="4" customWidth="1"/>
    <col min="8184" max="8184" width="5" style="4" customWidth="1"/>
    <col min="8185" max="8191" width="15.42578125" style="4"/>
    <col min="8192" max="8192" width="33.7109375" style="4" customWidth="1"/>
    <col min="8193" max="8193" width="13.28515625" style="4" customWidth="1"/>
    <col min="8194" max="8194" width="13.7109375" style="4" customWidth="1"/>
    <col min="8195" max="8195" width="15.5703125" style="4" customWidth="1"/>
    <col min="8196" max="8196" width="2.28515625" style="4" customWidth="1"/>
    <col min="8197" max="8197" width="17.7109375" style="4" customWidth="1"/>
    <col min="8198" max="8198" width="2.28515625" style="4" customWidth="1"/>
    <col min="8199" max="8199" width="10.5703125" style="4" customWidth="1"/>
    <col min="8200" max="8203" width="44.42578125" style="4" customWidth="1"/>
    <col min="8204" max="8439" width="10.5703125" style="4" customWidth="1"/>
    <col min="8440" max="8440" width="5" style="4" customWidth="1"/>
    <col min="8441" max="8447" width="15.42578125" style="4"/>
    <col min="8448" max="8448" width="33.7109375" style="4" customWidth="1"/>
    <col min="8449" max="8449" width="13.28515625" style="4" customWidth="1"/>
    <col min="8450" max="8450" width="13.7109375" style="4" customWidth="1"/>
    <col min="8451" max="8451" width="15.5703125" style="4" customWidth="1"/>
    <col min="8452" max="8452" width="2.28515625" style="4" customWidth="1"/>
    <col min="8453" max="8453" width="17.7109375" style="4" customWidth="1"/>
    <col min="8454" max="8454" width="2.28515625" style="4" customWidth="1"/>
    <col min="8455" max="8455" width="10.5703125" style="4" customWidth="1"/>
    <col min="8456" max="8459" width="44.42578125" style="4" customWidth="1"/>
    <col min="8460" max="8695" width="10.5703125" style="4" customWidth="1"/>
    <col min="8696" max="8696" width="5" style="4" customWidth="1"/>
    <col min="8697" max="8703" width="15.42578125" style="4"/>
    <col min="8704" max="8704" width="33.7109375" style="4" customWidth="1"/>
    <col min="8705" max="8705" width="13.28515625" style="4" customWidth="1"/>
    <col min="8706" max="8706" width="13.7109375" style="4" customWidth="1"/>
    <col min="8707" max="8707" width="15.5703125" style="4" customWidth="1"/>
    <col min="8708" max="8708" width="2.28515625" style="4" customWidth="1"/>
    <col min="8709" max="8709" width="17.7109375" style="4" customWidth="1"/>
    <col min="8710" max="8710" width="2.28515625" style="4" customWidth="1"/>
    <col min="8711" max="8711" width="10.5703125" style="4" customWidth="1"/>
    <col min="8712" max="8715" width="44.42578125" style="4" customWidth="1"/>
    <col min="8716" max="8951" width="10.5703125" style="4" customWidth="1"/>
    <col min="8952" max="8952" width="5" style="4" customWidth="1"/>
    <col min="8953" max="8959" width="15.42578125" style="4"/>
    <col min="8960" max="8960" width="33.7109375" style="4" customWidth="1"/>
    <col min="8961" max="8961" width="13.28515625" style="4" customWidth="1"/>
    <col min="8962" max="8962" width="13.7109375" style="4" customWidth="1"/>
    <col min="8963" max="8963" width="15.5703125" style="4" customWidth="1"/>
    <col min="8964" max="8964" width="2.28515625" style="4" customWidth="1"/>
    <col min="8965" max="8965" width="17.7109375" style="4" customWidth="1"/>
    <col min="8966" max="8966" width="2.28515625" style="4" customWidth="1"/>
    <col min="8967" max="8967" width="10.5703125" style="4" customWidth="1"/>
    <col min="8968" max="8971" width="44.42578125" style="4" customWidth="1"/>
    <col min="8972" max="9207" width="10.5703125" style="4" customWidth="1"/>
    <col min="9208" max="9208" width="5" style="4" customWidth="1"/>
    <col min="9209" max="9215" width="15.42578125" style="4"/>
    <col min="9216" max="9216" width="33.7109375" style="4" customWidth="1"/>
    <col min="9217" max="9217" width="13.28515625" style="4" customWidth="1"/>
    <col min="9218" max="9218" width="13.7109375" style="4" customWidth="1"/>
    <col min="9219" max="9219" width="15.5703125" style="4" customWidth="1"/>
    <col min="9220" max="9220" width="2.28515625" style="4" customWidth="1"/>
    <col min="9221" max="9221" width="17.7109375" style="4" customWidth="1"/>
    <col min="9222" max="9222" width="2.28515625" style="4" customWidth="1"/>
    <col min="9223" max="9223" width="10.5703125" style="4" customWidth="1"/>
    <col min="9224" max="9227" width="44.42578125" style="4" customWidth="1"/>
    <col min="9228" max="9463" width="10.5703125" style="4" customWidth="1"/>
    <col min="9464" max="9464" width="5" style="4" customWidth="1"/>
    <col min="9465" max="9471" width="15.42578125" style="4"/>
    <col min="9472" max="9472" width="33.7109375" style="4" customWidth="1"/>
    <col min="9473" max="9473" width="13.28515625" style="4" customWidth="1"/>
    <col min="9474" max="9474" width="13.7109375" style="4" customWidth="1"/>
    <col min="9475" max="9475" width="15.5703125" style="4" customWidth="1"/>
    <col min="9476" max="9476" width="2.28515625" style="4" customWidth="1"/>
    <col min="9477" max="9477" width="17.7109375" style="4" customWidth="1"/>
    <col min="9478" max="9478" width="2.28515625" style="4" customWidth="1"/>
    <col min="9479" max="9479" width="10.5703125" style="4" customWidth="1"/>
    <col min="9480" max="9483" width="44.42578125" style="4" customWidth="1"/>
    <col min="9484" max="9719" width="10.5703125" style="4" customWidth="1"/>
    <col min="9720" max="9720" width="5" style="4" customWidth="1"/>
    <col min="9721" max="9727" width="15.42578125" style="4"/>
    <col min="9728" max="9728" width="33.7109375" style="4" customWidth="1"/>
    <col min="9729" max="9729" width="13.28515625" style="4" customWidth="1"/>
    <col min="9730" max="9730" width="13.7109375" style="4" customWidth="1"/>
    <col min="9731" max="9731" width="15.5703125" style="4" customWidth="1"/>
    <col min="9732" max="9732" width="2.28515625" style="4" customWidth="1"/>
    <col min="9733" max="9733" width="17.7109375" style="4" customWidth="1"/>
    <col min="9734" max="9734" width="2.28515625" style="4" customWidth="1"/>
    <col min="9735" max="9735" width="10.5703125" style="4" customWidth="1"/>
    <col min="9736" max="9739" width="44.42578125" style="4" customWidth="1"/>
    <col min="9740" max="9975" width="10.5703125" style="4" customWidth="1"/>
    <col min="9976" max="9976" width="5" style="4" customWidth="1"/>
    <col min="9977" max="9983" width="15.42578125" style="4"/>
    <col min="9984" max="9984" width="33.7109375" style="4" customWidth="1"/>
    <col min="9985" max="9985" width="13.28515625" style="4" customWidth="1"/>
    <col min="9986" max="9986" width="13.7109375" style="4" customWidth="1"/>
    <col min="9987" max="9987" width="15.5703125" style="4" customWidth="1"/>
    <col min="9988" max="9988" width="2.28515625" style="4" customWidth="1"/>
    <col min="9989" max="9989" width="17.7109375" style="4" customWidth="1"/>
    <col min="9990" max="9990" width="2.28515625" style="4" customWidth="1"/>
    <col min="9991" max="9991" width="10.5703125" style="4" customWidth="1"/>
    <col min="9992" max="9995" width="44.42578125" style="4" customWidth="1"/>
    <col min="9996" max="10231" width="10.5703125" style="4" customWidth="1"/>
    <col min="10232" max="10232" width="5" style="4" customWidth="1"/>
    <col min="10233" max="10239" width="15.42578125" style="4"/>
    <col min="10240" max="10240" width="33.7109375" style="4" customWidth="1"/>
    <col min="10241" max="10241" width="13.28515625" style="4" customWidth="1"/>
    <col min="10242" max="10242" width="13.7109375" style="4" customWidth="1"/>
    <col min="10243" max="10243" width="15.5703125" style="4" customWidth="1"/>
    <col min="10244" max="10244" width="2.28515625" style="4" customWidth="1"/>
    <col min="10245" max="10245" width="17.7109375" style="4" customWidth="1"/>
    <col min="10246" max="10246" width="2.28515625" style="4" customWidth="1"/>
    <col min="10247" max="10247" width="10.5703125" style="4" customWidth="1"/>
    <col min="10248" max="10251" width="44.42578125" style="4" customWidth="1"/>
    <col min="10252" max="10487" width="10.5703125" style="4" customWidth="1"/>
    <col min="10488" max="10488" width="5" style="4" customWidth="1"/>
    <col min="10489" max="10495" width="15.42578125" style="4"/>
    <col min="10496" max="10496" width="33.7109375" style="4" customWidth="1"/>
    <col min="10497" max="10497" width="13.28515625" style="4" customWidth="1"/>
    <col min="10498" max="10498" width="13.7109375" style="4" customWidth="1"/>
    <col min="10499" max="10499" width="15.5703125" style="4" customWidth="1"/>
    <col min="10500" max="10500" width="2.28515625" style="4" customWidth="1"/>
    <col min="10501" max="10501" width="17.7109375" style="4" customWidth="1"/>
    <col min="10502" max="10502" width="2.28515625" style="4" customWidth="1"/>
    <col min="10503" max="10503" width="10.5703125" style="4" customWidth="1"/>
    <col min="10504" max="10507" width="44.42578125" style="4" customWidth="1"/>
    <col min="10508" max="10743" width="10.5703125" style="4" customWidth="1"/>
    <col min="10744" max="10744" width="5" style="4" customWidth="1"/>
    <col min="10745" max="10751" width="15.42578125" style="4"/>
    <col min="10752" max="10752" width="33.7109375" style="4" customWidth="1"/>
    <col min="10753" max="10753" width="13.28515625" style="4" customWidth="1"/>
    <col min="10754" max="10754" width="13.7109375" style="4" customWidth="1"/>
    <col min="10755" max="10755" width="15.5703125" style="4" customWidth="1"/>
    <col min="10756" max="10756" width="2.28515625" style="4" customWidth="1"/>
    <col min="10757" max="10757" width="17.7109375" style="4" customWidth="1"/>
    <col min="10758" max="10758" width="2.28515625" style="4" customWidth="1"/>
    <col min="10759" max="10759" width="10.5703125" style="4" customWidth="1"/>
    <col min="10760" max="10763" width="44.42578125" style="4" customWidth="1"/>
    <col min="10764" max="10999" width="10.5703125" style="4" customWidth="1"/>
    <col min="11000" max="11000" width="5" style="4" customWidth="1"/>
    <col min="11001" max="11007" width="15.42578125" style="4"/>
    <col min="11008" max="11008" width="33.7109375" style="4" customWidth="1"/>
    <col min="11009" max="11009" width="13.28515625" style="4" customWidth="1"/>
    <col min="11010" max="11010" width="13.7109375" style="4" customWidth="1"/>
    <col min="11011" max="11011" width="15.5703125" style="4" customWidth="1"/>
    <col min="11012" max="11012" width="2.28515625" style="4" customWidth="1"/>
    <col min="11013" max="11013" width="17.7109375" style="4" customWidth="1"/>
    <col min="11014" max="11014" width="2.28515625" style="4" customWidth="1"/>
    <col min="11015" max="11015" width="10.5703125" style="4" customWidth="1"/>
    <col min="11016" max="11019" width="44.42578125" style="4" customWidth="1"/>
    <col min="11020" max="11255" width="10.5703125" style="4" customWidth="1"/>
    <col min="11256" max="11256" width="5" style="4" customWidth="1"/>
    <col min="11257" max="11263" width="15.42578125" style="4"/>
    <col min="11264" max="11264" width="33.7109375" style="4" customWidth="1"/>
    <col min="11265" max="11265" width="13.28515625" style="4" customWidth="1"/>
    <col min="11266" max="11266" width="13.7109375" style="4" customWidth="1"/>
    <col min="11267" max="11267" width="15.5703125" style="4" customWidth="1"/>
    <col min="11268" max="11268" width="2.28515625" style="4" customWidth="1"/>
    <col min="11269" max="11269" width="17.7109375" style="4" customWidth="1"/>
    <col min="11270" max="11270" width="2.28515625" style="4" customWidth="1"/>
    <col min="11271" max="11271" width="10.5703125" style="4" customWidth="1"/>
    <col min="11272" max="11275" width="44.42578125" style="4" customWidth="1"/>
    <col min="11276" max="11511" width="10.5703125" style="4" customWidth="1"/>
    <col min="11512" max="11512" width="5" style="4" customWidth="1"/>
    <col min="11513" max="11519" width="15.42578125" style="4"/>
    <col min="11520" max="11520" width="33.7109375" style="4" customWidth="1"/>
    <col min="11521" max="11521" width="13.28515625" style="4" customWidth="1"/>
    <col min="11522" max="11522" width="13.7109375" style="4" customWidth="1"/>
    <col min="11523" max="11523" width="15.5703125" style="4" customWidth="1"/>
    <col min="11524" max="11524" width="2.28515625" style="4" customWidth="1"/>
    <col min="11525" max="11525" width="17.7109375" style="4" customWidth="1"/>
    <col min="11526" max="11526" width="2.28515625" style="4" customWidth="1"/>
    <col min="11527" max="11527" width="10.5703125" style="4" customWidth="1"/>
    <col min="11528" max="11531" width="44.42578125" style="4" customWidth="1"/>
    <col min="11532" max="11767" width="10.5703125" style="4" customWidth="1"/>
    <col min="11768" max="11768" width="5" style="4" customWidth="1"/>
    <col min="11769" max="11775" width="15.42578125" style="4"/>
    <col min="11776" max="11776" width="33.7109375" style="4" customWidth="1"/>
    <col min="11777" max="11777" width="13.28515625" style="4" customWidth="1"/>
    <col min="11778" max="11778" width="13.7109375" style="4" customWidth="1"/>
    <col min="11779" max="11779" width="15.5703125" style="4" customWidth="1"/>
    <col min="11780" max="11780" width="2.28515625" style="4" customWidth="1"/>
    <col min="11781" max="11781" width="17.7109375" style="4" customWidth="1"/>
    <col min="11782" max="11782" width="2.28515625" style="4" customWidth="1"/>
    <col min="11783" max="11783" width="10.5703125" style="4" customWidth="1"/>
    <col min="11784" max="11787" width="44.42578125" style="4" customWidth="1"/>
    <col min="11788" max="12023" width="10.5703125" style="4" customWidth="1"/>
    <col min="12024" max="12024" width="5" style="4" customWidth="1"/>
    <col min="12025" max="12031" width="15.42578125" style="4"/>
    <col min="12032" max="12032" width="33.7109375" style="4" customWidth="1"/>
    <col min="12033" max="12033" width="13.28515625" style="4" customWidth="1"/>
    <col min="12034" max="12034" width="13.7109375" style="4" customWidth="1"/>
    <col min="12035" max="12035" width="15.5703125" style="4" customWidth="1"/>
    <col min="12036" max="12036" width="2.28515625" style="4" customWidth="1"/>
    <col min="12037" max="12037" width="17.7109375" style="4" customWidth="1"/>
    <col min="12038" max="12038" width="2.28515625" style="4" customWidth="1"/>
    <col min="12039" max="12039" width="10.5703125" style="4" customWidth="1"/>
    <col min="12040" max="12043" width="44.42578125" style="4" customWidth="1"/>
    <col min="12044" max="12279" width="10.5703125" style="4" customWidth="1"/>
    <col min="12280" max="12280" width="5" style="4" customWidth="1"/>
    <col min="12281" max="12287" width="15.42578125" style="4"/>
    <col min="12288" max="12288" width="33.7109375" style="4" customWidth="1"/>
    <col min="12289" max="12289" width="13.28515625" style="4" customWidth="1"/>
    <col min="12290" max="12290" width="13.7109375" style="4" customWidth="1"/>
    <col min="12291" max="12291" width="15.5703125" style="4" customWidth="1"/>
    <col min="12292" max="12292" width="2.28515625" style="4" customWidth="1"/>
    <col min="12293" max="12293" width="17.7109375" style="4" customWidth="1"/>
    <col min="12294" max="12294" width="2.28515625" style="4" customWidth="1"/>
    <col min="12295" max="12295" width="10.5703125" style="4" customWidth="1"/>
    <col min="12296" max="12299" width="44.42578125" style="4" customWidth="1"/>
    <col min="12300" max="12535" width="10.5703125" style="4" customWidth="1"/>
    <col min="12536" max="12536" width="5" style="4" customWidth="1"/>
    <col min="12537" max="12543" width="15.42578125" style="4"/>
    <col min="12544" max="12544" width="33.7109375" style="4" customWidth="1"/>
    <col min="12545" max="12545" width="13.28515625" style="4" customWidth="1"/>
    <col min="12546" max="12546" width="13.7109375" style="4" customWidth="1"/>
    <col min="12547" max="12547" width="15.5703125" style="4" customWidth="1"/>
    <col min="12548" max="12548" width="2.28515625" style="4" customWidth="1"/>
    <col min="12549" max="12549" width="17.7109375" style="4" customWidth="1"/>
    <col min="12550" max="12550" width="2.28515625" style="4" customWidth="1"/>
    <col min="12551" max="12551" width="10.5703125" style="4" customWidth="1"/>
    <col min="12552" max="12555" width="44.42578125" style="4" customWidth="1"/>
    <col min="12556" max="12791" width="10.5703125" style="4" customWidth="1"/>
    <col min="12792" max="12792" width="5" style="4" customWidth="1"/>
    <col min="12793" max="12799" width="15.42578125" style="4"/>
    <col min="12800" max="12800" width="33.7109375" style="4" customWidth="1"/>
    <col min="12801" max="12801" width="13.28515625" style="4" customWidth="1"/>
    <col min="12802" max="12802" width="13.7109375" style="4" customWidth="1"/>
    <col min="12803" max="12803" width="15.5703125" style="4" customWidth="1"/>
    <col min="12804" max="12804" width="2.28515625" style="4" customWidth="1"/>
    <col min="12805" max="12805" width="17.7109375" style="4" customWidth="1"/>
    <col min="12806" max="12806" width="2.28515625" style="4" customWidth="1"/>
    <col min="12807" max="12807" width="10.5703125" style="4" customWidth="1"/>
    <col min="12808" max="12811" width="44.42578125" style="4" customWidth="1"/>
    <col min="12812" max="13047" width="10.5703125" style="4" customWidth="1"/>
    <col min="13048" max="13048" width="5" style="4" customWidth="1"/>
    <col min="13049" max="13055" width="15.42578125" style="4"/>
    <col min="13056" max="13056" width="33.7109375" style="4" customWidth="1"/>
    <col min="13057" max="13057" width="13.28515625" style="4" customWidth="1"/>
    <col min="13058" max="13058" width="13.7109375" style="4" customWidth="1"/>
    <col min="13059" max="13059" width="15.5703125" style="4" customWidth="1"/>
    <col min="13060" max="13060" width="2.28515625" style="4" customWidth="1"/>
    <col min="13061" max="13061" width="17.7109375" style="4" customWidth="1"/>
    <col min="13062" max="13062" width="2.28515625" style="4" customWidth="1"/>
    <col min="13063" max="13063" width="10.5703125" style="4" customWidth="1"/>
    <col min="13064" max="13067" width="44.42578125" style="4" customWidth="1"/>
    <col min="13068" max="13303" width="10.5703125" style="4" customWidth="1"/>
    <col min="13304" max="13304" width="5" style="4" customWidth="1"/>
    <col min="13305" max="13311" width="15.42578125" style="4"/>
    <col min="13312" max="13312" width="33.7109375" style="4" customWidth="1"/>
    <col min="13313" max="13313" width="13.28515625" style="4" customWidth="1"/>
    <col min="13314" max="13314" width="13.7109375" style="4" customWidth="1"/>
    <col min="13315" max="13315" width="15.5703125" style="4" customWidth="1"/>
    <col min="13316" max="13316" width="2.28515625" style="4" customWidth="1"/>
    <col min="13317" max="13317" width="17.7109375" style="4" customWidth="1"/>
    <col min="13318" max="13318" width="2.28515625" style="4" customWidth="1"/>
    <col min="13319" max="13319" width="10.5703125" style="4" customWidth="1"/>
    <col min="13320" max="13323" width="44.42578125" style="4" customWidth="1"/>
    <col min="13324" max="13559" width="10.5703125" style="4" customWidth="1"/>
    <col min="13560" max="13560" width="5" style="4" customWidth="1"/>
    <col min="13561" max="13567" width="15.42578125" style="4"/>
    <col min="13568" max="13568" width="33.7109375" style="4" customWidth="1"/>
    <col min="13569" max="13569" width="13.28515625" style="4" customWidth="1"/>
    <col min="13570" max="13570" width="13.7109375" style="4" customWidth="1"/>
    <col min="13571" max="13571" width="15.5703125" style="4" customWidth="1"/>
    <col min="13572" max="13572" width="2.28515625" style="4" customWidth="1"/>
    <col min="13573" max="13573" width="17.7109375" style="4" customWidth="1"/>
    <col min="13574" max="13574" width="2.28515625" style="4" customWidth="1"/>
    <col min="13575" max="13575" width="10.5703125" style="4" customWidth="1"/>
    <col min="13576" max="13579" width="44.42578125" style="4" customWidth="1"/>
    <col min="13580" max="13815" width="10.5703125" style="4" customWidth="1"/>
    <col min="13816" max="13816" width="5" style="4" customWidth="1"/>
    <col min="13817" max="13823" width="15.42578125" style="4"/>
    <col min="13824" max="13824" width="33.7109375" style="4" customWidth="1"/>
    <col min="13825" max="13825" width="13.28515625" style="4" customWidth="1"/>
    <col min="13826" max="13826" width="13.7109375" style="4" customWidth="1"/>
    <col min="13827" max="13827" width="15.5703125" style="4" customWidth="1"/>
    <col min="13828" max="13828" width="2.28515625" style="4" customWidth="1"/>
    <col min="13829" max="13829" width="17.7109375" style="4" customWidth="1"/>
    <col min="13830" max="13830" width="2.28515625" style="4" customWidth="1"/>
    <col min="13831" max="13831" width="10.5703125" style="4" customWidth="1"/>
    <col min="13832" max="13835" width="44.42578125" style="4" customWidth="1"/>
    <col min="13836" max="14071" width="10.5703125" style="4" customWidth="1"/>
    <col min="14072" max="14072" width="5" style="4" customWidth="1"/>
    <col min="14073" max="14079" width="15.42578125" style="4"/>
    <col min="14080" max="14080" width="33.7109375" style="4" customWidth="1"/>
    <col min="14081" max="14081" width="13.28515625" style="4" customWidth="1"/>
    <col min="14082" max="14082" width="13.7109375" style="4" customWidth="1"/>
    <col min="14083" max="14083" width="15.5703125" style="4" customWidth="1"/>
    <col min="14084" max="14084" width="2.28515625" style="4" customWidth="1"/>
    <col min="14085" max="14085" width="17.7109375" style="4" customWidth="1"/>
    <col min="14086" max="14086" width="2.28515625" style="4" customWidth="1"/>
    <col min="14087" max="14087" width="10.5703125" style="4" customWidth="1"/>
    <col min="14088" max="14091" width="44.42578125" style="4" customWidth="1"/>
    <col min="14092" max="14327" width="10.5703125" style="4" customWidth="1"/>
    <col min="14328" max="14328" width="5" style="4" customWidth="1"/>
    <col min="14329" max="14335" width="15.42578125" style="4"/>
    <col min="14336" max="14336" width="33.7109375" style="4" customWidth="1"/>
    <col min="14337" max="14337" width="13.28515625" style="4" customWidth="1"/>
    <col min="14338" max="14338" width="13.7109375" style="4" customWidth="1"/>
    <col min="14339" max="14339" width="15.5703125" style="4" customWidth="1"/>
    <col min="14340" max="14340" width="2.28515625" style="4" customWidth="1"/>
    <col min="14341" max="14341" width="17.7109375" style="4" customWidth="1"/>
    <col min="14342" max="14342" width="2.28515625" style="4" customWidth="1"/>
    <col min="14343" max="14343" width="10.5703125" style="4" customWidth="1"/>
    <col min="14344" max="14347" width="44.42578125" style="4" customWidth="1"/>
    <col min="14348" max="14583" width="10.5703125" style="4" customWidth="1"/>
    <col min="14584" max="14584" width="5" style="4" customWidth="1"/>
    <col min="14585" max="14591" width="15.42578125" style="4"/>
    <col min="14592" max="14592" width="33.7109375" style="4" customWidth="1"/>
    <col min="14593" max="14593" width="13.28515625" style="4" customWidth="1"/>
    <col min="14594" max="14594" width="13.7109375" style="4" customWidth="1"/>
    <col min="14595" max="14595" width="15.5703125" style="4" customWidth="1"/>
    <col min="14596" max="14596" width="2.28515625" style="4" customWidth="1"/>
    <col min="14597" max="14597" width="17.7109375" style="4" customWidth="1"/>
    <col min="14598" max="14598" width="2.28515625" style="4" customWidth="1"/>
    <col min="14599" max="14599" width="10.5703125" style="4" customWidth="1"/>
    <col min="14600" max="14603" width="44.42578125" style="4" customWidth="1"/>
    <col min="14604" max="14839" width="10.5703125" style="4" customWidth="1"/>
    <col min="14840" max="14840" width="5" style="4" customWidth="1"/>
    <col min="14841" max="14847" width="15.42578125" style="4"/>
    <col min="14848" max="14848" width="33.7109375" style="4" customWidth="1"/>
    <col min="14849" max="14849" width="13.28515625" style="4" customWidth="1"/>
    <col min="14850" max="14850" width="13.7109375" style="4" customWidth="1"/>
    <col min="14851" max="14851" width="15.5703125" style="4" customWidth="1"/>
    <col min="14852" max="14852" width="2.28515625" style="4" customWidth="1"/>
    <col min="14853" max="14853" width="17.7109375" style="4" customWidth="1"/>
    <col min="14854" max="14854" width="2.28515625" style="4" customWidth="1"/>
    <col min="14855" max="14855" width="10.5703125" style="4" customWidth="1"/>
    <col min="14856" max="14859" width="44.42578125" style="4" customWidth="1"/>
    <col min="14860" max="15095" width="10.5703125" style="4" customWidth="1"/>
    <col min="15096" max="15096" width="5" style="4" customWidth="1"/>
    <col min="15097" max="15103" width="15.42578125" style="4"/>
    <col min="15104" max="15104" width="33.7109375" style="4" customWidth="1"/>
    <col min="15105" max="15105" width="13.28515625" style="4" customWidth="1"/>
    <col min="15106" max="15106" width="13.7109375" style="4" customWidth="1"/>
    <col min="15107" max="15107" width="15.5703125" style="4" customWidth="1"/>
    <col min="15108" max="15108" width="2.28515625" style="4" customWidth="1"/>
    <col min="15109" max="15109" width="17.7109375" style="4" customWidth="1"/>
    <col min="15110" max="15110" width="2.28515625" style="4" customWidth="1"/>
    <col min="15111" max="15111" width="10.5703125" style="4" customWidth="1"/>
    <col min="15112" max="15115" width="44.42578125" style="4" customWidth="1"/>
    <col min="15116" max="15351" width="10.5703125" style="4" customWidth="1"/>
    <col min="15352" max="15352" width="5" style="4" customWidth="1"/>
    <col min="15353" max="15359" width="15.42578125" style="4"/>
    <col min="15360" max="15360" width="33.7109375" style="4" customWidth="1"/>
    <col min="15361" max="15361" width="13.28515625" style="4" customWidth="1"/>
    <col min="15362" max="15362" width="13.7109375" style="4" customWidth="1"/>
    <col min="15363" max="15363" width="15.5703125" style="4" customWidth="1"/>
    <col min="15364" max="15364" width="2.28515625" style="4" customWidth="1"/>
    <col min="15365" max="15365" width="17.7109375" style="4" customWidth="1"/>
    <col min="15366" max="15366" width="2.28515625" style="4" customWidth="1"/>
    <col min="15367" max="15367" width="10.5703125" style="4" customWidth="1"/>
    <col min="15368" max="15371" width="44.42578125" style="4" customWidth="1"/>
    <col min="15372" max="15607" width="10.5703125" style="4" customWidth="1"/>
    <col min="15608" max="15608" width="5" style="4" customWidth="1"/>
    <col min="15609" max="15615" width="15.42578125" style="4"/>
    <col min="15616" max="15616" width="33.7109375" style="4" customWidth="1"/>
    <col min="15617" max="15617" width="13.28515625" style="4" customWidth="1"/>
    <col min="15618" max="15618" width="13.7109375" style="4" customWidth="1"/>
    <col min="15619" max="15619" width="15.5703125" style="4" customWidth="1"/>
    <col min="15620" max="15620" width="2.28515625" style="4" customWidth="1"/>
    <col min="15621" max="15621" width="17.7109375" style="4" customWidth="1"/>
    <col min="15622" max="15622" width="2.28515625" style="4" customWidth="1"/>
    <col min="15623" max="15623" width="10.5703125" style="4" customWidth="1"/>
    <col min="15624" max="15627" width="44.42578125" style="4" customWidth="1"/>
    <col min="15628" max="15863" width="10.5703125" style="4" customWidth="1"/>
    <col min="15864" max="15864" width="5" style="4" customWidth="1"/>
    <col min="15865" max="15871" width="15.42578125" style="4"/>
    <col min="15872" max="15872" width="33.7109375" style="4" customWidth="1"/>
    <col min="15873" max="15873" width="13.28515625" style="4" customWidth="1"/>
    <col min="15874" max="15874" width="13.7109375" style="4" customWidth="1"/>
    <col min="15875" max="15875" width="15.5703125" style="4" customWidth="1"/>
    <col min="15876" max="15876" width="2.28515625" style="4" customWidth="1"/>
    <col min="15877" max="15877" width="17.7109375" style="4" customWidth="1"/>
    <col min="15878" max="15878" width="2.28515625" style="4" customWidth="1"/>
    <col min="15879" max="15879" width="10.5703125" style="4" customWidth="1"/>
    <col min="15880" max="15883" width="44.42578125" style="4" customWidth="1"/>
    <col min="15884" max="16119" width="10.5703125" style="4" customWidth="1"/>
    <col min="16120" max="16120" width="5" style="4" customWidth="1"/>
    <col min="16121" max="16127" width="15.42578125" style="4"/>
    <col min="16128" max="16128" width="33.7109375" style="4" customWidth="1"/>
    <col min="16129" max="16129" width="13.28515625" style="4" customWidth="1"/>
    <col min="16130" max="16130" width="13.7109375" style="4" customWidth="1"/>
    <col min="16131" max="16131" width="15.5703125" style="4" customWidth="1"/>
    <col min="16132" max="16132" width="2.28515625" style="4" customWidth="1"/>
    <col min="16133" max="16133" width="17.7109375" style="4" customWidth="1"/>
    <col min="16134" max="16134" width="2.28515625" style="4" customWidth="1"/>
    <col min="16135" max="16135" width="10.5703125" style="4" customWidth="1"/>
    <col min="16136" max="16139" width="44.42578125" style="4" customWidth="1"/>
    <col min="16140" max="16375" width="10.5703125" style="4" customWidth="1"/>
    <col min="16376" max="16376" width="5" style="4" customWidth="1"/>
    <col min="16377" max="16384" width="15.42578125" style="4"/>
  </cols>
  <sheetData>
    <row r="1" spans="1:10" ht="21.75" customHeight="1">
      <c r="H1" s="21" t="s">
        <v>24</v>
      </c>
    </row>
    <row r="2" spans="1:10" s="23" customFormat="1" ht="21.75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10" s="23" customFormat="1" ht="21.75" customHeight="1">
      <c r="A3" s="22" t="s">
        <v>53</v>
      </c>
      <c r="B3" s="22"/>
      <c r="C3" s="22"/>
      <c r="D3" s="22"/>
      <c r="E3" s="22"/>
      <c r="F3" s="22"/>
      <c r="G3" s="22"/>
      <c r="H3" s="22"/>
      <c r="I3" s="22"/>
    </row>
    <row r="4" spans="1:10" s="23" customFormat="1" ht="21.75" customHeight="1">
      <c r="A4" s="22" t="str">
        <f>FS_PL_T!A4</f>
        <v>สำหรับงวดสามเดือนสิ้นสุดวันที่ 31 มีนาคม 2569</v>
      </c>
      <c r="B4" s="22"/>
      <c r="C4" s="22"/>
      <c r="D4" s="22"/>
      <c r="E4" s="22"/>
      <c r="F4" s="22"/>
      <c r="G4" s="22"/>
      <c r="H4" s="22"/>
      <c r="I4" s="22"/>
    </row>
    <row r="5" spans="1:10" s="23" customFormat="1" ht="21.75" customHeight="1">
      <c r="A5" s="24"/>
      <c r="B5" s="24"/>
      <c r="C5" s="24"/>
      <c r="D5" s="24"/>
      <c r="E5" s="24"/>
      <c r="F5" s="24"/>
      <c r="G5" s="24"/>
      <c r="H5" s="25" t="s">
        <v>40</v>
      </c>
      <c r="I5" s="24"/>
    </row>
    <row r="6" spans="1:10" s="23" customFormat="1" ht="21.75" customHeight="1">
      <c r="D6" s="75" t="s">
        <v>2</v>
      </c>
      <c r="E6" s="76"/>
      <c r="F6" s="77">
        <f>FS_PL_T!K6</f>
        <v>2569</v>
      </c>
      <c r="G6" s="2"/>
      <c r="H6" s="78">
        <f>FS_PL_T!M6</f>
        <v>2568</v>
      </c>
      <c r="I6" s="30"/>
    </row>
    <row r="7" spans="1:10" s="23" customFormat="1" ht="21.75" customHeight="1">
      <c r="A7" s="22" t="s">
        <v>84</v>
      </c>
    </row>
    <row r="8" spans="1:10" s="23" customFormat="1" ht="21.75" customHeight="1">
      <c r="A8" s="23" t="s">
        <v>71</v>
      </c>
      <c r="F8" s="63">
        <f>FS_PL_T!K21</f>
        <v>121148065</v>
      </c>
      <c r="G8" s="3"/>
      <c r="H8" s="63">
        <f>FS_PL_T!M21</f>
        <v>127939619</v>
      </c>
    </row>
    <row r="9" spans="1:10" s="23" customFormat="1" ht="21.75" customHeight="1">
      <c r="A9" s="23" t="s">
        <v>76</v>
      </c>
      <c r="D9" s="44"/>
      <c r="E9" s="44"/>
      <c r="F9" s="45">
        <f>FS_PL_T!K26</f>
        <v>-9619606</v>
      </c>
      <c r="G9" s="3"/>
      <c r="H9" s="45">
        <f>FS_PL_T!M26</f>
        <v>1783753</v>
      </c>
      <c r="I9" s="44"/>
    </row>
    <row r="10" spans="1:10" s="23" customFormat="1" ht="21.75" customHeight="1">
      <c r="A10" s="22" t="s">
        <v>82</v>
      </c>
      <c r="F10" s="63">
        <f>SUM(F8:F9)</f>
        <v>111528459</v>
      </c>
      <c r="H10" s="63">
        <f>SUM(H8:H9)</f>
        <v>129723372</v>
      </c>
    </row>
    <row r="11" spans="1:10" s="23" customFormat="1" ht="21.75" customHeight="1">
      <c r="A11" s="40" t="s">
        <v>54</v>
      </c>
      <c r="D11" s="46">
        <v>8</v>
      </c>
      <c r="E11" s="46"/>
      <c r="F11" s="45">
        <v>-108319620</v>
      </c>
      <c r="G11" s="3"/>
      <c r="H11" s="45">
        <v>-130013060</v>
      </c>
      <c r="I11" s="46"/>
      <c r="J11" s="15"/>
    </row>
    <row r="12" spans="1:10" s="23" customFormat="1" ht="21.75" customHeight="1">
      <c r="A12" s="22" t="s">
        <v>113</v>
      </c>
      <c r="F12" s="63">
        <f>SUM(F10:F11)</f>
        <v>3208839</v>
      </c>
      <c r="H12" s="63">
        <f>SUM(H10:H11)</f>
        <v>-289688</v>
      </c>
    </row>
    <row r="13" spans="1:10" s="23" customFormat="1" ht="21.75" customHeight="1">
      <c r="A13" s="23" t="s">
        <v>55</v>
      </c>
      <c r="F13" s="45">
        <v>7111998311</v>
      </c>
      <c r="G13" s="3"/>
      <c r="H13" s="45">
        <v>7193356156</v>
      </c>
    </row>
    <row r="14" spans="1:10" s="23" customFormat="1" ht="21.75" customHeight="1" thickBot="1">
      <c r="A14" s="22" t="s">
        <v>56</v>
      </c>
      <c r="F14" s="59">
        <f>SUM(F12:F13)</f>
        <v>7115207150</v>
      </c>
      <c r="H14" s="59">
        <f>SUM(H12:H13)</f>
        <v>7193066468</v>
      </c>
    </row>
    <row r="15" spans="1:10" s="23" customFormat="1" ht="21.75" customHeight="1" thickTop="1"/>
    <row r="16" spans="1:10" s="23" customFormat="1" ht="21.75" customHeight="1">
      <c r="A16" s="23" t="s">
        <v>83</v>
      </c>
    </row>
    <row r="17" s="23" customFormat="1" ht="21.75" customHeight="1"/>
    <row r="18" s="23" customFormat="1" ht="21.75" customHeight="1"/>
    <row r="19" s="23" customFormat="1" ht="21.75" customHeight="1"/>
    <row r="20" s="23" customFormat="1" ht="21.75" customHeight="1"/>
    <row r="21" s="23" customFormat="1" ht="21.75" customHeight="1"/>
    <row r="22" s="23" customFormat="1" ht="21.75" customHeight="1"/>
    <row r="23" s="23" customFormat="1" ht="21.75" customHeight="1"/>
    <row r="24" s="23" customFormat="1" ht="21.75" customHeight="1"/>
    <row r="25" s="23" customFormat="1" ht="21.75" customHeight="1"/>
    <row r="26" s="23" customFormat="1" ht="21.75" customHeight="1"/>
    <row r="27" s="23" customFormat="1" ht="21.75" customHeight="1"/>
    <row r="28" s="23" customFormat="1" ht="21.75" customHeight="1"/>
    <row r="29" s="23" customFormat="1" ht="21.7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95" firstPageNumber="6" fitToHeight="0" orientation="portrait" useFirstPageNumber="1" horizontalDpi="300" verticalDpi="300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1EBA-C972-4DA0-A7AA-7996B04BCD35}">
  <sheetPr>
    <pageSetUpPr fitToPage="1"/>
  </sheetPr>
  <dimension ref="A1:I35"/>
  <sheetViews>
    <sheetView showGridLines="0" tabSelected="1" view="pageBreakPreview" zoomScaleNormal="90" zoomScaleSheetLayoutView="100" workbookViewId="0">
      <selection activeCell="C34" sqref="C34:G34"/>
    </sheetView>
  </sheetViews>
  <sheetFormatPr defaultColWidth="15.42578125" defaultRowHeight="23.25"/>
  <cols>
    <col min="1" max="1" width="31.28515625" style="4" customWidth="1"/>
    <col min="2" max="2" width="18.5703125" style="4" customWidth="1"/>
    <col min="3" max="3" width="11.7109375" style="4" customWidth="1"/>
    <col min="4" max="4" width="1.7109375" style="4" customWidth="1"/>
    <col min="5" max="5" width="15" style="4" customWidth="1"/>
    <col min="6" max="6" width="1.7109375" style="4" customWidth="1"/>
    <col min="7" max="7" width="15" style="4" customWidth="1"/>
    <col min="8" max="8" width="1.7109375" style="4" customWidth="1"/>
    <col min="9" max="244" width="10.5703125" style="4" customWidth="1"/>
    <col min="245" max="245" width="5" style="4" customWidth="1"/>
    <col min="246" max="251" width="15.42578125" style="4"/>
    <col min="252" max="252" width="31.28515625" style="4" customWidth="1"/>
    <col min="253" max="253" width="17.28515625" style="4" customWidth="1"/>
    <col min="254" max="254" width="23.7109375" style="4" customWidth="1"/>
    <col min="255" max="255" width="7" style="4" customWidth="1"/>
    <col min="256" max="256" width="17.7109375" style="4" customWidth="1"/>
    <col min="257" max="257" width="1.5703125" style="4" customWidth="1"/>
    <col min="258" max="258" width="16.7109375" style="4" bestFit="1" customWidth="1"/>
    <col min="259" max="259" width="13.7109375" style="4" bestFit="1" customWidth="1"/>
    <col min="260" max="260" width="9.5703125" style="4" bestFit="1" customWidth="1"/>
    <col min="261" max="500" width="10.5703125" style="4" customWidth="1"/>
    <col min="501" max="501" width="5" style="4" customWidth="1"/>
    <col min="502" max="507" width="15.42578125" style="4"/>
    <col min="508" max="508" width="31.28515625" style="4" customWidth="1"/>
    <col min="509" max="509" width="17.28515625" style="4" customWidth="1"/>
    <col min="510" max="510" width="23.7109375" style="4" customWidth="1"/>
    <col min="511" max="511" width="7" style="4" customWidth="1"/>
    <col min="512" max="512" width="17.7109375" style="4" customWidth="1"/>
    <col min="513" max="513" width="1.5703125" style="4" customWidth="1"/>
    <col min="514" max="514" width="16.7109375" style="4" bestFit="1" customWidth="1"/>
    <col min="515" max="515" width="13.7109375" style="4" bestFit="1" customWidth="1"/>
    <col min="516" max="516" width="9.5703125" style="4" bestFit="1" customWidth="1"/>
    <col min="517" max="756" width="10.5703125" style="4" customWidth="1"/>
    <col min="757" max="757" width="5" style="4" customWidth="1"/>
    <col min="758" max="763" width="15.42578125" style="4"/>
    <col min="764" max="764" width="31.28515625" style="4" customWidth="1"/>
    <col min="765" max="765" width="17.28515625" style="4" customWidth="1"/>
    <col min="766" max="766" width="23.7109375" style="4" customWidth="1"/>
    <col min="767" max="767" width="7" style="4" customWidth="1"/>
    <col min="768" max="768" width="17.7109375" style="4" customWidth="1"/>
    <col min="769" max="769" width="1.5703125" style="4" customWidth="1"/>
    <col min="770" max="770" width="16.7109375" style="4" bestFit="1" customWidth="1"/>
    <col min="771" max="771" width="13.7109375" style="4" bestFit="1" customWidth="1"/>
    <col min="772" max="772" width="9.5703125" style="4" bestFit="1" customWidth="1"/>
    <col min="773" max="1012" width="10.5703125" style="4" customWidth="1"/>
    <col min="1013" max="1013" width="5" style="4" customWidth="1"/>
    <col min="1014" max="1019" width="15.42578125" style="4"/>
    <col min="1020" max="1020" width="31.28515625" style="4" customWidth="1"/>
    <col min="1021" max="1021" width="17.28515625" style="4" customWidth="1"/>
    <col min="1022" max="1022" width="23.7109375" style="4" customWidth="1"/>
    <col min="1023" max="1023" width="7" style="4" customWidth="1"/>
    <col min="1024" max="1024" width="17.7109375" style="4" customWidth="1"/>
    <col min="1025" max="1025" width="1.5703125" style="4" customWidth="1"/>
    <col min="1026" max="1026" width="16.7109375" style="4" bestFit="1" customWidth="1"/>
    <col min="1027" max="1027" width="13.7109375" style="4" bestFit="1" customWidth="1"/>
    <col min="1028" max="1028" width="9.5703125" style="4" bestFit="1" customWidth="1"/>
    <col min="1029" max="1268" width="10.5703125" style="4" customWidth="1"/>
    <col min="1269" max="1269" width="5" style="4" customWidth="1"/>
    <col min="1270" max="1275" width="15.42578125" style="4"/>
    <col min="1276" max="1276" width="31.28515625" style="4" customWidth="1"/>
    <col min="1277" max="1277" width="17.28515625" style="4" customWidth="1"/>
    <col min="1278" max="1278" width="23.7109375" style="4" customWidth="1"/>
    <col min="1279" max="1279" width="7" style="4" customWidth="1"/>
    <col min="1280" max="1280" width="17.7109375" style="4" customWidth="1"/>
    <col min="1281" max="1281" width="1.5703125" style="4" customWidth="1"/>
    <col min="1282" max="1282" width="16.7109375" style="4" bestFit="1" customWidth="1"/>
    <col min="1283" max="1283" width="13.7109375" style="4" bestFit="1" customWidth="1"/>
    <col min="1284" max="1284" width="9.5703125" style="4" bestFit="1" customWidth="1"/>
    <col min="1285" max="1524" width="10.5703125" style="4" customWidth="1"/>
    <col min="1525" max="1525" width="5" style="4" customWidth="1"/>
    <col min="1526" max="1531" width="15.42578125" style="4"/>
    <col min="1532" max="1532" width="31.28515625" style="4" customWidth="1"/>
    <col min="1533" max="1533" width="17.28515625" style="4" customWidth="1"/>
    <col min="1534" max="1534" width="23.7109375" style="4" customWidth="1"/>
    <col min="1535" max="1535" width="7" style="4" customWidth="1"/>
    <col min="1536" max="1536" width="17.7109375" style="4" customWidth="1"/>
    <col min="1537" max="1537" width="1.5703125" style="4" customWidth="1"/>
    <col min="1538" max="1538" width="16.7109375" style="4" bestFit="1" customWidth="1"/>
    <col min="1539" max="1539" width="13.7109375" style="4" bestFit="1" customWidth="1"/>
    <col min="1540" max="1540" width="9.5703125" style="4" bestFit="1" customWidth="1"/>
    <col min="1541" max="1780" width="10.5703125" style="4" customWidth="1"/>
    <col min="1781" max="1781" width="5" style="4" customWidth="1"/>
    <col min="1782" max="1787" width="15.42578125" style="4"/>
    <col min="1788" max="1788" width="31.28515625" style="4" customWidth="1"/>
    <col min="1789" max="1789" width="17.28515625" style="4" customWidth="1"/>
    <col min="1790" max="1790" width="23.7109375" style="4" customWidth="1"/>
    <col min="1791" max="1791" width="7" style="4" customWidth="1"/>
    <col min="1792" max="1792" width="17.7109375" style="4" customWidth="1"/>
    <col min="1793" max="1793" width="1.5703125" style="4" customWidth="1"/>
    <col min="1794" max="1794" width="16.7109375" style="4" bestFit="1" customWidth="1"/>
    <col min="1795" max="1795" width="13.7109375" style="4" bestFit="1" customWidth="1"/>
    <col min="1796" max="1796" width="9.5703125" style="4" bestFit="1" customWidth="1"/>
    <col min="1797" max="2036" width="10.5703125" style="4" customWidth="1"/>
    <col min="2037" max="2037" width="5" style="4" customWidth="1"/>
    <col min="2038" max="2043" width="15.42578125" style="4"/>
    <col min="2044" max="2044" width="31.28515625" style="4" customWidth="1"/>
    <col min="2045" max="2045" width="17.28515625" style="4" customWidth="1"/>
    <col min="2046" max="2046" width="23.7109375" style="4" customWidth="1"/>
    <col min="2047" max="2047" width="7" style="4" customWidth="1"/>
    <col min="2048" max="2048" width="17.7109375" style="4" customWidth="1"/>
    <col min="2049" max="2049" width="1.5703125" style="4" customWidth="1"/>
    <col min="2050" max="2050" width="16.7109375" style="4" bestFit="1" customWidth="1"/>
    <col min="2051" max="2051" width="13.7109375" style="4" bestFit="1" customWidth="1"/>
    <col min="2052" max="2052" width="9.5703125" style="4" bestFit="1" customWidth="1"/>
    <col min="2053" max="2292" width="10.5703125" style="4" customWidth="1"/>
    <col min="2293" max="2293" width="5" style="4" customWidth="1"/>
    <col min="2294" max="2299" width="15.42578125" style="4"/>
    <col min="2300" max="2300" width="31.28515625" style="4" customWidth="1"/>
    <col min="2301" max="2301" width="17.28515625" style="4" customWidth="1"/>
    <col min="2302" max="2302" width="23.7109375" style="4" customWidth="1"/>
    <col min="2303" max="2303" width="7" style="4" customWidth="1"/>
    <col min="2304" max="2304" width="17.7109375" style="4" customWidth="1"/>
    <col min="2305" max="2305" width="1.5703125" style="4" customWidth="1"/>
    <col min="2306" max="2306" width="16.7109375" style="4" bestFit="1" customWidth="1"/>
    <col min="2307" max="2307" width="13.7109375" style="4" bestFit="1" customWidth="1"/>
    <col min="2308" max="2308" width="9.5703125" style="4" bestFit="1" customWidth="1"/>
    <col min="2309" max="2548" width="10.5703125" style="4" customWidth="1"/>
    <col min="2549" max="2549" width="5" style="4" customWidth="1"/>
    <col min="2550" max="2555" width="15.42578125" style="4"/>
    <col min="2556" max="2556" width="31.28515625" style="4" customWidth="1"/>
    <col min="2557" max="2557" width="17.28515625" style="4" customWidth="1"/>
    <col min="2558" max="2558" width="23.7109375" style="4" customWidth="1"/>
    <col min="2559" max="2559" width="7" style="4" customWidth="1"/>
    <col min="2560" max="2560" width="17.7109375" style="4" customWidth="1"/>
    <col min="2561" max="2561" width="1.5703125" style="4" customWidth="1"/>
    <col min="2562" max="2562" width="16.7109375" style="4" bestFit="1" customWidth="1"/>
    <col min="2563" max="2563" width="13.7109375" style="4" bestFit="1" customWidth="1"/>
    <col min="2564" max="2564" width="9.5703125" style="4" bestFit="1" customWidth="1"/>
    <col min="2565" max="2804" width="10.5703125" style="4" customWidth="1"/>
    <col min="2805" max="2805" width="5" style="4" customWidth="1"/>
    <col min="2806" max="2811" width="15.42578125" style="4"/>
    <col min="2812" max="2812" width="31.28515625" style="4" customWidth="1"/>
    <col min="2813" max="2813" width="17.28515625" style="4" customWidth="1"/>
    <col min="2814" max="2814" width="23.7109375" style="4" customWidth="1"/>
    <col min="2815" max="2815" width="7" style="4" customWidth="1"/>
    <col min="2816" max="2816" width="17.7109375" style="4" customWidth="1"/>
    <col min="2817" max="2817" width="1.5703125" style="4" customWidth="1"/>
    <col min="2818" max="2818" width="16.7109375" style="4" bestFit="1" customWidth="1"/>
    <col min="2819" max="2819" width="13.7109375" style="4" bestFit="1" customWidth="1"/>
    <col min="2820" max="2820" width="9.5703125" style="4" bestFit="1" customWidth="1"/>
    <col min="2821" max="3060" width="10.5703125" style="4" customWidth="1"/>
    <col min="3061" max="3061" width="5" style="4" customWidth="1"/>
    <col min="3062" max="3067" width="15.42578125" style="4"/>
    <col min="3068" max="3068" width="31.28515625" style="4" customWidth="1"/>
    <col min="3069" max="3069" width="17.28515625" style="4" customWidth="1"/>
    <col min="3070" max="3070" width="23.7109375" style="4" customWidth="1"/>
    <col min="3071" max="3071" width="7" style="4" customWidth="1"/>
    <col min="3072" max="3072" width="17.7109375" style="4" customWidth="1"/>
    <col min="3073" max="3073" width="1.5703125" style="4" customWidth="1"/>
    <col min="3074" max="3074" width="16.7109375" style="4" bestFit="1" customWidth="1"/>
    <col min="3075" max="3075" width="13.7109375" style="4" bestFit="1" customWidth="1"/>
    <col min="3076" max="3076" width="9.5703125" style="4" bestFit="1" customWidth="1"/>
    <col min="3077" max="3316" width="10.5703125" style="4" customWidth="1"/>
    <col min="3317" max="3317" width="5" style="4" customWidth="1"/>
    <col min="3318" max="3323" width="15.42578125" style="4"/>
    <col min="3324" max="3324" width="31.28515625" style="4" customWidth="1"/>
    <col min="3325" max="3325" width="17.28515625" style="4" customWidth="1"/>
    <col min="3326" max="3326" width="23.7109375" style="4" customWidth="1"/>
    <col min="3327" max="3327" width="7" style="4" customWidth="1"/>
    <col min="3328" max="3328" width="17.7109375" style="4" customWidth="1"/>
    <col min="3329" max="3329" width="1.5703125" style="4" customWidth="1"/>
    <col min="3330" max="3330" width="16.7109375" style="4" bestFit="1" customWidth="1"/>
    <col min="3331" max="3331" width="13.7109375" style="4" bestFit="1" customWidth="1"/>
    <col min="3332" max="3332" width="9.5703125" style="4" bestFit="1" customWidth="1"/>
    <col min="3333" max="3572" width="10.5703125" style="4" customWidth="1"/>
    <col min="3573" max="3573" width="5" style="4" customWidth="1"/>
    <col min="3574" max="3579" width="15.42578125" style="4"/>
    <col min="3580" max="3580" width="31.28515625" style="4" customWidth="1"/>
    <col min="3581" max="3581" width="17.28515625" style="4" customWidth="1"/>
    <col min="3582" max="3582" width="23.7109375" style="4" customWidth="1"/>
    <col min="3583" max="3583" width="7" style="4" customWidth="1"/>
    <col min="3584" max="3584" width="17.7109375" style="4" customWidth="1"/>
    <col min="3585" max="3585" width="1.5703125" style="4" customWidth="1"/>
    <col min="3586" max="3586" width="16.7109375" style="4" bestFit="1" customWidth="1"/>
    <col min="3587" max="3587" width="13.7109375" style="4" bestFit="1" customWidth="1"/>
    <col min="3588" max="3588" width="9.5703125" style="4" bestFit="1" customWidth="1"/>
    <col min="3589" max="3828" width="10.5703125" style="4" customWidth="1"/>
    <col min="3829" max="3829" width="5" style="4" customWidth="1"/>
    <col min="3830" max="3835" width="15.42578125" style="4"/>
    <col min="3836" max="3836" width="31.28515625" style="4" customWidth="1"/>
    <col min="3837" max="3837" width="17.28515625" style="4" customWidth="1"/>
    <col min="3838" max="3838" width="23.7109375" style="4" customWidth="1"/>
    <col min="3839" max="3839" width="7" style="4" customWidth="1"/>
    <col min="3840" max="3840" width="17.7109375" style="4" customWidth="1"/>
    <col min="3841" max="3841" width="1.5703125" style="4" customWidth="1"/>
    <col min="3842" max="3842" width="16.7109375" style="4" bestFit="1" customWidth="1"/>
    <col min="3843" max="3843" width="13.7109375" style="4" bestFit="1" customWidth="1"/>
    <col min="3844" max="3844" width="9.5703125" style="4" bestFit="1" customWidth="1"/>
    <col min="3845" max="4084" width="10.5703125" style="4" customWidth="1"/>
    <col min="4085" max="4085" width="5" style="4" customWidth="1"/>
    <col min="4086" max="4091" width="15.42578125" style="4"/>
    <col min="4092" max="4092" width="31.28515625" style="4" customWidth="1"/>
    <col min="4093" max="4093" width="17.28515625" style="4" customWidth="1"/>
    <col min="4094" max="4094" width="23.7109375" style="4" customWidth="1"/>
    <col min="4095" max="4095" width="7" style="4" customWidth="1"/>
    <col min="4096" max="4096" width="17.7109375" style="4" customWidth="1"/>
    <col min="4097" max="4097" width="1.5703125" style="4" customWidth="1"/>
    <col min="4098" max="4098" width="16.7109375" style="4" bestFit="1" customWidth="1"/>
    <col min="4099" max="4099" width="13.7109375" style="4" bestFit="1" customWidth="1"/>
    <col min="4100" max="4100" width="9.5703125" style="4" bestFit="1" customWidth="1"/>
    <col min="4101" max="4340" width="10.5703125" style="4" customWidth="1"/>
    <col min="4341" max="4341" width="5" style="4" customWidth="1"/>
    <col min="4342" max="4347" width="15.42578125" style="4"/>
    <col min="4348" max="4348" width="31.28515625" style="4" customWidth="1"/>
    <col min="4349" max="4349" width="17.28515625" style="4" customWidth="1"/>
    <col min="4350" max="4350" width="23.7109375" style="4" customWidth="1"/>
    <col min="4351" max="4351" width="7" style="4" customWidth="1"/>
    <col min="4352" max="4352" width="17.7109375" style="4" customWidth="1"/>
    <col min="4353" max="4353" width="1.5703125" style="4" customWidth="1"/>
    <col min="4354" max="4354" width="16.7109375" style="4" bestFit="1" customWidth="1"/>
    <col min="4355" max="4355" width="13.7109375" style="4" bestFit="1" customWidth="1"/>
    <col min="4356" max="4356" width="9.5703125" style="4" bestFit="1" customWidth="1"/>
    <col min="4357" max="4596" width="10.5703125" style="4" customWidth="1"/>
    <col min="4597" max="4597" width="5" style="4" customWidth="1"/>
    <col min="4598" max="4603" width="15.42578125" style="4"/>
    <col min="4604" max="4604" width="31.28515625" style="4" customWidth="1"/>
    <col min="4605" max="4605" width="17.28515625" style="4" customWidth="1"/>
    <col min="4606" max="4606" width="23.7109375" style="4" customWidth="1"/>
    <col min="4607" max="4607" width="7" style="4" customWidth="1"/>
    <col min="4608" max="4608" width="17.7109375" style="4" customWidth="1"/>
    <col min="4609" max="4609" width="1.5703125" style="4" customWidth="1"/>
    <col min="4610" max="4610" width="16.7109375" style="4" bestFit="1" customWidth="1"/>
    <col min="4611" max="4611" width="13.7109375" style="4" bestFit="1" customWidth="1"/>
    <col min="4612" max="4612" width="9.5703125" style="4" bestFit="1" customWidth="1"/>
    <col min="4613" max="4852" width="10.5703125" style="4" customWidth="1"/>
    <col min="4853" max="4853" width="5" style="4" customWidth="1"/>
    <col min="4854" max="4859" width="15.42578125" style="4"/>
    <col min="4860" max="4860" width="31.28515625" style="4" customWidth="1"/>
    <col min="4861" max="4861" width="17.28515625" style="4" customWidth="1"/>
    <col min="4862" max="4862" width="23.7109375" style="4" customWidth="1"/>
    <col min="4863" max="4863" width="7" style="4" customWidth="1"/>
    <col min="4864" max="4864" width="17.7109375" style="4" customWidth="1"/>
    <col min="4865" max="4865" width="1.5703125" style="4" customWidth="1"/>
    <col min="4866" max="4866" width="16.7109375" style="4" bestFit="1" customWidth="1"/>
    <col min="4867" max="4867" width="13.7109375" style="4" bestFit="1" customWidth="1"/>
    <col min="4868" max="4868" width="9.5703125" style="4" bestFit="1" customWidth="1"/>
    <col min="4869" max="5108" width="10.5703125" style="4" customWidth="1"/>
    <col min="5109" max="5109" width="5" style="4" customWidth="1"/>
    <col min="5110" max="5115" width="15.42578125" style="4"/>
    <col min="5116" max="5116" width="31.28515625" style="4" customWidth="1"/>
    <col min="5117" max="5117" width="17.28515625" style="4" customWidth="1"/>
    <col min="5118" max="5118" width="23.7109375" style="4" customWidth="1"/>
    <col min="5119" max="5119" width="7" style="4" customWidth="1"/>
    <col min="5120" max="5120" width="17.7109375" style="4" customWidth="1"/>
    <col min="5121" max="5121" width="1.5703125" style="4" customWidth="1"/>
    <col min="5122" max="5122" width="16.7109375" style="4" bestFit="1" customWidth="1"/>
    <col min="5123" max="5123" width="13.7109375" style="4" bestFit="1" customWidth="1"/>
    <col min="5124" max="5124" width="9.5703125" style="4" bestFit="1" customWidth="1"/>
    <col min="5125" max="5364" width="10.5703125" style="4" customWidth="1"/>
    <col min="5365" max="5365" width="5" style="4" customWidth="1"/>
    <col min="5366" max="5371" width="15.42578125" style="4"/>
    <col min="5372" max="5372" width="31.28515625" style="4" customWidth="1"/>
    <col min="5373" max="5373" width="17.28515625" style="4" customWidth="1"/>
    <col min="5374" max="5374" width="23.7109375" style="4" customWidth="1"/>
    <col min="5375" max="5375" width="7" style="4" customWidth="1"/>
    <col min="5376" max="5376" width="17.7109375" style="4" customWidth="1"/>
    <col min="5377" max="5377" width="1.5703125" style="4" customWidth="1"/>
    <col min="5378" max="5378" width="16.7109375" style="4" bestFit="1" customWidth="1"/>
    <col min="5379" max="5379" width="13.7109375" style="4" bestFit="1" customWidth="1"/>
    <col min="5380" max="5380" width="9.5703125" style="4" bestFit="1" customWidth="1"/>
    <col min="5381" max="5620" width="10.5703125" style="4" customWidth="1"/>
    <col min="5621" max="5621" width="5" style="4" customWidth="1"/>
    <col min="5622" max="5627" width="15.42578125" style="4"/>
    <col min="5628" max="5628" width="31.28515625" style="4" customWidth="1"/>
    <col min="5629" max="5629" width="17.28515625" style="4" customWidth="1"/>
    <col min="5630" max="5630" width="23.7109375" style="4" customWidth="1"/>
    <col min="5631" max="5631" width="7" style="4" customWidth="1"/>
    <col min="5632" max="5632" width="17.7109375" style="4" customWidth="1"/>
    <col min="5633" max="5633" width="1.5703125" style="4" customWidth="1"/>
    <col min="5634" max="5634" width="16.7109375" style="4" bestFit="1" customWidth="1"/>
    <col min="5635" max="5635" width="13.7109375" style="4" bestFit="1" customWidth="1"/>
    <col min="5636" max="5636" width="9.5703125" style="4" bestFit="1" customWidth="1"/>
    <col min="5637" max="5876" width="10.5703125" style="4" customWidth="1"/>
    <col min="5877" max="5877" width="5" style="4" customWidth="1"/>
    <col min="5878" max="5883" width="15.42578125" style="4"/>
    <col min="5884" max="5884" width="31.28515625" style="4" customWidth="1"/>
    <col min="5885" max="5885" width="17.28515625" style="4" customWidth="1"/>
    <col min="5886" max="5886" width="23.7109375" style="4" customWidth="1"/>
    <col min="5887" max="5887" width="7" style="4" customWidth="1"/>
    <col min="5888" max="5888" width="17.7109375" style="4" customWidth="1"/>
    <col min="5889" max="5889" width="1.5703125" style="4" customWidth="1"/>
    <col min="5890" max="5890" width="16.7109375" style="4" bestFit="1" customWidth="1"/>
    <col min="5891" max="5891" width="13.7109375" style="4" bestFit="1" customWidth="1"/>
    <col min="5892" max="5892" width="9.5703125" style="4" bestFit="1" customWidth="1"/>
    <col min="5893" max="6132" width="10.5703125" style="4" customWidth="1"/>
    <col min="6133" max="6133" width="5" style="4" customWidth="1"/>
    <col min="6134" max="6139" width="15.42578125" style="4"/>
    <col min="6140" max="6140" width="31.28515625" style="4" customWidth="1"/>
    <col min="6141" max="6141" width="17.28515625" style="4" customWidth="1"/>
    <col min="6142" max="6142" width="23.7109375" style="4" customWidth="1"/>
    <col min="6143" max="6143" width="7" style="4" customWidth="1"/>
    <col min="6144" max="6144" width="17.7109375" style="4" customWidth="1"/>
    <col min="6145" max="6145" width="1.5703125" style="4" customWidth="1"/>
    <col min="6146" max="6146" width="16.7109375" style="4" bestFit="1" customWidth="1"/>
    <col min="6147" max="6147" width="13.7109375" style="4" bestFit="1" customWidth="1"/>
    <col min="6148" max="6148" width="9.5703125" style="4" bestFit="1" customWidth="1"/>
    <col min="6149" max="6388" width="10.5703125" style="4" customWidth="1"/>
    <col min="6389" max="6389" width="5" style="4" customWidth="1"/>
    <col min="6390" max="6395" width="15.42578125" style="4"/>
    <col min="6396" max="6396" width="31.28515625" style="4" customWidth="1"/>
    <col min="6397" max="6397" width="17.28515625" style="4" customWidth="1"/>
    <col min="6398" max="6398" width="23.7109375" style="4" customWidth="1"/>
    <col min="6399" max="6399" width="7" style="4" customWidth="1"/>
    <col min="6400" max="6400" width="17.7109375" style="4" customWidth="1"/>
    <col min="6401" max="6401" width="1.5703125" style="4" customWidth="1"/>
    <col min="6402" max="6402" width="16.7109375" style="4" bestFit="1" customWidth="1"/>
    <col min="6403" max="6403" width="13.7109375" style="4" bestFit="1" customWidth="1"/>
    <col min="6404" max="6404" width="9.5703125" style="4" bestFit="1" customWidth="1"/>
    <col min="6405" max="6644" width="10.5703125" style="4" customWidth="1"/>
    <col min="6645" max="6645" width="5" style="4" customWidth="1"/>
    <col min="6646" max="6651" width="15.42578125" style="4"/>
    <col min="6652" max="6652" width="31.28515625" style="4" customWidth="1"/>
    <col min="6653" max="6653" width="17.28515625" style="4" customWidth="1"/>
    <col min="6654" max="6654" width="23.7109375" style="4" customWidth="1"/>
    <col min="6655" max="6655" width="7" style="4" customWidth="1"/>
    <col min="6656" max="6656" width="17.7109375" style="4" customWidth="1"/>
    <col min="6657" max="6657" width="1.5703125" style="4" customWidth="1"/>
    <col min="6658" max="6658" width="16.7109375" style="4" bestFit="1" customWidth="1"/>
    <col min="6659" max="6659" width="13.7109375" style="4" bestFit="1" customWidth="1"/>
    <col min="6660" max="6660" width="9.5703125" style="4" bestFit="1" customWidth="1"/>
    <col min="6661" max="6900" width="10.5703125" style="4" customWidth="1"/>
    <col min="6901" max="6901" width="5" style="4" customWidth="1"/>
    <col min="6902" max="6907" width="15.42578125" style="4"/>
    <col min="6908" max="6908" width="31.28515625" style="4" customWidth="1"/>
    <col min="6909" max="6909" width="17.28515625" style="4" customWidth="1"/>
    <col min="6910" max="6910" width="23.7109375" style="4" customWidth="1"/>
    <col min="6911" max="6911" width="7" style="4" customWidth="1"/>
    <col min="6912" max="6912" width="17.7109375" style="4" customWidth="1"/>
    <col min="6913" max="6913" width="1.5703125" style="4" customWidth="1"/>
    <col min="6914" max="6914" width="16.7109375" style="4" bestFit="1" customWidth="1"/>
    <col min="6915" max="6915" width="13.7109375" style="4" bestFit="1" customWidth="1"/>
    <col min="6916" max="6916" width="9.5703125" style="4" bestFit="1" customWidth="1"/>
    <col min="6917" max="7156" width="10.5703125" style="4" customWidth="1"/>
    <col min="7157" max="7157" width="5" style="4" customWidth="1"/>
    <col min="7158" max="7163" width="15.42578125" style="4"/>
    <col min="7164" max="7164" width="31.28515625" style="4" customWidth="1"/>
    <col min="7165" max="7165" width="17.28515625" style="4" customWidth="1"/>
    <col min="7166" max="7166" width="23.7109375" style="4" customWidth="1"/>
    <col min="7167" max="7167" width="7" style="4" customWidth="1"/>
    <col min="7168" max="7168" width="17.7109375" style="4" customWidth="1"/>
    <col min="7169" max="7169" width="1.5703125" style="4" customWidth="1"/>
    <col min="7170" max="7170" width="16.7109375" style="4" bestFit="1" customWidth="1"/>
    <col min="7171" max="7171" width="13.7109375" style="4" bestFit="1" customWidth="1"/>
    <col min="7172" max="7172" width="9.5703125" style="4" bestFit="1" customWidth="1"/>
    <col min="7173" max="7412" width="10.5703125" style="4" customWidth="1"/>
    <col min="7413" max="7413" width="5" style="4" customWidth="1"/>
    <col min="7414" max="7419" width="15.42578125" style="4"/>
    <col min="7420" max="7420" width="31.28515625" style="4" customWidth="1"/>
    <col min="7421" max="7421" width="17.28515625" style="4" customWidth="1"/>
    <col min="7422" max="7422" width="23.7109375" style="4" customWidth="1"/>
    <col min="7423" max="7423" width="7" style="4" customWidth="1"/>
    <col min="7424" max="7424" width="17.7109375" style="4" customWidth="1"/>
    <col min="7425" max="7425" width="1.5703125" style="4" customWidth="1"/>
    <col min="7426" max="7426" width="16.7109375" style="4" bestFit="1" customWidth="1"/>
    <col min="7427" max="7427" width="13.7109375" style="4" bestFit="1" customWidth="1"/>
    <col min="7428" max="7428" width="9.5703125" style="4" bestFit="1" customWidth="1"/>
    <col min="7429" max="7668" width="10.5703125" style="4" customWidth="1"/>
    <col min="7669" max="7669" width="5" style="4" customWidth="1"/>
    <col min="7670" max="7675" width="15.42578125" style="4"/>
    <col min="7676" max="7676" width="31.28515625" style="4" customWidth="1"/>
    <col min="7677" max="7677" width="17.28515625" style="4" customWidth="1"/>
    <col min="7678" max="7678" width="23.7109375" style="4" customWidth="1"/>
    <col min="7679" max="7679" width="7" style="4" customWidth="1"/>
    <col min="7680" max="7680" width="17.7109375" style="4" customWidth="1"/>
    <col min="7681" max="7681" width="1.5703125" style="4" customWidth="1"/>
    <col min="7682" max="7682" width="16.7109375" style="4" bestFit="1" customWidth="1"/>
    <col min="7683" max="7683" width="13.7109375" style="4" bestFit="1" customWidth="1"/>
    <col min="7684" max="7684" width="9.5703125" style="4" bestFit="1" customWidth="1"/>
    <col min="7685" max="7924" width="10.5703125" style="4" customWidth="1"/>
    <col min="7925" max="7925" width="5" style="4" customWidth="1"/>
    <col min="7926" max="7931" width="15.42578125" style="4"/>
    <col min="7932" max="7932" width="31.28515625" style="4" customWidth="1"/>
    <col min="7933" max="7933" width="17.28515625" style="4" customWidth="1"/>
    <col min="7934" max="7934" width="23.7109375" style="4" customWidth="1"/>
    <col min="7935" max="7935" width="7" style="4" customWidth="1"/>
    <col min="7936" max="7936" width="17.7109375" style="4" customWidth="1"/>
    <col min="7937" max="7937" width="1.5703125" style="4" customWidth="1"/>
    <col min="7938" max="7938" width="16.7109375" style="4" bestFit="1" customWidth="1"/>
    <col min="7939" max="7939" width="13.7109375" style="4" bestFit="1" customWidth="1"/>
    <col min="7940" max="7940" width="9.5703125" style="4" bestFit="1" customWidth="1"/>
    <col min="7941" max="8180" width="10.5703125" style="4" customWidth="1"/>
    <col min="8181" max="8181" width="5" style="4" customWidth="1"/>
    <col min="8182" max="8187" width="15.42578125" style="4"/>
    <col min="8188" max="8188" width="31.28515625" style="4" customWidth="1"/>
    <col min="8189" max="8189" width="17.28515625" style="4" customWidth="1"/>
    <col min="8190" max="8190" width="23.7109375" style="4" customWidth="1"/>
    <col min="8191" max="8191" width="7" style="4" customWidth="1"/>
    <col min="8192" max="8192" width="17.7109375" style="4" customWidth="1"/>
    <col min="8193" max="8193" width="1.5703125" style="4" customWidth="1"/>
    <col min="8194" max="8194" width="16.7109375" style="4" bestFit="1" customWidth="1"/>
    <col min="8195" max="8195" width="13.7109375" style="4" bestFit="1" customWidth="1"/>
    <col min="8196" max="8196" width="9.5703125" style="4" bestFit="1" customWidth="1"/>
    <col min="8197" max="8436" width="10.5703125" style="4" customWidth="1"/>
    <col min="8437" max="8437" width="5" style="4" customWidth="1"/>
    <col min="8438" max="8443" width="15.42578125" style="4"/>
    <col min="8444" max="8444" width="31.28515625" style="4" customWidth="1"/>
    <col min="8445" max="8445" width="17.28515625" style="4" customWidth="1"/>
    <col min="8446" max="8446" width="23.7109375" style="4" customWidth="1"/>
    <col min="8447" max="8447" width="7" style="4" customWidth="1"/>
    <col min="8448" max="8448" width="17.7109375" style="4" customWidth="1"/>
    <col min="8449" max="8449" width="1.5703125" style="4" customWidth="1"/>
    <col min="8450" max="8450" width="16.7109375" style="4" bestFit="1" customWidth="1"/>
    <col min="8451" max="8451" width="13.7109375" style="4" bestFit="1" customWidth="1"/>
    <col min="8452" max="8452" width="9.5703125" style="4" bestFit="1" customWidth="1"/>
    <col min="8453" max="8692" width="10.5703125" style="4" customWidth="1"/>
    <col min="8693" max="8693" width="5" style="4" customWidth="1"/>
    <col min="8694" max="8699" width="15.42578125" style="4"/>
    <col min="8700" max="8700" width="31.28515625" style="4" customWidth="1"/>
    <col min="8701" max="8701" width="17.28515625" style="4" customWidth="1"/>
    <col min="8702" max="8702" width="23.7109375" style="4" customWidth="1"/>
    <col min="8703" max="8703" width="7" style="4" customWidth="1"/>
    <col min="8704" max="8704" width="17.7109375" style="4" customWidth="1"/>
    <col min="8705" max="8705" width="1.5703125" style="4" customWidth="1"/>
    <col min="8706" max="8706" width="16.7109375" style="4" bestFit="1" customWidth="1"/>
    <col min="8707" max="8707" width="13.7109375" style="4" bestFit="1" customWidth="1"/>
    <col min="8708" max="8708" width="9.5703125" style="4" bestFit="1" customWidth="1"/>
    <col min="8709" max="8948" width="10.5703125" style="4" customWidth="1"/>
    <col min="8949" max="8949" width="5" style="4" customWidth="1"/>
    <col min="8950" max="8955" width="15.42578125" style="4"/>
    <col min="8956" max="8956" width="31.28515625" style="4" customWidth="1"/>
    <col min="8957" max="8957" width="17.28515625" style="4" customWidth="1"/>
    <col min="8958" max="8958" width="23.7109375" style="4" customWidth="1"/>
    <col min="8959" max="8959" width="7" style="4" customWidth="1"/>
    <col min="8960" max="8960" width="17.7109375" style="4" customWidth="1"/>
    <col min="8961" max="8961" width="1.5703125" style="4" customWidth="1"/>
    <col min="8962" max="8962" width="16.7109375" style="4" bestFit="1" customWidth="1"/>
    <col min="8963" max="8963" width="13.7109375" style="4" bestFit="1" customWidth="1"/>
    <col min="8964" max="8964" width="9.5703125" style="4" bestFit="1" customWidth="1"/>
    <col min="8965" max="9204" width="10.5703125" style="4" customWidth="1"/>
    <col min="9205" max="9205" width="5" style="4" customWidth="1"/>
    <col min="9206" max="9211" width="15.42578125" style="4"/>
    <col min="9212" max="9212" width="31.28515625" style="4" customWidth="1"/>
    <col min="9213" max="9213" width="17.28515625" style="4" customWidth="1"/>
    <col min="9214" max="9214" width="23.7109375" style="4" customWidth="1"/>
    <col min="9215" max="9215" width="7" style="4" customWidth="1"/>
    <col min="9216" max="9216" width="17.7109375" style="4" customWidth="1"/>
    <col min="9217" max="9217" width="1.5703125" style="4" customWidth="1"/>
    <col min="9218" max="9218" width="16.7109375" style="4" bestFit="1" customWidth="1"/>
    <col min="9219" max="9219" width="13.7109375" style="4" bestFit="1" customWidth="1"/>
    <col min="9220" max="9220" width="9.5703125" style="4" bestFit="1" customWidth="1"/>
    <col min="9221" max="9460" width="10.5703125" style="4" customWidth="1"/>
    <col min="9461" max="9461" width="5" style="4" customWidth="1"/>
    <col min="9462" max="9467" width="15.42578125" style="4"/>
    <col min="9468" max="9468" width="31.28515625" style="4" customWidth="1"/>
    <col min="9469" max="9469" width="17.28515625" style="4" customWidth="1"/>
    <col min="9470" max="9470" width="23.7109375" style="4" customWidth="1"/>
    <col min="9471" max="9471" width="7" style="4" customWidth="1"/>
    <col min="9472" max="9472" width="17.7109375" style="4" customWidth="1"/>
    <col min="9473" max="9473" width="1.5703125" style="4" customWidth="1"/>
    <col min="9474" max="9474" width="16.7109375" style="4" bestFit="1" customWidth="1"/>
    <col min="9475" max="9475" width="13.7109375" style="4" bestFit="1" customWidth="1"/>
    <col min="9476" max="9476" width="9.5703125" style="4" bestFit="1" customWidth="1"/>
    <col min="9477" max="9716" width="10.5703125" style="4" customWidth="1"/>
    <col min="9717" max="9717" width="5" style="4" customWidth="1"/>
    <col min="9718" max="9723" width="15.42578125" style="4"/>
    <col min="9724" max="9724" width="31.28515625" style="4" customWidth="1"/>
    <col min="9725" max="9725" width="17.28515625" style="4" customWidth="1"/>
    <col min="9726" max="9726" width="23.7109375" style="4" customWidth="1"/>
    <col min="9727" max="9727" width="7" style="4" customWidth="1"/>
    <col min="9728" max="9728" width="17.7109375" style="4" customWidth="1"/>
    <col min="9729" max="9729" width="1.5703125" style="4" customWidth="1"/>
    <col min="9730" max="9730" width="16.7109375" style="4" bestFit="1" customWidth="1"/>
    <col min="9731" max="9731" width="13.7109375" style="4" bestFit="1" customWidth="1"/>
    <col min="9732" max="9732" width="9.5703125" style="4" bestFit="1" customWidth="1"/>
    <col min="9733" max="9972" width="10.5703125" style="4" customWidth="1"/>
    <col min="9973" max="9973" width="5" style="4" customWidth="1"/>
    <col min="9974" max="9979" width="15.42578125" style="4"/>
    <col min="9980" max="9980" width="31.28515625" style="4" customWidth="1"/>
    <col min="9981" max="9981" width="17.28515625" style="4" customWidth="1"/>
    <col min="9982" max="9982" width="23.7109375" style="4" customWidth="1"/>
    <col min="9983" max="9983" width="7" style="4" customWidth="1"/>
    <col min="9984" max="9984" width="17.7109375" style="4" customWidth="1"/>
    <col min="9985" max="9985" width="1.5703125" style="4" customWidth="1"/>
    <col min="9986" max="9986" width="16.7109375" style="4" bestFit="1" customWidth="1"/>
    <col min="9987" max="9987" width="13.7109375" style="4" bestFit="1" customWidth="1"/>
    <col min="9988" max="9988" width="9.5703125" style="4" bestFit="1" customWidth="1"/>
    <col min="9989" max="10228" width="10.5703125" style="4" customWidth="1"/>
    <col min="10229" max="10229" width="5" style="4" customWidth="1"/>
    <col min="10230" max="10235" width="15.42578125" style="4"/>
    <col min="10236" max="10236" width="31.28515625" style="4" customWidth="1"/>
    <col min="10237" max="10237" width="17.28515625" style="4" customWidth="1"/>
    <col min="10238" max="10238" width="23.7109375" style="4" customWidth="1"/>
    <col min="10239" max="10239" width="7" style="4" customWidth="1"/>
    <col min="10240" max="10240" width="17.7109375" style="4" customWidth="1"/>
    <col min="10241" max="10241" width="1.5703125" style="4" customWidth="1"/>
    <col min="10242" max="10242" width="16.7109375" style="4" bestFit="1" customWidth="1"/>
    <col min="10243" max="10243" width="13.7109375" style="4" bestFit="1" customWidth="1"/>
    <col min="10244" max="10244" width="9.5703125" style="4" bestFit="1" customWidth="1"/>
    <col min="10245" max="10484" width="10.5703125" style="4" customWidth="1"/>
    <col min="10485" max="10485" width="5" style="4" customWidth="1"/>
    <col min="10486" max="10491" width="15.42578125" style="4"/>
    <col min="10492" max="10492" width="31.28515625" style="4" customWidth="1"/>
    <col min="10493" max="10493" width="17.28515625" style="4" customWidth="1"/>
    <col min="10494" max="10494" width="23.7109375" style="4" customWidth="1"/>
    <col min="10495" max="10495" width="7" style="4" customWidth="1"/>
    <col min="10496" max="10496" width="17.7109375" style="4" customWidth="1"/>
    <col min="10497" max="10497" width="1.5703125" style="4" customWidth="1"/>
    <col min="10498" max="10498" width="16.7109375" style="4" bestFit="1" customWidth="1"/>
    <col min="10499" max="10499" width="13.7109375" style="4" bestFit="1" customWidth="1"/>
    <col min="10500" max="10500" width="9.5703125" style="4" bestFit="1" customWidth="1"/>
    <col min="10501" max="10740" width="10.5703125" style="4" customWidth="1"/>
    <col min="10741" max="10741" width="5" style="4" customWidth="1"/>
    <col min="10742" max="10747" width="15.42578125" style="4"/>
    <col min="10748" max="10748" width="31.28515625" style="4" customWidth="1"/>
    <col min="10749" max="10749" width="17.28515625" style="4" customWidth="1"/>
    <col min="10750" max="10750" width="23.7109375" style="4" customWidth="1"/>
    <col min="10751" max="10751" width="7" style="4" customWidth="1"/>
    <col min="10752" max="10752" width="17.7109375" style="4" customWidth="1"/>
    <col min="10753" max="10753" width="1.5703125" style="4" customWidth="1"/>
    <col min="10754" max="10754" width="16.7109375" style="4" bestFit="1" customWidth="1"/>
    <col min="10755" max="10755" width="13.7109375" style="4" bestFit="1" customWidth="1"/>
    <col min="10756" max="10756" width="9.5703125" style="4" bestFit="1" customWidth="1"/>
    <col min="10757" max="10996" width="10.5703125" style="4" customWidth="1"/>
    <col min="10997" max="10997" width="5" style="4" customWidth="1"/>
    <col min="10998" max="11003" width="15.42578125" style="4"/>
    <col min="11004" max="11004" width="31.28515625" style="4" customWidth="1"/>
    <col min="11005" max="11005" width="17.28515625" style="4" customWidth="1"/>
    <col min="11006" max="11006" width="23.7109375" style="4" customWidth="1"/>
    <col min="11007" max="11007" width="7" style="4" customWidth="1"/>
    <col min="11008" max="11008" width="17.7109375" style="4" customWidth="1"/>
    <col min="11009" max="11009" width="1.5703125" style="4" customWidth="1"/>
    <col min="11010" max="11010" width="16.7109375" style="4" bestFit="1" customWidth="1"/>
    <col min="11011" max="11011" width="13.7109375" style="4" bestFit="1" customWidth="1"/>
    <col min="11012" max="11012" width="9.5703125" style="4" bestFit="1" customWidth="1"/>
    <col min="11013" max="11252" width="10.5703125" style="4" customWidth="1"/>
    <col min="11253" max="11253" width="5" style="4" customWidth="1"/>
    <col min="11254" max="11259" width="15.42578125" style="4"/>
    <col min="11260" max="11260" width="31.28515625" style="4" customWidth="1"/>
    <col min="11261" max="11261" width="17.28515625" style="4" customWidth="1"/>
    <col min="11262" max="11262" width="23.7109375" style="4" customWidth="1"/>
    <col min="11263" max="11263" width="7" style="4" customWidth="1"/>
    <col min="11264" max="11264" width="17.7109375" style="4" customWidth="1"/>
    <col min="11265" max="11265" width="1.5703125" style="4" customWidth="1"/>
    <col min="11266" max="11266" width="16.7109375" style="4" bestFit="1" customWidth="1"/>
    <col min="11267" max="11267" width="13.7109375" style="4" bestFit="1" customWidth="1"/>
    <col min="11268" max="11268" width="9.5703125" style="4" bestFit="1" customWidth="1"/>
    <col min="11269" max="11508" width="10.5703125" style="4" customWidth="1"/>
    <col min="11509" max="11509" width="5" style="4" customWidth="1"/>
    <col min="11510" max="11515" width="15.42578125" style="4"/>
    <col min="11516" max="11516" width="31.28515625" style="4" customWidth="1"/>
    <col min="11517" max="11517" width="17.28515625" style="4" customWidth="1"/>
    <col min="11518" max="11518" width="23.7109375" style="4" customWidth="1"/>
    <col min="11519" max="11519" width="7" style="4" customWidth="1"/>
    <col min="11520" max="11520" width="17.7109375" style="4" customWidth="1"/>
    <col min="11521" max="11521" width="1.5703125" style="4" customWidth="1"/>
    <col min="11522" max="11522" width="16.7109375" style="4" bestFit="1" customWidth="1"/>
    <col min="11523" max="11523" width="13.7109375" style="4" bestFit="1" customWidth="1"/>
    <col min="11524" max="11524" width="9.5703125" style="4" bestFit="1" customWidth="1"/>
    <col min="11525" max="11764" width="10.5703125" style="4" customWidth="1"/>
    <col min="11765" max="11765" width="5" style="4" customWidth="1"/>
    <col min="11766" max="11771" width="15.42578125" style="4"/>
    <col min="11772" max="11772" width="31.28515625" style="4" customWidth="1"/>
    <col min="11773" max="11773" width="17.28515625" style="4" customWidth="1"/>
    <col min="11774" max="11774" width="23.7109375" style="4" customWidth="1"/>
    <col min="11775" max="11775" width="7" style="4" customWidth="1"/>
    <col min="11776" max="11776" width="17.7109375" style="4" customWidth="1"/>
    <col min="11777" max="11777" width="1.5703125" style="4" customWidth="1"/>
    <col min="11778" max="11778" width="16.7109375" style="4" bestFit="1" customWidth="1"/>
    <col min="11779" max="11779" width="13.7109375" style="4" bestFit="1" customWidth="1"/>
    <col min="11780" max="11780" width="9.5703125" style="4" bestFit="1" customWidth="1"/>
    <col min="11781" max="12020" width="10.5703125" style="4" customWidth="1"/>
    <col min="12021" max="12021" width="5" style="4" customWidth="1"/>
    <col min="12022" max="12027" width="15.42578125" style="4"/>
    <col min="12028" max="12028" width="31.28515625" style="4" customWidth="1"/>
    <col min="12029" max="12029" width="17.28515625" style="4" customWidth="1"/>
    <col min="12030" max="12030" width="23.7109375" style="4" customWidth="1"/>
    <col min="12031" max="12031" width="7" style="4" customWidth="1"/>
    <col min="12032" max="12032" width="17.7109375" style="4" customWidth="1"/>
    <col min="12033" max="12033" width="1.5703125" style="4" customWidth="1"/>
    <col min="12034" max="12034" width="16.7109375" style="4" bestFit="1" customWidth="1"/>
    <col min="12035" max="12035" width="13.7109375" style="4" bestFit="1" customWidth="1"/>
    <col min="12036" max="12036" width="9.5703125" style="4" bestFit="1" customWidth="1"/>
    <col min="12037" max="12276" width="10.5703125" style="4" customWidth="1"/>
    <col min="12277" max="12277" width="5" style="4" customWidth="1"/>
    <col min="12278" max="12283" width="15.42578125" style="4"/>
    <col min="12284" max="12284" width="31.28515625" style="4" customWidth="1"/>
    <col min="12285" max="12285" width="17.28515625" style="4" customWidth="1"/>
    <col min="12286" max="12286" width="23.7109375" style="4" customWidth="1"/>
    <col min="12287" max="12287" width="7" style="4" customWidth="1"/>
    <col min="12288" max="12288" width="17.7109375" style="4" customWidth="1"/>
    <col min="12289" max="12289" width="1.5703125" style="4" customWidth="1"/>
    <col min="12290" max="12290" width="16.7109375" style="4" bestFit="1" customWidth="1"/>
    <col min="12291" max="12291" width="13.7109375" style="4" bestFit="1" customWidth="1"/>
    <col min="12292" max="12292" width="9.5703125" style="4" bestFit="1" customWidth="1"/>
    <col min="12293" max="12532" width="10.5703125" style="4" customWidth="1"/>
    <col min="12533" max="12533" width="5" style="4" customWidth="1"/>
    <col min="12534" max="12539" width="15.42578125" style="4"/>
    <col min="12540" max="12540" width="31.28515625" style="4" customWidth="1"/>
    <col min="12541" max="12541" width="17.28515625" style="4" customWidth="1"/>
    <col min="12542" max="12542" width="23.7109375" style="4" customWidth="1"/>
    <col min="12543" max="12543" width="7" style="4" customWidth="1"/>
    <col min="12544" max="12544" width="17.7109375" style="4" customWidth="1"/>
    <col min="12545" max="12545" width="1.5703125" style="4" customWidth="1"/>
    <col min="12546" max="12546" width="16.7109375" style="4" bestFit="1" customWidth="1"/>
    <col min="12547" max="12547" width="13.7109375" style="4" bestFit="1" customWidth="1"/>
    <col min="12548" max="12548" width="9.5703125" style="4" bestFit="1" customWidth="1"/>
    <col min="12549" max="12788" width="10.5703125" style="4" customWidth="1"/>
    <col min="12789" max="12789" width="5" style="4" customWidth="1"/>
    <col min="12790" max="12795" width="15.42578125" style="4"/>
    <col min="12796" max="12796" width="31.28515625" style="4" customWidth="1"/>
    <col min="12797" max="12797" width="17.28515625" style="4" customWidth="1"/>
    <col min="12798" max="12798" width="23.7109375" style="4" customWidth="1"/>
    <col min="12799" max="12799" width="7" style="4" customWidth="1"/>
    <col min="12800" max="12800" width="17.7109375" style="4" customWidth="1"/>
    <col min="12801" max="12801" width="1.5703125" style="4" customWidth="1"/>
    <col min="12802" max="12802" width="16.7109375" style="4" bestFit="1" customWidth="1"/>
    <col min="12803" max="12803" width="13.7109375" style="4" bestFit="1" customWidth="1"/>
    <col min="12804" max="12804" width="9.5703125" style="4" bestFit="1" customWidth="1"/>
    <col min="12805" max="13044" width="10.5703125" style="4" customWidth="1"/>
    <col min="13045" max="13045" width="5" style="4" customWidth="1"/>
    <col min="13046" max="13051" width="15.42578125" style="4"/>
    <col min="13052" max="13052" width="31.28515625" style="4" customWidth="1"/>
    <col min="13053" max="13053" width="17.28515625" style="4" customWidth="1"/>
    <col min="13054" max="13054" width="23.7109375" style="4" customWidth="1"/>
    <col min="13055" max="13055" width="7" style="4" customWidth="1"/>
    <col min="13056" max="13056" width="17.7109375" style="4" customWidth="1"/>
    <col min="13057" max="13057" width="1.5703125" style="4" customWidth="1"/>
    <col min="13058" max="13058" width="16.7109375" style="4" bestFit="1" customWidth="1"/>
    <col min="13059" max="13059" width="13.7109375" style="4" bestFit="1" customWidth="1"/>
    <col min="13060" max="13060" width="9.5703125" style="4" bestFit="1" customWidth="1"/>
    <col min="13061" max="13300" width="10.5703125" style="4" customWidth="1"/>
    <col min="13301" max="13301" width="5" style="4" customWidth="1"/>
    <col min="13302" max="13307" width="15.42578125" style="4"/>
    <col min="13308" max="13308" width="31.28515625" style="4" customWidth="1"/>
    <col min="13309" max="13309" width="17.28515625" style="4" customWidth="1"/>
    <col min="13310" max="13310" width="23.7109375" style="4" customWidth="1"/>
    <col min="13311" max="13311" width="7" style="4" customWidth="1"/>
    <col min="13312" max="13312" width="17.7109375" style="4" customWidth="1"/>
    <col min="13313" max="13313" width="1.5703125" style="4" customWidth="1"/>
    <col min="13314" max="13314" width="16.7109375" style="4" bestFit="1" customWidth="1"/>
    <col min="13315" max="13315" width="13.7109375" style="4" bestFit="1" customWidth="1"/>
    <col min="13316" max="13316" width="9.5703125" style="4" bestFit="1" customWidth="1"/>
    <col min="13317" max="13556" width="10.5703125" style="4" customWidth="1"/>
    <col min="13557" max="13557" width="5" style="4" customWidth="1"/>
    <col min="13558" max="13563" width="15.42578125" style="4"/>
    <col min="13564" max="13564" width="31.28515625" style="4" customWidth="1"/>
    <col min="13565" max="13565" width="17.28515625" style="4" customWidth="1"/>
    <col min="13566" max="13566" width="23.7109375" style="4" customWidth="1"/>
    <col min="13567" max="13567" width="7" style="4" customWidth="1"/>
    <col min="13568" max="13568" width="17.7109375" style="4" customWidth="1"/>
    <col min="13569" max="13569" width="1.5703125" style="4" customWidth="1"/>
    <col min="13570" max="13570" width="16.7109375" style="4" bestFit="1" customWidth="1"/>
    <col min="13571" max="13571" width="13.7109375" style="4" bestFit="1" customWidth="1"/>
    <col min="13572" max="13572" width="9.5703125" style="4" bestFit="1" customWidth="1"/>
    <col min="13573" max="13812" width="10.5703125" style="4" customWidth="1"/>
    <col min="13813" max="13813" width="5" style="4" customWidth="1"/>
    <col min="13814" max="13819" width="15.42578125" style="4"/>
    <col min="13820" max="13820" width="31.28515625" style="4" customWidth="1"/>
    <col min="13821" max="13821" width="17.28515625" style="4" customWidth="1"/>
    <col min="13822" max="13822" width="23.7109375" style="4" customWidth="1"/>
    <col min="13823" max="13823" width="7" style="4" customWidth="1"/>
    <col min="13824" max="13824" width="17.7109375" style="4" customWidth="1"/>
    <col min="13825" max="13825" width="1.5703125" style="4" customWidth="1"/>
    <col min="13826" max="13826" width="16.7109375" style="4" bestFit="1" customWidth="1"/>
    <col min="13827" max="13827" width="13.7109375" style="4" bestFit="1" customWidth="1"/>
    <col min="13828" max="13828" width="9.5703125" style="4" bestFit="1" customWidth="1"/>
    <col min="13829" max="14068" width="10.5703125" style="4" customWidth="1"/>
    <col min="14069" max="14069" width="5" style="4" customWidth="1"/>
    <col min="14070" max="14075" width="15.42578125" style="4"/>
    <col min="14076" max="14076" width="31.28515625" style="4" customWidth="1"/>
    <col min="14077" max="14077" width="17.28515625" style="4" customWidth="1"/>
    <col min="14078" max="14078" width="23.7109375" style="4" customWidth="1"/>
    <col min="14079" max="14079" width="7" style="4" customWidth="1"/>
    <col min="14080" max="14080" width="17.7109375" style="4" customWidth="1"/>
    <col min="14081" max="14081" width="1.5703125" style="4" customWidth="1"/>
    <col min="14082" max="14082" width="16.7109375" style="4" bestFit="1" customWidth="1"/>
    <col min="14083" max="14083" width="13.7109375" style="4" bestFit="1" customWidth="1"/>
    <col min="14084" max="14084" width="9.5703125" style="4" bestFit="1" customWidth="1"/>
    <col min="14085" max="14324" width="10.5703125" style="4" customWidth="1"/>
    <col min="14325" max="14325" width="5" style="4" customWidth="1"/>
    <col min="14326" max="14331" width="15.42578125" style="4"/>
    <col min="14332" max="14332" width="31.28515625" style="4" customWidth="1"/>
    <col min="14333" max="14333" width="17.28515625" style="4" customWidth="1"/>
    <col min="14334" max="14334" width="23.7109375" style="4" customWidth="1"/>
    <col min="14335" max="14335" width="7" style="4" customWidth="1"/>
    <col min="14336" max="14336" width="17.7109375" style="4" customWidth="1"/>
    <col min="14337" max="14337" width="1.5703125" style="4" customWidth="1"/>
    <col min="14338" max="14338" width="16.7109375" style="4" bestFit="1" customWidth="1"/>
    <col min="14339" max="14339" width="13.7109375" style="4" bestFit="1" customWidth="1"/>
    <col min="14340" max="14340" width="9.5703125" style="4" bestFit="1" customWidth="1"/>
    <col min="14341" max="14580" width="10.5703125" style="4" customWidth="1"/>
    <col min="14581" max="14581" width="5" style="4" customWidth="1"/>
    <col min="14582" max="14587" width="15.42578125" style="4"/>
    <col min="14588" max="14588" width="31.28515625" style="4" customWidth="1"/>
    <col min="14589" max="14589" width="17.28515625" style="4" customWidth="1"/>
    <col min="14590" max="14590" width="23.7109375" style="4" customWidth="1"/>
    <col min="14591" max="14591" width="7" style="4" customWidth="1"/>
    <col min="14592" max="14592" width="17.7109375" style="4" customWidth="1"/>
    <col min="14593" max="14593" width="1.5703125" style="4" customWidth="1"/>
    <col min="14594" max="14594" width="16.7109375" style="4" bestFit="1" customWidth="1"/>
    <col min="14595" max="14595" width="13.7109375" style="4" bestFit="1" customWidth="1"/>
    <col min="14596" max="14596" width="9.5703125" style="4" bestFit="1" customWidth="1"/>
    <col min="14597" max="14836" width="10.5703125" style="4" customWidth="1"/>
    <col min="14837" max="14837" width="5" style="4" customWidth="1"/>
    <col min="14838" max="14843" width="15.42578125" style="4"/>
    <col min="14844" max="14844" width="31.28515625" style="4" customWidth="1"/>
    <col min="14845" max="14845" width="17.28515625" style="4" customWidth="1"/>
    <col min="14846" max="14846" width="23.7109375" style="4" customWidth="1"/>
    <col min="14847" max="14847" width="7" style="4" customWidth="1"/>
    <col min="14848" max="14848" width="17.7109375" style="4" customWidth="1"/>
    <col min="14849" max="14849" width="1.5703125" style="4" customWidth="1"/>
    <col min="14850" max="14850" width="16.7109375" style="4" bestFit="1" customWidth="1"/>
    <col min="14851" max="14851" width="13.7109375" style="4" bestFit="1" customWidth="1"/>
    <col min="14852" max="14852" width="9.5703125" style="4" bestFit="1" customWidth="1"/>
    <col min="14853" max="15092" width="10.5703125" style="4" customWidth="1"/>
    <col min="15093" max="15093" width="5" style="4" customWidth="1"/>
    <col min="15094" max="15099" width="15.42578125" style="4"/>
    <col min="15100" max="15100" width="31.28515625" style="4" customWidth="1"/>
    <col min="15101" max="15101" width="17.28515625" style="4" customWidth="1"/>
    <col min="15102" max="15102" width="23.7109375" style="4" customWidth="1"/>
    <col min="15103" max="15103" width="7" style="4" customWidth="1"/>
    <col min="15104" max="15104" width="17.7109375" style="4" customWidth="1"/>
    <col min="15105" max="15105" width="1.5703125" style="4" customWidth="1"/>
    <col min="15106" max="15106" width="16.7109375" style="4" bestFit="1" customWidth="1"/>
    <col min="15107" max="15107" width="13.7109375" style="4" bestFit="1" customWidth="1"/>
    <col min="15108" max="15108" width="9.5703125" style="4" bestFit="1" customWidth="1"/>
    <col min="15109" max="15348" width="10.5703125" style="4" customWidth="1"/>
    <col min="15349" max="15349" width="5" style="4" customWidth="1"/>
    <col min="15350" max="15355" width="15.42578125" style="4"/>
    <col min="15356" max="15356" width="31.28515625" style="4" customWidth="1"/>
    <col min="15357" max="15357" width="17.28515625" style="4" customWidth="1"/>
    <col min="15358" max="15358" width="23.7109375" style="4" customWidth="1"/>
    <col min="15359" max="15359" width="7" style="4" customWidth="1"/>
    <col min="15360" max="15360" width="17.7109375" style="4" customWidth="1"/>
    <col min="15361" max="15361" width="1.5703125" style="4" customWidth="1"/>
    <col min="15362" max="15362" width="16.7109375" style="4" bestFit="1" customWidth="1"/>
    <col min="15363" max="15363" width="13.7109375" style="4" bestFit="1" customWidth="1"/>
    <col min="15364" max="15364" width="9.5703125" style="4" bestFit="1" customWidth="1"/>
    <col min="15365" max="15604" width="10.5703125" style="4" customWidth="1"/>
    <col min="15605" max="15605" width="5" style="4" customWidth="1"/>
    <col min="15606" max="15611" width="15.42578125" style="4"/>
    <col min="15612" max="15612" width="31.28515625" style="4" customWidth="1"/>
    <col min="15613" max="15613" width="17.28515625" style="4" customWidth="1"/>
    <col min="15614" max="15614" width="23.7109375" style="4" customWidth="1"/>
    <col min="15615" max="15615" width="7" style="4" customWidth="1"/>
    <col min="15616" max="15616" width="17.7109375" style="4" customWidth="1"/>
    <col min="15617" max="15617" width="1.5703125" style="4" customWidth="1"/>
    <col min="15618" max="15618" width="16.7109375" style="4" bestFit="1" customWidth="1"/>
    <col min="15619" max="15619" width="13.7109375" style="4" bestFit="1" customWidth="1"/>
    <col min="15620" max="15620" width="9.5703125" style="4" bestFit="1" customWidth="1"/>
    <col min="15621" max="15860" width="10.5703125" style="4" customWidth="1"/>
    <col min="15861" max="15861" width="5" style="4" customWidth="1"/>
    <col min="15862" max="15867" width="15.42578125" style="4"/>
    <col min="15868" max="15868" width="31.28515625" style="4" customWidth="1"/>
    <col min="15869" max="15869" width="17.28515625" style="4" customWidth="1"/>
    <col min="15870" max="15870" width="23.7109375" style="4" customWidth="1"/>
    <col min="15871" max="15871" width="7" style="4" customWidth="1"/>
    <col min="15872" max="15872" width="17.7109375" style="4" customWidth="1"/>
    <col min="15873" max="15873" width="1.5703125" style="4" customWidth="1"/>
    <col min="15874" max="15874" width="16.7109375" style="4" bestFit="1" customWidth="1"/>
    <col min="15875" max="15875" width="13.7109375" style="4" bestFit="1" customWidth="1"/>
    <col min="15876" max="15876" width="9.5703125" style="4" bestFit="1" customWidth="1"/>
    <col min="15877" max="16116" width="10.5703125" style="4" customWidth="1"/>
    <col min="16117" max="16117" width="5" style="4" customWidth="1"/>
    <col min="16118" max="16123" width="15.42578125" style="4"/>
    <col min="16124" max="16124" width="31.28515625" style="4" customWidth="1"/>
    <col min="16125" max="16125" width="17.28515625" style="4" customWidth="1"/>
    <col min="16126" max="16126" width="23.7109375" style="4" customWidth="1"/>
    <col min="16127" max="16127" width="7" style="4" customWidth="1"/>
    <col min="16128" max="16128" width="17.7109375" style="4" customWidth="1"/>
    <col min="16129" max="16129" width="1.5703125" style="4" customWidth="1"/>
    <col min="16130" max="16130" width="16.7109375" style="4" bestFit="1" customWidth="1"/>
    <col min="16131" max="16131" width="13.7109375" style="4" bestFit="1" customWidth="1"/>
    <col min="16132" max="16132" width="9.5703125" style="4" bestFit="1" customWidth="1"/>
    <col min="16133" max="16372" width="10.5703125" style="4" customWidth="1"/>
    <col min="16373" max="16384" width="5" style="4" customWidth="1"/>
  </cols>
  <sheetData>
    <row r="1" spans="1:9">
      <c r="G1" s="21" t="s">
        <v>24</v>
      </c>
    </row>
    <row r="2" spans="1:9" s="23" customFormat="1">
      <c r="A2" s="1" t="s">
        <v>0</v>
      </c>
      <c r="B2" s="1"/>
      <c r="C2" s="1"/>
      <c r="D2" s="1"/>
      <c r="E2" s="1"/>
      <c r="F2" s="1"/>
      <c r="G2" s="1"/>
      <c r="H2" s="1"/>
    </row>
    <row r="3" spans="1:9" s="23" customFormat="1">
      <c r="A3" s="22" t="s">
        <v>57</v>
      </c>
      <c r="B3" s="22"/>
      <c r="C3" s="22"/>
      <c r="D3" s="22"/>
      <c r="E3" s="22"/>
      <c r="F3" s="22"/>
      <c r="G3" s="22"/>
      <c r="H3" s="22"/>
    </row>
    <row r="4" spans="1:9" s="23" customFormat="1">
      <c r="A4" s="38" t="str">
        <f>'Change NAV'!A4</f>
        <v>สำหรับงวดสามเดือนสิ้นสุดวันที่ 31 มีนาคม 2569</v>
      </c>
      <c r="B4" s="39"/>
      <c r="C4" s="39"/>
      <c r="D4" s="39"/>
      <c r="E4" s="39"/>
      <c r="F4" s="39"/>
      <c r="G4" s="39"/>
      <c r="H4" s="39"/>
    </row>
    <row r="5" spans="1:9" s="23" customFormat="1">
      <c r="A5" s="24"/>
      <c r="B5" s="24"/>
      <c r="C5" s="24"/>
      <c r="D5" s="24"/>
      <c r="G5" s="25" t="s">
        <v>40</v>
      </c>
      <c r="H5" s="24"/>
    </row>
    <row r="6" spans="1:9" s="23" customFormat="1">
      <c r="A6" s="24"/>
      <c r="B6" s="24"/>
      <c r="C6" s="24"/>
      <c r="D6" s="24"/>
      <c r="E6" s="77">
        <f>FS_PL_T!K6</f>
        <v>2569</v>
      </c>
      <c r="F6" s="2"/>
      <c r="G6" s="78">
        <f>FS_PL_T!M6</f>
        <v>2568</v>
      </c>
      <c r="H6" s="24"/>
    </row>
    <row r="7" spans="1:9" s="23" customFormat="1">
      <c r="A7" s="22" t="s">
        <v>58</v>
      </c>
    </row>
    <row r="8" spans="1:9" s="23" customFormat="1">
      <c r="A8" s="23" t="s">
        <v>78</v>
      </c>
      <c r="E8" s="63">
        <f>FS_PL_T!K27</f>
        <v>111528459</v>
      </c>
      <c r="G8" s="63">
        <f>FS_PL_T!M27</f>
        <v>129723372</v>
      </c>
    </row>
    <row r="9" spans="1:9" s="23" customFormat="1">
      <c r="A9" s="23" t="s">
        <v>141</v>
      </c>
    </row>
    <row r="10" spans="1:9" s="23" customFormat="1">
      <c r="A10" s="23" t="s">
        <v>85</v>
      </c>
    </row>
    <row r="11" spans="1:9" s="23" customFormat="1">
      <c r="A11" s="40" t="s">
        <v>59</v>
      </c>
      <c r="E11" s="74">
        <v>-3806077</v>
      </c>
      <c r="F11" s="3"/>
      <c r="G11" s="74">
        <v>-4451897</v>
      </c>
    </row>
    <row r="12" spans="1:9" s="23" customFormat="1">
      <c r="A12" s="40" t="s">
        <v>117</v>
      </c>
      <c r="E12" s="74">
        <v>-23000000</v>
      </c>
      <c r="F12" s="3"/>
      <c r="G12" s="74">
        <v>30413287</v>
      </c>
      <c r="I12" s="15"/>
    </row>
    <row r="13" spans="1:9" s="23" customFormat="1">
      <c r="A13" s="40" t="s">
        <v>135</v>
      </c>
      <c r="E13" s="74">
        <v>8026119</v>
      </c>
      <c r="F13" s="3"/>
      <c r="G13" s="74">
        <v>-417558</v>
      </c>
      <c r="I13" s="15"/>
    </row>
    <row r="14" spans="1:9" s="23" customFormat="1">
      <c r="A14" s="40" t="s">
        <v>81</v>
      </c>
      <c r="E14" s="74">
        <v>-1748249</v>
      </c>
      <c r="F14" s="3"/>
      <c r="G14" s="74">
        <v>-1816819</v>
      </c>
      <c r="I14" s="15"/>
    </row>
    <row r="15" spans="1:9" s="23" customFormat="1">
      <c r="A15" s="40" t="s">
        <v>114</v>
      </c>
      <c r="E15" s="74">
        <v>5693179</v>
      </c>
      <c r="F15" s="3"/>
      <c r="G15" s="74">
        <v>8411751</v>
      </c>
      <c r="I15" s="15"/>
    </row>
    <row r="16" spans="1:9" s="23" customFormat="1">
      <c r="A16" s="40" t="s">
        <v>116</v>
      </c>
      <c r="E16" s="74">
        <v>3240419</v>
      </c>
      <c r="F16" s="3"/>
      <c r="G16" s="74">
        <v>-1348155</v>
      </c>
      <c r="I16" s="18"/>
    </row>
    <row r="17" spans="1:9" s="23" customFormat="1">
      <c r="A17" s="40" t="s">
        <v>136</v>
      </c>
      <c r="E17" s="74">
        <v>6583816</v>
      </c>
      <c r="F17" s="3"/>
      <c r="G17" s="74">
        <v>-4321996</v>
      </c>
      <c r="I17" s="18"/>
    </row>
    <row r="18" spans="1:9" s="23" customFormat="1">
      <c r="A18" s="40" t="s">
        <v>60</v>
      </c>
      <c r="E18" s="74">
        <v>454321</v>
      </c>
      <c r="F18" s="3"/>
      <c r="G18" s="74">
        <v>432799</v>
      </c>
      <c r="I18" s="18"/>
    </row>
    <row r="19" spans="1:9" s="23" customFormat="1">
      <c r="A19" s="41" t="s">
        <v>90</v>
      </c>
      <c r="E19" s="74">
        <v>-1434687</v>
      </c>
      <c r="F19" s="3"/>
      <c r="G19" s="74">
        <v>-2788793</v>
      </c>
      <c r="I19" s="18"/>
    </row>
    <row r="20" spans="1:9" s="23" customFormat="1">
      <c r="A20" s="23" t="s">
        <v>115</v>
      </c>
      <c r="E20" s="74">
        <v>11054293</v>
      </c>
      <c r="F20" s="3"/>
      <c r="G20" s="74">
        <v>1005040</v>
      </c>
      <c r="I20" s="18"/>
    </row>
    <row r="21" spans="1:9" s="27" customFormat="1">
      <c r="A21" s="23" t="s">
        <v>61</v>
      </c>
      <c r="B21" s="26"/>
      <c r="E21" s="74">
        <v>19827428</v>
      </c>
      <c r="F21" s="3"/>
      <c r="G21" s="74">
        <v>22721308</v>
      </c>
      <c r="I21" s="15"/>
    </row>
    <row r="22" spans="1:9" s="23" customFormat="1">
      <c r="A22" s="22" t="s">
        <v>79</v>
      </c>
      <c r="E22" s="42">
        <f>SUM(E8:E21)</f>
        <v>136419021</v>
      </c>
      <c r="G22" s="42">
        <f>SUM(G8:G21)</f>
        <v>177562339</v>
      </c>
    </row>
    <row r="23" spans="1:9" s="23" customFormat="1" ht="22.15" customHeight="1">
      <c r="A23" s="22" t="s">
        <v>62</v>
      </c>
    </row>
    <row r="24" spans="1:9" s="23" customFormat="1" ht="22.15" customHeight="1">
      <c r="A24" s="23" t="s">
        <v>133</v>
      </c>
      <c r="E24" s="23">
        <v>-3000000</v>
      </c>
      <c r="G24" s="89">
        <v>0</v>
      </c>
    </row>
    <row r="25" spans="1:9" s="23" customFormat="1">
      <c r="A25" s="23" t="s">
        <v>63</v>
      </c>
      <c r="E25" s="63">
        <v>-108319620</v>
      </c>
      <c r="F25" s="3"/>
      <c r="G25" s="63">
        <v>-130013060</v>
      </c>
      <c r="I25" s="15"/>
    </row>
    <row r="26" spans="1:9" s="23" customFormat="1">
      <c r="A26" s="23" t="s">
        <v>64</v>
      </c>
      <c r="E26" s="63">
        <v>-21251542</v>
      </c>
      <c r="F26" s="3"/>
      <c r="G26" s="63">
        <v>-20617110</v>
      </c>
    </row>
    <row r="27" spans="1:9" s="23" customFormat="1">
      <c r="A27" s="22" t="s">
        <v>80</v>
      </c>
      <c r="E27" s="42">
        <f>SUM(E24:E26)</f>
        <v>-132571162</v>
      </c>
      <c r="G27" s="42">
        <f>SUM(G24:G26)</f>
        <v>-150630170</v>
      </c>
    </row>
    <row r="28" spans="1:9" s="23" customFormat="1">
      <c r="A28" s="22" t="s">
        <v>134</v>
      </c>
      <c r="E28" s="23">
        <f>SUM(E22,E27)</f>
        <v>3847859</v>
      </c>
      <c r="G28" s="23">
        <f>SUM(G22,G27)</f>
        <v>26932169</v>
      </c>
    </row>
    <row r="29" spans="1:9" s="23" customFormat="1">
      <c r="A29" s="23" t="s">
        <v>74</v>
      </c>
      <c r="E29" s="23">
        <f>FS_BS_T!I11</f>
        <v>48880740</v>
      </c>
      <c r="G29" s="85">
        <v>64750793</v>
      </c>
    </row>
    <row r="30" spans="1:9" s="23" customFormat="1" ht="24" thickBot="1">
      <c r="A30" s="22" t="s">
        <v>77</v>
      </c>
      <c r="E30" s="43">
        <f>SUM(E28:E29)</f>
        <v>52728599</v>
      </c>
      <c r="G30" s="43">
        <f>SUM(G28:G29)</f>
        <v>91682962</v>
      </c>
    </row>
    <row r="31" spans="1:9" s="23" customFormat="1" ht="24" thickTop="1"/>
    <row r="32" spans="1:9" s="23" customFormat="1">
      <c r="A32" s="23" t="s">
        <v>83</v>
      </c>
    </row>
    <row r="33" s="23" customFormat="1"/>
    <row r="34" s="23" customFormat="1"/>
    <row r="35" s="23" customFormat="1"/>
  </sheetData>
  <printOptions gridLinesSet="0"/>
  <pageMargins left="0.78740157480314965" right="0.39370078740157483" top="0.78740157480314965" bottom="0.39370078740157483" header="0.19685039370078741" footer="0.19685039370078741"/>
  <pageSetup paperSize="9" scale="97" firstPageNumber="7" fitToHeight="0" orientation="portrait" useFirstPageNumber="1" horizontalDpi="300" verticalDpi="300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66FF-7D47-40D6-9668-25B687D0B1C1}">
  <dimension ref="A1:P8"/>
  <sheetViews>
    <sheetView workbookViewId="0"/>
  </sheetViews>
  <sheetFormatPr defaultRowHeight="15"/>
  <sheetData>
    <row r="1" spans="1:16">
      <c r="A1">
        <v>1745558357742</v>
      </c>
      <c r="B1" t="s">
        <v>92</v>
      </c>
      <c r="C1" t="s">
        <v>93</v>
      </c>
      <c r="D1">
        <v>7</v>
      </c>
      <c r="E1">
        <v>1745850112503</v>
      </c>
      <c r="F1" t="s">
        <v>107</v>
      </c>
      <c r="G1" t="s">
        <v>108</v>
      </c>
      <c r="H1">
        <v>0</v>
      </c>
      <c r="I1">
        <v>1745852366181</v>
      </c>
      <c r="J1" t="s">
        <v>109</v>
      </c>
      <c r="K1" t="s">
        <v>110</v>
      </c>
      <c r="L1">
        <v>0</v>
      </c>
      <c r="M1">
        <v>1778664355126</v>
      </c>
      <c r="N1" t="s">
        <v>142</v>
      </c>
      <c r="O1" t="s">
        <v>143</v>
      </c>
      <c r="P1">
        <v>0</v>
      </c>
    </row>
    <row r="2" spans="1:16">
      <c r="A2">
        <v>1745558358059</v>
      </c>
      <c r="B2" t="s">
        <v>94</v>
      </c>
      <c r="C2" t="s">
        <v>95</v>
      </c>
      <c r="D2" t="s">
        <v>96</v>
      </c>
    </row>
    <row r="3" spans="1:16">
      <c r="A3">
        <v>1745558358059</v>
      </c>
      <c r="B3" t="s">
        <v>94</v>
      </c>
      <c r="C3" t="s">
        <v>97</v>
      </c>
      <c r="D3" t="s">
        <v>98</v>
      </c>
    </row>
    <row r="4" spans="1:16">
      <c r="A4">
        <v>1745558358059</v>
      </c>
      <c r="B4" t="s">
        <v>94</v>
      </c>
      <c r="C4" t="s">
        <v>99</v>
      </c>
      <c r="D4" t="s">
        <v>100</v>
      </c>
    </row>
    <row r="5" spans="1:16">
      <c r="A5">
        <v>1745558358059</v>
      </c>
      <c r="B5" t="s">
        <v>94</v>
      </c>
      <c r="C5" t="s">
        <v>101</v>
      </c>
      <c r="D5" t="s">
        <v>102</v>
      </c>
    </row>
    <row r="6" spans="1:16">
      <c r="A6">
        <v>1745558358059</v>
      </c>
      <c r="B6" t="s">
        <v>94</v>
      </c>
      <c r="C6" t="s">
        <v>103</v>
      </c>
      <c r="D6" t="s">
        <v>104</v>
      </c>
    </row>
    <row r="7" spans="1:16">
      <c r="A7">
        <v>1745558358176</v>
      </c>
      <c r="B7" t="s">
        <v>94</v>
      </c>
      <c r="C7" t="s">
        <v>95</v>
      </c>
      <c r="D7" t="s">
        <v>105</v>
      </c>
    </row>
    <row r="8" spans="1:16">
      <c r="A8">
        <v>1745558358176</v>
      </c>
      <c r="B8" t="s">
        <v>94</v>
      </c>
      <c r="C8" t="s">
        <v>99</v>
      </c>
      <c r="D8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764C-BE52-4D5F-80B5-7C8921F0A265}">
  <dimension ref="A1:P1"/>
  <sheetViews>
    <sheetView workbookViewId="0"/>
  </sheetViews>
  <sheetFormatPr defaultRowHeight="15"/>
  <sheetData>
    <row r="1" spans="1:16">
      <c r="A1">
        <v>1745558357820</v>
      </c>
      <c r="B1" t="s">
        <v>92</v>
      </c>
      <c r="C1" t="s">
        <v>93</v>
      </c>
      <c r="D1">
        <v>0</v>
      </c>
      <c r="E1">
        <v>1745850112537</v>
      </c>
      <c r="F1" t="s">
        <v>107</v>
      </c>
      <c r="G1" t="s">
        <v>108</v>
      </c>
      <c r="H1">
        <v>0</v>
      </c>
      <c r="I1">
        <v>1745852366206</v>
      </c>
      <c r="J1" t="s">
        <v>109</v>
      </c>
      <c r="K1" t="s">
        <v>110</v>
      </c>
      <c r="L1">
        <v>0</v>
      </c>
      <c r="M1">
        <v>1778664355430</v>
      </c>
      <c r="N1" t="s">
        <v>142</v>
      </c>
      <c r="O1" t="s">
        <v>143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F34B-5297-40DD-905A-C5BD3A5EBB41}">
  <dimension ref="A1:P1"/>
  <sheetViews>
    <sheetView workbookViewId="0"/>
  </sheetViews>
  <sheetFormatPr defaultRowHeight="15"/>
  <sheetData>
    <row r="1" spans="1:16">
      <c r="A1">
        <v>1745558357930</v>
      </c>
      <c r="B1" t="s">
        <v>92</v>
      </c>
      <c r="C1" t="s">
        <v>93</v>
      </c>
      <c r="D1">
        <v>0</v>
      </c>
      <c r="E1">
        <v>1745850112551</v>
      </c>
      <c r="F1" t="s">
        <v>107</v>
      </c>
      <c r="G1" t="s">
        <v>108</v>
      </c>
      <c r="H1">
        <v>0</v>
      </c>
      <c r="I1">
        <v>1745852366231</v>
      </c>
      <c r="J1" t="s">
        <v>109</v>
      </c>
      <c r="K1" t="s">
        <v>110</v>
      </c>
      <c r="L1">
        <v>0</v>
      </c>
      <c r="M1">
        <v>1778664355440</v>
      </c>
      <c r="N1" t="s">
        <v>142</v>
      </c>
      <c r="O1" t="s">
        <v>143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CDE7-70FE-4AAC-9547-F0B6DFE34EFA}">
  <dimension ref="A1:P1"/>
  <sheetViews>
    <sheetView workbookViewId="0"/>
  </sheetViews>
  <sheetFormatPr defaultRowHeight="15"/>
  <sheetData>
    <row r="1" spans="1:16">
      <c r="A1">
        <v>1745558358026</v>
      </c>
      <c r="B1" t="s">
        <v>92</v>
      </c>
      <c r="C1" t="s">
        <v>93</v>
      </c>
      <c r="D1">
        <v>0</v>
      </c>
      <c r="E1">
        <v>1745850112566</v>
      </c>
      <c r="F1" t="s">
        <v>107</v>
      </c>
      <c r="G1" t="s">
        <v>108</v>
      </c>
      <c r="H1">
        <v>0</v>
      </c>
      <c r="I1">
        <v>1745852366255</v>
      </c>
      <c r="J1" t="s">
        <v>109</v>
      </c>
      <c r="K1" t="s">
        <v>110</v>
      </c>
      <c r="L1">
        <v>0</v>
      </c>
      <c r="M1">
        <v>1778664355450</v>
      </c>
      <c r="N1" t="s">
        <v>142</v>
      </c>
      <c r="O1" t="s">
        <v>143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legacy" workbookId="907323dc-675b-4c3a-ac79-f74ca9b397d7" dataSnipperSheetDeleted="false" guid="7590406c-4fa9-4d59-9b2a-4430559249e2" revision="2">
  <settings xmlns="" guid="2cfc3197-5f2d-4ef2-a411-b49d8547799e">
    <setting type="boolean" value="True" name="embed-documents" guid="2d1b70e6-1478-4aa6-9939-28fcb0d4ac40"/>
  </settings>
</datasnipper>
</file>

<file path=customXml/item4.xml><?xml version="1.0" encoding="utf-8"?>
<datasnipper xmlns="http://datasnipper" xmlMigrated="true" guid="121235db-e9e7-4b47-b17d-b7083ac73dad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CA932-2B61-4C7B-9175-AE8055FAB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33230-D3F3-4C17-BBF4-5DAB1C51489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3.xml><?xml version="1.0" encoding="utf-8"?>
<ds:datastoreItem xmlns:ds="http://schemas.openxmlformats.org/officeDocument/2006/customXml" ds:itemID="{B373DE36-CC99-4926-92B5-B6E1608EA07F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48ECB78A-44FC-43CD-9CD7-FBBB14734817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D607E0BA-269F-4474-979B-700715A98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FS_BS_T</vt:lpstr>
      <vt:lpstr>Property</vt:lpstr>
      <vt:lpstr>FS_PL_T</vt:lpstr>
      <vt:lpstr>Change NAV</vt:lpstr>
      <vt:lpstr>cashflow</vt:lpstr>
      <vt:lpstr>cashflow!Print_Area</vt:lpstr>
      <vt:lpstr>'Change NAV'!Print_Area</vt:lpstr>
      <vt:lpstr>FS_BS_T!Print_Area</vt:lpstr>
      <vt:lpstr>FS_PL_T!Print_Area</vt:lpstr>
      <vt:lpstr>Property!Print_Area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Kamonchanok Tantipisit</dc:creator>
  <cp:lastModifiedBy>Teerapong Arinchayo</cp:lastModifiedBy>
  <cp:lastPrinted>2026-05-06T09:49:32Z</cp:lastPrinted>
  <dcterms:created xsi:type="dcterms:W3CDTF">2020-04-29T10:31:17Z</dcterms:created>
  <dcterms:modified xsi:type="dcterms:W3CDTF">2026-05-13T09:26:40Z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0x0101004530878072ECF54A94CE3710DA981A3D</vt:lpwstr>
  </property>
  <property fmtid="{D5CDD505-2E9C-101B-9397-08002B2CF9AE}" pid="3" name="MediaServiceImageTags">
    <vt:lpwstr/>
  </property>
</Properties>
</file>